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A\Soft file FS\ICN 2023Q2\"/>
    </mc:Choice>
  </mc:AlternateContent>
  <xr:revisionPtr revIDLastSave="0" documentId="13_ncr:1_{670343FD-D509-4479-AE42-E1E6C4D6B0D2}" xr6:coauthVersionLast="47" xr6:coauthVersionMax="47" xr10:uidLastSave="{00000000-0000-0000-0000-000000000000}"/>
  <bookViews>
    <workbookView xWindow="-108" yWindow="-108" windowWidth="23256" windowHeight="12456" tabRatio="806" xr2:uid="{00000000-000D-0000-FFFF-FFFF00000000}"/>
  </bookViews>
  <sheets>
    <sheet name="FINANCIAL POSITION " sheetId="1" r:id="rId1"/>
    <sheet name="COMPREHENSIVE INCOME" sheetId="3" r:id="rId2"/>
    <sheet name="COMPREHENSIVE INCOME (2)" sheetId="10" r:id="rId3"/>
    <sheet name="CHANGES IN SHAREHOLDERS' EQUITY" sheetId="4" r:id="rId4"/>
    <sheet name="CHANGES IN SHAREHOLDERS EQUITY" sheetId="7" r:id="rId5"/>
    <sheet name="CASH FLOWS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2">'[1]Statement-BAHT'!#REF!</definedName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5">IF([10]Inv_Dtac!A$16=[10]Inv_Dtac!$D1,[10]Inv_Dtac!$K1,IF(Item_4=[10]Inv_Dtac!$D1,[10]Inv_Dtac!$H1,IF(Item_3=[10]Inv_Dtac!$D1,[10]Inv_Dtac!$I1,IF(Item_2=[10]Inv_Dtac!$D1,[10]Inv_Dtac!$J1,0))))</definedName>
    <definedName name="Item_Total_Inv" localSheetId="4">IF([10]Inv_Dtac!A$16=[10]Inv_Dtac!$D1,[10]Inv_Dtac!$K1,IF([0]!Item_4=[10]Inv_Dtac!$D1,[10]Inv_Dtac!$H1,IF([0]!Item_3=[10]Inv_Dtac!$D1,[10]Inv_Dtac!$I1,IF([0]!Item_2=[10]Inv_Dtac!$D1,[10]Inv_Dtac!$J1,0))))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5">{"'Model'!$A$1:$N$53"}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>#REF!</definedName>
    <definedName name="NaRag">"="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5">'CASH FLOWS'!$A$1:$M$88</definedName>
    <definedName name="_xlnm.Print_Area" localSheetId="4">'CHANGES IN SHAREHOLDERS EQUITY'!$A$1:$P$29</definedName>
    <definedName name="_xlnm.Print_Area" localSheetId="3">'CHANGES IN SHAREHOLDERS'' EQUITY'!$A$1:$S$31</definedName>
    <definedName name="_xlnm.Print_Area" localSheetId="1">'COMPREHENSIVE INCOME'!$A$1:$L$62</definedName>
    <definedName name="_xlnm.Print_Area" localSheetId="2">'COMPREHENSIVE INCOME (2)'!$A$1:$L$62</definedName>
    <definedName name="_xlnm.Print_Area" localSheetId="0">'FINANCIAL POSITION '!$A$1:$L$105</definedName>
    <definedName name="_xlnm.Print_Area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>#REF!</definedName>
    <definedName name="PTAX">'[6]cash flow 2'!$G$56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ss" localSheetId="2">'[1]Statement-BAHT'!#REF!</definedName>
    <definedName name="sss">'[1]Statement-BAHT'!#REF!</definedName>
    <definedName name="stock" localSheetId="2">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2">#REF!</definedName>
    <definedName name="Table1">#REF!</definedName>
    <definedName name="TableName">"Dummy"</definedName>
    <definedName name="TOTALS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2">#REF!</definedName>
    <definedName name="unnamed">#REF!</definedName>
    <definedName name="Unreailzed">'[6]cash flow 2'!$G$30</definedName>
    <definedName name="US" localSheetId="2">#REF!</definedName>
    <definedName name="US">#REF!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5" i="4" l="1"/>
  <c r="S35" i="4"/>
  <c r="H35" i="4"/>
  <c r="I35" i="4"/>
  <c r="J35" i="4"/>
  <c r="K35" i="4"/>
  <c r="L35" i="4"/>
  <c r="M35" i="4"/>
  <c r="N35" i="4"/>
  <c r="O35" i="4"/>
  <c r="P35" i="4"/>
  <c r="Q35" i="4"/>
  <c r="G35" i="4"/>
  <c r="G36" i="4"/>
  <c r="U74" i="9" l="1"/>
  <c r="S74" i="9"/>
  <c r="Q74" i="9"/>
  <c r="O74" i="9"/>
  <c r="O64" i="9"/>
  <c r="Q64" i="9"/>
  <c r="S64" i="9"/>
  <c r="U64" i="9"/>
  <c r="O28" i="9"/>
  <c r="Q28" i="9"/>
  <c r="Q15" i="3"/>
  <c r="Q18" i="7"/>
  <c r="Q21" i="7"/>
  <c r="Q22" i="7"/>
  <c r="Q23" i="7"/>
  <c r="Q24" i="7"/>
  <c r="Q13" i="7"/>
  <c r="Q17" i="7"/>
  <c r="Q16" i="7"/>
  <c r="Q15" i="7"/>
  <c r="Q14" i="7"/>
  <c r="Q20" i="7"/>
  <c r="Q30" i="10" l="1"/>
  <c r="M30" i="10"/>
  <c r="S29" i="10"/>
  <c r="Q29" i="10"/>
  <c r="O29" i="10"/>
  <c r="M29" i="10"/>
  <c r="Q25" i="10"/>
  <c r="M25" i="10"/>
  <c r="Q24" i="10"/>
  <c r="M24" i="10"/>
  <c r="Q22" i="10"/>
  <c r="M22" i="10"/>
  <c r="Q20" i="10"/>
  <c r="M20" i="10"/>
  <c r="S20" i="10"/>
  <c r="O20" i="10"/>
  <c r="Q15" i="10"/>
  <c r="O15" i="10"/>
  <c r="M15" i="10"/>
  <c r="O25" i="10" l="1"/>
  <c r="O22" i="10"/>
  <c r="S15" i="10"/>
  <c r="O24" i="10" l="1"/>
  <c r="S22" i="10"/>
  <c r="S24" i="10"/>
  <c r="O30" i="10"/>
  <c r="S30" i="10" l="1"/>
  <c r="S25" i="10"/>
  <c r="S44" i="9" l="1"/>
  <c r="O44" i="9"/>
  <c r="H30" i="7" l="1"/>
  <c r="J30" i="7"/>
  <c r="L30" i="7"/>
  <c r="N30" i="7"/>
  <c r="S28" i="9" l="1"/>
  <c r="P30" i="7" l="1"/>
  <c r="M31" i="3" l="1"/>
  <c r="S68" i="1"/>
  <c r="Q68" i="1"/>
  <c r="M69" i="1"/>
  <c r="M68" i="1"/>
  <c r="M61" i="1"/>
  <c r="M36" i="1"/>
  <c r="M35" i="1"/>
  <c r="M22" i="1"/>
  <c r="Q22" i="1"/>
  <c r="O22" i="1"/>
  <c r="H31" i="7" l="1"/>
  <c r="S75" i="9"/>
  <c r="O75" i="9"/>
  <c r="Q75" i="9" l="1"/>
  <c r="P77" i="4" l="1"/>
  <c r="Q77" i="4"/>
  <c r="R77" i="4"/>
  <c r="S77" i="4"/>
  <c r="P72" i="7"/>
  <c r="Q72" i="7"/>
  <c r="R72" i="7"/>
  <c r="S72" i="7"/>
  <c r="O77" i="4"/>
  <c r="O72" i="7"/>
  <c r="O68" i="1"/>
  <c r="S31" i="3"/>
  <c r="O31" i="3"/>
  <c r="Q31" i="3"/>
  <c r="S35" i="1" l="1"/>
  <c r="U77" i="9" l="1"/>
  <c r="S77" i="9"/>
  <c r="Q77" i="9"/>
  <c r="O77" i="9"/>
  <c r="U75" i="9"/>
  <c r="U44" i="9"/>
  <c r="U41" i="9"/>
  <c r="U28" i="9"/>
  <c r="S41" i="9"/>
  <c r="Q44" i="9"/>
  <c r="Q41" i="9"/>
  <c r="O41" i="9"/>
  <c r="N31" i="7"/>
  <c r="L31" i="7"/>
  <c r="J31" i="7"/>
  <c r="U25" i="4"/>
  <c r="V25" i="4"/>
  <c r="U26" i="4"/>
  <c r="V26" i="4"/>
  <c r="Q36" i="4"/>
  <c r="M36" i="4"/>
  <c r="K36" i="4"/>
  <c r="I36" i="4"/>
  <c r="O51" i="3"/>
  <c r="O36" i="3"/>
  <c r="M51" i="3"/>
  <c r="M36" i="3"/>
  <c r="S25" i="3"/>
  <c r="S23" i="3"/>
  <c r="S21" i="3"/>
  <c r="S20" i="3"/>
  <c r="S15" i="3"/>
  <c r="Q25" i="3"/>
  <c r="Q23" i="3"/>
  <c r="Q21" i="3"/>
  <c r="Q20" i="3"/>
  <c r="O25" i="3"/>
  <c r="O23" i="3"/>
  <c r="O21" i="3"/>
  <c r="O20" i="3"/>
  <c r="O15" i="3"/>
  <c r="M25" i="3"/>
  <c r="M23" i="3"/>
  <c r="M21" i="3"/>
  <c r="M20" i="3"/>
  <c r="M15" i="3"/>
  <c r="S107" i="1"/>
  <c r="S98" i="1"/>
  <c r="S96" i="1"/>
  <c r="Q107" i="1"/>
  <c r="Q98" i="1"/>
  <c r="Q96" i="1"/>
  <c r="O107" i="1"/>
  <c r="O98" i="1"/>
  <c r="O96" i="1"/>
  <c r="M107" i="1"/>
  <c r="M98" i="1"/>
  <c r="M96" i="1"/>
  <c r="S69" i="1"/>
  <c r="S61" i="1"/>
  <c r="Q69" i="1"/>
  <c r="Q61" i="1"/>
  <c r="O69" i="1"/>
  <c r="O61" i="1"/>
  <c r="S36" i="1"/>
  <c r="Q36" i="1"/>
  <c r="Q35" i="1"/>
  <c r="O36" i="1"/>
  <c r="O35" i="1"/>
  <c r="S22" i="1"/>
  <c r="U21" i="4" l="1"/>
  <c r="O36" i="4"/>
  <c r="P31" i="7" l="1"/>
  <c r="S36" i="4"/>
  <c r="V21" i="4"/>
</calcChain>
</file>

<file path=xl/sharedStrings.xml><?xml version="1.0" encoding="utf-8"?>
<sst xmlns="http://schemas.openxmlformats.org/spreadsheetml/2006/main" count="422" uniqueCount="215">
  <si>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</si>
  <si>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</si>
  <si>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</si>
  <si>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</si>
  <si>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</si>
  <si>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</si>
  <si>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</si>
  <si>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</si>
  <si>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</si>
  <si>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</si>
  <si>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</si>
  <si>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</si>
  <si>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</si>
  <si>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</si>
  <si>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</si>
  <si>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</si>
  <si>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</si>
  <si>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</si>
  <si>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</si>
  <si>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</si>
  <si>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</si>
  <si>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</si>
  <si>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</si>
  <si>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</si>
  <si>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</si>
  <si>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</si>
  <si>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</si>
  <si>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</si>
  <si>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</si>
  <si>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</si>
  <si>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</si>
  <si>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</si>
  <si>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</si>
  <si>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</si>
  <si>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</si>
  <si>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</si>
  <si>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</si>
  <si>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</si>
  <si>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</si>
  <si>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</si>
  <si>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</si>
  <si>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</si>
  <si>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</si>
  <si>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</si>
  <si>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</si>
  <si>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</si>
  <si>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</si>
  <si>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</si>
  <si>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</si>
  <si>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</si>
  <si>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</si>
  <si>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</si>
  <si>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</si>
  <si>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</si>
  <si>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</si>
  <si>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</si>
  <si>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</si>
  <si>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</si>
  <si>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</si>
  <si>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</si>
  <si>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</si>
  <si>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</si>
  <si>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</si>
  <si>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</si>
  <si>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</si>
  <si>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</si>
  <si>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</si>
  <si>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</si>
  <si>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</si>
  <si>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</si>
  <si>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</si>
  <si>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</si>
  <si>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</si>
  <si>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</si>
  <si>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</si>
  <si>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</si>
  <si>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</si>
  <si>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</si>
  <si>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</si>
  <si>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</si>
  <si>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</si>
  <si>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</si>
  <si>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</si>
  <si>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</si>
  <si>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</si>
  <si>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</si>
  <si>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</si>
  <si>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</si>
  <si>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</si>
  <si>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</si>
  <si>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</si>
  <si>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</si>
  <si>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</si>
  <si>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</si>
  <si>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</si>
  <si>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</si>
  <si>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</si>
  <si>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</si>
  <si>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</si>
  <si>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</si>
  <si>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</si>
  <si>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</si>
  <si>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</si>
  <si>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</si>
  <si>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</si>
  <si>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</si>
  <si>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</si>
  <si>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</si>
  <si>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</si>
  <si>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</si>
  <si>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</si>
  <si>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</si>
  <si>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</si>
  <si>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</si>
  <si>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</si>
  <si>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</si>
  <si>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 xml:space="preserve">Total comprehensive income for the period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</si>
  <si>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</si>
  <si>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</si>
  <si>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</si>
  <si>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</si>
  <si>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</si>
  <si>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</si>
  <si>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</si>
  <si>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</si>
  <si>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</si>
  <si>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</si>
  <si>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</si>
  <si>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</si>
  <si>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</si>
  <si>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</si>
  <si>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</si>
  <si>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</si>
  <si>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</si>
  <si>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</si>
  <si>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</si>
  <si>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</si>
  <si>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</si>
  <si>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</si>
  <si>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</si>
  <si>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Expenses</t>
  </si>
  <si>
    <t xml:space="preserve">Profit before finance cost and income tax expenses </t>
  </si>
  <si>
    <t>of the subsidiary</t>
  </si>
  <si>
    <t>- 2 -</t>
  </si>
  <si>
    <t>Long-term loans from financial institutions</t>
  </si>
  <si>
    <t>Item that will not be reclassified to profit or loss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</si>
  <si>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</si>
  <si>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</si>
  <si>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</si>
  <si>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</si>
  <si>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</si>
  <si>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</si>
  <si>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</si>
  <si>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</si>
  <si>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</si>
  <si>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</si>
  <si>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</si>
  <si>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</si>
  <si>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</si>
  <si>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675,000,000 ordinary shares of  Baht 0.50 each</t>
  </si>
  <si>
    <t>Beginning balance, as at January 1, 2022</t>
  </si>
  <si>
    <t>Increase in fixed assets from other payables</t>
  </si>
  <si>
    <t>Contract asset</t>
  </si>
  <si>
    <t>Contract liabilities</t>
  </si>
  <si>
    <t>Diluted earnings per share</t>
  </si>
  <si>
    <t>Ordinary shares issuance from exercised warrants</t>
  </si>
  <si>
    <t>Increase(decrease) in short-term loans from financial institutions</t>
  </si>
  <si>
    <t xml:space="preserve">Cash received from the issuance of ordinary shares and the exercise </t>
  </si>
  <si>
    <t>of warrants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</si>
  <si>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</si>
  <si>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</si>
  <si>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</si>
  <si>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provided by (paid from) operating activities:</t>
  </si>
  <si>
    <t>617,919,713 ordinary shares of Baht 0.50 each</t>
  </si>
  <si>
    <t>Adjustments to reconcile net profit before tax to net cash</t>
  </si>
  <si>
    <t>Provisions for project delay and warranty</t>
  </si>
  <si>
    <t>Office improvements and equipment</t>
  </si>
  <si>
    <t>31, 2022</t>
  </si>
  <si>
    <t>Income tax payable</t>
  </si>
  <si>
    <t>Other comprehensive income :-</t>
  </si>
  <si>
    <t xml:space="preserve">Actuarial gain (loss) from defined benefit plans </t>
  </si>
  <si>
    <t>- net of income tax</t>
  </si>
  <si>
    <t>Beginning balance, as at January 1, 2023</t>
  </si>
  <si>
    <t>- 7 -</t>
  </si>
  <si>
    <t>- 8 -</t>
  </si>
  <si>
    <t>630,051,469 ordinary shares of Baht 0.50 each</t>
  </si>
  <si>
    <t>exchange contracts</t>
  </si>
  <si>
    <t>Cash paid for employee benefit obligations</t>
  </si>
  <si>
    <t>As at June</t>
  </si>
  <si>
    <t>30, 2023</t>
  </si>
  <si>
    <t>AS AT JUNE 30, 2023</t>
  </si>
  <si>
    <t>FOR THE THREE-MONTH PERIOD ENDED JUNE 30, 2023</t>
  </si>
  <si>
    <t>Profit before finance cost and income tax expenses</t>
  </si>
  <si>
    <t>Actuarial loss from defined benefit plans - net of income tax</t>
  </si>
  <si>
    <t>FOR THE SIX-MONTH PERIOD ENDED JUNE 30, 2023</t>
  </si>
  <si>
    <t>Ending balance, as at June 30, 2022</t>
  </si>
  <si>
    <t>Dividend paid</t>
  </si>
  <si>
    <t>Dividend paid for non-controlling interests of the subsidiary</t>
  </si>
  <si>
    <t>Ending balance, as at June 30, 2023</t>
  </si>
  <si>
    <t>Withholding tax amortization</t>
  </si>
  <si>
    <t>Dividend income</t>
  </si>
  <si>
    <t xml:space="preserve">Cash paid for right-of-use assets </t>
  </si>
  <si>
    <t>Dividend received from subsidiary</t>
  </si>
  <si>
    <t>Cash paid for purchase of the fixed asset</t>
  </si>
  <si>
    <t>- 11 -</t>
  </si>
  <si>
    <t>Assets for leases</t>
  </si>
  <si>
    <t>Cash paid for purchase of asset for leases</t>
  </si>
  <si>
    <t>Increase in asset for leases from trade payables</t>
  </si>
  <si>
    <t>- 12 -</t>
  </si>
  <si>
    <t>Loss on amortization of office improvement and equipment</t>
  </si>
  <si>
    <t xml:space="preserve">Unrealised gain from forward foreign </t>
  </si>
  <si>
    <t>Decrease in restricted bank deposits</t>
  </si>
  <si>
    <t xml:space="preserve"> Directors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</si>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</sst>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&quot;-  &quot;\ \ \ "/>
    <numFmt numFmtId="166" formatCode="#,##0.00\ ;\(#,##0.00\);&quot;-  &quot;\ \ \ "/>
    <numFmt numFmtId="167" formatCode="#,##0;\(#,##0\)"/>
    <numFmt numFmtId="168" formatCode="#,##0;\(#,##0\);\-"/>
    <numFmt numFmtId="169" formatCode="_(* #,##0_);_(* \(#,##0\);_(* &quot;-&quot;??_);_(@_)"/>
    <numFmt numFmtId="170" formatCode="_-* #,##0.000_-;\-* #,##0.000_-;_-* &quot;-&quot;???_-;_-@_-"/>
    <numFmt numFmtId="171" formatCode="_-* #,##0_-;\-* #,##0_-;_-* &quot;-&quot;???_-;_-@_-"/>
    <numFmt numFmtId="172" formatCode="_-* #,##0_-;\-* #,##0_-;_-* &quot;-&quot;??_-;_-@_-"/>
  </numFmts>
  <fonts count="3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color theme="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3" fillId="0" borderId="0"/>
    <xf numFmtId="0" fontId="1" fillId="0" borderId="0"/>
    <xf numFmtId="164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8" fillId="0" borderId="0"/>
  </cellStyleXfs>
  <cellXfs count="198">
    <xf numFmtId="0" fontId="0" fillId="0" borderId="0" xfId="0"/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21" fillId="0" borderId="0" xfId="1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165" fontId="2" fillId="0" borderId="0" xfId="1" applyNumberFormat="1" applyFont="1" applyFill="1" applyAlignment="1">
      <alignment vertical="center"/>
    </xf>
    <xf numFmtId="172" fontId="3" fillId="0" borderId="0" xfId="9" applyNumberFormat="1" applyFont="1" applyFill="1" applyAlignment="1">
      <alignment vertical="center"/>
    </xf>
    <xf numFmtId="164" fontId="3" fillId="0" borderId="0" xfId="9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65" fontId="3" fillId="0" borderId="3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2" fillId="0" borderId="0" xfId="0" applyNumberFormat="1" applyFont="1" applyAlignment="1">
      <alignment vertical="center"/>
    </xf>
    <xf numFmtId="0" fontId="4" fillId="0" borderId="0" xfId="0" applyFont="1"/>
    <xf numFmtId="0" fontId="2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3" fillId="0" borderId="4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0" fontId="21" fillId="0" borderId="0" xfId="0" applyFont="1"/>
    <xf numFmtId="0" fontId="29" fillId="0" borderId="0" xfId="0" applyFont="1" applyAlignment="1">
      <alignment vertical="center"/>
    </xf>
    <xf numFmtId="0" fontId="29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7" fontId="11" fillId="0" borderId="0" xfId="2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8" fontId="5" fillId="0" borderId="1" xfId="3" applyNumberFormat="1" applyFont="1" applyBorder="1" applyAlignment="1">
      <alignment horizontal="center" vertical="center"/>
    </xf>
    <xf numFmtId="168" fontId="5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vertical="top"/>
    </xf>
    <xf numFmtId="0" fontId="5" fillId="0" borderId="0" xfId="3" applyFont="1" applyAlignment="1">
      <alignment vertical="top"/>
    </xf>
    <xf numFmtId="169" fontId="5" fillId="0" borderId="0" xfId="4" applyNumberFormat="1" applyFont="1" applyFill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9" fontId="5" fillId="0" borderId="0" xfId="2" applyNumberFormat="1" applyFont="1" applyAlignment="1">
      <alignment vertical="center"/>
    </xf>
    <xf numFmtId="0" fontId="11" fillId="0" borderId="0" xfId="5" applyFont="1" applyAlignment="1">
      <alignment vertical="top"/>
    </xf>
    <xf numFmtId="0" fontId="11" fillId="0" borderId="0" xfId="3" applyFont="1" applyAlignment="1">
      <alignment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9" fontId="11" fillId="0" borderId="0" xfId="2" applyNumberFormat="1" applyFont="1" applyAlignment="1">
      <alignment vertical="center"/>
    </xf>
    <xf numFmtId="41" fontId="11" fillId="0" borderId="0" xfId="2" applyNumberFormat="1" applyFont="1" applyAlignment="1">
      <alignment vertical="center"/>
    </xf>
    <xf numFmtId="0" fontId="5" fillId="0" borderId="0" xfId="5" applyFont="1" applyAlignment="1">
      <alignment vertical="top"/>
    </xf>
    <xf numFmtId="170" fontId="5" fillId="0" borderId="0" xfId="0" applyNumberFormat="1" applyFont="1" applyAlignment="1">
      <alignment horizontal="center" vertical="center"/>
    </xf>
    <xf numFmtId="172" fontId="5" fillId="0" borderId="0" xfId="9" applyNumberFormat="1" applyFont="1" applyFill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41" fontId="5" fillId="0" borderId="0" xfId="0" applyNumberFormat="1" applyFont="1" applyAlignment="1">
      <alignment horizontal="center" vertical="top"/>
    </xf>
    <xf numFmtId="169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8" fontId="12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68" fontId="12" fillId="0" borderId="0" xfId="3" applyNumberFormat="1" applyFont="1" applyAlignment="1">
      <alignment vertical="center"/>
    </xf>
    <xf numFmtId="168" fontId="12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3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72" fontId="5" fillId="0" borderId="3" xfId="9" applyNumberFormat="1" applyFont="1" applyFill="1" applyBorder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9" fontId="7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168" fontId="5" fillId="0" borderId="4" xfId="2" applyNumberFormat="1" applyFont="1" applyBorder="1" applyAlignment="1">
      <alignment horizontal="right" vertical="center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top"/>
    </xf>
    <xf numFmtId="0" fontId="25" fillId="0" borderId="0" xfId="0" applyFont="1" applyAlignment="1">
      <alignment vertical="top"/>
    </xf>
    <xf numFmtId="165" fontId="24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top"/>
    </xf>
    <xf numFmtId="165" fontId="25" fillId="0" borderId="0" xfId="1" applyNumberFormat="1" applyFont="1" applyFill="1" applyBorder="1" applyAlignment="1">
      <alignment vertical="top"/>
    </xf>
    <xf numFmtId="165" fontId="24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top"/>
    </xf>
    <xf numFmtId="165" fontId="18" fillId="0" borderId="1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0" fontId="5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165" fontId="5" fillId="0" borderId="2" xfId="1" applyNumberFormat="1" applyFont="1" applyFill="1" applyBorder="1" applyAlignment="1">
      <alignment vertical="top"/>
    </xf>
    <xf numFmtId="165" fontId="24" fillId="0" borderId="2" xfId="1" applyNumberFormat="1" applyFont="1" applyFill="1" applyBorder="1" applyAlignment="1">
      <alignment vertical="center"/>
    </xf>
    <xf numFmtId="165" fontId="18" fillId="0" borderId="2" xfId="1" applyNumberFormat="1" applyFont="1" applyFill="1" applyBorder="1" applyAlignment="1">
      <alignment vertical="top"/>
    </xf>
    <xf numFmtId="0" fontId="11" fillId="0" borderId="0" xfId="0" applyFont="1" applyAlignment="1">
      <alignment vertical="top"/>
    </xf>
    <xf numFmtId="16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top"/>
    </xf>
    <xf numFmtId="165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5" fontId="24" fillId="0" borderId="3" xfId="1" applyNumberFormat="1" applyFont="1" applyFill="1" applyBorder="1" applyAlignment="1">
      <alignment vertical="center"/>
    </xf>
    <xf numFmtId="0" fontId="11" fillId="0" borderId="0" xfId="0" quotePrefix="1" applyFont="1" applyAlignment="1">
      <alignment horizontal="left" vertical="top"/>
    </xf>
    <xf numFmtId="37" fontId="5" fillId="0" borderId="0" xfId="0" applyNumberFormat="1" applyFont="1"/>
    <xf numFmtId="0" fontId="18" fillId="0" borderId="0" xfId="0" applyFont="1" applyAlignment="1">
      <alignment vertical="center"/>
    </xf>
    <xf numFmtId="172" fontId="3" fillId="0" borderId="0" xfId="9" applyNumberFormat="1" applyFont="1" applyFill="1" applyAlignment="1">
      <alignment vertical="top"/>
    </xf>
    <xf numFmtId="169" fontId="5" fillId="0" borderId="0" xfId="0" applyNumberFormat="1" applyFont="1" applyAlignment="1">
      <alignment vertical="top"/>
    </xf>
    <xf numFmtId="172" fontId="23" fillId="0" borderId="0" xfId="9" applyNumberFormat="1" applyFont="1" applyFill="1" applyAlignment="1">
      <alignment vertical="top"/>
    </xf>
    <xf numFmtId="0" fontId="4" fillId="0" borderId="4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quotePrefix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8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right" vertical="center"/>
    </xf>
    <xf numFmtId="168" fontId="5" fillId="0" borderId="2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4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01" xfId="13" xr:uid="{2A0A89BD-1BF9-4404-97E9-9A069578B9FF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T115"/>
  <sheetViews>
    <sheetView tabSelected="1" view="pageBreakPreview" zoomScaleNormal="110" zoomScaleSheetLayoutView="100" workbookViewId="0">
      <selection activeCell="A3" sqref="A3:L3"/>
    </sheetView>
  </sheetViews>
  <sheetFormatPr defaultColWidth="9.109375" defaultRowHeight="23.4"/>
  <cols>
    <col min="1" max="2" width="1.109375" style="11" customWidth="1"/>
    <col min="3" max="3" width="1.109375" style="37" customWidth="1"/>
    <col min="4" max="4" width="31.6640625" style="37" customWidth="1"/>
    <col min="5" max="5" width="5.44140625" style="37" customWidth="1"/>
    <col min="6" max="6" width="11.6640625" style="37" customWidth="1"/>
    <col min="7" max="7" width="0.6640625" style="37" customWidth="1"/>
    <col min="8" max="8" width="11.6640625" style="37" customWidth="1"/>
    <col min="9" max="9" width="0.6640625" style="37" customWidth="1"/>
    <col min="10" max="10" width="11.6640625" style="37" customWidth="1"/>
    <col min="11" max="11" width="0.6640625" style="37" customWidth="1"/>
    <col min="12" max="12" width="11.6640625" style="37" customWidth="1"/>
    <col min="13" max="13" width="9.109375" style="11"/>
    <col min="14" max="14" width="3.109375" style="11" customWidth="1"/>
    <col min="15" max="15" width="10.33203125" style="11" customWidth="1"/>
    <col min="16" max="16" width="2.44140625" style="11" customWidth="1"/>
    <col min="17" max="17" width="9.109375" style="11"/>
    <col min="18" max="18" width="3.109375" style="11" customWidth="1"/>
    <col min="19" max="16384" width="9.109375" style="11"/>
  </cols>
  <sheetData>
    <row r="1" spans="1:13" s="6" customFormat="1">
      <c r="C1" s="7"/>
      <c r="D1" s="7"/>
      <c r="E1" s="7"/>
      <c r="F1" s="7"/>
      <c r="G1" s="7"/>
      <c r="H1" s="7"/>
      <c r="I1" s="7"/>
      <c r="J1" s="7"/>
      <c r="K1" s="7"/>
      <c r="L1" s="8" t="s">
        <v>84</v>
      </c>
    </row>
    <row r="2" spans="1:13" s="6" customFormat="1">
      <c r="C2" s="7"/>
      <c r="D2" s="7"/>
      <c r="E2" s="7"/>
      <c r="F2" s="7"/>
      <c r="G2" s="7"/>
      <c r="H2" s="7"/>
      <c r="I2" s="7"/>
      <c r="J2" s="7"/>
      <c r="K2" s="7"/>
      <c r="L2" s="8" t="s">
        <v>85</v>
      </c>
    </row>
    <row r="3" spans="1:13" s="6" customFormat="1">
      <c r="A3" s="173" t="s">
        <v>143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3" s="6" customFormat="1">
      <c r="A4" s="172" t="s">
        <v>87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3" s="6" customFormat="1">
      <c r="A5" s="172" t="s">
        <v>132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</row>
    <row r="6" spans="1:13" s="6" customFormat="1">
      <c r="A6" s="172" t="s">
        <v>23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</row>
    <row r="7" spans="1:13" s="6" customFormat="1">
      <c r="A7" s="172" t="s">
        <v>190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3" ht="9.9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3" s="12" customFormat="1" ht="20.25" customHeight="1">
      <c r="F9" s="13"/>
      <c r="G9" s="13"/>
      <c r="H9" s="13"/>
      <c r="I9" s="13"/>
      <c r="J9" s="13"/>
      <c r="K9" s="13"/>
      <c r="L9" s="14" t="s">
        <v>18</v>
      </c>
    </row>
    <row r="10" spans="1:13" s="12" customFormat="1" ht="20.25" customHeight="1">
      <c r="F10" s="170" t="s">
        <v>19</v>
      </c>
      <c r="G10" s="170"/>
      <c r="H10" s="170"/>
      <c r="I10" s="15"/>
      <c r="J10" s="170" t="s">
        <v>20</v>
      </c>
      <c r="K10" s="170"/>
      <c r="L10" s="170"/>
    </row>
    <row r="11" spans="1:13" s="12" customFormat="1" ht="20.25" customHeight="1">
      <c r="F11" s="16" t="s">
        <v>188</v>
      </c>
      <c r="G11" s="17"/>
      <c r="H11" s="16" t="s">
        <v>21</v>
      </c>
      <c r="I11" s="15"/>
      <c r="J11" s="16" t="s">
        <v>188</v>
      </c>
      <c r="K11" s="17"/>
      <c r="L11" s="16" t="s">
        <v>21</v>
      </c>
      <c r="M11" s="18"/>
    </row>
    <row r="12" spans="1:13" s="19" customFormat="1" ht="20.25" customHeight="1">
      <c r="E12" s="15" t="s">
        <v>22</v>
      </c>
      <c r="F12" s="20" t="s">
        <v>189</v>
      </c>
      <c r="G12" s="17"/>
      <c r="H12" s="20" t="s">
        <v>177</v>
      </c>
      <c r="I12" s="17"/>
      <c r="J12" s="20" t="s">
        <v>189</v>
      </c>
      <c r="K12" s="17"/>
      <c r="L12" s="20" t="s">
        <v>177</v>
      </c>
      <c r="M12" s="17"/>
    </row>
    <row r="13" spans="1:13" s="12" customFormat="1" ht="20.25" customHeight="1">
      <c r="A13" s="171" t="s">
        <v>88</v>
      </c>
      <c r="B13" s="171"/>
      <c r="C13" s="171"/>
      <c r="D13" s="171"/>
    </row>
    <row r="14" spans="1:13" s="12" customFormat="1" ht="20.25" customHeight="1">
      <c r="A14" s="21" t="s">
        <v>89</v>
      </c>
      <c r="B14" s="21"/>
      <c r="C14" s="21"/>
      <c r="D14" s="21"/>
    </row>
    <row r="15" spans="1:13" s="12" customFormat="1" ht="20.25" customHeight="1">
      <c r="A15" s="19"/>
      <c r="B15" s="19" t="s">
        <v>24</v>
      </c>
      <c r="C15" s="19"/>
      <c r="D15" s="19"/>
      <c r="E15" s="15"/>
      <c r="F15" s="22">
        <v>69277</v>
      </c>
      <c r="G15" s="23"/>
      <c r="H15" s="24">
        <v>127063</v>
      </c>
      <c r="I15" s="1"/>
      <c r="J15" s="22">
        <v>62723</v>
      </c>
      <c r="K15" s="1"/>
      <c r="L15" s="24">
        <v>125152</v>
      </c>
    </row>
    <row r="16" spans="1:13" s="12" customFormat="1" ht="20.25" customHeight="1">
      <c r="A16" s="19"/>
      <c r="B16" s="19" t="s">
        <v>151</v>
      </c>
      <c r="C16" s="19"/>
      <c r="D16" s="19"/>
      <c r="E16" s="15"/>
      <c r="F16" s="22">
        <v>1425</v>
      </c>
      <c r="G16" s="23"/>
      <c r="H16" s="24">
        <v>1397</v>
      </c>
      <c r="I16" s="23"/>
      <c r="J16" s="22">
        <v>617</v>
      </c>
      <c r="K16" s="23"/>
      <c r="L16" s="24">
        <v>599</v>
      </c>
    </row>
    <row r="17" spans="1:20" s="12" customFormat="1" ht="20.25" customHeight="1">
      <c r="A17" s="19"/>
      <c r="B17" s="19" t="s">
        <v>149</v>
      </c>
      <c r="C17" s="19"/>
      <c r="D17" s="19"/>
      <c r="E17" s="15">
        <v>4</v>
      </c>
      <c r="F17" s="22">
        <v>1015600</v>
      </c>
      <c r="G17" s="23"/>
      <c r="H17" s="24">
        <v>602332</v>
      </c>
      <c r="I17" s="23"/>
      <c r="J17" s="22">
        <v>999375</v>
      </c>
      <c r="K17" s="23"/>
      <c r="L17" s="24">
        <v>585382</v>
      </c>
    </row>
    <row r="18" spans="1:20" s="19" customFormat="1" ht="20.25" customHeight="1">
      <c r="B18" s="19" t="s">
        <v>152</v>
      </c>
      <c r="E18" s="25">
        <v>5</v>
      </c>
      <c r="F18" s="22">
        <v>497905</v>
      </c>
      <c r="H18" s="26">
        <v>392670</v>
      </c>
      <c r="I18" s="26"/>
      <c r="J18" s="27">
        <v>469560</v>
      </c>
      <c r="K18" s="26"/>
      <c r="L18" s="26">
        <v>367546</v>
      </c>
      <c r="M18" s="28"/>
      <c r="N18" s="28"/>
      <c r="O18" s="28"/>
      <c r="P18" s="28"/>
      <c r="Q18" s="28"/>
      <c r="R18" s="28"/>
      <c r="S18" s="28"/>
      <c r="T18" s="28"/>
    </row>
    <row r="19" spans="1:20" s="12" customFormat="1" ht="20.25" customHeight="1">
      <c r="A19" s="19"/>
      <c r="B19" s="19" t="s">
        <v>25</v>
      </c>
      <c r="C19" s="19"/>
      <c r="D19" s="19"/>
      <c r="E19" s="15">
        <v>6</v>
      </c>
      <c r="F19" s="22">
        <v>38073</v>
      </c>
      <c r="G19" s="23"/>
      <c r="H19" s="22">
        <v>27047</v>
      </c>
      <c r="I19" s="23"/>
      <c r="J19" s="22">
        <v>37960</v>
      </c>
      <c r="K19" s="23"/>
      <c r="L19" s="22">
        <v>26741</v>
      </c>
    </row>
    <row r="20" spans="1:20" s="12" customFormat="1" ht="20.25" customHeight="1">
      <c r="A20" s="19"/>
      <c r="B20" s="19" t="s">
        <v>98</v>
      </c>
      <c r="C20" s="19"/>
      <c r="D20" s="19"/>
      <c r="E20" s="15"/>
      <c r="F20" s="22">
        <v>73635</v>
      </c>
      <c r="G20" s="23"/>
      <c r="H20" s="22">
        <v>34692</v>
      </c>
      <c r="I20" s="23"/>
      <c r="J20" s="22">
        <v>73085</v>
      </c>
      <c r="K20" s="23"/>
      <c r="L20" s="22">
        <v>30424</v>
      </c>
    </row>
    <row r="21" spans="1:20" s="12" customFormat="1" ht="20.25" customHeight="1">
      <c r="A21" s="19"/>
      <c r="B21" s="19" t="s">
        <v>26</v>
      </c>
      <c r="C21" s="19"/>
      <c r="D21" s="19"/>
      <c r="E21" s="15"/>
      <c r="F21" s="22">
        <v>56260</v>
      </c>
      <c r="G21" s="23"/>
      <c r="H21" s="22">
        <v>15523</v>
      </c>
      <c r="I21" s="23"/>
      <c r="J21" s="22">
        <v>54765</v>
      </c>
      <c r="K21" s="23"/>
      <c r="L21" s="22">
        <v>14472</v>
      </c>
    </row>
    <row r="22" spans="1:20" s="12" customFormat="1" ht="20.25" customHeight="1">
      <c r="A22" s="19"/>
      <c r="B22" s="19"/>
      <c r="C22" s="21" t="s">
        <v>27</v>
      </c>
      <c r="D22" s="19"/>
      <c r="E22" s="15"/>
      <c r="F22" s="29">
        <v>1752175</v>
      </c>
      <c r="G22" s="23"/>
      <c r="H22" s="29">
        <v>1200724</v>
      </c>
      <c r="I22" s="23"/>
      <c r="J22" s="29">
        <v>1698085</v>
      </c>
      <c r="K22" s="23"/>
      <c r="L22" s="29">
        <v>1150316</v>
      </c>
      <c r="M22" s="30">
        <f>SUM(F15:F21)-F22</f>
        <v>0</v>
      </c>
      <c r="N22" s="31"/>
      <c r="O22" s="30">
        <f>SUM(H15:H21)-H22</f>
        <v>0</v>
      </c>
      <c r="P22" s="31"/>
      <c r="Q22" s="30">
        <f>SUM(J15:J21)-J22</f>
        <v>0</v>
      </c>
      <c r="R22" s="31"/>
      <c r="S22" s="30">
        <f>SUM(L15:L21)-L22</f>
        <v>0</v>
      </c>
    </row>
    <row r="23" spans="1:20" s="12" customFormat="1" ht="20.25" customHeight="1">
      <c r="A23" s="175" t="s">
        <v>90</v>
      </c>
      <c r="B23" s="175"/>
      <c r="C23" s="175"/>
      <c r="D23" s="175"/>
      <c r="E23" s="18"/>
      <c r="F23" s="23"/>
      <c r="G23" s="23"/>
      <c r="H23" s="23"/>
      <c r="I23" s="23"/>
      <c r="J23" s="23"/>
      <c r="K23" s="23"/>
      <c r="L23" s="23"/>
      <c r="M23" s="31"/>
      <c r="N23" s="31"/>
      <c r="O23" s="31"/>
      <c r="P23" s="31"/>
      <c r="Q23" s="31"/>
      <c r="R23" s="31"/>
      <c r="S23" s="31"/>
    </row>
    <row r="24" spans="1:20" s="12" customFormat="1" ht="20.25" customHeight="1">
      <c r="A24" s="19"/>
      <c r="B24" s="19" t="s">
        <v>99</v>
      </c>
      <c r="C24" s="19"/>
      <c r="D24" s="19"/>
      <c r="E24" s="15">
        <v>7</v>
      </c>
      <c r="F24" s="22">
        <v>72335</v>
      </c>
      <c r="G24" s="23"/>
      <c r="H24" s="22">
        <v>72335</v>
      </c>
      <c r="I24" s="23"/>
      <c r="J24" s="22">
        <v>63520</v>
      </c>
      <c r="K24" s="23"/>
      <c r="L24" s="22">
        <v>63520</v>
      </c>
      <c r="M24" s="31"/>
      <c r="N24" s="31"/>
      <c r="O24" s="31"/>
      <c r="P24" s="31"/>
      <c r="Q24" s="31"/>
      <c r="R24" s="31"/>
      <c r="S24" s="31"/>
    </row>
    <row r="25" spans="1:20" s="19" customFormat="1" ht="20.25" customHeight="1">
      <c r="B25" s="19" t="s">
        <v>153</v>
      </c>
      <c r="E25" s="25">
        <v>5</v>
      </c>
      <c r="F25" s="22">
        <v>25819</v>
      </c>
      <c r="G25" s="23"/>
      <c r="H25" s="22">
        <v>20406</v>
      </c>
      <c r="I25" s="23"/>
      <c r="J25" s="22">
        <v>25819</v>
      </c>
      <c r="K25" s="23"/>
      <c r="L25" s="22">
        <v>20406</v>
      </c>
      <c r="M25" s="28"/>
      <c r="N25" s="28"/>
      <c r="O25" s="28"/>
      <c r="P25" s="28"/>
      <c r="Q25" s="28"/>
      <c r="R25" s="28"/>
      <c r="S25" s="28"/>
      <c r="T25" s="28"/>
    </row>
    <row r="26" spans="1:20" s="12" customFormat="1" ht="20.25" customHeight="1">
      <c r="A26" s="19"/>
      <c r="B26" s="19" t="s">
        <v>30</v>
      </c>
      <c r="C26" s="19"/>
      <c r="D26" s="19"/>
      <c r="E26" s="15"/>
      <c r="F26" s="22">
        <v>0</v>
      </c>
      <c r="G26" s="23"/>
      <c r="H26" s="22">
        <v>0</v>
      </c>
      <c r="I26" s="23"/>
      <c r="J26" s="22">
        <v>35700</v>
      </c>
      <c r="K26" s="23"/>
      <c r="L26" s="22">
        <v>35700</v>
      </c>
      <c r="M26" s="31"/>
      <c r="N26" s="31"/>
      <c r="O26" s="31"/>
      <c r="P26" s="31"/>
      <c r="Q26" s="31"/>
      <c r="R26" s="31"/>
      <c r="S26" s="31"/>
    </row>
    <row r="27" spans="1:20" s="12" customFormat="1" ht="20.25" customHeight="1">
      <c r="A27" s="19"/>
      <c r="B27" s="19" t="s">
        <v>205</v>
      </c>
      <c r="C27" s="19"/>
      <c r="D27" s="19"/>
      <c r="E27" s="15">
        <v>8</v>
      </c>
      <c r="F27" s="22">
        <v>681762</v>
      </c>
      <c r="G27" s="23"/>
      <c r="H27" s="22">
        <v>0</v>
      </c>
      <c r="I27" s="23"/>
      <c r="J27" s="22">
        <v>681762</v>
      </c>
      <c r="K27" s="23"/>
      <c r="L27" s="22">
        <v>0</v>
      </c>
      <c r="M27" s="31"/>
      <c r="N27" s="31"/>
      <c r="O27" s="31"/>
      <c r="P27" s="31"/>
      <c r="Q27" s="31"/>
      <c r="R27" s="31"/>
      <c r="S27" s="31"/>
    </row>
    <row r="28" spans="1:20" s="12" customFormat="1" ht="20.25" customHeight="1">
      <c r="A28" s="19"/>
      <c r="B28" s="19" t="s">
        <v>176</v>
      </c>
      <c r="C28" s="19"/>
      <c r="D28" s="19"/>
      <c r="E28" s="15">
        <v>9</v>
      </c>
      <c r="F28" s="22">
        <v>4126</v>
      </c>
      <c r="G28" s="23"/>
      <c r="H28" s="22">
        <v>4894</v>
      </c>
      <c r="I28" s="23"/>
      <c r="J28" s="22">
        <v>3761</v>
      </c>
      <c r="K28" s="23"/>
      <c r="L28" s="22">
        <v>4487</v>
      </c>
      <c r="M28" s="31"/>
      <c r="N28" s="31"/>
      <c r="O28" s="31"/>
      <c r="P28" s="31"/>
      <c r="Q28" s="31"/>
      <c r="R28" s="31"/>
      <c r="S28" s="31"/>
    </row>
    <row r="29" spans="1:20" s="12" customFormat="1" ht="20.25" customHeight="1">
      <c r="A29" s="19"/>
      <c r="B29" s="19" t="s">
        <v>29</v>
      </c>
      <c r="C29" s="19"/>
      <c r="D29" s="19"/>
      <c r="E29" s="15">
        <v>10</v>
      </c>
      <c r="F29" s="22">
        <v>17494</v>
      </c>
      <c r="G29" s="23"/>
      <c r="H29" s="22">
        <v>20104</v>
      </c>
      <c r="I29" s="23"/>
      <c r="J29" s="22">
        <v>17438</v>
      </c>
      <c r="K29" s="23"/>
      <c r="L29" s="22">
        <v>19684</v>
      </c>
      <c r="M29" s="31"/>
      <c r="N29" s="31"/>
      <c r="O29" s="31"/>
      <c r="P29" s="31"/>
      <c r="Q29" s="31"/>
      <c r="R29" s="31"/>
      <c r="S29" s="31"/>
    </row>
    <row r="30" spans="1:20" s="12" customFormat="1" ht="20.25" customHeight="1">
      <c r="A30" s="19"/>
      <c r="B30" s="19" t="s">
        <v>28</v>
      </c>
      <c r="C30" s="19"/>
      <c r="D30" s="19"/>
      <c r="E30" s="15"/>
      <c r="F30" s="22">
        <v>14401</v>
      </c>
      <c r="G30" s="23"/>
      <c r="H30" s="22">
        <v>14401</v>
      </c>
      <c r="I30" s="23"/>
      <c r="J30" s="22">
        <v>0</v>
      </c>
      <c r="K30" s="23"/>
      <c r="L30" s="22">
        <v>0</v>
      </c>
      <c r="M30" s="31"/>
      <c r="N30" s="31"/>
      <c r="O30" s="31"/>
      <c r="P30" s="31"/>
      <c r="Q30" s="31"/>
      <c r="R30" s="31"/>
      <c r="S30" s="31"/>
    </row>
    <row r="31" spans="1:20" s="12" customFormat="1" ht="20.25" customHeight="1">
      <c r="A31" s="19"/>
      <c r="B31" s="19" t="s">
        <v>31</v>
      </c>
      <c r="C31" s="19"/>
      <c r="D31" s="19"/>
      <c r="E31" s="15">
        <v>11</v>
      </c>
      <c r="F31" s="22">
        <v>5406</v>
      </c>
      <c r="G31" s="23"/>
      <c r="H31" s="22">
        <v>6467</v>
      </c>
      <c r="I31" s="23"/>
      <c r="J31" s="22">
        <v>172</v>
      </c>
      <c r="K31" s="23"/>
      <c r="L31" s="22">
        <v>187</v>
      </c>
      <c r="M31" s="31"/>
      <c r="N31" s="31"/>
      <c r="O31" s="31"/>
      <c r="P31" s="31"/>
      <c r="Q31" s="31"/>
      <c r="R31" s="31"/>
      <c r="S31" s="31"/>
    </row>
    <row r="32" spans="1:20" s="12" customFormat="1" ht="20.25" customHeight="1">
      <c r="A32" s="19"/>
      <c r="B32" s="19" t="s">
        <v>32</v>
      </c>
      <c r="C32" s="19"/>
      <c r="D32" s="19"/>
      <c r="E32" s="15"/>
      <c r="F32" s="22">
        <v>3983</v>
      </c>
      <c r="G32" s="23"/>
      <c r="H32" s="22">
        <v>4045</v>
      </c>
      <c r="I32" s="23"/>
      <c r="J32" s="22">
        <v>4485</v>
      </c>
      <c r="K32" s="23"/>
      <c r="L32" s="22">
        <v>4840</v>
      </c>
      <c r="M32" s="31"/>
      <c r="N32" s="31"/>
      <c r="O32" s="31"/>
      <c r="P32" s="31"/>
      <c r="Q32" s="31"/>
      <c r="R32" s="31"/>
      <c r="S32" s="31"/>
    </row>
    <row r="33" spans="1:20" s="19" customFormat="1" ht="20.25" customHeight="1">
      <c r="B33" s="19" t="s">
        <v>154</v>
      </c>
      <c r="E33" s="25"/>
      <c r="F33" s="27">
        <v>18201</v>
      </c>
      <c r="G33" s="22"/>
      <c r="H33" s="26">
        <v>18808</v>
      </c>
      <c r="I33" s="22"/>
      <c r="J33" s="27">
        <v>15836</v>
      </c>
      <c r="K33" s="22"/>
      <c r="L33" s="26">
        <v>15836</v>
      </c>
      <c r="M33" s="28"/>
      <c r="N33" s="28"/>
      <c r="O33" s="28"/>
      <c r="P33" s="28"/>
      <c r="Q33" s="28"/>
      <c r="R33" s="28"/>
      <c r="S33" s="28"/>
      <c r="T33" s="28"/>
    </row>
    <row r="34" spans="1:20" s="12" customFormat="1" ht="20.25" customHeight="1">
      <c r="A34" s="19"/>
      <c r="B34" s="19" t="s">
        <v>76</v>
      </c>
      <c r="C34" s="19"/>
      <c r="D34" s="19"/>
      <c r="E34" s="19"/>
      <c r="F34" s="22">
        <v>1487</v>
      </c>
      <c r="G34" s="23"/>
      <c r="H34" s="22">
        <v>1487</v>
      </c>
      <c r="I34" s="23"/>
      <c r="J34" s="22">
        <v>1482</v>
      </c>
      <c r="K34" s="23"/>
      <c r="L34" s="22">
        <v>1482</v>
      </c>
      <c r="M34" s="31"/>
      <c r="N34" s="31"/>
      <c r="O34" s="31"/>
      <c r="P34" s="31"/>
      <c r="Q34" s="31"/>
      <c r="R34" s="31"/>
      <c r="S34" s="31"/>
    </row>
    <row r="35" spans="1:20" s="12" customFormat="1" ht="20.25" customHeight="1">
      <c r="A35" s="19"/>
      <c r="B35" s="19"/>
      <c r="C35" s="21" t="s">
        <v>100</v>
      </c>
      <c r="D35" s="19"/>
      <c r="E35" s="19"/>
      <c r="F35" s="29">
        <v>845014</v>
      </c>
      <c r="G35" s="23"/>
      <c r="H35" s="29">
        <v>162947</v>
      </c>
      <c r="I35" s="23"/>
      <c r="J35" s="29">
        <v>849975</v>
      </c>
      <c r="K35" s="23"/>
      <c r="L35" s="29">
        <v>166142</v>
      </c>
      <c r="M35" s="30">
        <f>SUM(F24:F34)-F35</f>
        <v>0</v>
      </c>
      <c r="N35" s="31"/>
      <c r="O35" s="30">
        <f>SUM(H24:H34)-H35</f>
        <v>0</v>
      </c>
      <c r="P35" s="31"/>
      <c r="Q35" s="30">
        <f>SUM(J24:J34)-J35</f>
        <v>0</v>
      </c>
      <c r="R35" s="31"/>
      <c r="S35" s="30">
        <f>SUM(L24:L34)-L35</f>
        <v>0</v>
      </c>
    </row>
    <row r="36" spans="1:20" s="12" customFormat="1" ht="20.25" customHeight="1" thickBot="1">
      <c r="A36" s="21" t="s">
        <v>91</v>
      </c>
      <c r="B36" s="19"/>
      <c r="C36" s="19"/>
      <c r="D36" s="19"/>
      <c r="E36" s="19"/>
      <c r="F36" s="33">
        <v>2597189</v>
      </c>
      <c r="G36" s="23"/>
      <c r="H36" s="33">
        <v>1363671</v>
      </c>
      <c r="I36" s="23"/>
      <c r="J36" s="33">
        <v>2548060</v>
      </c>
      <c r="K36" s="23"/>
      <c r="L36" s="33">
        <v>1316458</v>
      </c>
      <c r="M36" s="30">
        <f>F22+F35-F36</f>
        <v>0</v>
      </c>
      <c r="N36" s="31"/>
      <c r="O36" s="30">
        <f>H22+H35-H36</f>
        <v>0</v>
      </c>
      <c r="P36" s="31"/>
      <c r="Q36" s="30">
        <f>J22+J35-J36</f>
        <v>0</v>
      </c>
      <c r="R36" s="31"/>
      <c r="S36" s="30">
        <f>L22+L35-L36</f>
        <v>0</v>
      </c>
    </row>
    <row r="37" spans="1:20" s="7" customFormat="1" ht="24.9" customHeight="1" thickTop="1">
      <c r="L37" s="8" t="s">
        <v>84</v>
      </c>
    </row>
    <row r="38" spans="1:20" s="7" customFormat="1" ht="24.9" customHeight="1">
      <c r="L38" s="8" t="s">
        <v>85</v>
      </c>
    </row>
    <row r="39" spans="1:20" s="19" customFormat="1">
      <c r="A39" s="173" t="s">
        <v>12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20" s="19" customFormat="1">
      <c r="A40" s="172" t="s">
        <v>87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</row>
    <row r="41" spans="1:20" s="19" customFormat="1">
      <c r="A41" s="172" t="s">
        <v>132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</row>
    <row r="42" spans="1:20" s="19" customFormat="1">
      <c r="A42" s="172" t="s">
        <v>33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</row>
    <row r="43" spans="1:20" s="19" customFormat="1">
      <c r="A43" s="172" t="s">
        <v>190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</row>
    <row r="44" spans="1:20" s="12" customFormat="1" ht="9.9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20" s="19" customFormat="1" ht="19.8">
      <c r="F45" s="13"/>
      <c r="G45" s="13"/>
      <c r="H45" s="13"/>
      <c r="I45" s="13"/>
      <c r="J45" s="13"/>
      <c r="K45" s="13"/>
      <c r="L45" s="14" t="s">
        <v>18</v>
      </c>
    </row>
    <row r="46" spans="1:20" s="19" customFormat="1" ht="19.8">
      <c r="F46" s="170" t="s">
        <v>19</v>
      </c>
      <c r="G46" s="170"/>
      <c r="H46" s="170"/>
      <c r="I46" s="15"/>
      <c r="J46" s="170" t="s">
        <v>20</v>
      </c>
      <c r="K46" s="170"/>
      <c r="L46" s="170"/>
    </row>
    <row r="47" spans="1:20" s="19" customFormat="1" ht="19.8">
      <c r="F47" s="16" t="s">
        <v>188</v>
      </c>
      <c r="G47" s="17"/>
      <c r="H47" s="16" t="s">
        <v>21</v>
      </c>
      <c r="I47" s="15"/>
      <c r="J47" s="16" t="s">
        <v>188</v>
      </c>
      <c r="K47" s="17"/>
      <c r="L47" s="16" t="s">
        <v>21</v>
      </c>
    </row>
    <row r="48" spans="1:20" s="19" customFormat="1" ht="19.8">
      <c r="E48" s="15" t="s">
        <v>22</v>
      </c>
      <c r="F48" s="20" t="s">
        <v>189</v>
      </c>
      <c r="G48" s="17"/>
      <c r="H48" s="20" t="s">
        <v>177</v>
      </c>
      <c r="I48" s="17"/>
      <c r="J48" s="20" t="s">
        <v>189</v>
      </c>
      <c r="K48" s="17"/>
      <c r="L48" s="20" t="s">
        <v>177</v>
      </c>
    </row>
    <row r="49" spans="1:20" s="19" customFormat="1" ht="20.399999999999999">
      <c r="A49" s="171" t="s">
        <v>92</v>
      </c>
      <c r="B49" s="171"/>
      <c r="C49" s="171"/>
      <c r="D49" s="171"/>
    </row>
    <row r="50" spans="1:20" s="12" customFormat="1" ht="20.399999999999999">
      <c r="A50" s="21" t="s">
        <v>93</v>
      </c>
      <c r="B50" s="19"/>
      <c r="C50" s="19"/>
      <c r="D50" s="19"/>
    </row>
    <row r="51" spans="1:20" s="12" customFormat="1" ht="19.8">
      <c r="A51" s="19"/>
      <c r="B51" s="19" t="s">
        <v>101</v>
      </c>
      <c r="C51" s="19"/>
      <c r="D51" s="19"/>
      <c r="E51" s="15">
        <v>12</v>
      </c>
      <c r="F51" s="22">
        <v>215746</v>
      </c>
      <c r="G51" s="23"/>
      <c r="H51" s="22">
        <v>24737</v>
      </c>
      <c r="I51" s="23"/>
      <c r="J51" s="22">
        <v>212714</v>
      </c>
      <c r="K51" s="23"/>
      <c r="L51" s="22">
        <v>20247</v>
      </c>
    </row>
    <row r="52" spans="1:20" s="12" customFormat="1" ht="19.8">
      <c r="A52" s="19"/>
      <c r="B52" s="19" t="s">
        <v>150</v>
      </c>
      <c r="C52" s="19"/>
      <c r="D52" s="19"/>
      <c r="E52" s="15">
        <v>13</v>
      </c>
      <c r="F52" s="22">
        <v>901682</v>
      </c>
      <c r="G52" s="23"/>
      <c r="H52" s="22">
        <v>223895</v>
      </c>
      <c r="I52" s="23"/>
      <c r="J52" s="22">
        <v>891869</v>
      </c>
      <c r="K52" s="23"/>
      <c r="L52" s="22">
        <v>215041</v>
      </c>
    </row>
    <row r="53" spans="1:20" s="12" customFormat="1" ht="19.8">
      <c r="A53" s="19"/>
      <c r="B53" s="19" t="s">
        <v>102</v>
      </c>
      <c r="C53" s="19"/>
      <c r="D53" s="19"/>
      <c r="E53" s="15"/>
      <c r="F53" s="22">
        <v>55246</v>
      </c>
      <c r="G53" s="23"/>
      <c r="H53" s="22">
        <v>67774</v>
      </c>
      <c r="I53" s="23"/>
      <c r="J53" s="22">
        <v>54131</v>
      </c>
      <c r="K53" s="23"/>
      <c r="L53" s="22">
        <v>66453</v>
      </c>
    </row>
    <row r="54" spans="1:20" s="19" customFormat="1" ht="19.350000000000001" customHeight="1">
      <c r="B54" s="19" t="s">
        <v>155</v>
      </c>
      <c r="F54" s="28"/>
      <c r="M54" s="28"/>
      <c r="N54" s="28"/>
      <c r="O54" s="28"/>
      <c r="P54" s="28"/>
      <c r="Q54" s="28"/>
      <c r="R54" s="28"/>
      <c r="S54" s="28"/>
      <c r="T54" s="28"/>
    </row>
    <row r="55" spans="1:20" s="19" customFormat="1" ht="19.350000000000001" customHeight="1">
      <c r="C55" s="19" t="s">
        <v>156</v>
      </c>
      <c r="E55" s="15">
        <v>5</v>
      </c>
      <c r="F55" s="27">
        <v>305806</v>
      </c>
      <c r="G55" s="34"/>
      <c r="H55" s="26">
        <v>20912</v>
      </c>
      <c r="I55" s="26"/>
      <c r="J55" s="26">
        <v>300300</v>
      </c>
      <c r="K55" s="26"/>
      <c r="L55" s="26">
        <v>19103</v>
      </c>
      <c r="M55" s="28"/>
      <c r="N55" s="28"/>
      <c r="O55" s="28"/>
      <c r="P55" s="28"/>
      <c r="Q55" s="28"/>
      <c r="R55" s="28"/>
      <c r="S55" s="28"/>
      <c r="T55" s="28"/>
    </row>
    <row r="56" spans="1:20" s="12" customFormat="1" ht="19.8">
      <c r="A56" s="19"/>
      <c r="B56" s="19" t="s">
        <v>103</v>
      </c>
      <c r="C56" s="19"/>
      <c r="D56" s="19"/>
      <c r="E56" s="15">
        <v>10</v>
      </c>
      <c r="F56" s="22">
        <v>4100</v>
      </c>
      <c r="G56" s="23"/>
      <c r="H56" s="22">
        <v>4399</v>
      </c>
      <c r="I56" s="23"/>
      <c r="J56" s="22">
        <v>4041</v>
      </c>
      <c r="K56" s="23"/>
      <c r="L56" s="22">
        <v>3952</v>
      </c>
    </row>
    <row r="57" spans="1:20" s="12" customFormat="1" ht="19.8">
      <c r="A57" s="19"/>
      <c r="B57" s="19" t="s">
        <v>146</v>
      </c>
      <c r="C57" s="19"/>
      <c r="D57" s="19"/>
      <c r="G57" s="1"/>
      <c r="H57" s="22"/>
      <c r="I57" s="23"/>
      <c r="K57" s="1"/>
      <c r="L57" s="22"/>
    </row>
    <row r="58" spans="1:20" s="12" customFormat="1" ht="19.8">
      <c r="A58" s="19"/>
      <c r="B58" s="19"/>
      <c r="C58" s="19" t="s">
        <v>147</v>
      </c>
      <c r="D58" s="19"/>
      <c r="E58" s="15">
        <v>14</v>
      </c>
      <c r="F58" s="22">
        <v>11112</v>
      </c>
      <c r="H58" s="22">
        <v>11112</v>
      </c>
      <c r="I58" s="1"/>
      <c r="J58" s="22">
        <v>11112</v>
      </c>
      <c r="K58" s="1"/>
      <c r="L58" s="22">
        <v>11112</v>
      </c>
    </row>
    <row r="59" spans="1:20" s="12" customFormat="1" ht="19.8">
      <c r="A59" s="19"/>
      <c r="B59" s="19" t="s">
        <v>178</v>
      </c>
      <c r="C59" s="19"/>
      <c r="D59" s="19"/>
      <c r="E59" s="15"/>
      <c r="F59" s="22">
        <v>0</v>
      </c>
      <c r="H59" s="22">
        <v>5857</v>
      </c>
      <c r="I59" s="1"/>
      <c r="J59" s="22">
        <v>0</v>
      </c>
      <c r="K59" s="1"/>
      <c r="L59" s="22">
        <v>5857</v>
      </c>
    </row>
    <row r="60" spans="1:20" s="12" customFormat="1" ht="19.8">
      <c r="A60" s="19"/>
      <c r="B60" s="19" t="s">
        <v>34</v>
      </c>
      <c r="C60" s="19"/>
      <c r="D60" s="19"/>
      <c r="E60" s="15"/>
      <c r="F60" s="22">
        <v>64023</v>
      </c>
      <c r="G60" s="23"/>
      <c r="H60" s="22">
        <v>50459</v>
      </c>
      <c r="I60" s="23"/>
      <c r="J60" s="22">
        <v>62105</v>
      </c>
      <c r="K60" s="23"/>
      <c r="L60" s="22">
        <v>48931</v>
      </c>
    </row>
    <row r="61" spans="1:20" s="12" customFormat="1" ht="20.399999999999999">
      <c r="A61" s="21"/>
      <c r="B61" s="21"/>
      <c r="C61" s="21" t="s">
        <v>35</v>
      </c>
      <c r="D61" s="21"/>
      <c r="E61" s="15"/>
      <c r="F61" s="29">
        <v>1557715</v>
      </c>
      <c r="G61" s="23"/>
      <c r="H61" s="29">
        <v>409145</v>
      </c>
      <c r="I61" s="23"/>
      <c r="J61" s="29">
        <v>1536272</v>
      </c>
      <c r="K61" s="23"/>
      <c r="L61" s="29">
        <v>390696</v>
      </c>
      <c r="M61" s="30">
        <f>SUM(F51:F60)-F61</f>
        <v>0</v>
      </c>
      <c r="N61" s="31"/>
      <c r="O61" s="30">
        <f>SUM(H51:H60)-H61</f>
        <v>0</v>
      </c>
      <c r="P61" s="31"/>
      <c r="Q61" s="30">
        <f>SUM(J51:J60)-J61</f>
        <v>0</v>
      </c>
      <c r="R61" s="31"/>
      <c r="S61" s="30">
        <f>SUM(L51:L60)-L61</f>
        <v>0</v>
      </c>
    </row>
    <row r="62" spans="1:20" s="12" customFormat="1" ht="20.399999999999999">
      <c r="A62" s="21" t="s">
        <v>104</v>
      </c>
      <c r="B62" s="21"/>
      <c r="C62" s="21"/>
      <c r="D62" s="21"/>
      <c r="E62" s="18"/>
      <c r="G62" s="23"/>
      <c r="H62" s="23"/>
      <c r="I62" s="23"/>
      <c r="J62" s="23"/>
      <c r="K62" s="23"/>
      <c r="L62" s="23"/>
      <c r="M62" s="31"/>
      <c r="N62" s="31"/>
      <c r="O62" s="31"/>
      <c r="P62" s="31"/>
      <c r="Q62" s="31"/>
      <c r="R62" s="31"/>
      <c r="S62" s="31"/>
    </row>
    <row r="63" spans="1:20" s="19" customFormat="1" ht="19.350000000000001" customHeight="1">
      <c r="A63" s="21"/>
      <c r="B63" s="19" t="s">
        <v>155</v>
      </c>
      <c r="M63" s="28"/>
      <c r="N63" s="28"/>
      <c r="O63" s="28"/>
      <c r="P63" s="28"/>
      <c r="Q63" s="28"/>
      <c r="R63" s="28"/>
      <c r="S63" s="28"/>
      <c r="T63" s="28"/>
    </row>
    <row r="64" spans="1:20" s="19" customFormat="1" ht="19.350000000000001" customHeight="1">
      <c r="A64" s="21"/>
      <c r="C64" s="19" t="s">
        <v>157</v>
      </c>
      <c r="E64" s="15">
        <v>5</v>
      </c>
      <c r="F64" s="26">
        <v>100491</v>
      </c>
      <c r="G64" s="34"/>
      <c r="H64" s="26">
        <v>26296</v>
      </c>
      <c r="I64" s="26"/>
      <c r="J64" s="26">
        <v>100491</v>
      </c>
      <c r="K64" s="26"/>
      <c r="L64" s="26">
        <v>26296</v>
      </c>
      <c r="M64" s="28"/>
      <c r="N64" s="28"/>
      <c r="O64" s="28"/>
      <c r="P64" s="28"/>
      <c r="Q64" s="28"/>
      <c r="R64" s="28"/>
      <c r="S64" s="28"/>
      <c r="T64" s="28"/>
    </row>
    <row r="65" spans="1:20" s="19" customFormat="1" ht="19.350000000000001" customHeight="1">
      <c r="B65" s="19" t="s">
        <v>158</v>
      </c>
      <c r="E65" s="15">
        <v>10</v>
      </c>
      <c r="F65" s="26">
        <v>14405</v>
      </c>
      <c r="G65" s="22"/>
      <c r="H65" s="22">
        <v>16469</v>
      </c>
      <c r="I65" s="22"/>
      <c r="J65" s="26">
        <v>14405</v>
      </c>
      <c r="K65" s="22"/>
      <c r="L65" s="22">
        <v>16469</v>
      </c>
      <c r="M65" s="28"/>
      <c r="N65" s="28"/>
      <c r="O65" s="28"/>
      <c r="P65" s="28"/>
      <c r="Q65" s="28"/>
      <c r="R65" s="28"/>
      <c r="S65" s="28"/>
      <c r="T65" s="28"/>
    </row>
    <row r="66" spans="1:20" s="12" customFormat="1" ht="19.8">
      <c r="A66" s="19"/>
      <c r="B66" s="19" t="s">
        <v>144</v>
      </c>
      <c r="C66" s="19"/>
      <c r="D66" s="19"/>
      <c r="E66" s="15">
        <v>14</v>
      </c>
      <c r="F66" s="22">
        <v>63146</v>
      </c>
      <c r="G66" s="1"/>
      <c r="H66" s="22">
        <v>68702</v>
      </c>
      <c r="I66" s="1"/>
      <c r="J66" s="1">
        <v>63146</v>
      </c>
      <c r="K66" s="1"/>
      <c r="L66" s="22">
        <v>68702</v>
      </c>
      <c r="M66" s="31"/>
      <c r="N66" s="31"/>
      <c r="O66" s="31"/>
      <c r="P66" s="31"/>
      <c r="Q66" s="31"/>
      <c r="R66" s="31"/>
      <c r="S66" s="31"/>
    </row>
    <row r="67" spans="1:20" s="12" customFormat="1" ht="19.8">
      <c r="A67" s="19"/>
      <c r="B67" s="19" t="s">
        <v>70</v>
      </c>
      <c r="C67" s="19"/>
      <c r="D67" s="19"/>
      <c r="E67" s="15">
        <v>15</v>
      </c>
      <c r="F67" s="22">
        <v>21273</v>
      </c>
      <c r="G67" s="1"/>
      <c r="H67" s="22">
        <v>19688</v>
      </c>
      <c r="I67" s="1"/>
      <c r="J67" s="1">
        <v>19241</v>
      </c>
      <c r="K67" s="1"/>
      <c r="L67" s="22">
        <v>17937</v>
      </c>
      <c r="M67" s="31"/>
      <c r="N67" s="31"/>
      <c r="O67" s="31"/>
      <c r="P67" s="31"/>
      <c r="Q67" s="31"/>
      <c r="R67" s="31"/>
      <c r="S67" s="31"/>
    </row>
    <row r="68" spans="1:20" s="12" customFormat="1" ht="20.399999999999999">
      <c r="A68" s="19"/>
      <c r="B68" s="19"/>
      <c r="C68" s="21" t="s">
        <v>36</v>
      </c>
      <c r="D68" s="19"/>
      <c r="E68" s="15"/>
      <c r="F68" s="29">
        <v>199315</v>
      </c>
      <c r="G68" s="1"/>
      <c r="H68" s="29">
        <v>131155</v>
      </c>
      <c r="I68" s="1"/>
      <c r="J68" s="29">
        <v>197283</v>
      </c>
      <c r="K68" s="1"/>
      <c r="L68" s="29">
        <v>129404</v>
      </c>
      <c r="M68" s="30">
        <f>SUM(F64:F67)-F68</f>
        <v>0</v>
      </c>
      <c r="N68" s="31"/>
      <c r="O68" s="30">
        <f>SUM(H64:I67)-H68</f>
        <v>0</v>
      </c>
      <c r="P68" s="30"/>
      <c r="Q68" s="30">
        <f>SUM(J64:J67)-J68</f>
        <v>0</v>
      </c>
      <c r="R68" s="30"/>
      <c r="S68" s="30">
        <f>SUM(L64:L67)-L68</f>
        <v>0</v>
      </c>
    </row>
    <row r="69" spans="1:20" s="12" customFormat="1" ht="20.399999999999999">
      <c r="A69" s="21" t="s">
        <v>94</v>
      </c>
      <c r="B69" s="19"/>
      <c r="C69" s="19"/>
      <c r="D69" s="19"/>
      <c r="E69" s="19"/>
      <c r="F69" s="29">
        <v>1757030</v>
      </c>
      <c r="G69" s="1"/>
      <c r="H69" s="29">
        <v>540300</v>
      </c>
      <c r="I69" s="1"/>
      <c r="J69" s="29">
        <v>1733555</v>
      </c>
      <c r="K69" s="1"/>
      <c r="L69" s="29">
        <v>520100</v>
      </c>
      <c r="M69" s="30">
        <f>F61+F68-F69</f>
        <v>0</v>
      </c>
      <c r="N69" s="31"/>
      <c r="O69" s="30">
        <f>H61+H68-H69</f>
        <v>0</v>
      </c>
      <c r="P69" s="31"/>
      <c r="Q69" s="30">
        <f>J61+J68-J69</f>
        <v>0</v>
      </c>
      <c r="R69" s="31"/>
      <c r="S69" s="30">
        <f>L61+L68-L69</f>
        <v>0</v>
      </c>
    </row>
    <row r="70" spans="1:20" s="12" customFormat="1" ht="2.25" hidden="1" customHeight="1">
      <c r="F70" s="23"/>
      <c r="G70" s="23"/>
      <c r="H70" s="23">
        <v>369216</v>
      </c>
      <c r="I70" s="23"/>
      <c r="J70" s="23"/>
      <c r="K70" s="23"/>
      <c r="L70" s="23">
        <v>340225</v>
      </c>
    </row>
    <row r="71" spans="1:20" s="12" customFormat="1" ht="2.25" customHeight="1">
      <c r="F71" s="23"/>
      <c r="G71" s="23"/>
      <c r="H71" s="23"/>
      <c r="I71" s="23"/>
      <c r="J71" s="23"/>
      <c r="K71" s="23"/>
      <c r="L71" s="23"/>
    </row>
    <row r="72" spans="1:20" s="19" customFormat="1" ht="24.9" customHeight="1">
      <c r="A72" s="35"/>
      <c r="B72" s="7"/>
      <c r="C72" s="7"/>
      <c r="D72" s="7"/>
      <c r="E72" s="7"/>
      <c r="F72" s="7"/>
      <c r="G72" s="7"/>
      <c r="H72" s="7"/>
      <c r="I72" s="7"/>
      <c r="J72" s="7"/>
      <c r="K72" s="7"/>
      <c r="L72" s="8" t="s">
        <v>84</v>
      </c>
    </row>
    <row r="73" spans="1:20" s="19" customFormat="1" ht="24.9" customHeight="1">
      <c r="A73" s="35"/>
      <c r="B73" s="7"/>
      <c r="C73" s="7"/>
      <c r="D73" s="7"/>
      <c r="E73" s="7"/>
      <c r="F73" s="7"/>
      <c r="G73" s="7"/>
      <c r="H73" s="7"/>
      <c r="I73" s="7"/>
      <c r="J73" s="7"/>
      <c r="K73" s="7"/>
      <c r="L73" s="8" t="s">
        <v>85</v>
      </c>
    </row>
    <row r="74" spans="1:20" s="6" customFormat="1">
      <c r="A74" s="173" t="s">
        <v>13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74"/>
    </row>
    <row r="75" spans="1:20" s="6" customFormat="1">
      <c r="A75" s="172" t="s">
        <v>87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</row>
    <row r="76" spans="1:20" s="6" customFormat="1">
      <c r="A76" s="172" t="s">
        <v>132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</row>
    <row r="77" spans="1:20" s="6" customFormat="1">
      <c r="A77" s="172" t="s">
        <v>33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</row>
    <row r="78" spans="1:20" s="6" customFormat="1">
      <c r="A78" s="172" t="s">
        <v>190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</row>
    <row r="79" spans="1:20" s="12" customFormat="1" ht="9.9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1:20" s="6" customFormat="1" ht="21.9" customHeight="1">
      <c r="A80" s="19"/>
      <c r="B80" s="19"/>
      <c r="C80" s="19"/>
      <c r="D80" s="19"/>
      <c r="E80" s="19"/>
      <c r="F80" s="13"/>
      <c r="G80" s="13"/>
      <c r="H80" s="13"/>
      <c r="I80" s="13"/>
      <c r="J80" s="13"/>
      <c r="K80" s="13"/>
      <c r="L80" s="14" t="s">
        <v>18</v>
      </c>
    </row>
    <row r="81" spans="1:19" s="6" customFormat="1" ht="21.9" customHeight="1">
      <c r="A81" s="19"/>
      <c r="B81" s="19"/>
      <c r="C81" s="19"/>
      <c r="D81" s="19"/>
      <c r="E81" s="19"/>
      <c r="F81" s="170" t="s">
        <v>19</v>
      </c>
      <c r="G81" s="170"/>
      <c r="H81" s="170"/>
      <c r="I81" s="15"/>
      <c r="J81" s="170" t="s">
        <v>20</v>
      </c>
      <c r="K81" s="170"/>
      <c r="L81" s="170"/>
    </row>
    <row r="82" spans="1:19" s="6" customFormat="1" ht="21.9" customHeight="1">
      <c r="A82" s="19"/>
      <c r="B82" s="19"/>
      <c r="C82" s="19"/>
      <c r="D82" s="19"/>
      <c r="E82" s="19"/>
      <c r="F82" s="16" t="s">
        <v>188</v>
      </c>
      <c r="G82" s="17"/>
      <c r="H82" s="16" t="s">
        <v>21</v>
      </c>
      <c r="I82" s="15"/>
      <c r="J82" s="16" t="s">
        <v>188</v>
      </c>
      <c r="K82" s="17"/>
      <c r="L82" s="16" t="s">
        <v>21</v>
      </c>
    </row>
    <row r="83" spans="1:19" s="6" customFormat="1" ht="21.9" customHeight="1">
      <c r="A83" s="19"/>
      <c r="B83" s="19"/>
      <c r="C83" s="19"/>
      <c r="D83" s="19"/>
      <c r="E83" s="15" t="s">
        <v>22</v>
      </c>
      <c r="F83" s="20" t="s">
        <v>189</v>
      </c>
      <c r="G83" s="17"/>
      <c r="H83" s="20" t="s">
        <v>177</v>
      </c>
      <c r="I83" s="17"/>
      <c r="J83" s="20" t="s">
        <v>189</v>
      </c>
      <c r="K83" s="17"/>
      <c r="L83" s="20" t="s">
        <v>177</v>
      </c>
    </row>
    <row r="84" spans="1:19" ht="21.9" customHeight="1">
      <c r="A84" s="171" t="s">
        <v>95</v>
      </c>
      <c r="B84" s="171"/>
      <c r="C84" s="171"/>
      <c r="D84" s="171"/>
      <c r="E84" s="36"/>
    </row>
    <row r="85" spans="1:19" ht="21.9" customHeight="1">
      <c r="A85" s="32" t="s">
        <v>37</v>
      </c>
      <c r="B85" s="15"/>
      <c r="C85" s="15"/>
      <c r="D85" s="15"/>
    </row>
    <row r="86" spans="1:19" ht="21.9" customHeight="1">
      <c r="A86" s="19"/>
      <c r="B86" s="19" t="s">
        <v>38</v>
      </c>
      <c r="C86" s="6"/>
      <c r="D86" s="19"/>
      <c r="E86" s="15">
        <v>17</v>
      </c>
    </row>
    <row r="87" spans="1:19" ht="21.9" customHeight="1">
      <c r="A87" s="6"/>
      <c r="B87" s="19"/>
      <c r="C87" s="19" t="s">
        <v>39</v>
      </c>
      <c r="D87" s="6"/>
      <c r="E87" s="15"/>
    </row>
    <row r="88" spans="1:19" s="6" customFormat="1" ht="22.35" customHeight="1" thickBot="1">
      <c r="C88" s="19"/>
      <c r="D88" s="19" t="s">
        <v>159</v>
      </c>
      <c r="E88" s="7"/>
      <c r="F88" s="38">
        <v>337500</v>
      </c>
      <c r="G88" s="22"/>
      <c r="H88" s="38">
        <v>337500</v>
      </c>
      <c r="I88" s="22"/>
      <c r="J88" s="38">
        <v>337500</v>
      </c>
      <c r="K88" s="22"/>
      <c r="L88" s="38">
        <v>337500</v>
      </c>
    </row>
    <row r="89" spans="1:19" s="6" customFormat="1" ht="21.9" customHeight="1" thickTop="1">
      <c r="B89" s="19"/>
      <c r="C89" s="19" t="s">
        <v>105</v>
      </c>
      <c r="D89" s="19"/>
      <c r="E89" s="15"/>
      <c r="F89" s="1"/>
      <c r="G89" s="1"/>
      <c r="H89" s="23"/>
      <c r="I89" s="1"/>
      <c r="J89" s="1"/>
      <c r="K89" s="1"/>
      <c r="L89" s="1"/>
    </row>
    <row r="90" spans="1:19" s="6" customFormat="1" ht="21.9" customHeight="1">
      <c r="C90" s="19"/>
      <c r="D90" s="19" t="s">
        <v>173</v>
      </c>
      <c r="E90" s="9"/>
      <c r="F90" s="1"/>
      <c r="G90" s="23"/>
      <c r="H90" s="1">
        <v>308960</v>
      </c>
      <c r="I90" s="23"/>
      <c r="J90" s="1"/>
      <c r="K90" s="23"/>
      <c r="L90" s="1">
        <v>308960</v>
      </c>
    </row>
    <row r="91" spans="1:19" s="6" customFormat="1" ht="21.9" customHeight="1">
      <c r="C91" s="19"/>
      <c r="D91" s="19" t="s">
        <v>185</v>
      </c>
      <c r="E91" s="15"/>
      <c r="F91" s="22">
        <v>315026</v>
      </c>
      <c r="G91" s="23"/>
      <c r="H91" s="1"/>
      <c r="I91" s="23"/>
      <c r="J91" s="22">
        <v>315026</v>
      </c>
      <c r="K91" s="23"/>
      <c r="L91" s="1"/>
    </row>
    <row r="92" spans="1:19" s="6" customFormat="1" ht="21.9" customHeight="1">
      <c r="B92" s="19" t="s">
        <v>83</v>
      </c>
      <c r="C92" s="19"/>
      <c r="D92" s="19"/>
      <c r="E92" s="15"/>
      <c r="F92" s="22">
        <v>245089</v>
      </c>
      <c r="G92" s="23"/>
      <c r="H92" s="1">
        <v>239023</v>
      </c>
      <c r="I92" s="23"/>
      <c r="J92" s="22">
        <v>245089</v>
      </c>
      <c r="K92" s="23"/>
      <c r="L92" s="1">
        <v>239023</v>
      </c>
    </row>
    <row r="93" spans="1:19" s="6" customFormat="1" ht="21.9" customHeight="1">
      <c r="B93" s="19" t="s">
        <v>40</v>
      </c>
      <c r="C93" s="19"/>
      <c r="D93" s="19"/>
      <c r="E93" s="7"/>
      <c r="F93" s="1"/>
      <c r="G93" s="1"/>
      <c r="H93" s="1"/>
      <c r="I93" s="1"/>
      <c r="J93" s="1"/>
      <c r="K93" s="1"/>
      <c r="L93" s="1"/>
    </row>
    <row r="94" spans="1:19" s="6" customFormat="1" ht="21.9" customHeight="1">
      <c r="C94" s="19" t="s">
        <v>41</v>
      </c>
      <c r="D94" s="19"/>
      <c r="E94" s="15"/>
      <c r="F94" s="22">
        <v>33750</v>
      </c>
      <c r="G94" s="23"/>
      <c r="H94" s="22">
        <v>33750</v>
      </c>
      <c r="I94" s="23"/>
      <c r="J94" s="22">
        <v>33750</v>
      </c>
      <c r="K94" s="23"/>
      <c r="L94" s="22">
        <v>33750</v>
      </c>
    </row>
    <row r="95" spans="1:19" s="6" customFormat="1" ht="21.9" customHeight="1">
      <c r="C95" s="19" t="s">
        <v>42</v>
      </c>
      <c r="D95" s="19"/>
      <c r="E95" s="7"/>
      <c r="F95" s="39">
        <v>223287</v>
      </c>
      <c r="G95" s="23"/>
      <c r="H95" s="39">
        <v>217965</v>
      </c>
      <c r="I95" s="23"/>
      <c r="J95" s="39">
        <v>220640</v>
      </c>
      <c r="K95" s="23"/>
      <c r="L95" s="39">
        <v>214625</v>
      </c>
    </row>
    <row r="96" spans="1:19" s="6" customFormat="1" ht="21.9" customHeight="1">
      <c r="A96" s="19"/>
      <c r="B96" s="19" t="s">
        <v>106</v>
      </c>
      <c r="D96" s="19"/>
      <c r="E96" s="7"/>
      <c r="F96" s="22">
        <v>817152</v>
      </c>
      <c r="G96" s="23"/>
      <c r="H96" s="22">
        <v>799698</v>
      </c>
      <c r="I96" s="23"/>
      <c r="J96" s="22">
        <v>814505</v>
      </c>
      <c r="K96" s="23"/>
      <c r="L96" s="22">
        <v>796358</v>
      </c>
      <c r="M96" s="40">
        <f>SUM(F90:F95)-F96</f>
        <v>0</v>
      </c>
      <c r="O96" s="40">
        <f>SUM(H90:H95)-H96</f>
        <v>0</v>
      </c>
      <c r="Q96" s="40">
        <f>SUM(J90:J95)-J96</f>
        <v>0</v>
      </c>
      <c r="S96" s="40">
        <f>SUM(L90:L95)-L96</f>
        <v>0</v>
      </c>
    </row>
    <row r="97" spans="1:19" s="6" customFormat="1" ht="21.9" customHeight="1">
      <c r="A97" s="19"/>
      <c r="B97" s="19" t="s">
        <v>107</v>
      </c>
      <c r="D97" s="19"/>
      <c r="E97" s="7"/>
      <c r="F97" s="39">
        <v>23007</v>
      </c>
      <c r="G97" s="23"/>
      <c r="H97" s="39">
        <v>23673</v>
      </c>
      <c r="I97" s="23"/>
      <c r="J97" s="39">
        <v>0</v>
      </c>
      <c r="K97" s="23"/>
      <c r="L97" s="39">
        <v>0</v>
      </c>
    </row>
    <row r="98" spans="1:19" s="6" customFormat="1" ht="21.9" customHeight="1">
      <c r="A98" s="21" t="s">
        <v>96</v>
      </c>
      <c r="B98" s="19"/>
      <c r="C98" s="19"/>
      <c r="D98" s="19"/>
      <c r="E98" s="7"/>
      <c r="F98" s="29">
        <v>840159</v>
      </c>
      <c r="G98" s="23"/>
      <c r="H98" s="29">
        <v>823371</v>
      </c>
      <c r="I98" s="23"/>
      <c r="J98" s="29">
        <v>814505</v>
      </c>
      <c r="K98" s="23"/>
      <c r="L98" s="29">
        <v>796358</v>
      </c>
      <c r="M98" s="40">
        <f>SUM(F96:F97)-F98</f>
        <v>0</v>
      </c>
      <c r="O98" s="40">
        <f>SUM(H96:H97)-H98</f>
        <v>0</v>
      </c>
      <c r="Q98" s="40">
        <f>SUM(J96:J97)-J98</f>
        <v>0</v>
      </c>
      <c r="S98" s="40">
        <f>SUM(L96:L97)-L98</f>
        <v>0</v>
      </c>
    </row>
    <row r="99" spans="1:19" s="6" customFormat="1" ht="21.9" customHeight="1" thickBot="1">
      <c r="A99" s="21" t="s">
        <v>97</v>
      </c>
      <c r="B99" s="19"/>
      <c r="C99" s="19"/>
      <c r="D99" s="19"/>
      <c r="E99" s="7"/>
      <c r="F99" s="33">
        <v>2597189</v>
      </c>
      <c r="G99" s="23"/>
      <c r="H99" s="38">
        <v>1363671</v>
      </c>
      <c r="I99" s="23"/>
      <c r="J99" s="33">
        <v>2548060</v>
      </c>
      <c r="K99" s="23"/>
      <c r="L99" s="38">
        <v>1316458</v>
      </c>
      <c r="M99" s="40"/>
      <c r="O99" s="40"/>
      <c r="Q99" s="40"/>
      <c r="S99" s="40"/>
    </row>
    <row r="100" spans="1:19" s="6" customFormat="1" ht="19.5" customHeight="1" thickTop="1">
      <c r="A100" s="21"/>
      <c r="B100" s="19"/>
      <c r="C100" s="19"/>
      <c r="D100" s="19"/>
      <c r="E100" s="7"/>
      <c r="F100" s="1"/>
      <c r="G100" s="23"/>
      <c r="H100" s="1"/>
      <c r="I100" s="23"/>
      <c r="J100" s="1"/>
      <c r="K100" s="23"/>
      <c r="L100" s="1"/>
      <c r="M100" s="40"/>
      <c r="O100" s="40"/>
      <c r="Q100" s="40"/>
      <c r="S100" s="40"/>
    </row>
    <row r="101" spans="1:19" s="6" customFormat="1" ht="19.5" customHeight="1">
      <c r="A101" s="21"/>
      <c r="B101" s="19"/>
      <c r="C101" s="19"/>
      <c r="D101" s="19"/>
      <c r="E101" s="7"/>
      <c r="F101" s="1"/>
      <c r="G101" s="23"/>
      <c r="H101" s="1"/>
      <c r="I101" s="23"/>
      <c r="J101" s="1"/>
      <c r="K101" s="23"/>
      <c r="L101" s="1"/>
      <c r="M101" s="40"/>
      <c r="O101" s="40"/>
      <c r="Q101" s="40"/>
      <c r="S101" s="40"/>
    </row>
    <row r="102" spans="1:19" s="6" customFormat="1" ht="19.5" customHeight="1">
      <c r="A102" s="21"/>
      <c r="B102" s="19"/>
      <c r="C102" s="19"/>
      <c r="D102" s="19"/>
      <c r="E102" s="7"/>
      <c r="F102" s="1"/>
      <c r="G102" s="23"/>
      <c r="H102" s="1"/>
      <c r="I102" s="23"/>
      <c r="J102" s="1"/>
      <c r="K102" s="23"/>
      <c r="L102" s="1"/>
      <c r="M102" s="40"/>
      <c r="O102" s="40"/>
      <c r="Q102" s="40"/>
      <c r="S102" s="40"/>
    </row>
    <row r="103" spans="1:19" s="6" customFormat="1" ht="21.9" customHeight="1">
      <c r="A103" s="168" t="s">
        <v>169</v>
      </c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40"/>
      <c r="O103" s="40"/>
      <c r="Q103" s="40"/>
      <c r="S103" s="40"/>
    </row>
    <row r="104" spans="1:19" s="6" customFormat="1" ht="21.9" customHeight="1">
      <c r="A104" s="168" t="s">
        <v>170</v>
      </c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40"/>
      <c r="O104" s="40"/>
      <c r="Q104" s="40"/>
      <c r="S104" s="40"/>
    </row>
    <row r="105" spans="1:19" s="6" customFormat="1" ht="21.9" customHeight="1">
      <c r="A105" s="169" t="s">
        <v>212</v>
      </c>
      <c r="B105" s="169"/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40"/>
      <c r="O105" s="40"/>
      <c r="Q105" s="40"/>
      <c r="S105" s="40"/>
    </row>
    <row r="106" spans="1:19" s="6" customFormat="1" ht="21.9" customHeight="1">
      <c r="M106" s="40"/>
      <c r="O106" s="40"/>
      <c r="Q106" s="40"/>
      <c r="S106" s="40"/>
    </row>
    <row r="107" spans="1:19" s="6" customFormat="1" ht="21.75" customHeight="1">
      <c r="M107" s="40">
        <f>F69+F98-F99</f>
        <v>0</v>
      </c>
      <c r="O107" s="40">
        <f>H69+H98-H99</f>
        <v>0</v>
      </c>
      <c r="Q107" s="40">
        <f>J69+J98-J99</f>
        <v>0</v>
      </c>
      <c r="S107" s="40">
        <f>L69+L98-L99</f>
        <v>0</v>
      </c>
    </row>
    <row r="108" spans="1:19" s="6" customFormat="1" ht="21.9" customHeight="1">
      <c r="B108" s="19"/>
      <c r="C108" s="19"/>
      <c r="D108" s="19"/>
      <c r="E108" s="7"/>
      <c r="F108" s="1"/>
      <c r="G108" s="23"/>
      <c r="H108" s="1"/>
      <c r="I108" s="23"/>
      <c r="J108" s="1"/>
      <c r="K108" s="23"/>
      <c r="L108" s="1"/>
      <c r="M108" s="40"/>
      <c r="O108" s="40"/>
      <c r="Q108" s="40"/>
      <c r="S108" s="40"/>
    </row>
    <row r="109" spans="1:19" ht="21.9" customHeight="1">
      <c r="F109" s="23"/>
      <c r="G109" s="23"/>
      <c r="H109" s="23"/>
      <c r="I109" s="23"/>
      <c r="J109" s="23"/>
      <c r="K109" s="23"/>
      <c r="L109" s="23"/>
    </row>
    <row r="110" spans="1:19" ht="21.9" customHeight="1">
      <c r="F110" s="23"/>
      <c r="G110" s="23"/>
      <c r="H110" s="23"/>
      <c r="I110" s="23"/>
      <c r="J110" s="23"/>
      <c r="K110" s="23"/>
      <c r="L110" s="23"/>
    </row>
    <row r="111" spans="1:19" ht="21.9" customHeight="1">
      <c r="F111" s="23"/>
      <c r="G111" s="23"/>
      <c r="H111" s="23"/>
      <c r="I111" s="23"/>
      <c r="J111" s="23"/>
      <c r="K111" s="23"/>
      <c r="L111" s="23"/>
    </row>
    <row r="112" spans="1:19" ht="21.9" customHeight="1">
      <c r="F112" s="23"/>
      <c r="G112" s="23"/>
      <c r="H112" s="23"/>
      <c r="I112" s="23"/>
      <c r="J112" s="23"/>
      <c r="K112" s="23"/>
      <c r="L112" s="23"/>
    </row>
    <row r="113" spans="1:12" ht="21.9" customHeight="1">
      <c r="F113" s="23"/>
      <c r="G113" s="23"/>
      <c r="H113" s="23"/>
      <c r="I113" s="23"/>
      <c r="J113" s="23"/>
      <c r="K113" s="23"/>
      <c r="L113" s="23"/>
    </row>
    <row r="114" spans="1:12" ht="12.75" customHeight="1">
      <c r="F114" s="23"/>
      <c r="G114" s="23"/>
      <c r="H114" s="23"/>
      <c r="I114" s="23"/>
      <c r="J114" s="23"/>
      <c r="K114" s="23"/>
      <c r="L114" s="23"/>
    </row>
    <row r="115" spans="1:12" s="6" customFormat="1" ht="24.9" customHeight="1">
      <c r="A115" s="35"/>
      <c r="C115" s="7"/>
      <c r="D115" s="7"/>
      <c r="E115" s="7"/>
      <c r="F115" s="7"/>
      <c r="G115" s="7"/>
      <c r="H115" s="7"/>
      <c r="I115" s="7"/>
      <c r="J115" s="7"/>
      <c r="K115" s="7"/>
      <c r="L115" s="7"/>
    </row>
  </sheetData>
  <mergeCells count="28">
    <mergeCell ref="A4:L4"/>
    <mergeCell ref="A40:L40"/>
    <mergeCell ref="A76:L76"/>
    <mergeCell ref="A3:L3"/>
    <mergeCell ref="A39:L39"/>
    <mergeCell ref="A74:L74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  <mergeCell ref="A49:D49"/>
    <mergeCell ref="A84:D84"/>
    <mergeCell ref="A6:L6"/>
    <mergeCell ref="A7:L7"/>
    <mergeCell ref="A75:L75"/>
    <mergeCell ref="A77:L77"/>
    <mergeCell ref="A78:L78"/>
    <mergeCell ref="A103:L103"/>
    <mergeCell ref="A104:L104"/>
    <mergeCell ref="A105:L105"/>
    <mergeCell ref="F81:H81"/>
    <mergeCell ref="J81:L81"/>
  </mergeCells>
  <printOptions horizontalCentered="1"/>
  <pageMargins left="0.78740157480314998" right="0.39370078740157499" top="0.511811023622047" bottom="0.93110236199999996" header="0.511811023622047" footer="0.53740157499999996"/>
  <pageSetup paperSize="9" scale="97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6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S62"/>
  <sheetViews>
    <sheetView view="pageBreakPreview" zoomScaleNormal="100" zoomScaleSheetLayoutView="100" workbookViewId="0">
      <selection activeCell="A3" sqref="A3:L3"/>
    </sheetView>
  </sheetViews>
  <sheetFormatPr defaultColWidth="9.109375" defaultRowHeight="20.100000000000001" customHeight="1"/>
  <cols>
    <col min="1" max="3" width="1.33203125" style="12" customWidth="1"/>
    <col min="4" max="4" width="38.44140625" style="12" customWidth="1"/>
    <col min="5" max="5" width="5" style="56" customWidth="1"/>
    <col min="6" max="6" width="9.88671875" style="12" customWidth="1"/>
    <col min="7" max="7" width="0.44140625" style="12" customWidth="1"/>
    <col min="8" max="8" width="9.88671875" style="12" customWidth="1"/>
    <col min="9" max="9" width="0.44140625" style="12" customWidth="1"/>
    <col min="10" max="10" width="9.88671875" style="12" customWidth="1"/>
    <col min="11" max="11" width="0.44140625" style="12" customWidth="1"/>
    <col min="12" max="12" width="9.88671875" style="12" customWidth="1"/>
    <col min="13" max="13" width="10.44140625" style="12" customWidth="1"/>
    <col min="14" max="14" width="2.109375" style="12" customWidth="1"/>
    <col min="15" max="15" width="9.109375" style="12"/>
    <col min="16" max="16" width="2.33203125" style="12" customWidth="1"/>
    <col min="17" max="17" width="9.109375" style="12"/>
    <col min="18" max="18" width="1.88671875" style="12" customWidth="1"/>
    <col min="19" max="16384" width="9.109375" style="12"/>
  </cols>
  <sheetData>
    <row r="1" spans="1:19" s="19" customFormat="1" ht="23.4" customHeight="1">
      <c r="A1" s="7"/>
      <c r="B1" s="7"/>
      <c r="C1" s="7"/>
      <c r="D1" s="7"/>
      <c r="E1" s="41"/>
      <c r="F1" s="7"/>
      <c r="G1" s="7"/>
      <c r="H1" s="7"/>
      <c r="I1" s="7"/>
      <c r="J1" s="7"/>
      <c r="K1" s="7"/>
      <c r="L1" s="8" t="s">
        <v>84</v>
      </c>
    </row>
    <row r="2" spans="1:19" s="19" customFormat="1" ht="23.4" customHeight="1">
      <c r="A2" s="7"/>
      <c r="B2" s="7"/>
      <c r="C2" s="7"/>
      <c r="D2" s="7"/>
      <c r="E2" s="41"/>
      <c r="F2" s="7"/>
      <c r="G2" s="7"/>
      <c r="H2" s="7"/>
      <c r="I2" s="7"/>
      <c r="J2" s="7"/>
      <c r="K2" s="7"/>
      <c r="L2" s="8" t="s">
        <v>85</v>
      </c>
    </row>
    <row r="3" spans="1:19" s="19" customFormat="1" ht="22.5" customHeight="1">
      <c r="A3" s="173" t="s">
        <v>14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9" s="19" customFormat="1" ht="22.5" customHeight="1">
      <c r="A4" s="176" t="s">
        <v>86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9" s="19" customFormat="1" ht="22.5" customHeight="1">
      <c r="A5" s="172" t="s">
        <v>132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</row>
    <row r="6" spans="1:19" s="19" customFormat="1" ht="22.5" customHeight="1">
      <c r="A6" s="172" t="s">
        <v>52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</row>
    <row r="7" spans="1:19" s="19" customFormat="1" ht="22.5" customHeight="1">
      <c r="A7" s="172" t="s">
        <v>191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9" ht="9.75" customHeight="1">
      <c r="E8" s="12"/>
      <c r="H8" s="23"/>
      <c r="I8" s="23"/>
      <c r="J8" s="23"/>
      <c r="K8" s="23"/>
      <c r="L8" s="23"/>
    </row>
    <row r="9" spans="1:19" ht="20.100000000000001" customHeight="1">
      <c r="E9" s="12"/>
      <c r="F9" s="42"/>
      <c r="G9" s="42"/>
      <c r="H9" s="42"/>
      <c r="I9" s="42"/>
      <c r="J9" s="42"/>
      <c r="K9" s="42"/>
      <c r="L9" s="14" t="s">
        <v>18</v>
      </c>
    </row>
    <row r="10" spans="1:19" s="19" customFormat="1" ht="20.100000000000001" customHeight="1">
      <c r="F10" s="170" t="s">
        <v>19</v>
      </c>
      <c r="G10" s="170"/>
      <c r="H10" s="170"/>
      <c r="I10" s="15"/>
      <c r="J10" s="170" t="s">
        <v>20</v>
      </c>
      <c r="K10" s="170"/>
      <c r="L10" s="170"/>
    </row>
    <row r="11" spans="1:19" s="19" customFormat="1" ht="20.100000000000001" customHeight="1">
      <c r="E11" s="15" t="s">
        <v>22</v>
      </c>
      <c r="F11" s="43">
        <v>2023</v>
      </c>
      <c r="G11" s="44"/>
      <c r="H11" s="43">
        <v>2022</v>
      </c>
      <c r="I11" s="44"/>
      <c r="J11" s="43">
        <v>2023</v>
      </c>
      <c r="K11" s="44"/>
      <c r="L11" s="43">
        <v>2022</v>
      </c>
    </row>
    <row r="12" spans="1:19" s="19" customFormat="1" ht="20.100000000000001" customHeight="1">
      <c r="A12" s="175" t="s">
        <v>43</v>
      </c>
      <c r="B12" s="175"/>
      <c r="C12" s="175"/>
      <c r="D12" s="175"/>
      <c r="J12" s="1"/>
      <c r="K12" s="1"/>
      <c r="L12" s="1"/>
    </row>
    <row r="13" spans="1:19" s="19" customFormat="1" ht="20.100000000000001" customHeight="1">
      <c r="B13" s="19" t="s">
        <v>108</v>
      </c>
      <c r="E13" s="15">
        <v>20</v>
      </c>
      <c r="F13" s="22">
        <v>411065</v>
      </c>
      <c r="G13" s="23"/>
      <c r="H13" s="1">
        <v>339969</v>
      </c>
      <c r="I13" s="23"/>
      <c r="J13" s="22">
        <v>398575</v>
      </c>
      <c r="K13" s="23"/>
      <c r="L13" s="1">
        <v>320007</v>
      </c>
      <c r="N13" s="28"/>
    </row>
    <row r="14" spans="1:19" s="19" customFormat="1" ht="20.100000000000001" customHeight="1">
      <c r="B14" s="45" t="s">
        <v>44</v>
      </c>
      <c r="F14" s="22">
        <v>484</v>
      </c>
      <c r="G14" s="23"/>
      <c r="H14" s="1">
        <v>136</v>
      </c>
      <c r="I14" s="23"/>
      <c r="J14" s="22">
        <v>466</v>
      </c>
      <c r="K14" s="23"/>
      <c r="L14" s="1">
        <v>1629</v>
      </c>
    </row>
    <row r="15" spans="1:19" s="19" customFormat="1" ht="20.100000000000001" customHeight="1">
      <c r="B15" s="46"/>
      <c r="C15" s="46" t="s">
        <v>45</v>
      </c>
      <c r="F15" s="29">
        <v>411549</v>
      </c>
      <c r="G15" s="23"/>
      <c r="H15" s="29">
        <v>340105</v>
      </c>
      <c r="I15" s="23"/>
      <c r="J15" s="29">
        <v>399041</v>
      </c>
      <c r="K15" s="23"/>
      <c r="L15" s="29">
        <v>321636</v>
      </c>
      <c r="M15" s="47">
        <f>SUM(F13:F14)-F15</f>
        <v>0</v>
      </c>
      <c r="O15" s="47">
        <f>SUM(H13:H14)-H15</f>
        <v>0</v>
      </c>
      <c r="Q15" s="47">
        <f>SUM(J13:J14)-J15</f>
        <v>0</v>
      </c>
      <c r="S15" s="47">
        <f>SUM(L13:L14)-L15</f>
        <v>0</v>
      </c>
    </row>
    <row r="16" spans="1:19" s="19" customFormat="1" ht="20.100000000000001" customHeight="1">
      <c r="A16" s="46" t="s">
        <v>140</v>
      </c>
      <c r="F16" s="1"/>
      <c r="G16" s="1"/>
      <c r="H16" s="1"/>
      <c r="I16" s="1"/>
      <c r="J16" s="1"/>
      <c r="K16" s="1"/>
      <c r="L16" s="1"/>
    </row>
    <row r="17" spans="1:19" s="19" customFormat="1" ht="20.100000000000001" customHeight="1">
      <c r="B17" s="45" t="s">
        <v>46</v>
      </c>
      <c r="F17" s="22">
        <v>345245</v>
      </c>
      <c r="G17" s="1"/>
      <c r="H17" s="1">
        <v>266872</v>
      </c>
      <c r="I17" s="1"/>
      <c r="J17" s="22">
        <v>334461</v>
      </c>
      <c r="K17" s="1"/>
      <c r="L17" s="1">
        <v>250127</v>
      </c>
    </row>
    <row r="18" spans="1:19" s="19" customFormat="1" ht="20.100000000000001" customHeight="1">
      <c r="B18" s="45" t="s">
        <v>109</v>
      </c>
      <c r="E18" s="48"/>
      <c r="F18" s="22">
        <v>7682</v>
      </c>
      <c r="G18" s="1"/>
      <c r="H18" s="1">
        <v>8382</v>
      </c>
      <c r="I18" s="1"/>
      <c r="J18" s="22">
        <v>7074</v>
      </c>
      <c r="K18" s="1"/>
      <c r="L18" s="1">
        <v>7778</v>
      </c>
    </row>
    <row r="19" spans="1:19" s="19" customFormat="1" ht="20.100000000000001" customHeight="1">
      <c r="B19" s="45" t="s">
        <v>47</v>
      </c>
      <c r="F19" s="22">
        <v>14092</v>
      </c>
      <c r="G19" s="1"/>
      <c r="H19" s="1">
        <v>14701</v>
      </c>
      <c r="I19" s="1"/>
      <c r="J19" s="22">
        <v>11833</v>
      </c>
      <c r="K19" s="1"/>
      <c r="L19" s="1">
        <v>12758</v>
      </c>
    </row>
    <row r="20" spans="1:19" s="19" customFormat="1" ht="20.100000000000001" customHeight="1">
      <c r="B20" s="46"/>
      <c r="C20" s="46" t="s">
        <v>48</v>
      </c>
      <c r="F20" s="29">
        <v>367019</v>
      </c>
      <c r="G20" s="1"/>
      <c r="H20" s="29">
        <v>289955</v>
      </c>
      <c r="I20" s="1"/>
      <c r="J20" s="29">
        <v>353368</v>
      </c>
      <c r="K20" s="1"/>
      <c r="L20" s="29">
        <v>270663</v>
      </c>
      <c r="M20" s="47">
        <f>SUM(F17:F19)-F20</f>
        <v>0</v>
      </c>
      <c r="O20" s="47">
        <f>SUM(H17:H19)-H20</f>
        <v>0</v>
      </c>
      <c r="Q20" s="47">
        <f>SUM(J17:J19)-J20</f>
        <v>0</v>
      </c>
      <c r="S20" s="47">
        <f>SUM(L17:L19)-L20</f>
        <v>0</v>
      </c>
    </row>
    <row r="21" spans="1:19" s="19" customFormat="1" ht="20.100000000000001" customHeight="1">
      <c r="A21" s="21" t="s">
        <v>141</v>
      </c>
      <c r="B21" s="21"/>
      <c r="C21" s="21"/>
      <c r="D21" s="21"/>
      <c r="F21" s="22">
        <v>44530</v>
      </c>
      <c r="G21" s="1"/>
      <c r="H21" s="1">
        <v>50150</v>
      </c>
      <c r="I21" s="1"/>
      <c r="J21" s="22">
        <v>45673</v>
      </c>
      <c r="K21" s="1"/>
      <c r="L21" s="1">
        <v>50973</v>
      </c>
      <c r="M21" s="47">
        <f>F15-F20-F21</f>
        <v>0</v>
      </c>
      <c r="O21" s="47">
        <f>H15-H20-H21</f>
        <v>0</v>
      </c>
      <c r="Q21" s="47">
        <f>J15-J20-J21</f>
        <v>0</v>
      </c>
      <c r="S21" s="47">
        <f>L15-L20-L21</f>
        <v>0</v>
      </c>
    </row>
    <row r="22" spans="1:19" s="19" customFormat="1" ht="20.100000000000001" customHeight="1">
      <c r="B22" s="19" t="s">
        <v>110</v>
      </c>
      <c r="F22" s="49">
        <v>259</v>
      </c>
      <c r="G22" s="1"/>
      <c r="H22" s="49">
        <v>236</v>
      </c>
      <c r="I22" s="1"/>
      <c r="J22" s="49">
        <v>257</v>
      </c>
      <c r="K22" s="1"/>
      <c r="L22" s="49">
        <v>228</v>
      </c>
    </row>
    <row r="23" spans="1:19" s="19" customFormat="1" ht="20.100000000000001" customHeight="1">
      <c r="A23" s="21" t="s">
        <v>49</v>
      </c>
      <c r="F23" s="22">
        <v>44271</v>
      </c>
      <c r="G23" s="1"/>
      <c r="H23" s="1">
        <v>49914</v>
      </c>
      <c r="I23" s="1"/>
      <c r="J23" s="22">
        <v>45416</v>
      </c>
      <c r="K23" s="1"/>
      <c r="L23" s="1">
        <v>50745</v>
      </c>
      <c r="M23" s="47">
        <f>F21-F22-F23</f>
        <v>0</v>
      </c>
      <c r="O23" s="47">
        <f>H21-H22-H23</f>
        <v>0</v>
      </c>
      <c r="Q23" s="47">
        <f>J21-J22-J23</f>
        <v>0</v>
      </c>
      <c r="S23" s="47">
        <f>L21-L22-L23</f>
        <v>0</v>
      </c>
    </row>
    <row r="24" spans="1:19" s="19" customFormat="1" ht="20.100000000000001" customHeight="1">
      <c r="A24" s="50"/>
      <c r="B24" s="45" t="s">
        <v>50</v>
      </c>
      <c r="E24" s="51">
        <v>18</v>
      </c>
      <c r="F24" s="49">
        <v>9280</v>
      </c>
      <c r="G24" s="1"/>
      <c r="H24" s="49">
        <v>10200</v>
      </c>
      <c r="I24" s="1"/>
      <c r="J24" s="49">
        <v>9450</v>
      </c>
      <c r="K24" s="1"/>
      <c r="L24" s="49">
        <v>10047</v>
      </c>
    </row>
    <row r="25" spans="1:19" s="19" customFormat="1" ht="20.100000000000001" customHeight="1">
      <c r="A25" s="21" t="s">
        <v>51</v>
      </c>
      <c r="F25" s="29">
        <v>34991</v>
      </c>
      <c r="G25" s="1"/>
      <c r="H25" s="29">
        <v>39714</v>
      </c>
      <c r="I25" s="1"/>
      <c r="J25" s="29">
        <v>35966</v>
      </c>
      <c r="K25" s="1"/>
      <c r="L25" s="29">
        <v>40698</v>
      </c>
      <c r="M25" s="47">
        <f>F23-F24-F25</f>
        <v>0</v>
      </c>
      <c r="O25" s="47">
        <f>H23-H24-H25</f>
        <v>0</v>
      </c>
      <c r="Q25" s="47">
        <f>J23-J24-J25</f>
        <v>0</v>
      </c>
      <c r="S25" s="47">
        <f>L23-L24-L25</f>
        <v>0</v>
      </c>
    </row>
    <row r="26" spans="1:19" s="19" customFormat="1" ht="20.100000000000001" customHeight="1">
      <c r="A26" s="21" t="s">
        <v>179</v>
      </c>
      <c r="F26" s="1"/>
      <c r="G26" s="1"/>
      <c r="H26" s="1"/>
      <c r="I26" s="1"/>
      <c r="J26" s="1"/>
      <c r="K26" s="1"/>
      <c r="L26" s="1"/>
      <c r="M26" s="47"/>
      <c r="O26" s="47"/>
      <c r="Q26" s="47"/>
      <c r="S26" s="47"/>
    </row>
    <row r="27" spans="1:19" s="19" customFormat="1" ht="20.100000000000001" customHeight="1">
      <c r="A27" s="19" t="s">
        <v>145</v>
      </c>
      <c r="F27" s="1"/>
      <c r="G27" s="1"/>
      <c r="H27" s="1"/>
      <c r="I27" s="1"/>
      <c r="J27" s="1"/>
      <c r="K27" s="1"/>
      <c r="L27" s="1"/>
      <c r="M27" s="47"/>
      <c r="O27" s="47"/>
      <c r="Q27" s="47"/>
      <c r="S27" s="47"/>
    </row>
    <row r="28" spans="1:19" s="19" customFormat="1" ht="20.100000000000001" customHeight="1">
      <c r="A28" s="21"/>
      <c r="B28" s="19" t="s">
        <v>180</v>
      </c>
      <c r="F28" s="1"/>
      <c r="G28" s="1"/>
      <c r="H28" s="1"/>
      <c r="I28" s="1"/>
      <c r="J28" s="1"/>
      <c r="K28" s="1"/>
      <c r="L28" s="1"/>
      <c r="M28" s="47"/>
      <c r="O28" s="47"/>
      <c r="Q28" s="47"/>
      <c r="S28" s="47"/>
    </row>
    <row r="29" spans="1:19" s="19" customFormat="1" ht="20.100000000000001" customHeight="1">
      <c r="A29" s="21"/>
      <c r="C29" s="19" t="s">
        <v>181</v>
      </c>
      <c r="E29" s="15"/>
      <c r="F29" s="39">
        <v>0</v>
      </c>
      <c r="G29" s="1"/>
      <c r="H29" s="39">
        <v>0</v>
      </c>
      <c r="I29" s="1"/>
      <c r="J29" s="39">
        <v>0</v>
      </c>
      <c r="K29" s="1"/>
      <c r="L29" s="39">
        <v>0</v>
      </c>
      <c r="M29" s="47"/>
      <c r="O29" s="47"/>
      <c r="Q29" s="47"/>
      <c r="S29" s="47"/>
    </row>
    <row r="30" spans="1:19" s="19" customFormat="1" ht="20.100000000000001" customHeight="1">
      <c r="A30" s="21" t="s">
        <v>111</v>
      </c>
      <c r="F30" s="39">
        <v>0</v>
      </c>
      <c r="G30" s="1"/>
      <c r="H30" s="39">
        <v>0</v>
      </c>
      <c r="I30" s="1"/>
      <c r="J30" s="39">
        <v>0</v>
      </c>
      <c r="K30" s="1"/>
      <c r="L30" s="39">
        <v>0</v>
      </c>
    </row>
    <row r="31" spans="1:19" s="19" customFormat="1" ht="20.100000000000001" customHeight="1" thickBot="1">
      <c r="A31" s="21" t="s">
        <v>112</v>
      </c>
      <c r="F31" s="38">
        <v>34991</v>
      </c>
      <c r="G31" s="1"/>
      <c r="H31" s="38">
        <v>39714</v>
      </c>
      <c r="I31" s="1"/>
      <c r="J31" s="38">
        <v>35966</v>
      </c>
      <c r="K31" s="1"/>
      <c r="L31" s="38">
        <v>40698</v>
      </c>
      <c r="M31" s="47">
        <f>F25+F30-F31</f>
        <v>0</v>
      </c>
      <c r="O31" s="47">
        <f>H25+H30-H31</f>
        <v>0</v>
      </c>
      <c r="Q31" s="47">
        <f>J25-J30-J31</f>
        <v>0</v>
      </c>
      <c r="S31" s="47">
        <f>L25+L30-L31</f>
        <v>0</v>
      </c>
    </row>
    <row r="32" spans="1:19" s="19" customFormat="1" ht="12.75" customHeight="1" thickTop="1">
      <c r="A32" s="21"/>
      <c r="F32" s="1"/>
      <c r="G32" s="1"/>
      <c r="H32" s="1"/>
      <c r="I32" s="1"/>
      <c r="J32" s="1"/>
      <c r="K32" s="1"/>
      <c r="L32" s="1"/>
      <c r="M32" s="47"/>
      <c r="O32" s="47"/>
      <c r="Q32" s="47"/>
      <c r="S32" s="47"/>
    </row>
    <row r="33" spans="1:15" s="19" customFormat="1" ht="20.100000000000001" customHeight="1">
      <c r="A33" s="21" t="s">
        <v>54</v>
      </c>
      <c r="F33" s="1"/>
      <c r="G33" s="1"/>
      <c r="H33" s="1"/>
      <c r="I33" s="1"/>
      <c r="J33" s="1"/>
      <c r="K33" s="1"/>
      <c r="L33" s="1"/>
    </row>
    <row r="34" spans="1:15" s="19" customFormat="1" ht="20.100000000000001" customHeight="1" thickBot="1">
      <c r="B34" s="45" t="s">
        <v>113</v>
      </c>
      <c r="C34" s="45"/>
      <c r="D34" s="45"/>
      <c r="F34" s="22">
        <v>35468</v>
      </c>
      <c r="G34" s="1"/>
      <c r="H34" s="1">
        <v>39446</v>
      </c>
      <c r="I34" s="1"/>
      <c r="J34" s="38">
        <v>35966</v>
      </c>
      <c r="K34" s="1"/>
      <c r="L34" s="38">
        <v>40698</v>
      </c>
    </row>
    <row r="35" spans="1:15" s="19" customFormat="1" ht="20.100000000000001" customHeight="1" thickTop="1">
      <c r="B35" s="45" t="s">
        <v>107</v>
      </c>
      <c r="C35" s="45"/>
      <c r="D35" s="45"/>
      <c r="F35" s="22">
        <v>-477</v>
      </c>
      <c r="G35" s="1"/>
      <c r="H35" s="1">
        <v>268</v>
      </c>
      <c r="I35" s="1"/>
      <c r="J35" s="1"/>
      <c r="K35" s="1"/>
      <c r="L35" s="1"/>
    </row>
    <row r="36" spans="1:15" s="19" customFormat="1" ht="19.5" customHeight="1" thickBot="1">
      <c r="F36" s="33">
        <v>34991</v>
      </c>
      <c r="G36" s="1"/>
      <c r="H36" s="33">
        <v>39714</v>
      </c>
      <c r="I36" s="1"/>
      <c r="J36" s="1"/>
      <c r="K36" s="1"/>
      <c r="L36" s="1"/>
      <c r="M36" s="47">
        <f>SUM(F34:F35)-F36</f>
        <v>0</v>
      </c>
      <c r="O36" s="47">
        <f>SUM(H34:H35)-H36</f>
        <v>0</v>
      </c>
    </row>
    <row r="37" spans="1:15" s="19" customFormat="1" ht="23.25" customHeight="1" thickTop="1">
      <c r="A37" s="7"/>
      <c r="B37" s="7"/>
      <c r="C37" s="7"/>
      <c r="D37" s="7"/>
      <c r="E37" s="7"/>
      <c r="F37" s="4"/>
      <c r="G37" s="4"/>
      <c r="H37" s="4"/>
      <c r="I37" s="4"/>
      <c r="J37" s="4"/>
      <c r="K37" s="4"/>
      <c r="L37" s="8" t="s">
        <v>84</v>
      </c>
    </row>
    <row r="38" spans="1:15" s="19" customFormat="1" ht="23.25" customHeight="1">
      <c r="A38" s="7"/>
      <c r="B38" s="7"/>
      <c r="C38" s="7"/>
      <c r="D38" s="7"/>
      <c r="E38" s="7"/>
      <c r="F38" s="4"/>
      <c r="G38" s="4"/>
      <c r="H38" s="4"/>
      <c r="I38" s="4"/>
      <c r="J38" s="4"/>
      <c r="K38" s="4"/>
      <c r="L38" s="8" t="s">
        <v>85</v>
      </c>
    </row>
    <row r="39" spans="1:15" s="19" customFormat="1" ht="23.25" customHeight="1">
      <c r="A39" s="173" t="s">
        <v>15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15" s="19" customFormat="1" ht="23.25" customHeight="1">
      <c r="A40" s="176" t="s">
        <v>86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</row>
    <row r="41" spans="1:15" s="19" customFormat="1" ht="23.25" customHeight="1">
      <c r="A41" s="172" t="s">
        <v>132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</row>
    <row r="42" spans="1:15" s="19" customFormat="1" ht="23.25" customHeight="1">
      <c r="A42" s="172" t="s">
        <v>53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</row>
    <row r="43" spans="1:15" s="19" customFormat="1" ht="23.25" customHeight="1">
      <c r="A43" s="172" t="s">
        <v>191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</row>
    <row r="44" spans="1:15" ht="9.6" customHeight="1">
      <c r="E44" s="12"/>
      <c r="H44" s="23"/>
      <c r="I44" s="23"/>
      <c r="J44" s="23"/>
      <c r="K44" s="23"/>
      <c r="L44" s="23"/>
    </row>
    <row r="45" spans="1:15" ht="20.100000000000001" customHeight="1">
      <c r="E45" s="12"/>
      <c r="F45" s="42"/>
      <c r="G45" s="42"/>
      <c r="H45" s="42"/>
      <c r="I45" s="42"/>
      <c r="J45" s="42"/>
      <c r="K45" s="42"/>
      <c r="L45" s="14" t="s">
        <v>18</v>
      </c>
    </row>
    <row r="46" spans="1:15" s="19" customFormat="1" ht="20.100000000000001" customHeight="1">
      <c r="F46" s="170" t="s">
        <v>19</v>
      </c>
      <c r="G46" s="170"/>
      <c r="H46" s="170"/>
      <c r="I46" s="15"/>
      <c r="J46" s="170" t="s">
        <v>20</v>
      </c>
      <c r="K46" s="170"/>
      <c r="L46" s="170"/>
    </row>
    <row r="47" spans="1:15" s="19" customFormat="1" ht="20.100000000000001" customHeight="1">
      <c r="E47" s="15" t="s">
        <v>22</v>
      </c>
      <c r="F47" s="52">
        <v>2023</v>
      </c>
      <c r="G47" s="15"/>
      <c r="H47" s="52">
        <v>2022</v>
      </c>
      <c r="I47" s="15"/>
      <c r="J47" s="52">
        <v>2023</v>
      </c>
      <c r="K47" s="15"/>
      <c r="L47" s="52">
        <v>2022</v>
      </c>
    </row>
    <row r="48" spans="1:15" s="19" customFormat="1" ht="20.100000000000001" customHeight="1">
      <c r="A48" s="21" t="s">
        <v>114</v>
      </c>
      <c r="I48" s="1"/>
      <c r="J48" s="1"/>
      <c r="K48" s="1"/>
      <c r="L48" s="1"/>
    </row>
    <row r="49" spans="1:15" s="19" customFormat="1" ht="20.100000000000001" customHeight="1" thickBot="1">
      <c r="B49" s="45" t="s">
        <v>113</v>
      </c>
      <c r="C49" s="45"/>
      <c r="D49" s="45"/>
      <c r="F49" s="22">
        <v>35468</v>
      </c>
      <c r="G49" s="1"/>
      <c r="H49" s="1">
        <v>39446</v>
      </c>
      <c r="I49" s="1"/>
      <c r="J49" s="38">
        <v>35966</v>
      </c>
      <c r="K49" s="1"/>
      <c r="L49" s="38">
        <v>40698</v>
      </c>
    </row>
    <row r="50" spans="1:15" s="19" customFormat="1" ht="20.100000000000001" customHeight="1" thickTop="1">
      <c r="B50" s="45" t="s">
        <v>107</v>
      </c>
      <c r="C50" s="45"/>
      <c r="D50" s="45"/>
      <c r="F50" s="22">
        <v>-477</v>
      </c>
      <c r="G50" s="1"/>
      <c r="H50" s="1">
        <v>268</v>
      </c>
      <c r="I50" s="1"/>
      <c r="J50" s="1"/>
      <c r="K50" s="1"/>
      <c r="L50" s="1"/>
    </row>
    <row r="51" spans="1:15" s="19" customFormat="1" ht="20.100000000000001" customHeight="1" thickBot="1">
      <c r="F51" s="33">
        <v>34991</v>
      </c>
      <c r="G51" s="1"/>
      <c r="H51" s="33">
        <v>39714</v>
      </c>
      <c r="I51" s="1"/>
      <c r="J51" s="1"/>
      <c r="K51" s="1"/>
      <c r="L51" s="1"/>
      <c r="M51" s="47">
        <f>SUM(F49:F50)-F51</f>
        <v>0</v>
      </c>
      <c r="O51" s="47">
        <f>SUM(H49:H50)-H51</f>
        <v>0</v>
      </c>
    </row>
    <row r="52" spans="1:15" s="19" customFormat="1" ht="20.100000000000001" customHeight="1" thickTop="1">
      <c r="A52" s="21" t="s">
        <v>55</v>
      </c>
      <c r="E52" s="51">
        <v>19</v>
      </c>
      <c r="F52" s="1"/>
      <c r="G52" s="1"/>
      <c r="H52" s="1"/>
      <c r="I52" s="1"/>
      <c r="J52" s="1"/>
      <c r="K52" s="1"/>
      <c r="L52" s="1"/>
    </row>
    <row r="53" spans="1:15" s="19" customFormat="1" ht="20.100000000000001" customHeight="1">
      <c r="A53" s="21" t="s">
        <v>56</v>
      </c>
      <c r="F53" s="1"/>
      <c r="G53" s="1"/>
      <c r="H53" s="1"/>
      <c r="I53" s="1"/>
      <c r="J53" s="1"/>
      <c r="K53" s="1"/>
      <c r="L53" s="1"/>
    </row>
    <row r="54" spans="1:15" s="19" customFormat="1" ht="20.100000000000001" customHeight="1">
      <c r="A54" s="19" t="s">
        <v>17</v>
      </c>
      <c r="B54" s="45" t="s">
        <v>115</v>
      </c>
      <c r="C54" s="45"/>
      <c r="D54" s="45"/>
      <c r="F54" s="1"/>
      <c r="G54" s="1"/>
      <c r="H54" s="1"/>
      <c r="I54" s="1"/>
      <c r="J54" s="1"/>
      <c r="K54" s="1"/>
      <c r="L54" s="1"/>
    </row>
    <row r="55" spans="1:15" s="19" customFormat="1" ht="20.100000000000001" customHeight="1" thickBot="1">
      <c r="B55" s="45"/>
      <c r="C55" s="45" t="s">
        <v>57</v>
      </c>
      <c r="D55" s="45"/>
      <c r="F55" s="53">
        <v>0.06</v>
      </c>
      <c r="G55" s="2"/>
      <c r="H55" s="53">
        <v>7.0000000000000007E-2</v>
      </c>
      <c r="I55" s="2"/>
      <c r="J55" s="53">
        <v>0.06</v>
      </c>
      <c r="K55" s="2"/>
      <c r="L55" s="53">
        <v>7.0000000000000007E-2</v>
      </c>
    </row>
    <row r="56" spans="1:15" s="19" customFormat="1" ht="20.100000000000001" customHeight="1" thickTop="1">
      <c r="A56" s="21" t="s">
        <v>164</v>
      </c>
      <c r="B56" s="45"/>
      <c r="C56" s="45"/>
      <c r="D56" s="45"/>
      <c r="F56" s="1"/>
      <c r="G56" s="1"/>
      <c r="H56" s="1"/>
      <c r="I56" s="1"/>
      <c r="J56" s="1"/>
      <c r="K56" s="1"/>
      <c r="L56" s="1"/>
    </row>
    <row r="57" spans="1:15" s="19" customFormat="1" ht="20.100000000000001" customHeight="1">
      <c r="A57" s="19" t="s">
        <v>17</v>
      </c>
      <c r="B57" s="45" t="s">
        <v>115</v>
      </c>
      <c r="C57" s="45"/>
      <c r="D57" s="45"/>
    </row>
    <row r="58" spans="1:15" s="19" customFormat="1" ht="20.100000000000001" customHeight="1" thickBot="1">
      <c r="B58" s="45"/>
      <c r="C58" s="45" t="s">
        <v>57</v>
      </c>
      <c r="D58" s="45"/>
      <c r="F58" s="53">
        <v>0.06</v>
      </c>
      <c r="G58" s="54"/>
      <c r="H58" s="55">
        <v>7.0000000000000007E-2</v>
      </c>
      <c r="I58" s="54"/>
      <c r="J58" s="53">
        <v>0.06</v>
      </c>
      <c r="K58" s="54"/>
      <c r="L58" s="55">
        <v>7.0000000000000007E-2</v>
      </c>
    </row>
    <row r="59" spans="1:15" ht="20.100000000000001" customHeight="1" thickTop="1">
      <c r="E59" s="12"/>
      <c r="F59" s="54"/>
      <c r="G59" s="54"/>
      <c r="H59" s="54"/>
      <c r="I59" s="54"/>
      <c r="J59" s="54"/>
      <c r="K59" s="54"/>
      <c r="L59" s="54"/>
    </row>
    <row r="60" spans="1:15" ht="20.100000000000001" customHeight="1">
      <c r="E60" s="12"/>
      <c r="F60" s="54"/>
      <c r="G60" s="54"/>
      <c r="H60" s="54"/>
      <c r="I60" s="54"/>
      <c r="J60" s="54"/>
      <c r="K60" s="54"/>
      <c r="L60" s="54"/>
    </row>
    <row r="61" spans="1:15" ht="20.100000000000001" customHeight="1">
      <c r="E61" s="12"/>
      <c r="F61" s="54"/>
      <c r="G61" s="54"/>
      <c r="H61" s="54"/>
      <c r="I61" s="54"/>
      <c r="J61" s="54"/>
      <c r="K61" s="54"/>
      <c r="L61" s="54"/>
    </row>
    <row r="62" spans="1:15" ht="20.100000000000001" customHeight="1">
      <c r="E62" s="12"/>
      <c r="F62" s="54"/>
      <c r="G62" s="54"/>
      <c r="H62" s="54"/>
      <c r="I62" s="54"/>
      <c r="J62" s="54"/>
      <c r="K62" s="54"/>
      <c r="L62" s="54"/>
    </row>
  </sheetData>
  <mergeCells count="15">
    <mergeCell ref="A40:L40"/>
    <mergeCell ref="A3:L3"/>
    <mergeCell ref="A39:L39"/>
    <mergeCell ref="A4:L4"/>
    <mergeCell ref="A6:L6"/>
    <mergeCell ref="A7:L7"/>
    <mergeCell ref="F10:H10"/>
    <mergeCell ref="J10:L10"/>
    <mergeCell ref="A12:D12"/>
    <mergeCell ref="A5:L5"/>
    <mergeCell ref="A43:L43"/>
    <mergeCell ref="F46:H46"/>
    <mergeCell ref="J46:L46"/>
    <mergeCell ref="A41:L41"/>
    <mergeCell ref="A42:L42"/>
  </mergeCells>
  <printOptions horizontalCentered="1"/>
  <pageMargins left="0.78740157480314998" right="0.39370078740157499" top="0.511811023622047" bottom="0.93110236199999996" header="0.511811023622047" footer="0.53740157499999996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908DC-A5C0-407B-AF42-6896F7B0EB3C}">
  <sheetPr>
    <tabColor rgb="FFFFCCFF"/>
  </sheetPr>
  <dimension ref="A1:S72"/>
  <sheetViews>
    <sheetView view="pageBreakPreview" zoomScaleNormal="100" zoomScaleSheetLayoutView="100" workbookViewId="0">
      <selection activeCell="A3" sqref="A3:L3"/>
    </sheetView>
  </sheetViews>
  <sheetFormatPr defaultColWidth="9.109375" defaultRowHeight="20.100000000000001" customHeight="1"/>
  <cols>
    <col min="1" max="2" width="1.109375" style="31" customWidth="1"/>
    <col min="3" max="3" width="1" style="31" customWidth="1"/>
    <col min="4" max="4" width="41" style="31" customWidth="1"/>
    <col min="5" max="5" width="4.44140625" style="64" customWidth="1"/>
    <col min="6" max="6" width="9.88671875" style="31" customWidth="1"/>
    <col min="7" max="7" width="0.44140625" style="31" customWidth="1"/>
    <col min="8" max="8" width="9.44140625" style="31" customWidth="1"/>
    <col min="9" max="9" width="0.44140625" style="31" customWidth="1"/>
    <col min="10" max="10" width="9" style="31" customWidth="1"/>
    <col min="11" max="11" width="0.44140625" style="31" customWidth="1"/>
    <col min="12" max="12" width="9.109375" style="31" customWidth="1"/>
    <col min="13" max="16384" width="9.109375" style="31"/>
  </cols>
  <sheetData>
    <row r="1" spans="1:19" ht="20.100000000000001" customHeight="1">
      <c r="A1" s="57"/>
      <c r="B1" s="57"/>
      <c r="C1" s="57"/>
      <c r="D1" s="57"/>
      <c r="E1" s="58"/>
      <c r="F1" s="57"/>
      <c r="G1" s="57"/>
      <c r="H1" s="57"/>
      <c r="I1" s="57"/>
      <c r="J1" s="57"/>
      <c r="K1" s="57"/>
      <c r="L1" s="8" t="s">
        <v>84</v>
      </c>
    </row>
    <row r="2" spans="1:19" ht="20.100000000000001" customHeight="1">
      <c r="A2" s="57"/>
      <c r="B2" s="57"/>
      <c r="C2" s="57"/>
      <c r="D2" s="57"/>
      <c r="E2" s="58"/>
      <c r="F2" s="57"/>
      <c r="G2" s="57"/>
      <c r="H2" s="57"/>
      <c r="I2" s="57"/>
      <c r="J2" s="57"/>
      <c r="K2" s="57"/>
      <c r="L2" s="8" t="s">
        <v>85</v>
      </c>
    </row>
    <row r="3" spans="1:19" ht="20.100000000000001" customHeight="1">
      <c r="A3" s="178" t="s">
        <v>183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9" ht="20.100000000000001" customHeight="1">
      <c r="A4" s="180" t="s">
        <v>86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9" ht="20.100000000000001" customHeight="1">
      <c r="A5" s="177" t="s">
        <v>132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9" ht="20.100000000000001" customHeight="1">
      <c r="A6" s="177" t="s">
        <v>52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</row>
    <row r="7" spans="1:19" ht="20.100000000000001" customHeight="1">
      <c r="A7" s="177" t="s">
        <v>194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</row>
    <row r="8" spans="1:19" ht="20.100000000000001" customHeight="1">
      <c r="E8" s="31"/>
      <c r="H8" s="1"/>
      <c r="I8" s="1"/>
      <c r="J8" s="1"/>
      <c r="K8" s="1"/>
      <c r="L8" s="1"/>
    </row>
    <row r="9" spans="1:19" ht="20.100000000000001" customHeight="1">
      <c r="E9" s="31"/>
      <c r="F9" s="59"/>
      <c r="G9" s="59"/>
      <c r="H9" s="59"/>
      <c r="I9" s="59"/>
      <c r="J9" s="59"/>
      <c r="K9" s="59"/>
      <c r="L9" s="60" t="s">
        <v>18</v>
      </c>
    </row>
    <row r="10" spans="1:19" ht="20.100000000000001" customHeight="1">
      <c r="E10" s="31"/>
      <c r="F10" s="181" t="s">
        <v>19</v>
      </c>
      <c r="G10" s="181"/>
      <c r="H10" s="181"/>
      <c r="I10" s="44"/>
      <c r="J10" s="181" t="s">
        <v>20</v>
      </c>
      <c r="K10" s="181"/>
      <c r="L10" s="181"/>
    </row>
    <row r="11" spans="1:19" ht="20.100000000000001" customHeight="1">
      <c r="E11" s="44" t="s">
        <v>22</v>
      </c>
      <c r="F11" s="43">
        <v>2023</v>
      </c>
      <c r="G11" s="44"/>
      <c r="H11" s="43">
        <v>2022</v>
      </c>
      <c r="I11" s="44"/>
      <c r="J11" s="43">
        <v>2023</v>
      </c>
      <c r="K11" s="44"/>
      <c r="L11" s="43">
        <v>2022</v>
      </c>
    </row>
    <row r="12" spans="1:19" ht="20.100000000000001" customHeight="1">
      <c r="A12" s="182" t="s">
        <v>43</v>
      </c>
      <c r="B12" s="182"/>
      <c r="C12" s="182"/>
      <c r="D12" s="182"/>
      <c r="E12" s="31"/>
      <c r="J12" s="1"/>
      <c r="K12" s="1"/>
      <c r="L12" s="1"/>
    </row>
    <row r="13" spans="1:19" ht="20.100000000000001" customHeight="1">
      <c r="B13" s="31" t="s">
        <v>108</v>
      </c>
      <c r="E13" s="15">
        <v>20</v>
      </c>
      <c r="F13" s="1">
        <v>827740</v>
      </c>
      <c r="G13" s="1"/>
      <c r="H13" s="1">
        <v>625418</v>
      </c>
      <c r="I13" s="1"/>
      <c r="J13" s="1">
        <v>791031</v>
      </c>
      <c r="K13" s="1"/>
      <c r="L13" s="1">
        <v>586179</v>
      </c>
    </row>
    <row r="14" spans="1:19" ht="20.100000000000001" customHeight="1">
      <c r="B14" s="45" t="s">
        <v>44</v>
      </c>
      <c r="E14" s="19"/>
      <c r="F14" s="1">
        <v>820</v>
      </c>
      <c r="G14" s="1"/>
      <c r="H14" s="1">
        <v>213</v>
      </c>
      <c r="I14" s="1"/>
      <c r="J14" s="1">
        <v>797</v>
      </c>
      <c r="K14" s="1"/>
      <c r="L14" s="1">
        <v>1703</v>
      </c>
    </row>
    <row r="15" spans="1:19" ht="20.100000000000001" customHeight="1">
      <c r="B15" s="46"/>
      <c r="C15" s="46" t="s">
        <v>45</v>
      </c>
      <c r="E15" s="19"/>
      <c r="F15" s="29">
        <v>828560</v>
      </c>
      <c r="G15" s="1"/>
      <c r="H15" s="29">
        <v>625631</v>
      </c>
      <c r="I15" s="1"/>
      <c r="J15" s="29">
        <v>791828</v>
      </c>
      <c r="K15" s="1"/>
      <c r="L15" s="29">
        <v>587882</v>
      </c>
      <c r="M15" s="30">
        <f>SUM(F13:F14)-F15</f>
        <v>0</v>
      </c>
      <c r="O15" s="30">
        <f>SUM(H13:H14)-H15</f>
        <v>0</v>
      </c>
      <c r="P15" s="12"/>
      <c r="Q15" s="30">
        <f>SUM(J13:J14)-J15</f>
        <v>0</v>
      </c>
      <c r="R15" s="12"/>
      <c r="S15" s="30">
        <f>SUM(L13:L14)-L15</f>
        <v>0</v>
      </c>
    </row>
    <row r="16" spans="1:19" ht="20.100000000000001" customHeight="1">
      <c r="A16" s="46" t="s">
        <v>140</v>
      </c>
      <c r="E16" s="19"/>
      <c r="F16" s="1"/>
      <c r="G16" s="1"/>
      <c r="H16" s="1"/>
      <c r="I16" s="1"/>
      <c r="J16" s="1"/>
      <c r="K16" s="1"/>
      <c r="L16" s="1"/>
      <c r="P16" s="12"/>
      <c r="R16" s="12"/>
    </row>
    <row r="17" spans="1:19" ht="20.100000000000001" customHeight="1">
      <c r="B17" s="45" t="s">
        <v>46</v>
      </c>
      <c r="E17" s="19"/>
      <c r="F17" s="1">
        <v>699278</v>
      </c>
      <c r="G17" s="1"/>
      <c r="H17" s="1">
        <v>508352</v>
      </c>
      <c r="I17" s="1"/>
      <c r="J17" s="1">
        <v>666346</v>
      </c>
      <c r="K17" s="1"/>
      <c r="L17" s="1">
        <v>475463</v>
      </c>
      <c r="P17" s="12"/>
      <c r="R17" s="12"/>
    </row>
    <row r="18" spans="1:19" ht="20.100000000000001" customHeight="1">
      <c r="B18" s="45" t="s">
        <v>109</v>
      </c>
      <c r="E18" s="48"/>
      <c r="F18" s="1">
        <v>16755</v>
      </c>
      <c r="G18" s="1"/>
      <c r="H18" s="1">
        <v>16771</v>
      </c>
      <c r="I18" s="1"/>
      <c r="J18" s="1">
        <v>15539</v>
      </c>
      <c r="K18" s="1"/>
      <c r="L18" s="1">
        <v>15557</v>
      </c>
      <c r="P18" s="12"/>
      <c r="R18" s="12"/>
    </row>
    <row r="19" spans="1:19" ht="20.100000000000001" customHeight="1">
      <c r="B19" s="45" t="s">
        <v>47</v>
      </c>
      <c r="E19" s="19"/>
      <c r="F19" s="1">
        <v>28200</v>
      </c>
      <c r="G19" s="1"/>
      <c r="H19" s="1">
        <v>28776</v>
      </c>
      <c r="I19" s="1"/>
      <c r="J19" s="1">
        <v>24073</v>
      </c>
      <c r="K19" s="1"/>
      <c r="L19" s="1">
        <v>25180</v>
      </c>
      <c r="P19" s="12"/>
      <c r="R19" s="12"/>
    </row>
    <row r="20" spans="1:19" ht="20.100000000000001" customHeight="1">
      <c r="B20" s="46"/>
      <c r="C20" s="46" t="s">
        <v>48</v>
      </c>
      <c r="E20" s="19"/>
      <c r="F20" s="29">
        <v>744233</v>
      </c>
      <c r="G20" s="1"/>
      <c r="H20" s="29">
        <v>553899</v>
      </c>
      <c r="I20" s="1"/>
      <c r="J20" s="29">
        <v>705958</v>
      </c>
      <c r="K20" s="1"/>
      <c r="L20" s="29">
        <v>516200</v>
      </c>
      <c r="M20" s="30">
        <f>SUM(F17:F19)-F20</f>
        <v>0</v>
      </c>
      <c r="O20" s="30">
        <f>SUM(H17:H19)-H20</f>
        <v>0</v>
      </c>
      <c r="P20" s="12"/>
      <c r="Q20" s="30">
        <f>SUM(J17:J19)-J20</f>
        <v>0</v>
      </c>
      <c r="R20" s="12"/>
      <c r="S20" s="30">
        <f>SUM(L17:L19)-L20</f>
        <v>0</v>
      </c>
    </row>
    <row r="21" spans="1:19" ht="20.100000000000001" customHeight="1">
      <c r="A21" s="61" t="s">
        <v>192</v>
      </c>
      <c r="B21" s="61"/>
      <c r="C21" s="61"/>
      <c r="D21" s="61"/>
      <c r="E21" s="19"/>
      <c r="F21" s="1">
        <v>84327</v>
      </c>
      <c r="G21" s="1"/>
      <c r="H21" s="1">
        <v>71732</v>
      </c>
      <c r="I21" s="1"/>
      <c r="J21" s="1">
        <v>85870</v>
      </c>
      <c r="K21" s="1"/>
      <c r="L21" s="1">
        <v>71682</v>
      </c>
      <c r="P21" s="12"/>
      <c r="R21" s="12"/>
    </row>
    <row r="22" spans="1:19" ht="20.100000000000001" customHeight="1">
      <c r="B22" s="31" t="s">
        <v>110</v>
      </c>
      <c r="E22" s="19"/>
      <c r="F22" s="49">
        <v>510</v>
      </c>
      <c r="G22" s="1"/>
      <c r="H22" s="49">
        <v>471</v>
      </c>
      <c r="I22" s="1"/>
      <c r="J22" s="39">
        <v>504</v>
      </c>
      <c r="K22" s="1"/>
      <c r="L22" s="39">
        <v>452</v>
      </c>
      <c r="M22" s="30">
        <f>F15-F20-F21</f>
        <v>0</v>
      </c>
      <c r="O22" s="30">
        <f>H15-H20-H21</f>
        <v>0</v>
      </c>
      <c r="P22" s="12"/>
      <c r="Q22" s="30">
        <f>J15-J20-J21</f>
        <v>0</v>
      </c>
      <c r="R22" s="12"/>
      <c r="S22" s="30">
        <f>L15-L20-L21</f>
        <v>0</v>
      </c>
    </row>
    <row r="23" spans="1:19" ht="20.100000000000001" customHeight="1">
      <c r="A23" s="61" t="s">
        <v>49</v>
      </c>
      <c r="E23" s="19"/>
      <c r="F23" s="1">
        <v>83817</v>
      </c>
      <c r="G23" s="1"/>
      <c r="H23" s="1">
        <v>71261</v>
      </c>
      <c r="I23" s="1"/>
      <c r="J23" s="1">
        <v>85366</v>
      </c>
      <c r="K23" s="1"/>
      <c r="L23" s="1">
        <v>71230</v>
      </c>
      <c r="P23" s="12"/>
      <c r="R23" s="12"/>
    </row>
    <row r="24" spans="1:19" ht="20.100000000000001" customHeight="1">
      <c r="A24" s="62"/>
      <c r="B24" s="45" t="s">
        <v>50</v>
      </c>
      <c r="E24" s="51">
        <v>18</v>
      </c>
      <c r="F24" s="49">
        <v>17371</v>
      </c>
      <c r="G24" s="1"/>
      <c r="H24" s="49">
        <v>14755</v>
      </c>
      <c r="I24" s="1"/>
      <c r="J24" s="39">
        <v>17561</v>
      </c>
      <c r="K24" s="1"/>
      <c r="L24" s="39">
        <v>14422</v>
      </c>
      <c r="M24" s="30">
        <f>F23-F24-F25</f>
        <v>0</v>
      </c>
      <c r="O24" s="30">
        <f>H23-H24-H25</f>
        <v>0</v>
      </c>
      <c r="P24" s="12"/>
      <c r="Q24" s="30">
        <f>J23-J24-J25</f>
        <v>0</v>
      </c>
      <c r="R24" s="12"/>
      <c r="S24" s="30">
        <f>L23-L24-L25</f>
        <v>0</v>
      </c>
    </row>
    <row r="25" spans="1:19" ht="20.100000000000001" customHeight="1">
      <c r="A25" s="61" t="s">
        <v>51</v>
      </c>
      <c r="E25" s="19"/>
      <c r="F25" s="29">
        <v>66446</v>
      </c>
      <c r="G25" s="1"/>
      <c r="H25" s="29">
        <v>56506</v>
      </c>
      <c r="I25" s="1"/>
      <c r="J25" s="29">
        <v>67805</v>
      </c>
      <c r="K25" s="1"/>
      <c r="L25" s="29">
        <v>56808</v>
      </c>
      <c r="M25" s="30">
        <f>F23-F24-F25</f>
        <v>0</v>
      </c>
      <c r="O25" s="30">
        <f>H23-H24-H25</f>
        <v>0</v>
      </c>
      <c r="P25" s="12"/>
      <c r="Q25" s="30">
        <f>J23-J24-J25</f>
        <v>0</v>
      </c>
      <c r="R25" s="12"/>
      <c r="S25" s="30">
        <f>L23-L24-L25</f>
        <v>0</v>
      </c>
    </row>
    <row r="26" spans="1:19" ht="20.100000000000001" customHeight="1">
      <c r="A26" s="21" t="s">
        <v>179</v>
      </c>
      <c r="E26" s="19"/>
      <c r="F26" s="1"/>
      <c r="G26" s="1"/>
      <c r="H26" s="1"/>
      <c r="I26" s="1"/>
      <c r="J26" s="1"/>
      <c r="K26" s="1"/>
      <c r="L26" s="1"/>
      <c r="M26" s="30"/>
      <c r="O26" s="30"/>
      <c r="P26" s="12"/>
      <c r="Q26" s="30"/>
      <c r="R26" s="12"/>
      <c r="S26" s="30"/>
    </row>
    <row r="27" spans="1:19" ht="20.100000000000001" customHeight="1">
      <c r="A27" s="45" t="s">
        <v>145</v>
      </c>
      <c r="B27" s="12"/>
      <c r="C27" s="12"/>
      <c r="D27" s="12"/>
      <c r="E27" s="51"/>
      <c r="F27" s="1"/>
      <c r="G27" s="1"/>
      <c r="H27" s="1"/>
      <c r="I27" s="1"/>
      <c r="J27" s="1"/>
      <c r="K27" s="1"/>
      <c r="L27" s="1"/>
      <c r="O27" s="30"/>
      <c r="P27" s="12"/>
      <c r="Q27" s="30"/>
      <c r="R27" s="12"/>
      <c r="S27" s="30"/>
    </row>
    <row r="28" spans="1:19" ht="20.100000000000001" customHeight="1">
      <c r="A28" s="45"/>
      <c r="B28" s="45" t="s">
        <v>193</v>
      </c>
      <c r="C28" s="12"/>
      <c r="D28" s="12"/>
      <c r="E28" s="51"/>
      <c r="F28" s="39">
        <v>0</v>
      </c>
      <c r="G28" s="1"/>
      <c r="H28" s="39">
        <v>39</v>
      </c>
      <c r="I28" s="1"/>
      <c r="J28" s="1">
        <v>0</v>
      </c>
      <c r="K28" s="1"/>
      <c r="L28" s="1">
        <v>0</v>
      </c>
    </row>
    <row r="29" spans="1:19" ht="20.100000000000001" customHeight="1">
      <c r="A29" s="61" t="s">
        <v>111</v>
      </c>
      <c r="E29" s="19"/>
      <c r="F29" s="39">
        <v>0</v>
      </c>
      <c r="G29" s="1"/>
      <c r="H29" s="39">
        <v>39</v>
      </c>
      <c r="I29" s="1"/>
      <c r="J29" s="29">
        <v>0</v>
      </c>
      <c r="K29" s="1"/>
      <c r="L29" s="29">
        <v>0</v>
      </c>
      <c r="M29" s="30">
        <f>F28-F29</f>
        <v>0</v>
      </c>
      <c r="O29" s="30">
        <f>H28-H29</f>
        <v>0</v>
      </c>
      <c r="P29" s="12"/>
      <c r="Q29" s="30">
        <f>J28-J29</f>
        <v>0</v>
      </c>
      <c r="R29" s="12"/>
      <c r="S29" s="30">
        <f>L28-L29</f>
        <v>0</v>
      </c>
    </row>
    <row r="30" spans="1:19" ht="20.100000000000001" customHeight="1" thickBot="1">
      <c r="A30" s="61" t="s">
        <v>112</v>
      </c>
      <c r="E30" s="15"/>
      <c r="F30" s="38">
        <v>66446</v>
      </c>
      <c r="G30" s="1"/>
      <c r="H30" s="38">
        <v>56545</v>
      </c>
      <c r="I30" s="1"/>
      <c r="J30" s="38">
        <v>67805</v>
      </c>
      <c r="K30" s="1"/>
      <c r="L30" s="38">
        <v>56808</v>
      </c>
      <c r="M30" s="30">
        <f>F25+F29-F30</f>
        <v>0</v>
      </c>
      <c r="O30" s="30">
        <f>H25+H29-H30</f>
        <v>0</v>
      </c>
      <c r="P30" s="12"/>
      <c r="Q30" s="30">
        <f>J25+J29-J30</f>
        <v>0</v>
      </c>
      <c r="R30" s="12"/>
      <c r="S30" s="30">
        <f>L25+L29-L30</f>
        <v>0</v>
      </c>
    </row>
    <row r="31" spans="1:19" ht="20.100000000000001" customHeight="1" thickTop="1">
      <c r="E31" s="19"/>
      <c r="F31" s="1"/>
      <c r="G31" s="1"/>
      <c r="H31" s="1"/>
      <c r="I31" s="1"/>
      <c r="J31" s="1"/>
      <c r="K31" s="1"/>
      <c r="L31" s="1"/>
    </row>
    <row r="32" spans="1:19" ht="20.100000000000001" customHeight="1">
      <c r="A32" s="61" t="s">
        <v>54</v>
      </c>
      <c r="E32" s="19"/>
      <c r="F32" s="1"/>
      <c r="G32" s="1"/>
      <c r="H32" s="1"/>
      <c r="I32" s="1"/>
      <c r="J32" s="1"/>
      <c r="K32" s="1"/>
      <c r="L32" s="1"/>
    </row>
    <row r="33" spans="1:12" ht="20.100000000000001" customHeight="1" thickBot="1">
      <c r="B33" s="45" t="s">
        <v>113</v>
      </c>
      <c r="C33" s="45"/>
      <c r="D33" s="45"/>
      <c r="E33" s="31"/>
      <c r="F33" s="22">
        <v>67112</v>
      </c>
      <c r="G33" s="1"/>
      <c r="H33" s="1">
        <v>55885</v>
      </c>
      <c r="I33" s="1"/>
      <c r="J33" s="38">
        <v>67805</v>
      </c>
      <c r="K33" s="1"/>
      <c r="L33" s="38">
        <v>56808</v>
      </c>
    </row>
    <row r="34" spans="1:12" ht="20.100000000000001" customHeight="1" thickTop="1">
      <c r="B34" s="45" t="s">
        <v>107</v>
      </c>
      <c r="C34" s="45"/>
      <c r="D34" s="45"/>
      <c r="E34" s="31"/>
      <c r="F34" s="22">
        <v>-666</v>
      </c>
      <c r="G34" s="1"/>
      <c r="H34" s="1">
        <v>621</v>
      </c>
      <c r="I34" s="1"/>
      <c r="J34" s="1"/>
      <c r="K34" s="1"/>
      <c r="L34" s="1"/>
    </row>
    <row r="35" spans="1:12" ht="20.100000000000001" customHeight="1" thickBot="1">
      <c r="E35" s="31"/>
      <c r="F35" s="33">
        <v>66446</v>
      </c>
      <c r="G35" s="1"/>
      <c r="H35" s="33">
        <v>56506</v>
      </c>
      <c r="I35" s="1"/>
      <c r="J35" s="1"/>
      <c r="K35" s="1"/>
      <c r="L35" s="1"/>
    </row>
    <row r="36" spans="1:12" ht="20.100000000000001" customHeight="1" thickTop="1">
      <c r="A36" s="7"/>
      <c r="B36" s="63"/>
      <c r="C36" s="57"/>
      <c r="D36" s="57"/>
      <c r="E36" s="57"/>
      <c r="F36" s="4"/>
      <c r="G36" s="4"/>
      <c r="H36" s="4"/>
      <c r="I36" s="4"/>
      <c r="J36" s="4"/>
      <c r="K36" s="4"/>
      <c r="L36" s="8" t="s">
        <v>84</v>
      </c>
    </row>
    <row r="37" spans="1:12" ht="20.100000000000001" customHeight="1">
      <c r="A37" s="7"/>
      <c r="B37" s="63"/>
      <c r="C37" s="57"/>
      <c r="D37" s="57"/>
      <c r="E37" s="57"/>
      <c r="F37" s="4"/>
      <c r="G37" s="4"/>
      <c r="H37" s="4"/>
      <c r="I37" s="4"/>
      <c r="J37" s="4"/>
      <c r="K37" s="4"/>
      <c r="L37" s="8" t="s">
        <v>85</v>
      </c>
    </row>
    <row r="38" spans="1:12" ht="20.100000000000001" customHeight="1">
      <c r="A38" s="178" t="s">
        <v>184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</row>
    <row r="39" spans="1:12" ht="20.100000000000001" customHeight="1">
      <c r="A39" s="180" t="s">
        <v>86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</row>
    <row r="40" spans="1:12" ht="20.100000000000001" customHeight="1">
      <c r="A40" s="177" t="s">
        <v>132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</row>
    <row r="41" spans="1:12" ht="20.100000000000001" customHeight="1">
      <c r="A41" s="177" t="s">
        <v>53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</row>
    <row r="42" spans="1:12" ht="20.100000000000001" customHeight="1">
      <c r="A42" s="177" t="s">
        <v>194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</row>
    <row r="43" spans="1:12" ht="20.100000000000001" customHeight="1">
      <c r="E43" s="31"/>
      <c r="H43" s="1"/>
      <c r="I43" s="1"/>
      <c r="J43" s="1"/>
      <c r="K43" s="1"/>
      <c r="L43" s="1"/>
    </row>
    <row r="44" spans="1:12" ht="20.100000000000001" customHeight="1">
      <c r="E44" s="31"/>
      <c r="F44" s="59"/>
      <c r="G44" s="59"/>
      <c r="H44" s="59"/>
      <c r="I44" s="59"/>
      <c r="J44" s="59"/>
      <c r="K44" s="59"/>
      <c r="L44" s="60" t="s">
        <v>18</v>
      </c>
    </row>
    <row r="45" spans="1:12" ht="20.100000000000001" customHeight="1">
      <c r="E45" s="31"/>
      <c r="F45" s="181" t="s">
        <v>19</v>
      </c>
      <c r="G45" s="181"/>
      <c r="H45" s="181"/>
      <c r="I45" s="44"/>
      <c r="J45" s="181" t="s">
        <v>20</v>
      </c>
      <c r="K45" s="181"/>
      <c r="L45" s="181"/>
    </row>
    <row r="46" spans="1:12" ht="20.100000000000001" customHeight="1">
      <c r="E46" s="44" t="s">
        <v>22</v>
      </c>
      <c r="F46" s="43">
        <v>2023</v>
      </c>
      <c r="G46" s="44"/>
      <c r="H46" s="43">
        <v>2022</v>
      </c>
      <c r="I46" s="44"/>
      <c r="J46" s="43">
        <v>2023</v>
      </c>
      <c r="K46" s="44"/>
      <c r="L46" s="43">
        <v>2022</v>
      </c>
    </row>
    <row r="47" spans="1:12" ht="20.100000000000001" customHeight="1">
      <c r="A47" s="61" t="s">
        <v>114</v>
      </c>
      <c r="E47" s="31"/>
      <c r="F47" s="1"/>
      <c r="G47" s="1"/>
      <c r="H47" s="1"/>
      <c r="I47" s="1"/>
      <c r="J47" s="1"/>
      <c r="K47" s="1"/>
      <c r="L47" s="1"/>
    </row>
    <row r="48" spans="1:12" ht="20.100000000000001" customHeight="1" thickBot="1">
      <c r="B48" s="45" t="s">
        <v>113</v>
      </c>
      <c r="C48" s="45"/>
      <c r="D48" s="45"/>
      <c r="E48" s="31"/>
      <c r="F48" s="22">
        <v>67112</v>
      </c>
      <c r="G48" s="1"/>
      <c r="H48" s="1">
        <v>55924</v>
      </c>
      <c r="I48" s="1"/>
      <c r="J48" s="38">
        <v>67805</v>
      </c>
      <c r="K48" s="1"/>
      <c r="L48" s="38">
        <v>56808</v>
      </c>
    </row>
    <row r="49" spans="1:12" ht="20.100000000000001" customHeight="1" thickTop="1">
      <c r="B49" s="45" t="s">
        <v>107</v>
      </c>
      <c r="C49" s="45"/>
      <c r="D49" s="45"/>
      <c r="E49" s="31"/>
      <c r="F49" s="22">
        <v>-666</v>
      </c>
      <c r="G49" s="1"/>
      <c r="H49" s="1">
        <v>621</v>
      </c>
      <c r="I49" s="1"/>
      <c r="J49" s="1"/>
      <c r="K49" s="1"/>
      <c r="L49" s="1"/>
    </row>
    <row r="50" spans="1:12" ht="20.100000000000001" customHeight="1" thickBot="1">
      <c r="E50" s="31"/>
      <c r="F50" s="33">
        <v>66446</v>
      </c>
      <c r="G50" s="1"/>
      <c r="H50" s="33">
        <v>56545</v>
      </c>
      <c r="I50" s="1"/>
      <c r="J50" s="1"/>
      <c r="K50" s="1"/>
      <c r="L50" s="1"/>
    </row>
    <row r="51" spans="1:12" ht="20.100000000000001" customHeight="1" thickTop="1">
      <c r="A51" s="61" t="s">
        <v>55</v>
      </c>
      <c r="E51" s="51">
        <v>19</v>
      </c>
      <c r="F51" s="1"/>
      <c r="G51" s="1"/>
      <c r="H51" s="1"/>
      <c r="I51" s="1"/>
      <c r="J51" s="1"/>
      <c r="K51" s="1"/>
      <c r="L51" s="1"/>
    </row>
    <row r="52" spans="1:12" ht="20.100000000000001" customHeight="1">
      <c r="A52" s="61" t="s">
        <v>56</v>
      </c>
      <c r="E52" s="31"/>
      <c r="F52" s="1"/>
      <c r="G52" s="1"/>
      <c r="H52" s="1"/>
      <c r="I52" s="1"/>
      <c r="J52" s="1"/>
      <c r="K52" s="1"/>
      <c r="L52" s="1"/>
    </row>
    <row r="53" spans="1:12" ht="20.100000000000001" customHeight="1">
      <c r="A53" s="31" t="s">
        <v>17</v>
      </c>
      <c r="B53" s="45" t="s">
        <v>115</v>
      </c>
      <c r="C53" s="45"/>
      <c r="D53" s="45"/>
      <c r="E53" s="31"/>
    </row>
    <row r="54" spans="1:12" ht="20.100000000000001" customHeight="1" thickBot="1">
      <c r="B54" s="45"/>
      <c r="C54" s="45" t="s">
        <v>57</v>
      </c>
      <c r="D54" s="45"/>
      <c r="E54" s="31"/>
      <c r="F54" s="53">
        <v>0.11</v>
      </c>
      <c r="G54" s="2"/>
      <c r="H54" s="53">
        <v>0.11</v>
      </c>
      <c r="I54" s="2"/>
      <c r="J54" s="53">
        <v>0.11</v>
      </c>
      <c r="K54" s="2"/>
      <c r="L54" s="53">
        <v>0.11</v>
      </c>
    </row>
    <row r="55" spans="1:12" s="19" customFormat="1" ht="20.100000000000001" customHeight="1" thickTop="1">
      <c r="A55" s="21" t="s">
        <v>164</v>
      </c>
      <c r="B55" s="45"/>
      <c r="C55" s="45"/>
      <c r="D55" s="45"/>
      <c r="F55" s="1"/>
      <c r="G55" s="1"/>
      <c r="H55" s="1"/>
      <c r="I55" s="1"/>
      <c r="J55" s="1"/>
      <c r="K55" s="1"/>
      <c r="L55" s="1"/>
    </row>
    <row r="56" spans="1:12" s="19" customFormat="1" ht="20.100000000000001" customHeight="1">
      <c r="A56" s="19" t="s">
        <v>17</v>
      </c>
      <c r="B56" s="45" t="s">
        <v>115</v>
      </c>
      <c r="C56" s="45"/>
      <c r="D56" s="45"/>
    </row>
    <row r="57" spans="1:12" s="19" customFormat="1" ht="20.100000000000001" customHeight="1" thickBot="1">
      <c r="B57" s="45"/>
      <c r="C57" s="45" t="s">
        <v>57</v>
      </c>
      <c r="D57" s="45"/>
      <c r="F57" s="53">
        <v>0.1</v>
      </c>
      <c r="G57" s="54"/>
      <c r="H57" s="53">
        <v>0.1</v>
      </c>
      <c r="I57" s="54"/>
      <c r="J57" s="53">
        <v>0.11</v>
      </c>
      <c r="K57" s="54"/>
      <c r="L57" s="53">
        <v>0.1</v>
      </c>
    </row>
    <row r="58" spans="1:12" ht="20.100000000000001" customHeight="1" thickTop="1">
      <c r="B58" s="45"/>
      <c r="C58" s="45"/>
      <c r="D58" s="45"/>
      <c r="E58" s="31"/>
      <c r="F58" s="2"/>
      <c r="G58" s="2"/>
      <c r="H58" s="2"/>
      <c r="I58" s="2"/>
      <c r="J58" s="2"/>
      <c r="K58" s="2"/>
      <c r="L58" s="2"/>
    </row>
    <row r="59" spans="1:12" ht="20.100000000000001" customHeight="1">
      <c r="B59" s="45"/>
      <c r="C59" s="45"/>
      <c r="D59" s="45"/>
      <c r="E59" s="31"/>
      <c r="F59" s="2"/>
      <c r="G59" s="2"/>
      <c r="H59" s="2"/>
      <c r="I59" s="2"/>
      <c r="J59" s="2"/>
      <c r="K59" s="2"/>
      <c r="L59" s="2"/>
    </row>
    <row r="60" spans="1:12" ht="20.100000000000001" customHeight="1">
      <c r="A60" s="168" t="s">
        <v>169</v>
      </c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</row>
    <row r="61" spans="1:12" ht="20.100000000000001" customHeight="1">
      <c r="A61" s="168" t="s">
        <v>170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</row>
    <row r="62" spans="1:12" ht="20.100000000000001" customHeight="1">
      <c r="A62" s="169" t="s">
        <v>212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</row>
    <row r="63" spans="1:12" ht="20.100000000000001" customHeight="1">
      <c r="E63" s="31"/>
      <c r="F63" s="2"/>
      <c r="G63" s="2"/>
      <c r="H63" s="2"/>
      <c r="I63" s="2"/>
      <c r="J63" s="2"/>
      <c r="K63" s="2"/>
      <c r="L63" s="2"/>
    </row>
    <row r="64" spans="1:12" ht="20.100000000000001" customHeight="1">
      <c r="E64" s="31"/>
      <c r="F64" s="2"/>
      <c r="G64" s="2"/>
      <c r="H64" s="2"/>
      <c r="I64" s="2"/>
      <c r="J64" s="2"/>
      <c r="K64" s="2"/>
      <c r="L64" s="2"/>
    </row>
    <row r="65" spans="1:12" ht="20.100000000000001" customHeight="1">
      <c r="E65" s="31"/>
      <c r="F65" s="2"/>
      <c r="G65" s="2"/>
      <c r="H65" s="2"/>
      <c r="I65" s="2"/>
      <c r="J65" s="2"/>
      <c r="K65" s="2"/>
      <c r="L65" s="2"/>
    </row>
    <row r="66" spans="1:12" ht="20.100000000000001" customHeight="1">
      <c r="E66" s="31"/>
      <c r="F66" s="2"/>
      <c r="G66" s="2"/>
      <c r="H66" s="2"/>
      <c r="I66" s="2"/>
      <c r="J66" s="2"/>
      <c r="K66" s="2"/>
      <c r="L66" s="2"/>
    </row>
    <row r="67" spans="1:12" ht="20.100000000000001" customHeight="1">
      <c r="E67" s="31"/>
      <c r="F67" s="2"/>
      <c r="G67" s="2"/>
      <c r="H67" s="2"/>
      <c r="I67" s="2"/>
      <c r="J67" s="2"/>
      <c r="K67" s="2"/>
      <c r="L67" s="2"/>
    </row>
    <row r="68" spans="1:12" ht="20.100000000000001" customHeight="1">
      <c r="E68" s="31"/>
      <c r="F68" s="2"/>
      <c r="G68" s="2"/>
      <c r="H68" s="2"/>
      <c r="I68" s="2"/>
      <c r="J68" s="2"/>
      <c r="K68" s="2"/>
      <c r="L68" s="2"/>
    </row>
    <row r="69" spans="1:12" ht="20.100000000000001" customHeight="1">
      <c r="E69" s="31"/>
      <c r="F69" s="2"/>
      <c r="G69" s="2"/>
      <c r="H69" s="2"/>
      <c r="I69" s="2"/>
      <c r="J69" s="2"/>
      <c r="K69" s="2"/>
      <c r="L69" s="2"/>
    </row>
    <row r="70" spans="1:12" ht="20.100000000000001" customHeight="1">
      <c r="E70" s="31"/>
      <c r="F70" s="2"/>
      <c r="G70" s="2"/>
      <c r="H70" s="2"/>
      <c r="I70" s="2"/>
      <c r="J70" s="2"/>
      <c r="K70" s="2"/>
      <c r="L70" s="2"/>
    </row>
    <row r="71" spans="1:12" ht="15.75" customHeight="1">
      <c r="E71" s="31"/>
      <c r="F71" s="2"/>
      <c r="G71" s="2"/>
      <c r="H71" s="2"/>
      <c r="I71" s="2"/>
      <c r="J71" s="2"/>
      <c r="K71" s="2"/>
      <c r="L71" s="2"/>
    </row>
    <row r="72" spans="1:12" ht="25.35" customHeight="1">
      <c r="A72" s="7"/>
      <c r="E72" s="31"/>
    </row>
  </sheetData>
  <mergeCells count="18">
    <mergeCell ref="F45:H45"/>
    <mergeCell ref="J45:L45"/>
    <mergeCell ref="A60:L60"/>
    <mergeCell ref="A61:L61"/>
    <mergeCell ref="A62:L62"/>
    <mergeCell ref="A42:L42"/>
    <mergeCell ref="A3:L3"/>
    <mergeCell ref="A4:L4"/>
    <mergeCell ref="A5:L5"/>
    <mergeCell ref="A6:L6"/>
    <mergeCell ref="A7:L7"/>
    <mergeCell ref="F10:H10"/>
    <mergeCell ref="J10:L10"/>
    <mergeCell ref="A12:D12"/>
    <mergeCell ref="A38:L38"/>
    <mergeCell ref="A39:L39"/>
    <mergeCell ref="A40:L40"/>
    <mergeCell ref="A41:L41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W115"/>
  <sheetViews>
    <sheetView view="pageBreakPreview" zoomScaleNormal="120" zoomScaleSheetLayoutView="100" workbookViewId="0">
      <selection activeCell="A3" sqref="A3:S3"/>
    </sheetView>
  </sheetViews>
  <sheetFormatPr defaultColWidth="9.109375" defaultRowHeight="20.100000000000001" customHeight="1"/>
  <cols>
    <col min="1" max="4" width="1.109375" style="65" customWidth="1"/>
    <col min="5" max="5" width="33" style="65" customWidth="1"/>
    <col min="6" max="6" width="5" style="66" customWidth="1"/>
    <col min="7" max="7" width="13" style="67" customWidth="1"/>
    <col min="8" max="8" width="0.44140625" style="67" customWidth="1"/>
    <col min="9" max="9" width="11.33203125" style="67" customWidth="1"/>
    <col min="10" max="10" width="0.44140625" style="68" customWidth="1"/>
    <col min="11" max="11" width="11.33203125" style="67" customWidth="1"/>
    <col min="12" max="12" width="0.44140625" style="67" customWidth="1"/>
    <col min="13" max="13" width="11.44140625" style="3" customWidth="1"/>
    <col min="14" max="14" width="0.6640625" style="68" customWidth="1"/>
    <col min="15" max="15" width="15.109375" style="68" customWidth="1"/>
    <col min="16" max="16" width="0.44140625" style="68" customWidth="1"/>
    <col min="17" max="17" width="16.33203125" style="68" customWidth="1"/>
    <col min="18" max="18" width="0.6640625" style="68" customWidth="1"/>
    <col min="19" max="19" width="13.6640625" style="68" customWidth="1"/>
    <col min="20" max="16384" width="9.109375" style="65"/>
  </cols>
  <sheetData>
    <row r="1" spans="1:23" ht="21" customHeight="1">
      <c r="Q1" s="8" t="s">
        <v>84</v>
      </c>
    </row>
    <row r="2" spans="1:23" ht="21" customHeight="1">
      <c r="Q2" s="8" t="s">
        <v>85</v>
      </c>
    </row>
    <row r="3" spans="1:23" ht="19.5" customHeight="1">
      <c r="A3" s="188" t="s">
        <v>16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</row>
    <row r="4" spans="1:23" ht="19.5" customHeight="1">
      <c r="A4" s="190" t="s">
        <v>133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23" ht="19.5" customHeight="1">
      <c r="A5" s="192" t="s">
        <v>58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</row>
    <row r="6" spans="1:23" ht="19.5" customHeight="1">
      <c r="A6" s="192" t="s">
        <v>194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</row>
    <row r="7" spans="1:23" ht="15" customHeight="1">
      <c r="A7" s="70"/>
      <c r="B7" s="70"/>
      <c r="C7" s="70"/>
      <c r="D7" s="70"/>
      <c r="E7" s="70"/>
      <c r="F7" s="71"/>
      <c r="G7" s="193" t="s">
        <v>18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</row>
    <row r="8" spans="1:23" ht="15" customHeight="1">
      <c r="A8" s="72"/>
      <c r="B8" s="72"/>
      <c r="C8" s="72"/>
      <c r="D8" s="72"/>
      <c r="E8" s="72"/>
      <c r="F8" s="73"/>
      <c r="G8" s="187" t="s">
        <v>19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</row>
    <row r="9" spans="1:23" ht="15" customHeight="1">
      <c r="A9" s="72"/>
      <c r="B9" s="72"/>
      <c r="C9" s="72"/>
      <c r="D9" s="72"/>
      <c r="E9" s="72"/>
      <c r="F9" s="73"/>
      <c r="G9" s="75"/>
      <c r="H9" s="75"/>
      <c r="I9" s="75"/>
      <c r="J9" s="75"/>
      <c r="K9" s="194" t="s">
        <v>40</v>
      </c>
      <c r="L9" s="194"/>
      <c r="M9" s="194"/>
      <c r="N9" s="75"/>
      <c r="O9" s="75"/>
      <c r="P9" s="75"/>
      <c r="Q9" s="65"/>
      <c r="R9" s="75"/>
      <c r="S9" s="75"/>
    </row>
    <row r="10" spans="1:23" ht="15" customHeight="1">
      <c r="A10" s="72"/>
      <c r="B10" s="72"/>
      <c r="C10" s="72"/>
      <c r="D10" s="72"/>
      <c r="E10" s="72"/>
      <c r="F10" s="73"/>
      <c r="G10" s="76"/>
      <c r="H10" s="76"/>
      <c r="I10" s="76"/>
      <c r="J10" s="76"/>
      <c r="K10" s="76" t="s">
        <v>61</v>
      </c>
      <c r="L10" s="76"/>
      <c r="M10" s="76"/>
      <c r="N10" s="76"/>
      <c r="O10" s="77" t="s">
        <v>134</v>
      </c>
      <c r="P10" s="75"/>
      <c r="Q10" s="75" t="s">
        <v>135</v>
      </c>
      <c r="R10" s="76"/>
      <c r="S10" s="76"/>
    </row>
    <row r="11" spans="1:23" ht="15" customHeight="1">
      <c r="A11" s="72"/>
      <c r="B11" s="72"/>
      <c r="C11" s="72"/>
      <c r="D11" s="72"/>
      <c r="E11" s="72"/>
      <c r="F11" s="65"/>
      <c r="G11" s="78" t="s">
        <v>59</v>
      </c>
      <c r="H11" s="75"/>
      <c r="I11" s="78"/>
      <c r="J11" s="75"/>
      <c r="K11" s="78" t="s">
        <v>62</v>
      </c>
      <c r="L11" s="75"/>
      <c r="M11" s="78"/>
      <c r="N11" s="75"/>
      <c r="O11" s="77" t="s">
        <v>136</v>
      </c>
      <c r="P11" s="75"/>
      <c r="Q11" s="75" t="s">
        <v>137</v>
      </c>
      <c r="R11" s="75"/>
      <c r="S11" s="75" t="s">
        <v>64</v>
      </c>
    </row>
    <row r="12" spans="1:23" ht="15" customHeight="1">
      <c r="A12" s="195"/>
      <c r="B12" s="195"/>
      <c r="C12" s="195"/>
      <c r="D12" s="195"/>
      <c r="E12" s="195"/>
      <c r="F12" s="76" t="s">
        <v>22</v>
      </c>
      <c r="G12" s="74" t="s">
        <v>60</v>
      </c>
      <c r="H12" s="75"/>
      <c r="I12" s="74" t="s">
        <v>83</v>
      </c>
      <c r="J12" s="75"/>
      <c r="K12" s="74" t="s">
        <v>63</v>
      </c>
      <c r="L12" s="75"/>
      <c r="M12" s="79" t="s">
        <v>42</v>
      </c>
      <c r="N12" s="75"/>
      <c r="O12" s="74" t="s">
        <v>138</v>
      </c>
      <c r="P12" s="75"/>
      <c r="Q12" s="80" t="s">
        <v>142</v>
      </c>
      <c r="R12" s="75"/>
      <c r="S12" s="74" t="s">
        <v>65</v>
      </c>
    </row>
    <row r="13" spans="1:23" ht="7.5" customHeight="1">
      <c r="A13" s="81"/>
      <c r="B13" s="82"/>
      <c r="C13" s="81"/>
      <c r="D13" s="81"/>
      <c r="E13" s="81"/>
      <c r="F13" s="65"/>
      <c r="G13" s="83"/>
      <c r="H13" s="84"/>
      <c r="I13" s="83"/>
      <c r="J13" s="84"/>
      <c r="K13" s="83"/>
      <c r="L13" s="84"/>
      <c r="M13" s="83"/>
      <c r="N13" s="84"/>
      <c r="O13" s="83"/>
      <c r="P13" s="84"/>
      <c r="Q13" s="83"/>
      <c r="R13" s="84"/>
      <c r="S13" s="83"/>
      <c r="T13" s="85"/>
    </row>
    <row r="14" spans="1:23" s="89" customFormat="1" ht="15.75" customHeight="1">
      <c r="A14" s="86" t="s">
        <v>160</v>
      </c>
      <c r="B14" s="87"/>
      <c r="C14" s="88"/>
      <c r="D14" s="88"/>
      <c r="E14" s="88"/>
      <c r="G14" s="90">
        <v>225000</v>
      </c>
      <c r="H14" s="90"/>
      <c r="I14" s="90">
        <v>155063</v>
      </c>
      <c r="J14" s="90"/>
      <c r="K14" s="90">
        <v>28200</v>
      </c>
      <c r="L14" s="90"/>
      <c r="M14" s="90">
        <v>239721</v>
      </c>
      <c r="N14" s="90"/>
      <c r="O14" s="90">
        <v>647984</v>
      </c>
      <c r="P14" s="90"/>
      <c r="Q14" s="90">
        <v>24701</v>
      </c>
      <c r="R14" s="90"/>
      <c r="S14" s="90">
        <v>672685</v>
      </c>
      <c r="T14" s="91"/>
      <c r="U14" s="92">
        <v>0</v>
      </c>
      <c r="V14" s="92"/>
      <c r="W14" s="89">
        <v>0</v>
      </c>
    </row>
    <row r="15" spans="1:23" s="89" customFormat="1" ht="15.75" customHeight="1">
      <c r="A15" s="93" t="s">
        <v>116</v>
      </c>
      <c r="B15" s="87"/>
      <c r="C15" s="88"/>
      <c r="D15" s="88"/>
      <c r="E15" s="88"/>
      <c r="F15" s="76"/>
      <c r="G15" s="94">
        <v>0</v>
      </c>
      <c r="H15" s="90"/>
      <c r="I15" s="94">
        <v>0</v>
      </c>
      <c r="J15" s="90"/>
      <c r="K15" s="94">
        <v>0</v>
      </c>
      <c r="L15" s="90"/>
      <c r="M15" s="95">
        <v>55924</v>
      </c>
      <c r="N15" s="90"/>
      <c r="O15" s="90">
        <v>55924</v>
      </c>
      <c r="P15" s="90"/>
      <c r="Q15" s="95">
        <v>621</v>
      </c>
      <c r="R15" s="90"/>
      <c r="S15" s="90">
        <v>56545</v>
      </c>
      <c r="T15" s="91"/>
      <c r="U15" s="92"/>
      <c r="V15" s="92"/>
    </row>
    <row r="16" spans="1:23" ht="15.75" customHeight="1">
      <c r="A16" s="81" t="s">
        <v>196</v>
      </c>
      <c r="B16" s="82"/>
      <c r="C16" s="81"/>
      <c r="D16" s="81"/>
      <c r="E16" s="81"/>
      <c r="F16" s="76">
        <v>16</v>
      </c>
      <c r="G16" s="94">
        <v>0</v>
      </c>
      <c r="H16" s="94"/>
      <c r="I16" s="94">
        <v>0</v>
      </c>
      <c r="J16" s="90"/>
      <c r="K16" s="94">
        <v>0</v>
      </c>
      <c r="L16" s="90"/>
      <c r="M16" s="90">
        <v>-89985</v>
      </c>
      <c r="N16" s="90"/>
      <c r="O16" s="90">
        <v>-89985</v>
      </c>
      <c r="P16" s="90"/>
      <c r="Q16" s="96">
        <v>0</v>
      </c>
      <c r="R16" s="90"/>
      <c r="S16" s="90">
        <v>-89985</v>
      </c>
      <c r="T16" s="85"/>
      <c r="U16" s="92">
        <v>0</v>
      </c>
      <c r="V16" s="92"/>
      <c r="W16" s="65">
        <v>0</v>
      </c>
    </row>
    <row r="17" spans="1:23" ht="15.75" customHeight="1">
      <c r="A17" s="81" t="s">
        <v>197</v>
      </c>
      <c r="B17" s="82"/>
      <c r="C17" s="81"/>
      <c r="D17" s="81"/>
      <c r="E17" s="81"/>
      <c r="F17" s="65"/>
      <c r="G17" s="94">
        <v>0</v>
      </c>
      <c r="H17" s="94"/>
      <c r="I17" s="94">
        <v>0</v>
      </c>
      <c r="J17" s="90"/>
      <c r="K17" s="94">
        <v>0</v>
      </c>
      <c r="L17" s="90"/>
      <c r="M17" s="94">
        <v>0</v>
      </c>
      <c r="N17" s="90"/>
      <c r="O17" s="96">
        <v>0</v>
      </c>
      <c r="P17" s="90"/>
      <c r="Q17" s="90">
        <v>-1470</v>
      </c>
      <c r="R17" s="90"/>
      <c r="S17" s="90">
        <v>-1470</v>
      </c>
      <c r="T17" s="85"/>
      <c r="U17" s="92"/>
      <c r="V17" s="92"/>
    </row>
    <row r="18" spans="1:23" ht="15.75" customHeight="1">
      <c r="A18" s="81" t="s">
        <v>165</v>
      </c>
      <c r="B18" s="82"/>
      <c r="C18" s="81"/>
      <c r="D18" s="81"/>
      <c r="E18" s="81"/>
      <c r="F18" s="76">
        <v>17</v>
      </c>
      <c r="G18" s="95">
        <v>61237</v>
      </c>
      <c r="H18" s="95"/>
      <c r="I18" s="95">
        <v>61237</v>
      </c>
      <c r="J18" s="95"/>
      <c r="K18" s="94">
        <v>0</v>
      </c>
      <c r="L18" s="95"/>
      <c r="M18" s="94">
        <v>0</v>
      </c>
      <c r="N18" s="95"/>
      <c r="O18" s="95">
        <v>122474</v>
      </c>
      <c r="P18" s="95"/>
      <c r="Q18" s="94">
        <v>0</v>
      </c>
      <c r="R18" s="95"/>
      <c r="S18" s="95">
        <v>122474</v>
      </c>
      <c r="T18" s="85"/>
      <c r="U18" s="92"/>
      <c r="V18" s="92"/>
    </row>
    <row r="19" spans="1:23" s="89" customFormat="1" ht="15.75" customHeight="1" thickBot="1">
      <c r="A19" s="88" t="s">
        <v>195</v>
      </c>
      <c r="B19" s="87"/>
      <c r="C19" s="88"/>
      <c r="D19" s="88"/>
      <c r="E19" s="88"/>
      <c r="G19" s="97">
        <v>286237</v>
      </c>
      <c r="H19" s="90"/>
      <c r="I19" s="97">
        <v>216300</v>
      </c>
      <c r="J19" s="90"/>
      <c r="K19" s="97">
        <v>28200</v>
      </c>
      <c r="L19" s="90"/>
      <c r="M19" s="97">
        <v>205660</v>
      </c>
      <c r="N19" s="90"/>
      <c r="O19" s="97">
        <v>736397</v>
      </c>
      <c r="P19" s="90"/>
      <c r="Q19" s="97">
        <v>23852</v>
      </c>
      <c r="R19" s="90"/>
      <c r="S19" s="97">
        <v>760249</v>
      </c>
      <c r="T19" s="91"/>
      <c r="U19" s="92">
        <v>0</v>
      </c>
      <c r="V19" s="92"/>
      <c r="W19" s="89">
        <v>0</v>
      </c>
    </row>
    <row r="20" spans="1:23" s="89" customFormat="1" ht="8.25" customHeight="1" thickTop="1">
      <c r="B20" s="98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1"/>
    </row>
    <row r="21" spans="1:23" s="89" customFormat="1" ht="15.75" customHeight="1">
      <c r="A21" s="86" t="s">
        <v>182</v>
      </c>
      <c r="B21" s="87"/>
      <c r="C21" s="88"/>
      <c r="D21" s="88"/>
      <c r="E21" s="88"/>
      <c r="G21" s="90">
        <v>308960</v>
      </c>
      <c r="H21" s="90"/>
      <c r="I21" s="90">
        <v>239023</v>
      </c>
      <c r="J21" s="90"/>
      <c r="K21" s="90">
        <v>33750</v>
      </c>
      <c r="L21" s="90"/>
      <c r="M21" s="90">
        <v>217965</v>
      </c>
      <c r="N21" s="90"/>
      <c r="O21" s="96">
        <v>799698</v>
      </c>
      <c r="P21" s="90"/>
      <c r="Q21" s="90">
        <v>23673</v>
      </c>
      <c r="R21" s="90"/>
      <c r="S21" s="90">
        <v>823371</v>
      </c>
      <c r="T21" s="91"/>
      <c r="U21" s="92">
        <f t="shared" ref="U21" si="0">SUM(G21:M21)-O21</f>
        <v>0</v>
      </c>
      <c r="V21" s="92">
        <f t="shared" ref="V21" si="1">SUM(O21:Q21)-S21</f>
        <v>0</v>
      </c>
      <c r="W21" s="92"/>
    </row>
    <row r="22" spans="1:23" s="89" customFormat="1" ht="15.75" customHeight="1">
      <c r="A22" s="81" t="s">
        <v>116</v>
      </c>
      <c r="B22" s="87"/>
      <c r="C22" s="88"/>
      <c r="D22" s="88"/>
      <c r="E22" s="88"/>
      <c r="G22" s="94">
        <v>0</v>
      </c>
      <c r="H22" s="90"/>
      <c r="I22" s="94">
        <v>0</v>
      </c>
      <c r="J22" s="90"/>
      <c r="K22" s="94">
        <v>0</v>
      </c>
      <c r="L22" s="90"/>
      <c r="M22" s="90">
        <v>67112</v>
      </c>
      <c r="N22" s="90"/>
      <c r="O22" s="96">
        <v>67112</v>
      </c>
      <c r="P22" s="90"/>
      <c r="Q22" s="90">
        <v>-666</v>
      </c>
      <c r="R22" s="90"/>
      <c r="S22" s="90">
        <v>66446</v>
      </c>
      <c r="T22" s="91"/>
      <c r="U22" s="92"/>
      <c r="V22" s="92"/>
      <c r="W22" s="92"/>
    </row>
    <row r="23" spans="1:23" s="89" customFormat="1" ht="15.75" customHeight="1">
      <c r="A23" s="81" t="s">
        <v>196</v>
      </c>
      <c r="B23" s="87"/>
      <c r="C23" s="88"/>
      <c r="D23" s="88"/>
      <c r="E23" s="88"/>
      <c r="F23" s="76">
        <v>16</v>
      </c>
      <c r="G23" s="94">
        <v>0</v>
      </c>
      <c r="H23" s="90"/>
      <c r="I23" s="94">
        <v>0</v>
      </c>
      <c r="J23" s="90"/>
      <c r="K23" s="94">
        <v>0</v>
      </c>
      <c r="L23" s="90"/>
      <c r="M23" s="90">
        <v>-61790</v>
      </c>
      <c r="N23" s="90"/>
      <c r="O23" s="90">
        <v>-61790</v>
      </c>
      <c r="P23" s="90"/>
      <c r="Q23" s="94">
        <v>0</v>
      </c>
      <c r="R23" s="90"/>
      <c r="S23" s="90">
        <v>-61790</v>
      </c>
      <c r="T23" s="91"/>
      <c r="U23" s="92"/>
      <c r="V23" s="92"/>
      <c r="W23" s="92"/>
    </row>
    <row r="24" spans="1:23" s="89" customFormat="1" ht="15.75" hidden="1" customHeight="1">
      <c r="A24" s="81" t="s">
        <v>197</v>
      </c>
      <c r="B24" s="87"/>
      <c r="C24" s="88"/>
      <c r="D24" s="88"/>
      <c r="E24" s="88"/>
      <c r="G24" s="94">
        <v>0</v>
      </c>
      <c r="H24" s="90"/>
      <c r="I24" s="94">
        <v>0</v>
      </c>
      <c r="J24" s="90"/>
      <c r="K24" s="94">
        <v>0</v>
      </c>
      <c r="L24" s="90"/>
      <c r="M24" s="94">
        <v>0</v>
      </c>
      <c r="N24" s="90"/>
      <c r="O24" s="94">
        <v>0</v>
      </c>
      <c r="P24" s="90"/>
      <c r="Q24" s="94">
        <v>0</v>
      </c>
      <c r="R24" s="90"/>
      <c r="S24" s="94">
        <v>0</v>
      </c>
      <c r="T24" s="91"/>
      <c r="U24" s="92"/>
      <c r="V24" s="92"/>
      <c r="W24" s="92"/>
    </row>
    <row r="25" spans="1:23" ht="15.75" customHeight="1">
      <c r="A25" s="65" t="s">
        <v>165</v>
      </c>
      <c r="F25" s="76">
        <v>17</v>
      </c>
      <c r="G25" s="90">
        <v>6066</v>
      </c>
      <c r="H25" s="90"/>
      <c r="I25" s="90">
        <v>6066</v>
      </c>
      <c r="J25" s="90"/>
      <c r="K25" s="94">
        <v>0</v>
      </c>
      <c r="L25" s="90"/>
      <c r="M25" s="94">
        <v>0</v>
      </c>
      <c r="N25" s="90"/>
      <c r="O25" s="96">
        <v>12132</v>
      </c>
      <c r="P25" s="90"/>
      <c r="Q25" s="94">
        <v>0</v>
      </c>
      <c r="R25" s="90"/>
      <c r="S25" s="90">
        <v>12132</v>
      </c>
      <c r="T25" s="85"/>
      <c r="U25" s="92">
        <f t="shared" ref="U25:U26" si="2">SUM(G25:M25)-O25</f>
        <v>0</v>
      </c>
      <c r="V25" s="92">
        <f t="shared" ref="V25:V26" si="3">SUM(O25:Q25)-S25</f>
        <v>0</v>
      </c>
      <c r="W25" s="92"/>
    </row>
    <row r="26" spans="1:23" s="89" customFormat="1" ht="15.75" customHeight="1" thickBot="1">
      <c r="A26" s="88" t="s">
        <v>198</v>
      </c>
      <c r="B26" s="87"/>
      <c r="C26" s="88"/>
      <c r="D26" s="88"/>
      <c r="E26" s="88"/>
      <c r="G26" s="97">
        <v>315026</v>
      </c>
      <c r="I26" s="97">
        <v>245089</v>
      </c>
      <c r="K26" s="97">
        <v>33750</v>
      </c>
      <c r="M26" s="97">
        <v>223287</v>
      </c>
      <c r="O26" s="97">
        <v>817152</v>
      </c>
      <c r="Q26" s="97">
        <v>23007</v>
      </c>
      <c r="S26" s="97">
        <v>840159</v>
      </c>
      <c r="T26" s="91"/>
      <c r="U26" s="92">
        <f t="shared" si="2"/>
        <v>0</v>
      </c>
      <c r="V26" s="92">
        <f t="shared" si="3"/>
        <v>0</v>
      </c>
      <c r="W26" s="92"/>
    </row>
    <row r="27" spans="1:23" s="101" customFormat="1" ht="8.25" customHeight="1" thickTop="1">
      <c r="A27" s="89"/>
      <c r="B27" s="98"/>
      <c r="C27" s="89"/>
      <c r="D27" s="89"/>
      <c r="E27" s="89"/>
      <c r="F27" s="8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100"/>
    </row>
    <row r="28" spans="1:23" s="101" customFormat="1" ht="19.5" customHeight="1">
      <c r="A28" s="89"/>
      <c r="B28" s="98"/>
      <c r="C28" s="89"/>
      <c r="D28" s="89"/>
      <c r="E28" s="89"/>
      <c r="F28" s="8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100"/>
    </row>
    <row r="29" spans="1:23" s="101" customFormat="1" ht="17.100000000000001" customHeight="1">
      <c r="A29" s="183" t="s">
        <v>213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00"/>
    </row>
    <row r="30" spans="1:23" s="101" customFormat="1" ht="17.100000000000001" customHeight="1">
      <c r="A30" s="183" t="s">
        <v>214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00"/>
    </row>
    <row r="31" spans="1:23" s="101" customFormat="1" ht="17.100000000000001" customHeight="1">
      <c r="A31" s="184" t="s">
        <v>212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00"/>
    </row>
    <row r="32" spans="1:23" s="101" customFormat="1" ht="17.100000000000001" customHeight="1">
      <c r="A32" s="89"/>
      <c r="B32" s="98"/>
      <c r="C32" s="89"/>
      <c r="D32" s="89"/>
      <c r="E32" s="89"/>
      <c r="F32" s="8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100"/>
    </row>
    <row r="33" spans="1:20" s="101" customFormat="1" ht="17.100000000000001" customHeight="1">
      <c r="A33" s="89"/>
      <c r="B33" s="98"/>
      <c r="C33" s="89"/>
      <c r="D33" s="89"/>
      <c r="E33" s="89"/>
      <c r="F33" s="8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100"/>
    </row>
    <row r="34" spans="1:20" s="101" customFormat="1" ht="17.100000000000001" customHeight="1">
      <c r="A34" s="89"/>
      <c r="B34" s="98"/>
      <c r="C34" s="89"/>
      <c r="D34" s="89"/>
      <c r="E34" s="89"/>
      <c r="F34" s="8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100"/>
    </row>
    <row r="35" spans="1:20" ht="20.100000000000001" customHeight="1">
      <c r="G35" s="67">
        <f>SUM(G14:G18)-G19</f>
        <v>0</v>
      </c>
      <c r="H35" s="67">
        <f t="shared" ref="H35:S35" si="4">SUM(H14:H18)-H19</f>
        <v>0</v>
      </c>
      <c r="I35" s="67">
        <f t="shared" si="4"/>
        <v>0</v>
      </c>
      <c r="J35" s="67">
        <f t="shared" si="4"/>
        <v>0</v>
      </c>
      <c r="K35" s="67">
        <f t="shared" si="4"/>
        <v>0</v>
      </c>
      <c r="L35" s="67">
        <f t="shared" si="4"/>
        <v>0</v>
      </c>
      <c r="M35" s="67">
        <f t="shared" si="4"/>
        <v>0</v>
      </c>
      <c r="N35" s="67">
        <f t="shared" si="4"/>
        <v>0</v>
      </c>
      <c r="O35" s="67">
        <f t="shared" si="4"/>
        <v>0</v>
      </c>
      <c r="P35" s="67">
        <f t="shared" si="4"/>
        <v>0</v>
      </c>
      <c r="Q35" s="67">
        <f t="shared" si="4"/>
        <v>0</v>
      </c>
      <c r="R35" s="67">
        <f t="shared" si="4"/>
        <v>0</v>
      </c>
      <c r="S35" s="67">
        <f t="shared" si="4"/>
        <v>0</v>
      </c>
    </row>
    <row r="36" spans="1:20" ht="20.100000000000001" customHeight="1">
      <c r="G36" s="67">
        <f>SUM(G21:G25)-G26</f>
        <v>0</v>
      </c>
      <c r="I36" s="67">
        <f>SUM(I21:I25)-I26</f>
        <v>0</v>
      </c>
      <c r="J36" s="67"/>
      <c r="K36" s="67">
        <f>SUM(K21:K25)-K26</f>
        <v>0</v>
      </c>
      <c r="M36" s="67">
        <f>SUM(M21:M25)-M26</f>
        <v>0</v>
      </c>
      <c r="N36" s="67"/>
      <c r="O36" s="67">
        <f>SUM(O21:O25)-O26</f>
        <v>0</v>
      </c>
      <c r="P36" s="67"/>
      <c r="Q36" s="67">
        <f>SUM(Q21:Q25)-Q26</f>
        <v>0</v>
      </c>
      <c r="R36" s="67"/>
      <c r="S36" s="67">
        <f>SUM(S21:S25)-S26</f>
        <v>0</v>
      </c>
    </row>
    <row r="37" spans="1:20" ht="20.100000000000001" customHeight="1">
      <c r="J37" s="67"/>
      <c r="M37" s="67"/>
      <c r="N37" s="67"/>
      <c r="O37" s="67"/>
      <c r="P37" s="67"/>
      <c r="Q37" s="67"/>
      <c r="R37" s="67"/>
      <c r="S37" s="67"/>
    </row>
    <row r="47" spans="1:20" ht="6" customHeight="1"/>
    <row r="48" spans="1:20" ht="20.100000000000001" customHeight="1">
      <c r="A48" s="102"/>
    </row>
    <row r="49" spans="1:19" ht="20.100000000000001" customHeigh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</row>
    <row r="50" spans="1:19" ht="20.100000000000001" customHeight="1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</row>
    <row r="51" spans="1:19" ht="20.100000000000001" customHeight="1">
      <c r="A51" s="192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</row>
    <row r="52" spans="1:19" ht="20.100000000000001" customHeight="1">
      <c r="A52" s="103"/>
      <c r="B52" s="103"/>
      <c r="C52" s="103"/>
      <c r="D52" s="103"/>
      <c r="E52" s="103"/>
      <c r="F52" s="69"/>
      <c r="G52" s="69"/>
      <c r="H52" s="69"/>
      <c r="I52" s="69"/>
      <c r="J52" s="69"/>
      <c r="K52" s="69"/>
      <c r="L52" s="69"/>
      <c r="M52" s="71"/>
    </row>
    <row r="53" spans="1:19" ht="20.100000000000001" customHeight="1">
      <c r="A53" s="104"/>
      <c r="B53" s="104"/>
      <c r="C53" s="104"/>
      <c r="D53" s="104"/>
      <c r="E53" s="104"/>
      <c r="F53" s="10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</row>
    <row r="54" spans="1:19" ht="20.100000000000001" customHeight="1">
      <c r="A54" s="104"/>
      <c r="B54" s="104"/>
      <c r="C54" s="104"/>
      <c r="D54" s="104"/>
      <c r="E54" s="104"/>
      <c r="F54" s="105"/>
      <c r="G54" s="76"/>
      <c r="H54" s="76"/>
      <c r="I54" s="76"/>
      <c r="J54" s="76"/>
      <c r="K54" s="76"/>
      <c r="L54" s="76"/>
      <c r="M54" s="76"/>
      <c r="N54" s="65"/>
      <c r="O54" s="65"/>
      <c r="P54" s="106"/>
      <c r="Q54" s="65"/>
      <c r="R54" s="65"/>
      <c r="S54" s="65"/>
    </row>
    <row r="55" spans="1:19" ht="20.100000000000001" customHeight="1">
      <c r="A55" s="104"/>
      <c r="B55" s="104"/>
      <c r="C55" s="104"/>
      <c r="D55" s="104"/>
      <c r="E55" s="104"/>
      <c r="F55" s="107"/>
      <c r="G55" s="108"/>
      <c r="H55" s="106"/>
      <c r="I55" s="108"/>
      <c r="J55" s="106"/>
      <c r="K55" s="108"/>
      <c r="L55" s="106"/>
      <c r="M55" s="108"/>
      <c r="N55" s="109"/>
      <c r="O55" s="106"/>
      <c r="P55" s="110"/>
      <c r="Q55" s="110"/>
      <c r="R55" s="106"/>
      <c r="S55" s="109"/>
    </row>
    <row r="56" spans="1:19" ht="20.100000000000001" customHeight="1">
      <c r="A56" s="186"/>
      <c r="B56" s="186"/>
      <c r="C56" s="186"/>
      <c r="D56" s="186"/>
      <c r="E56" s="186"/>
    </row>
    <row r="57" spans="1:19" ht="20.100000000000001" customHeight="1">
      <c r="A57" s="186"/>
      <c r="B57" s="186"/>
      <c r="C57" s="186"/>
      <c r="D57" s="186"/>
      <c r="E57" s="186"/>
    </row>
    <row r="77" spans="15:19" ht="20.100000000000001" customHeight="1">
      <c r="O77" s="68">
        <f>SUM(H73:I76)-H77</f>
        <v>0</v>
      </c>
      <c r="P77" s="68">
        <f t="shared" ref="P77:S77" si="5">SUM(I73:J76)-I77</f>
        <v>0</v>
      </c>
      <c r="Q77" s="68">
        <f t="shared" si="5"/>
        <v>0</v>
      </c>
      <c r="R77" s="68">
        <f t="shared" si="5"/>
        <v>0</v>
      </c>
      <c r="S77" s="68">
        <f t="shared" si="5"/>
        <v>0</v>
      </c>
    </row>
    <row r="109" spans="1:12" ht="19.5" customHeight="1"/>
    <row r="110" spans="1:12" ht="19.5" customHeight="1"/>
    <row r="111" spans="1:12" ht="19.5" customHeight="1"/>
    <row r="112" spans="1:12" ht="20.100000000000001" customHeight="1">
      <c r="A112" s="168"/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</row>
    <row r="113" spans="1:12" ht="20.100000000000001" customHeight="1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</row>
    <row r="114" spans="1:12" ht="20.100000000000001" customHeight="1">
      <c r="A114" s="169"/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</row>
    <row r="115" spans="1:12" ht="20.100000000000001" customHeight="1">
      <c r="F115" s="65"/>
      <c r="G115" s="65"/>
      <c r="H115" s="65"/>
      <c r="I115" s="65"/>
      <c r="J115" s="65"/>
      <c r="K115" s="65"/>
      <c r="L115" s="65"/>
    </row>
  </sheetData>
  <mergeCells count="20">
    <mergeCell ref="K9:M9"/>
    <mergeCell ref="A12:E12"/>
    <mergeCell ref="A49:M49"/>
    <mergeCell ref="A50:M50"/>
    <mergeCell ref="A51:M51"/>
    <mergeCell ref="G8:S8"/>
    <mergeCell ref="A3:S3"/>
    <mergeCell ref="A4:S4"/>
    <mergeCell ref="A5:S5"/>
    <mergeCell ref="A6:S6"/>
    <mergeCell ref="G7:S7"/>
    <mergeCell ref="A112:L112"/>
    <mergeCell ref="A113:L113"/>
    <mergeCell ref="A114:L114"/>
    <mergeCell ref="A29:S29"/>
    <mergeCell ref="A30:S30"/>
    <mergeCell ref="A31:S31"/>
    <mergeCell ref="G53:S53"/>
    <mergeCell ref="A56:E56"/>
    <mergeCell ref="A57:E57"/>
  </mergeCells>
  <printOptions horizontalCentered="1"/>
  <pageMargins left="0.39370078740157483" right="0.39370078740157483" top="0.82677165354330717" bottom="0.78740157480314965" header="0.51181102362204722" footer="0.78740157480314965"/>
  <pageSetup paperSize="9" scale="95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W110"/>
  <sheetViews>
    <sheetView view="pageBreakPreview" zoomScaleNormal="120" zoomScaleSheetLayoutView="100" workbookViewId="0">
      <selection activeCell="A3" sqref="A3:P3"/>
    </sheetView>
  </sheetViews>
  <sheetFormatPr defaultColWidth="9.109375" defaultRowHeight="20.100000000000001" customHeight="1"/>
  <cols>
    <col min="1" max="4" width="1.109375" style="65" customWidth="1"/>
    <col min="5" max="5" width="41.44140625" style="65" customWidth="1"/>
    <col min="6" max="6" width="5.6640625" style="66" customWidth="1"/>
    <col min="7" max="7" width="0.88671875" style="128" customWidth="1"/>
    <col min="8" max="8" width="15.33203125" style="67" customWidth="1"/>
    <col min="9" max="9" width="0.88671875" style="67" customWidth="1"/>
    <col min="10" max="10" width="15.33203125" style="67" customWidth="1"/>
    <col min="11" max="11" width="1" style="68" customWidth="1"/>
    <col min="12" max="12" width="15.33203125" style="67" customWidth="1"/>
    <col min="13" max="13" width="0.88671875" style="67" customWidth="1"/>
    <col min="14" max="14" width="15.33203125" style="3" customWidth="1"/>
    <col min="15" max="15" width="0.88671875" style="68" customWidth="1"/>
    <col min="16" max="16" width="15.33203125" style="68" customWidth="1"/>
    <col min="17" max="16384" width="9.109375" style="65"/>
  </cols>
  <sheetData>
    <row r="1" spans="1:20" ht="21.75" customHeight="1">
      <c r="A1" s="111"/>
      <c r="B1" s="111"/>
      <c r="C1" s="111"/>
      <c r="D1" s="111"/>
      <c r="E1" s="111"/>
      <c r="F1" s="112"/>
      <c r="G1" s="113"/>
      <c r="H1" s="114"/>
      <c r="I1" s="114"/>
      <c r="J1" s="114"/>
      <c r="K1" s="115"/>
      <c r="L1" s="114"/>
      <c r="M1" s="114"/>
      <c r="N1" s="8" t="s">
        <v>84</v>
      </c>
      <c r="O1" s="116"/>
    </row>
    <row r="2" spans="1:20" ht="21.75" customHeight="1">
      <c r="A2" s="111"/>
      <c r="B2" s="111"/>
      <c r="C2" s="111"/>
      <c r="D2" s="111"/>
      <c r="E2" s="111"/>
      <c r="F2" s="112"/>
      <c r="G2" s="113"/>
      <c r="H2" s="114"/>
      <c r="I2" s="114"/>
      <c r="J2" s="114"/>
      <c r="K2" s="115"/>
      <c r="L2" s="114"/>
      <c r="M2" s="114"/>
      <c r="N2" s="8" t="s">
        <v>85</v>
      </c>
      <c r="O2" s="116"/>
    </row>
    <row r="3" spans="1:20" ht="21.9" customHeight="1">
      <c r="A3" s="188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20" ht="21.9" customHeight="1">
      <c r="A4" s="191" t="s">
        <v>133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17"/>
      <c r="R4" s="117"/>
      <c r="S4" s="117"/>
      <c r="T4" s="117"/>
    </row>
    <row r="5" spans="1:20" ht="21.9" customHeight="1">
      <c r="A5" s="192" t="s">
        <v>58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20" ht="21.9" customHeight="1">
      <c r="A6" s="192" t="s">
        <v>194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20" ht="17.25" customHeight="1">
      <c r="A7" s="70"/>
      <c r="B7" s="70"/>
      <c r="C7" s="70"/>
      <c r="D7" s="70"/>
      <c r="E7" s="70"/>
      <c r="F7" s="71"/>
      <c r="G7" s="71"/>
      <c r="H7" s="193" t="s">
        <v>18</v>
      </c>
      <c r="I7" s="193"/>
      <c r="J7" s="193"/>
      <c r="K7" s="193"/>
      <c r="L7" s="193"/>
      <c r="M7" s="193"/>
      <c r="N7" s="193"/>
      <c r="O7" s="193"/>
      <c r="P7" s="193"/>
    </row>
    <row r="8" spans="1:20" ht="17.25" customHeight="1">
      <c r="A8" s="72"/>
      <c r="B8" s="72"/>
      <c r="C8" s="72"/>
      <c r="D8" s="72"/>
      <c r="E8" s="72"/>
      <c r="F8" s="73"/>
      <c r="G8" s="73"/>
      <c r="H8" s="194" t="s">
        <v>20</v>
      </c>
      <c r="I8" s="194"/>
      <c r="J8" s="194"/>
      <c r="K8" s="194"/>
      <c r="L8" s="194"/>
      <c r="M8" s="194"/>
      <c r="N8" s="194"/>
      <c r="O8" s="194"/>
      <c r="P8" s="194"/>
    </row>
    <row r="9" spans="1:20" ht="17.25" customHeight="1">
      <c r="A9" s="72"/>
      <c r="B9" s="72"/>
      <c r="C9" s="72"/>
      <c r="D9" s="72"/>
      <c r="E9" s="72"/>
      <c r="F9" s="73"/>
      <c r="G9" s="73"/>
      <c r="H9" s="75"/>
      <c r="I9" s="75"/>
      <c r="J9" s="75"/>
      <c r="K9" s="75"/>
      <c r="L9" s="187" t="s">
        <v>40</v>
      </c>
      <c r="M9" s="187"/>
      <c r="N9" s="187"/>
      <c r="O9" s="75"/>
      <c r="P9" s="75"/>
    </row>
    <row r="10" spans="1:20" ht="17.25" customHeight="1">
      <c r="A10" s="72"/>
      <c r="B10" s="72"/>
      <c r="C10" s="72"/>
      <c r="D10" s="72"/>
      <c r="E10" s="72"/>
      <c r="F10" s="65"/>
      <c r="G10" s="73"/>
      <c r="H10" s="78" t="s">
        <v>59</v>
      </c>
      <c r="I10" s="75"/>
      <c r="J10" s="78"/>
      <c r="K10" s="75"/>
      <c r="L10" s="78" t="s">
        <v>61</v>
      </c>
      <c r="M10" s="75"/>
      <c r="N10" s="78"/>
      <c r="O10" s="75"/>
      <c r="P10" s="75" t="s">
        <v>64</v>
      </c>
    </row>
    <row r="11" spans="1:20" ht="17.25" customHeight="1">
      <c r="A11" s="195"/>
      <c r="B11" s="195"/>
      <c r="C11" s="195"/>
      <c r="D11" s="195"/>
      <c r="E11" s="195"/>
      <c r="F11" s="76" t="s">
        <v>22</v>
      </c>
      <c r="G11" s="73"/>
      <c r="H11" s="74" t="s">
        <v>60</v>
      </c>
      <c r="I11" s="75"/>
      <c r="J11" s="74" t="s">
        <v>83</v>
      </c>
      <c r="K11" s="75"/>
      <c r="L11" s="74" t="s">
        <v>66</v>
      </c>
      <c r="M11" s="75"/>
      <c r="N11" s="74" t="s">
        <v>42</v>
      </c>
      <c r="O11" s="75"/>
      <c r="P11" s="74" t="s">
        <v>65</v>
      </c>
    </row>
    <row r="12" spans="1:20" ht="7.5" customHeight="1">
      <c r="A12" s="118"/>
      <c r="B12" s="73"/>
      <c r="F12" s="76"/>
      <c r="G12" s="65"/>
      <c r="H12" s="90"/>
      <c r="I12" s="90"/>
      <c r="J12" s="90"/>
      <c r="K12" s="90"/>
      <c r="L12" s="90"/>
      <c r="M12" s="90"/>
      <c r="N12" s="90"/>
      <c r="O12" s="90"/>
      <c r="P12" s="90"/>
      <c r="Q12" s="85"/>
    </row>
    <row r="13" spans="1:20" s="89" customFormat="1" ht="16.5" customHeight="1">
      <c r="A13" s="86" t="s">
        <v>160</v>
      </c>
      <c r="B13" s="87"/>
      <c r="F13" s="119"/>
      <c r="G13" s="98"/>
      <c r="H13" s="95">
        <v>225000</v>
      </c>
      <c r="I13" s="95"/>
      <c r="J13" s="95">
        <v>155063</v>
      </c>
      <c r="K13" s="95"/>
      <c r="L13" s="95">
        <v>28200</v>
      </c>
      <c r="M13" s="95"/>
      <c r="N13" s="95">
        <v>235310</v>
      </c>
      <c r="O13" s="95"/>
      <c r="P13" s="95">
        <v>643573</v>
      </c>
      <c r="Q13" s="91">
        <f>SUM(H13:N13)-P13</f>
        <v>0</v>
      </c>
      <c r="R13" s="120"/>
    </row>
    <row r="14" spans="1:20" s="89" customFormat="1" ht="16.5" customHeight="1">
      <c r="A14" s="93" t="s">
        <v>116</v>
      </c>
      <c r="B14" s="87"/>
      <c r="G14" s="98"/>
      <c r="H14" s="95">
        <v>0</v>
      </c>
      <c r="I14" s="95"/>
      <c r="J14" s="95">
        <v>0</v>
      </c>
      <c r="K14" s="95"/>
      <c r="L14" s="95">
        <v>0</v>
      </c>
      <c r="M14" s="95"/>
      <c r="N14" s="95">
        <v>56808</v>
      </c>
      <c r="O14" s="95"/>
      <c r="P14" s="95">
        <v>56808</v>
      </c>
      <c r="Q14" s="91">
        <f t="shared" ref="Q14:Q17" si="0">SUM(H14:N14)-P14</f>
        <v>0</v>
      </c>
      <c r="R14" s="120"/>
    </row>
    <row r="15" spans="1:20" s="89" customFormat="1" ht="16.5" customHeight="1">
      <c r="A15" s="93" t="s">
        <v>196</v>
      </c>
      <c r="B15" s="87"/>
      <c r="F15" s="72">
        <v>16</v>
      </c>
      <c r="G15" s="98"/>
      <c r="H15" s="95">
        <v>0</v>
      </c>
      <c r="I15" s="95"/>
      <c r="J15" s="95">
        <v>0</v>
      </c>
      <c r="K15" s="95"/>
      <c r="L15" s="95">
        <v>0</v>
      </c>
      <c r="M15" s="95"/>
      <c r="N15" s="90">
        <v>-89985</v>
      </c>
      <c r="O15" s="95"/>
      <c r="P15" s="90">
        <v>-89985</v>
      </c>
      <c r="Q15" s="91">
        <f t="shared" si="0"/>
        <v>0</v>
      </c>
      <c r="R15" s="120"/>
    </row>
    <row r="16" spans="1:20" s="89" customFormat="1" ht="16.5" hidden="1" customHeight="1">
      <c r="A16" s="93" t="s">
        <v>197</v>
      </c>
      <c r="B16" s="87"/>
      <c r="F16" s="72"/>
      <c r="G16" s="98"/>
      <c r="H16" s="95">
        <v>0</v>
      </c>
      <c r="I16" s="95"/>
      <c r="J16" s="95">
        <v>0</v>
      </c>
      <c r="K16" s="95"/>
      <c r="L16" s="95">
        <v>0</v>
      </c>
      <c r="M16" s="95"/>
      <c r="N16" s="95">
        <v>0</v>
      </c>
      <c r="O16" s="95"/>
      <c r="P16" s="95">
        <v>0</v>
      </c>
      <c r="Q16" s="91">
        <f t="shared" si="0"/>
        <v>0</v>
      </c>
      <c r="R16" s="120"/>
    </row>
    <row r="17" spans="1:23" ht="16.5" customHeight="1">
      <c r="A17" s="81" t="s">
        <v>165</v>
      </c>
      <c r="B17" s="82"/>
      <c r="F17" s="72">
        <v>17</v>
      </c>
      <c r="G17" s="73"/>
      <c r="H17" s="95">
        <v>61237</v>
      </c>
      <c r="I17" s="95"/>
      <c r="J17" s="95">
        <v>61237</v>
      </c>
      <c r="K17" s="95"/>
      <c r="L17" s="95">
        <v>0</v>
      </c>
      <c r="M17" s="95"/>
      <c r="N17" s="121">
        <v>0</v>
      </c>
      <c r="O17" s="95"/>
      <c r="P17" s="95">
        <v>122474</v>
      </c>
      <c r="Q17" s="91">
        <f t="shared" si="0"/>
        <v>0</v>
      </c>
      <c r="R17" s="120"/>
      <c r="S17" s="120"/>
    </row>
    <row r="18" spans="1:23" s="89" customFormat="1" ht="16.5" customHeight="1" thickBot="1">
      <c r="A18" s="89" t="s">
        <v>195</v>
      </c>
      <c r="B18" s="87"/>
      <c r="H18" s="122">
        <v>286237</v>
      </c>
      <c r="I18" s="95"/>
      <c r="J18" s="122">
        <v>216300</v>
      </c>
      <c r="K18" s="95"/>
      <c r="L18" s="122">
        <v>28200</v>
      </c>
      <c r="M18" s="95"/>
      <c r="N18" s="122">
        <v>202133</v>
      </c>
      <c r="O18" s="95"/>
      <c r="P18" s="122">
        <v>732870</v>
      </c>
      <c r="Q18" s="91">
        <f>SUM(H18:N18)-P18</f>
        <v>0</v>
      </c>
      <c r="R18" s="120"/>
    </row>
    <row r="19" spans="1:23" s="89" customFormat="1" ht="7.5" customHeight="1" thickTop="1">
      <c r="B19" s="98"/>
      <c r="H19" s="123"/>
      <c r="I19" s="123"/>
      <c r="J19" s="123"/>
      <c r="K19" s="123"/>
      <c r="L19" s="123"/>
      <c r="M19" s="123"/>
      <c r="N19" s="123"/>
      <c r="O19" s="123"/>
      <c r="P19" s="123"/>
      <c r="Q19" s="91"/>
    </row>
    <row r="20" spans="1:23" s="89" customFormat="1" ht="16.5" customHeight="1">
      <c r="A20" s="86" t="s">
        <v>182</v>
      </c>
      <c r="B20" s="87"/>
      <c r="C20" s="88"/>
      <c r="D20" s="88"/>
      <c r="E20" s="88"/>
      <c r="G20" s="99"/>
      <c r="H20" s="90">
        <v>308960</v>
      </c>
      <c r="I20" s="90"/>
      <c r="J20" s="90">
        <v>239023</v>
      </c>
      <c r="K20" s="90"/>
      <c r="L20" s="90">
        <v>33750</v>
      </c>
      <c r="M20" s="90"/>
      <c r="N20" s="90">
        <v>214625</v>
      </c>
      <c r="O20" s="90"/>
      <c r="P20" s="90">
        <v>796358</v>
      </c>
      <c r="Q20" s="91">
        <f>SUM(H20:N20)-P20</f>
        <v>0</v>
      </c>
      <c r="R20" s="99"/>
      <c r="S20" s="99"/>
      <c r="T20" s="91"/>
      <c r="U20" s="92"/>
      <c r="V20" s="92"/>
      <c r="W20" s="92"/>
    </row>
    <row r="21" spans="1:23" s="89" customFormat="1" ht="16.5" customHeight="1">
      <c r="A21" s="81" t="s">
        <v>116</v>
      </c>
      <c r="B21" s="87"/>
      <c r="C21" s="88"/>
      <c r="D21" s="88"/>
      <c r="E21" s="88"/>
      <c r="G21" s="99"/>
      <c r="H21" s="121">
        <v>0</v>
      </c>
      <c r="I21" s="121"/>
      <c r="J21" s="121">
        <v>0</v>
      </c>
      <c r="K21" s="121"/>
      <c r="L21" s="121">
        <v>0</v>
      </c>
      <c r="M21" s="90"/>
      <c r="N21" s="90">
        <v>67805</v>
      </c>
      <c r="O21" s="90"/>
      <c r="P21" s="90">
        <v>67805</v>
      </c>
      <c r="Q21" s="91">
        <f t="shared" ref="Q21:Q24" si="1">SUM(H21:N21)-P21</f>
        <v>0</v>
      </c>
      <c r="R21" s="99"/>
      <c r="S21" s="99"/>
      <c r="T21" s="91"/>
      <c r="U21" s="92"/>
      <c r="V21" s="92"/>
      <c r="W21" s="92"/>
    </row>
    <row r="22" spans="1:23" s="89" customFormat="1" ht="16.5" customHeight="1">
      <c r="A22" s="93" t="s">
        <v>196</v>
      </c>
      <c r="B22" s="87"/>
      <c r="C22" s="88"/>
      <c r="D22" s="88"/>
      <c r="E22" s="88"/>
      <c r="F22" s="124">
        <v>16</v>
      </c>
      <c r="G22" s="99"/>
      <c r="H22" s="121">
        <v>0</v>
      </c>
      <c r="I22" s="121"/>
      <c r="J22" s="121">
        <v>0</v>
      </c>
      <c r="K22" s="121"/>
      <c r="L22" s="121">
        <v>0</v>
      </c>
      <c r="M22" s="90"/>
      <c r="N22" s="90">
        <v>-61790</v>
      </c>
      <c r="O22" s="90"/>
      <c r="P22" s="90">
        <v>-61790</v>
      </c>
      <c r="Q22" s="91">
        <f t="shared" si="1"/>
        <v>0</v>
      </c>
      <c r="R22" s="99"/>
      <c r="S22" s="99"/>
      <c r="T22" s="91"/>
      <c r="U22" s="92"/>
      <c r="V22" s="92"/>
      <c r="W22" s="92"/>
    </row>
    <row r="23" spans="1:23" ht="16.5" customHeight="1">
      <c r="A23" s="65" t="s">
        <v>165</v>
      </c>
      <c r="B23" s="82"/>
      <c r="F23" s="124">
        <v>17</v>
      </c>
      <c r="G23" s="73"/>
      <c r="H23" s="90">
        <v>6066</v>
      </c>
      <c r="I23" s="90"/>
      <c r="J23" s="90">
        <v>6066</v>
      </c>
      <c r="K23" s="90"/>
      <c r="L23" s="121">
        <v>0</v>
      </c>
      <c r="M23" s="90"/>
      <c r="N23" s="121">
        <v>0</v>
      </c>
      <c r="O23" s="90"/>
      <c r="P23" s="90">
        <v>12132</v>
      </c>
      <c r="Q23" s="91">
        <f t="shared" si="1"/>
        <v>0</v>
      </c>
      <c r="R23" s="120"/>
      <c r="S23" s="120"/>
    </row>
    <row r="24" spans="1:23" s="89" customFormat="1" ht="16.5" customHeight="1" thickBot="1">
      <c r="A24" s="88" t="s">
        <v>198</v>
      </c>
      <c r="B24" s="87"/>
      <c r="H24" s="125">
        <v>315026</v>
      </c>
      <c r="I24" s="126"/>
      <c r="J24" s="125">
        <v>245089</v>
      </c>
      <c r="K24" s="126"/>
      <c r="L24" s="125">
        <v>33750</v>
      </c>
      <c r="M24" s="126"/>
      <c r="N24" s="125">
        <v>220640</v>
      </c>
      <c r="O24" s="126"/>
      <c r="P24" s="125">
        <v>814505</v>
      </c>
      <c r="Q24" s="91">
        <f t="shared" si="1"/>
        <v>0</v>
      </c>
      <c r="R24" s="120"/>
    </row>
    <row r="25" spans="1:23" s="89" customFormat="1" ht="7.5" customHeight="1" thickTop="1">
      <c r="B25" s="98"/>
      <c r="H25" s="90"/>
      <c r="I25" s="90"/>
      <c r="J25" s="90"/>
      <c r="K25" s="90"/>
      <c r="L25" s="90"/>
      <c r="M25" s="90"/>
      <c r="N25" s="90"/>
      <c r="O25" s="90"/>
      <c r="P25" s="90"/>
      <c r="Q25" s="91"/>
    </row>
    <row r="26" spans="1:23" s="89" customFormat="1" ht="17.25" customHeight="1">
      <c r="B26" s="98"/>
      <c r="H26" s="90"/>
      <c r="I26" s="90"/>
      <c r="J26" s="90"/>
      <c r="K26" s="90"/>
      <c r="L26" s="90"/>
      <c r="M26" s="90"/>
      <c r="N26" s="90"/>
      <c r="O26" s="90"/>
      <c r="P26" s="90"/>
      <c r="Q26" s="91"/>
    </row>
    <row r="27" spans="1:23" s="89" customFormat="1" ht="19.5" customHeight="1">
      <c r="A27" s="183" t="s">
        <v>169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91"/>
    </row>
    <row r="28" spans="1:23" ht="19.5" customHeight="1">
      <c r="A28" s="183" t="s">
        <v>214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85"/>
    </row>
    <row r="29" spans="1:23" s="102" customFormat="1" ht="19.5" customHeight="1">
      <c r="A29" s="184" t="s">
        <v>212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27"/>
    </row>
    <row r="30" spans="1:23" ht="20.100000000000001" customHeight="1">
      <c r="H30" s="67">
        <f>SUM(H13:H17)-H18</f>
        <v>0</v>
      </c>
      <c r="J30" s="67">
        <f>SUM(J13:J17)-J18</f>
        <v>0</v>
      </c>
      <c r="L30" s="67">
        <f>SUM(L13:L17)-L18</f>
        <v>0</v>
      </c>
      <c r="N30" s="67">
        <f>SUM(N13:N17)-N18</f>
        <v>0</v>
      </c>
      <c r="P30" s="67">
        <f>SUM(P13:P17)-P18</f>
        <v>0</v>
      </c>
    </row>
    <row r="31" spans="1:23" ht="20.100000000000001" customHeight="1">
      <c r="H31" s="67">
        <f>SUM(H20:H23)-H24</f>
        <v>0</v>
      </c>
      <c r="J31" s="67">
        <f>SUM(J20:J23)-J24</f>
        <v>0</v>
      </c>
      <c r="L31" s="67">
        <f>SUM(L20:L23)-L24</f>
        <v>0</v>
      </c>
      <c r="N31" s="67">
        <f>SUM(N20:N23)-N24</f>
        <v>0</v>
      </c>
      <c r="P31" s="67">
        <f>SUM(P20:P23)-P24</f>
        <v>0</v>
      </c>
    </row>
    <row r="72" spans="15:19" ht="20.100000000000001" customHeight="1">
      <c r="O72" s="68">
        <f>SUM(H68:I71)-H72</f>
        <v>0</v>
      </c>
      <c r="P72" s="68">
        <f t="shared" ref="P72:S72" si="2">SUM(I68:J71)-I72</f>
        <v>0</v>
      </c>
      <c r="Q72" s="68">
        <f t="shared" si="2"/>
        <v>0</v>
      </c>
      <c r="R72" s="68">
        <f t="shared" si="2"/>
        <v>0</v>
      </c>
      <c r="S72" s="68">
        <f t="shared" si="2"/>
        <v>0</v>
      </c>
    </row>
    <row r="103" spans="1:12" ht="20.100000000000001" customHeight="1" thickBot="1">
      <c r="F103" s="129"/>
      <c r="H103" s="130"/>
      <c r="J103" s="130"/>
      <c r="L103" s="130"/>
    </row>
    <row r="104" spans="1:12" ht="19.5" customHeight="1" thickTop="1"/>
    <row r="105" spans="1:12" ht="19.5" customHeight="1"/>
    <row r="106" spans="1:12" ht="19.5" customHeight="1"/>
    <row r="107" spans="1:12" ht="20.100000000000001" customHeight="1">
      <c r="A107" s="168" t="s">
        <v>169</v>
      </c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</row>
    <row r="108" spans="1:12" ht="20.100000000000001" customHeight="1">
      <c r="A108" s="168" t="s">
        <v>170</v>
      </c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</row>
    <row r="109" spans="1:12" ht="20.100000000000001" customHeight="1">
      <c r="A109" s="169" t="s">
        <v>171</v>
      </c>
      <c r="B109" s="169"/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</row>
    <row r="110" spans="1:12" ht="20.100000000000001" customHeight="1">
      <c r="F110" s="65"/>
      <c r="G110" s="65"/>
      <c r="H110" s="65"/>
      <c r="I110" s="65"/>
      <c r="J110" s="65"/>
      <c r="K110" s="65"/>
      <c r="L110" s="65"/>
    </row>
  </sheetData>
  <mergeCells count="14">
    <mergeCell ref="L9:N9"/>
    <mergeCell ref="A11:E11"/>
    <mergeCell ref="H8:P8"/>
    <mergeCell ref="A3:P3"/>
    <mergeCell ref="A4:P4"/>
    <mergeCell ref="A5:P5"/>
    <mergeCell ref="A6:P6"/>
    <mergeCell ref="H7:P7"/>
    <mergeCell ref="A107:L107"/>
    <mergeCell ref="A108:L108"/>
    <mergeCell ref="A109:L109"/>
    <mergeCell ref="A27:P27"/>
    <mergeCell ref="A28:P28"/>
    <mergeCell ref="A29:P29"/>
  </mergeCells>
  <printOptions horizontalCentered="1"/>
  <pageMargins left="0.511811023622047" right="0.39370078740157499" top="0.82677165354330695" bottom="0.53740157499999996" header="0.511811023622047" footer="0.53740157499999996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FFCCFF"/>
  </sheetPr>
  <dimension ref="A1:U113"/>
  <sheetViews>
    <sheetView view="pageBreakPreview" zoomScaleNormal="100" zoomScaleSheetLayoutView="100" workbookViewId="0">
      <selection activeCell="A3" sqref="A3:M3"/>
    </sheetView>
  </sheetViews>
  <sheetFormatPr defaultColWidth="9.109375" defaultRowHeight="23.4"/>
  <cols>
    <col min="1" max="2" width="1.33203125" style="6" customWidth="1"/>
    <col min="3" max="3" width="1.33203125" style="7" customWidth="1"/>
    <col min="4" max="4" width="33.109375" style="7" customWidth="1"/>
    <col min="5" max="5" width="7" style="7" customWidth="1"/>
    <col min="6" max="6" width="0.6640625" style="7" customWidth="1"/>
    <col min="7" max="7" width="11.109375" style="7" customWidth="1"/>
    <col min="8" max="8" width="0.6640625" style="7" customWidth="1"/>
    <col min="9" max="9" width="11.109375" style="7" customWidth="1"/>
    <col min="10" max="10" width="0.6640625" style="7" customWidth="1"/>
    <col min="11" max="11" width="11.109375" style="7" customWidth="1"/>
    <col min="12" max="12" width="0.6640625" style="7" customWidth="1"/>
    <col min="13" max="13" width="11.109375" style="7" customWidth="1"/>
    <col min="14" max="14" width="3.88671875" style="6" customWidth="1"/>
    <col min="15" max="15" width="9.109375" style="6"/>
    <col min="16" max="16" width="1.6640625" style="6" customWidth="1"/>
    <col min="17" max="17" width="9.109375" style="6"/>
    <col min="18" max="18" width="1.44140625" style="6" customWidth="1"/>
    <col min="19" max="19" width="9.44140625" style="6" customWidth="1"/>
    <col min="20" max="20" width="2.44140625" style="6" customWidth="1"/>
    <col min="21" max="16384" width="9.109375" style="6"/>
  </cols>
  <sheetData>
    <row r="1" spans="1:14" ht="21" customHeight="1">
      <c r="M1" s="8" t="s">
        <v>84</v>
      </c>
    </row>
    <row r="2" spans="1:14" ht="21" customHeight="1">
      <c r="M2" s="8" t="s">
        <v>85</v>
      </c>
    </row>
    <row r="3" spans="1:14" ht="21" customHeight="1">
      <c r="A3" s="173" t="s">
        <v>204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4" ht="21" customHeight="1">
      <c r="A4" s="172" t="s">
        <v>87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ht="21" customHeight="1">
      <c r="A5" s="172" t="s">
        <v>132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</row>
    <row r="6" spans="1:14" ht="21" customHeight="1">
      <c r="A6" s="172" t="s">
        <v>67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31"/>
    </row>
    <row r="7" spans="1:14" ht="21" customHeight="1">
      <c r="A7" s="197" t="s">
        <v>194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31"/>
    </row>
    <row r="8" spans="1:14" ht="9.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4" s="19" customFormat="1" ht="15.75" customHeight="1">
      <c r="A9" s="132"/>
      <c r="B9" s="132"/>
      <c r="C9" s="132"/>
      <c r="D9" s="132"/>
      <c r="E9" s="132"/>
      <c r="F9" s="132"/>
      <c r="G9" s="133"/>
      <c r="H9" s="133"/>
      <c r="I9" s="133"/>
      <c r="J9" s="133"/>
      <c r="K9" s="133"/>
      <c r="L9" s="133"/>
      <c r="M9" s="134" t="s">
        <v>18</v>
      </c>
    </row>
    <row r="10" spans="1:14" s="19" customFormat="1" ht="15.75" customHeight="1">
      <c r="A10" s="132"/>
      <c r="B10" s="132"/>
      <c r="C10" s="132"/>
      <c r="D10" s="132"/>
      <c r="E10" s="132"/>
      <c r="F10" s="132"/>
      <c r="G10" s="196" t="s">
        <v>19</v>
      </c>
      <c r="H10" s="196"/>
      <c r="I10" s="196"/>
      <c r="J10" s="135"/>
      <c r="K10" s="196" t="s">
        <v>20</v>
      </c>
      <c r="L10" s="196"/>
      <c r="M10" s="196"/>
    </row>
    <row r="11" spans="1:14" s="19" customFormat="1" ht="15.75" customHeight="1">
      <c r="A11" s="132"/>
      <c r="B11" s="132"/>
      <c r="C11" s="132"/>
      <c r="D11" s="132"/>
      <c r="E11" s="76" t="s">
        <v>22</v>
      </c>
      <c r="F11" s="132"/>
      <c r="G11" s="136">
        <v>2023</v>
      </c>
      <c r="H11" s="135"/>
      <c r="I11" s="136">
        <v>2022</v>
      </c>
      <c r="J11" s="135"/>
      <c r="K11" s="136">
        <v>2023</v>
      </c>
      <c r="L11" s="135"/>
      <c r="M11" s="136">
        <v>2022</v>
      </c>
    </row>
    <row r="12" spans="1:14" s="19" customFormat="1" ht="15.75" customHeight="1">
      <c r="A12" s="118" t="s">
        <v>117</v>
      </c>
      <c r="B12" s="132"/>
      <c r="C12" s="132"/>
      <c r="D12" s="132"/>
      <c r="E12" s="132"/>
      <c r="F12" s="132"/>
      <c r="G12" s="132"/>
      <c r="H12" s="132"/>
      <c r="J12" s="132"/>
      <c r="K12" s="132"/>
      <c r="L12" s="132"/>
      <c r="M12" s="132"/>
    </row>
    <row r="13" spans="1:14" s="19" customFormat="1" ht="15.75" customHeight="1">
      <c r="A13" s="132"/>
      <c r="B13" s="132" t="s">
        <v>68</v>
      </c>
      <c r="C13" s="132"/>
      <c r="D13" s="132"/>
      <c r="E13" s="132"/>
      <c r="F13" s="132"/>
      <c r="G13" s="137">
        <v>83817</v>
      </c>
      <c r="H13" s="138"/>
      <c r="I13" s="139">
        <v>71261</v>
      </c>
      <c r="J13" s="138"/>
      <c r="K13" s="140">
        <v>85366</v>
      </c>
      <c r="L13" s="138"/>
      <c r="M13" s="137">
        <v>71230</v>
      </c>
    </row>
    <row r="14" spans="1:14" s="19" customFormat="1" ht="15.75" customHeight="1">
      <c r="A14" s="132"/>
      <c r="B14" s="132" t="s">
        <v>174</v>
      </c>
      <c r="C14" s="132"/>
      <c r="D14" s="132"/>
      <c r="E14" s="135"/>
      <c r="F14" s="132"/>
      <c r="G14" s="137"/>
      <c r="H14" s="5"/>
      <c r="I14" s="139"/>
      <c r="J14" s="141"/>
      <c r="K14" s="137"/>
      <c r="L14" s="141"/>
      <c r="M14" s="139"/>
    </row>
    <row r="15" spans="1:14" s="19" customFormat="1" ht="15.75" customHeight="1">
      <c r="A15" s="132" t="s">
        <v>1</v>
      </c>
      <c r="B15" s="132" t="s">
        <v>1</v>
      </c>
      <c r="C15" s="132" t="s">
        <v>172</v>
      </c>
      <c r="D15" s="132"/>
      <c r="E15" s="135"/>
      <c r="F15" s="132"/>
      <c r="G15" s="137"/>
      <c r="H15" s="5"/>
      <c r="I15" s="139"/>
      <c r="J15" s="141"/>
      <c r="K15" s="137"/>
      <c r="L15" s="141"/>
      <c r="M15" s="139"/>
    </row>
    <row r="16" spans="1:14" s="19" customFormat="1" ht="15.75" customHeight="1">
      <c r="A16" s="132" t="s">
        <v>2</v>
      </c>
      <c r="B16" s="132" t="s">
        <v>2</v>
      </c>
      <c r="C16" s="132" t="s">
        <v>69</v>
      </c>
      <c r="D16" s="132"/>
      <c r="E16" s="135"/>
      <c r="F16" s="132"/>
      <c r="G16" s="137">
        <v>22955</v>
      </c>
      <c r="H16" s="141"/>
      <c r="I16" s="139">
        <v>4849</v>
      </c>
      <c r="J16" s="141"/>
      <c r="K16" s="140">
        <v>21496</v>
      </c>
      <c r="L16" s="141"/>
      <c r="M16" s="137">
        <v>3303</v>
      </c>
    </row>
    <row r="17" spans="1:21" s="19" customFormat="1" ht="15.75" customHeight="1">
      <c r="A17" s="132"/>
      <c r="B17" s="132"/>
      <c r="C17" s="132" t="s">
        <v>209</v>
      </c>
      <c r="D17" s="132"/>
      <c r="E17" s="135"/>
      <c r="F17" s="132"/>
      <c r="G17" s="137">
        <v>10</v>
      </c>
      <c r="H17" s="141"/>
      <c r="I17" s="139">
        <v>6</v>
      </c>
      <c r="J17" s="141"/>
      <c r="K17" s="137">
        <v>10</v>
      </c>
      <c r="L17" s="141"/>
      <c r="M17" s="139">
        <v>6</v>
      </c>
    </row>
    <row r="18" spans="1:21" s="19" customFormat="1" ht="15.75" customHeight="1">
      <c r="A18" s="132"/>
      <c r="B18" s="132"/>
      <c r="C18" s="132" t="s">
        <v>199</v>
      </c>
      <c r="D18" s="132"/>
      <c r="E18" s="135"/>
      <c r="F18" s="132"/>
      <c r="G18" s="137">
        <v>607</v>
      </c>
      <c r="H18" s="141"/>
      <c r="I18" s="137">
        <v>0</v>
      </c>
      <c r="J18" s="141"/>
      <c r="K18" s="137">
        <v>0</v>
      </c>
      <c r="L18" s="141"/>
      <c r="M18" s="137">
        <v>0</v>
      </c>
    </row>
    <row r="19" spans="1:21" s="19" customFormat="1" ht="15.75" customHeight="1">
      <c r="A19" s="132"/>
      <c r="B19" s="132"/>
      <c r="C19" s="132" t="s">
        <v>175</v>
      </c>
      <c r="D19" s="132"/>
      <c r="E19" s="135"/>
      <c r="F19" s="132"/>
      <c r="G19" s="137">
        <v>-237</v>
      </c>
      <c r="H19" s="141"/>
      <c r="I19" s="139">
        <v>2386</v>
      </c>
      <c r="J19" s="141"/>
      <c r="K19" s="140">
        <v>-510</v>
      </c>
      <c r="L19" s="141"/>
      <c r="M19" s="137">
        <v>2378</v>
      </c>
    </row>
    <row r="20" spans="1:21" s="19" customFormat="1" ht="15.75" customHeight="1">
      <c r="A20" s="132" t="s">
        <v>3</v>
      </c>
      <c r="B20" s="132" t="s">
        <v>3</v>
      </c>
      <c r="C20" s="132" t="s">
        <v>70</v>
      </c>
      <c r="D20" s="132"/>
      <c r="E20" s="135"/>
      <c r="F20" s="132"/>
      <c r="G20" s="137">
        <v>2186</v>
      </c>
      <c r="H20" s="141"/>
      <c r="I20" s="139">
        <v>2802</v>
      </c>
      <c r="J20" s="142"/>
      <c r="K20" s="140">
        <v>1905</v>
      </c>
      <c r="L20" s="142"/>
      <c r="M20" s="137">
        <v>2557</v>
      </c>
    </row>
    <row r="21" spans="1:21" s="19" customFormat="1" ht="15.75" customHeight="1">
      <c r="A21" s="132"/>
      <c r="B21" s="132"/>
      <c r="C21" s="132" t="s">
        <v>210</v>
      </c>
      <c r="D21" s="132"/>
      <c r="E21" s="135"/>
      <c r="F21" s="132"/>
    </row>
    <row r="22" spans="1:21" s="19" customFormat="1" ht="15.75" customHeight="1">
      <c r="A22" s="132"/>
      <c r="B22" s="132"/>
      <c r="D22" s="132" t="s">
        <v>186</v>
      </c>
      <c r="E22" s="135"/>
      <c r="F22" s="132"/>
      <c r="G22" s="137">
        <v>-2331</v>
      </c>
      <c r="H22" s="141"/>
      <c r="I22" s="137">
        <v>0</v>
      </c>
      <c r="J22" s="142"/>
      <c r="K22" s="140">
        <v>-2331</v>
      </c>
      <c r="L22" s="142"/>
      <c r="M22" s="137">
        <v>0</v>
      </c>
    </row>
    <row r="23" spans="1:21" s="19" customFormat="1" ht="15.75" customHeight="1">
      <c r="A23" s="132" t="s">
        <v>4</v>
      </c>
      <c r="B23" s="132" t="s">
        <v>4</v>
      </c>
      <c r="C23" s="132" t="s">
        <v>71</v>
      </c>
      <c r="D23" s="132"/>
      <c r="E23" s="135"/>
      <c r="F23" s="132"/>
      <c r="G23" s="137">
        <v>111</v>
      </c>
      <c r="H23" s="141"/>
      <c r="I23" s="137">
        <v>-1</v>
      </c>
      <c r="J23" s="141"/>
      <c r="K23" s="140">
        <v>111</v>
      </c>
      <c r="L23" s="141"/>
      <c r="M23" s="137">
        <v>-1</v>
      </c>
    </row>
    <row r="24" spans="1:21" s="19" customFormat="1" ht="15.75" customHeight="1">
      <c r="A24" s="132"/>
      <c r="B24" s="132"/>
      <c r="C24" s="132" t="s">
        <v>200</v>
      </c>
      <c r="D24" s="132"/>
      <c r="E24" s="135"/>
      <c r="F24" s="132"/>
      <c r="G24" s="137">
        <v>0</v>
      </c>
      <c r="H24" s="141"/>
      <c r="I24" s="137">
        <v>0</v>
      </c>
      <c r="J24" s="141"/>
      <c r="K24" s="140">
        <v>0</v>
      </c>
      <c r="L24" s="141"/>
      <c r="M24" s="137">
        <v>-1530</v>
      </c>
    </row>
    <row r="25" spans="1:21" s="19" customFormat="1" ht="15.75" customHeight="1">
      <c r="A25" s="132" t="s">
        <v>5</v>
      </c>
      <c r="B25" s="132" t="s">
        <v>5</v>
      </c>
      <c r="C25" s="132" t="s">
        <v>118</v>
      </c>
      <c r="D25" s="132"/>
      <c r="E25" s="135"/>
      <c r="F25" s="132"/>
      <c r="G25" s="137">
        <v>-605</v>
      </c>
      <c r="H25" s="141"/>
      <c r="I25" s="137">
        <v>-127</v>
      </c>
      <c r="J25" s="141"/>
      <c r="K25" s="140">
        <v>-582</v>
      </c>
      <c r="L25" s="141"/>
      <c r="M25" s="137">
        <v>-118</v>
      </c>
    </row>
    <row r="26" spans="1:21" s="19" customFormat="1" ht="15.75" customHeight="1">
      <c r="A26" s="132"/>
      <c r="B26" s="132"/>
      <c r="C26" s="132" t="s">
        <v>72</v>
      </c>
      <c r="D26" s="132"/>
      <c r="E26" s="135"/>
      <c r="F26" s="132"/>
      <c r="G26" s="143">
        <v>510</v>
      </c>
      <c r="H26" s="137"/>
      <c r="I26" s="143">
        <v>471</v>
      </c>
      <c r="J26" s="137"/>
      <c r="K26" s="144">
        <v>504</v>
      </c>
      <c r="L26" s="141"/>
      <c r="M26" s="143">
        <v>452</v>
      </c>
    </row>
    <row r="27" spans="1:21" s="19" customFormat="1" ht="15.75" customHeight="1">
      <c r="A27" s="132"/>
      <c r="B27" s="132" t="s">
        <v>119</v>
      </c>
      <c r="C27" s="132"/>
      <c r="D27" s="132"/>
      <c r="E27" s="135"/>
      <c r="F27" s="132"/>
      <c r="H27" s="5"/>
      <c r="I27" s="5"/>
      <c r="J27" s="5"/>
      <c r="K27" s="5"/>
      <c r="L27" s="5"/>
      <c r="M27" s="5"/>
    </row>
    <row r="28" spans="1:21" s="19" customFormat="1" ht="15.75" customHeight="1">
      <c r="A28" s="132"/>
      <c r="B28" s="132"/>
      <c r="C28" s="132" t="s">
        <v>73</v>
      </c>
      <c r="D28" s="132"/>
      <c r="E28" s="135"/>
      <c r="F28" s="132"/>
      <c r="G28" s="5">
        <v>107023</v>
      </c>
      <c r="H28" s="141"/>
      <c r="I28" s="139">
        <v>81647</v>
      </c>
      <c r="J28" s="141"/>
      <c r="K28" s="140">
        <v>105969</v>
      </c>
      <c r="L28" s="141"/>
      <c r="M28" s="139">
        <v>78277</v>
      </c>
      <c r="O28" s="47">
        <f>SUM(G13:G26)-G28</f>
        <v>0</v>
      </c>
      <c r="Q28" s="47">
        <f>SUM(I13:I26)-I28</f>
        <v>0</v>
      </c>
      <c r="S28" s="47">
        <f>SUM(K13:K26)-K28</f>
        <v>0</v>
      </c>
      <c r="U28" s="47">
        <f>SUM(M13:M26)-M28</f>
        <v>0</v>
      </c>
    </row>
    <row r="29" spans="1:21" s="19" customFormat="1" ht="15.75" customHeight="1">
      <c r="A29" s="132"/>
      <c r="B29" s="132" t="s">
        <v>74</v>
      </c>
      <c r="C29" s="132"/>
      <c r="D29" s="132"/>
      <c r="E29" s="135"/>
      <c r="F29" s="132"/>
      <c r="G29" s="12"/>
      <c r="H29" s="137"/>
      <c r="I29" s="139"/>
      <c r="J29" s="141"/>
      <c r="K29" s="137"/>
      <c r="L29" s="141"/>
      <c r="M29" s="139"/>
    </row>
    <row r="30" spans="1:21" s="19" customFormat="1" ht="15.75" customHeight="1">
      <c r="A30" s="132" t="s">
        <v>6</v>
      </c>
      <c r="B30" s="132" t="s">
        <v>6</v>
      </c>
      <c r="C30" s="132" t="s">
        <v>149</v>
      </c>
      <c r="D30" s="132"/>
      <c r="E30" s="135"/>
      <c r="F30" s="132"/>
      <c r="G30" s="145">
        <v>-413268</v>
      </c>
      <c r="H30" s="141"/>
      <c r="I30" s="137">
        <v>-98908</v>
      </c>
      <c r="J30" s="141"/>
      <c r="K30" s="140">
        <v>-413993</v>
      </c>
      <c r="L30" s="141"/>
      <c r="M30" s="137">
        <v>-127283</v>
      </c>
    </row>
    <row r="31" spans="1:21" s="19" customFormat="1" ht="15.75" customHeight="1">
      <c r="A31" s="132" t="s">
        <v>7</v>
      </c>
      <c r="B31" s="132" t="s">
        <v>7</v>
      </c>
      <c r="C31" s="132" t="s">
        <v>162</v>
      </c>
      <c r="D31" s="132"/>
      <c r="E31" s="132"/>
      <c r="F31" s="132"/>
      <c r="G31" s="145">
        <v>-110647</v>
      </c>
      <c r="H31" s="141"/>
      <c r="I31" s="139">
        <v>-103604</v>
      </c>
      <c r="J31" s="141"/>
      <c r="K31" s="140">
        <v>-107427</v>
      </c>
      <c r="L31" s="141"/>
      <c r="M31" s="139">
        <v>-91365</v>
      </c>
    </row>
    <row r="32" spans="1:21" s="19" customFormat="1" ht="15.75" customHeight="1">
      <c r="A32" s="132" t="s">
        <v>8</v>
      </c>
      <c r="B32" s="132" t="s">
        <v>8</v>
      </c>
      <c r="C32" s="132" t="s">
        <v>75</v>
      </c>
      <c r="D32" s="132"/>
      <c r="E32" s="132"/>
      <c r="F32" s="132"/>
      <c r="G32" s="145">
        <v>-11026</v>
      </c>
      <c r="H32" s="141"/>
      <c r="I32" s="137">
        <v>6313</v>
      </c>
      <c r="J32" s="141"/>
      <c r="K32" s="140">
        <v>-11220</v>
      </c>
      <c r="L32" s="141"/>
      <c r="M32" s="137">
        <v>8705</v>
      </c>
    </row>
    <row r="33" spans="1:21" s="19" customFormat="1" ht="15.75" customHeight="1">
      <c r="A33" s="132" t="s">
        <v>9</v>
      </c>
      <c r="B33" s="132" t="s">
        <v>9</v>
      </c>
      <c r="C33" s="132" t="s">
        <v>98</v>
      </c>
      <c r="D33" s="132"/>
      <c r="E33" s="132"/>
      <c r="F33" s="132"/>
      <c r="G33" s="145">
        <v>-38943</v>
      </c>
      <c r="H33" s="141"/>
      <c r="I33" s="139">
        <v>-6378</v>
      </c>
      <c r="J33" s="141"/>
      <c r="K33" s="140">
        <v>-42661</v>
      </c>
      <c r="L33" s="141"/>
      <c r="M33" s="139">
        <v>-7712</v>
      </c>
    </row>
    <row r="34" spans="1:21" s="19" customFormat="1" ht="15.75" customHeight="1">
      <c r="A34" s="132" t="s">
        <v>10</v>
      </c>
      <c r="B34" s="132" t="s">
        <v>10</v>
      </c>
      <c r="C34" s="132" t="s">
        <v>26</v>
      </c>
      <c r="D34" s="132"/>
      <c r="E34" s="132"/>
      <c r="F34" s="132"/>
      <c r="G34" s="145">
        <v>4901</v>
      </c>
      <c r="H34" s="141"/>
      <c r="I34" s="139">
        <v>7274</v>
      </c>
      <c r="J34" s="141"/>
      <c r="K34" s="140">
        <v>-7250</v>
      </c>
      <c r="L34" s="141"/>
      <c r="M34" s="139">
        <v>6247</v>
      </c>
    </row>
    <row r="35" spans="1:21" s="19" customFormat="1" ht="15.75" customHeight="1">
      <c r="A35" s="132" t="s">
        <v>11</v>
      </c>
      <c r="B35" s="132" t="s">
        <v>11</v>
      </c>
      <c r="C35" s="132" t="s">
        <v>76</v>
      </c>
      <c r="D35" s="132"/>
      <c r="E35" s="132"/>
      <c r="F35" s="132"/>
      <c r="G35" s="140">
        <v>0</v>
      </c>
      <c r="H35" s="141"/>
      <c r="I35" s="139">
        <v>-221</v>
      </c>
      <c r="J35" s="141"/>
      <c r="K35" s="140">
        <v>0</v>
      </c>
      <c r="L35" s="141"/>
      <c r="M35" s="139">
        <v>-221</v>
      </c>
    </row>
    <row r="36" spans="1:21" s="19" customFormat="1" ht="15.75" customHeight="1">
      <c r="B36" s="146" t="s">
        <v>78</v>
      </c>
      <c r="C36" s="132"/>
      <c r="D36" s="132"/>
      <c r="E36" s="132"/>
      <c r="F36" s="132"/>
      <c r="G36" s="146"/>
      <c r="H36" s="132"/>
      <c r="I36" s="147"/>
      <c r="J36" s="146"/>
      <c r="K36" s="146"/>
      <c r="L36" s="146"/>
      <c r="M36" s="147"/>
    </row>
    <row r="37" spans="1:21" s="19" customFormat="1" ht="15.75" customHeight="1">
      <c r="A37" s="148"/>
      <c r="C37" s="148" t="s">
        <v>150</v>
      </c>
      <c r="D37" s="132"/>
      <c r="E37" s="132"/>
      <c r="F37" s="132"/>
      <c r="G37" s="137">
        <v>13196</v>
      </c>
      <c r="H37" s="146"/>
      <c r="I37" s="139">
        <v>60367</v>
      </c>
      <c r="J37" s="146"/>
      <c r="K37" s="140">
        <v>24009</v>
      </c>
      <c r="L37" s="146"/>
      <c r="M37" s="139">
        <v>68586</v>
      </c>
    </row>
    <row r="38" spans="1:21" s="19" customFormat="1" ht="15.75" customHeight="1">
      <c r="A38" s="148"/>
      <c r="C38" s="132" t="s">
        <v>102</v>
      </c>
      <c r="D38" s="132"/>
      <c r="E38" s="135"/>
      <c r="F38" s="132"/>
      <c r="G38" s="137">
        <v>-12528</v>
      </c>
      <c r="H38" s="137"/>
      <c r="I38" s="139">
        <v>5254</v>
      </c>
      <c r="J38" s="137"/>
      <c r="K38" s="140">
        <v>-12322</v>
      </c>
      <c r="L38" s="137"/>
      <c r="M38" s="139">
        <v>8079</v>
      </c>
    </row>
    <row r="39" spans="1:21" s="19" customFormat="1" ht="15.75" customHeight="1">
      <c r="A39" s="148"/>
      <c r="C39" s="148" t="s">
        <v>163</v>
      </c>
      <c r="D39" s="132"/>
      <c r="E39" s="135"/>
      <c r="F39" s="132"/>
      <c r="G39" s="137">
        <v>359088</v>
      </c>
      <c r="H39" s="137"/>
      <c r="I39" s="139">
        <v>22192</v>
      </c>
      <c r="J39" s="137"/>
      <c r="K39" s="140">
        <v>355392</v>
      </c>
      <c r="L39" s="137"/>
      <c r="M39" s="139">
        <v>22409</v>
      </c>
    </row>
    <row r="40" spans="1:21" s="19" customFormat="1" ht="15.75" customHeight="1">
      <c r="A40" s="148"/>
      <c r="C40" s="148" t="s">
        <v>34</v>
      </c>
      <c r="D40" s="132"/>
      <c r="E40" s="135"/>
      <c r="F40" s="132"/>
      <c r="G40" s="143">
        <v>15135</v>
      </c>
      <c r="H40" s="137"/>
      <c r="I40" s="143">
        <v>-11988</v>
      </c>
      <c r="J40" s="137"/>
      <c r="K40" s="144">
        <v>15016</v>
      </c>
      <c r="L40" s="137"/>
      <c r="M40" s="143">
        <v>-9369</v>
      </c>
    </row>
    <row r="41" spans="1:21" s="19" customFormat="1" ht="15.75" customHeight="1">
      <c r="B41" s="148" t="s">
        <v>120</v>
      </c>
      <c r="C41" s="132"/>
      <c r="D41" s="132"/>
      <c r="E41" s="135"/>
      <c r="F41" s="132"/>
      <c r="G41" s="137">
        <v>-87069</v>
      </c>
      <c r="H41" s="137"/>
      <c r="I41" s="139">
        <v>-38052</v>
      </c>
      <c r="J41" s="137"/>
      <c r="K41" s="140">
        <v>-94487</v>
      </c>
      <c r="L41" s="137"/>
      <c r="M41" s="139">
        <v>-43647</v>
      </c>
      <c r="O41" s="47">
        <f>SUM(G28:G40)-G41</f>
        <v>0</v>
      </c>
      <c r="Q41" s="47">
        <f>SUM(I27:I40)-I41</f>
        <v>0</v>
      </c>
      <c r="S41" s="47">
        <f>SUM(K27:K40)-K41</f>
        <v>0</v>
      </c>
      <c r="U41" s="47">
        <f>SUM(M27:M40)-M41</f>
        <v>0</v>
      </c>
    </row>
    <row r="42" spans="1:21" s="19" customFormat="1" ht="15.75" customHeight="1">
      <c r="B42" s="148" t="s">
        <v>121</v>
      </c>
      <c r="C42" s="132"/>
      <c r="D42" s="132"/>
      <c r="E42" s="135"/>
      <c r="F42" s="132"/>
      <c r="G42" s="137">
        <v>-24354</v>
      </c>
      <c r="H42" s="137"/>
      <c r="I42" s="137">
        <v>-11130</v>
      </c>
      <c r="J42" s="137"/>
      <c r="K42" s="140">
        <v>-23431</v>
      </c>
      <c r="L42" s="137"/>
      <c r="M42" s="137">
        <v>-9792</v>
      </c>
    </row>
    <row r="43" spans="1:21" s="19" customFormat="1" ht="15.75" customHeight="1">
      <c r="B43" s="148" t="s">
        <v>187</v>
      </c>
      <c r="C43" s="132"/>
      <c r="D43" s="132"/>
      <c r="E43" s="135"/>
      <c r="F43" s="132"/>
      <c r="G43" s="137">
        <v>-601</v>
      </c>
      <c r="H43" s="137"/>
      <c r="I43" s="137">
        <v>0</v>
      </c>
      <c r="J43" s="137"/>
      <c r="K43" s="140">
        <v>-601</v>
      </c>
      <c r="L43" s="137"/>
      <c r="M43" s="137">
        <v>0</v>
      </c>
    </row>
    <row r="44" spans="1:21" s="19" customFormat="1" ht="15.75" customHeight="1">
      <c r="A44" s="149"/>
      <c r="B44" s="149"/>
      <c r="C44" s="149" t="s">
        <v>122</v>
      </c>
      <c r="D44" s="132"/>
      <c r="E44" s="135"/>
      <c r="F44" s="132"/>
      <c r="G44" s="150">
        <v>-112024</v>
      </c>
      <c r="H44" s="137"/>
      <c r="I44" s="151">
        <v>-49182</v>
      </c>
      <c r="J44" s="137"/>
      <c r="K44" s="152">
        <v>-118519</v>
      </c>
      <c r="L44" s="137"/>
      <c r="M44" s="151">
        <v>-53439</v>
      </c>
      <c r="O44" s="47">
        <f>SUM(G41:G43)-G44</f>
        <v>0</v>
      </c>
      <c r="Q44" s="47">
        <f>SUM(I41:I42)-I44</f>
        <v>0</v>
      </c>
      <c r="S44" s="47">
        <f>SUM(K41:K43)-K44</f>
        <v>0</v>
      </c>
      <c r="U44" s="47">
        <f>SUM(M41:M42)-M44</f>
        <v>0</v>
      </c>
    </row>
    <row r="45" spans="1:21">
      <c r="M45" s="8" t="s">
        <v>84</v>
      </c>
    </row>
    <row r="46" spans="1:21">
      <c r="M46" s="8" t="s">
        <v>85</v>
      </c>
    </row>
    <row r="47" spans="1:21" s="19" customFormat="1" ht="21" customHeight="1">
      <c r="A47" s="173" t="s">
        <v>208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21" s="19" customFormat="1" ht="21" customHeight="1">
      <c r="A48" s="172" t="s">
        <v>87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</row>
    <row r="49" spans="1:21" s="19" customFormat="1" ht="21" customHeight="1">
      <c r="A49" s="172" t="s">
        <v>132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</row>
    <row r="50" spans="1:21" s="19" customFormat="1" ht="21" customHeight="1">
      <c r="A50" s="172" t="s">
        <v>77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</row>
    <row r="51" spans="1:21" s="19" customFormat="1" ht="21" customHeight="1">
      <c r="A51" s="197" t="s">
        <v>194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</row>
    <row r="52" spans="1:21" ht="7.5" customHeight="1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</row>
    <row r="53" spans="1:21" s="19" customFormat="1" ht="14.25" customHeight="1">
      <c r="A53" s="132"/>
      <c r="B53" s="132"/>
      <c r="C53" s="132"/>
      <c r="D53" s="132"/>
      <c r="E53" s="132"/>
      <c r="F53" s="132"/>
      <c r="G53" s="133"/>
      <c r="H53" s="133"/>
      <c r="I53" s="133"/>
      <c r="J53" s="133"/>
      <c r="K53" s="133"/>
      <c r="L53" s="133"/>
      <c r="M53" s="134" t="s">
        <v>18</v>
      </c>
    </row>
    <row r="54" spans="1:21" s="19" customFormat="1" ht="17.399999999999999" customHeight="1">
      <c r="A54" s="132"/>
      <c r="B54" s="132"/>
      <c r="C54" s="132"/>
      <c r="D54" s="132"/>
      <c r="E54" s="132"/>
      <c r="F54" s="132"/>
      <c r="G54" s="196" t="s">
        <v>19</v>
      </c>
      <c r="H54" s="196"/>
      <c r="I54" s="196"/>
      <c r="J54" s="135"/>
      <c r="K54" s="196" t="s">
        <v>20</v>
      </c>
      <c r="L54" s="196"/>
      <c r="M54" s="196"/>
    </row>
    <row r="55" spans="1:21" s="19" customFormat="1" ht="17.399999999999999" customHeight="1">
      <c r="A55" s="132"/>
      <c r="B55" s="132"/>
      <c r="C55" s="132"/>
      <c r="D55" s="132"/>
      <c r="E55" s="76" t="s">
        <v>22</v>
      </c>
      <c r="F55" s="132"/>
      <c r="G55" s="136">
        <v>2023</v>
      </c>
      <c r="H55" s="135"/>
      <c r="I55" s="136">
        <v>2022</v>
      </c>
      <c r="J55" s="135"/>
      <c r="K55" s="136">
        <v>2023</v>
      </c>
      <c r="L55" s="135"/>
      <c r="M55" s="136">
        <v>2022</v>
      </c>
    </row>
    <row r="56" spans="1:21" s="19" customFormat="1" ht="16.5" customHeight="1">
      <c r="A56" s="153" t="s">
        <v>79</v>
      </c>
      <c r="B56" s="132"/>
      <c r="C56" s="132"/>
      <c r="D56" s="132"/>
      <c r="E56" s="135"/>
      <c r="F56" s="132"/>
      <c r="G56" s="5"/>
      <c r="H56" s="5"/>
      <c r="I56" s="5"/>
      <c r="J56" s="5"/>
      <c r="K56" s="5"/>
      <c r="L56" s="5"/>
      <c r="M56" s="5"/>
    </row>
    <row r="57" spans="1:21" s="19" customFormat="1" ht="16.5" customHeight="1">
      <c r="C57" s="146" t="s">
        <v>123</v>
      </c>
      <c r="D57" s="132"/>
      <c r="E57" s="135"/>
      <c r="F57" s="132"/>
      <c r="G57" s="145">
        <v>-28</v>
      </c>
      <c r="H57" s="137"/>
      <c r="I57" s="137">
        <v>11</v>
      </c>
      <c r="J57" s="137"/>
      <c r="K57" s="137">
        <v>-17</v>
      </c>
      <c r="L57" s="137"/>
      <c r="M57" s="137">
        <v>22</v>
      </c>
    </row>
    <row r="58" spans="1:21" s="19" customFormat="1" ht="16.5" customHeight="1">
      <c r="C58" s="146" t="s">
        <v>211</v>
      </c>
      <c r="D58" s="132"/>
      <c r="E58" s="135"/>
      <c r="F58" s="132"/>
      <c r="G58" s="145">
        <v>0</v>
      </c>
      <c r="H58" s="137"/>
      <c r="I58" s="137">
        <v>34272</v>
      </c>
      <c r="J58" s="137"/>
      <c r="K58" s="137">
        <v>0</v>
      </c>
      <c r="L58" s="137"/>
      <c r="M58" s="137">
        <v>34272</v>
      </c>
    </row>
    <row r="59" spans="1:21" s="19" customFormat="1" ht="16.5" customHeight="1">
      <c r="C59" s="146" t="s">
        <v>206</v>
      </c>
      <c r="D59" s="132"/>
      <c r="E59" s="135"/>
      <c r="F59" s="132"/>
      <c r="G59" s="145">
        <v>-79079</v>
      </c>
      <c r="H59" s="137"/>
      <c r="I59" s="137">
        <v>0</v>
      </c>
      <c r="J59" s="137"/>
      <c r="K59" s="145">
        <v>-79079</v>
      </c>
      <c r="L59" s="137"/>
      <c r="M59" s="137">
        <v>0</v>
      </c>
    </row>
    <row r="60" spans="1:21" s="19" customFormat="1" ht="16.5" customHeight="1">
      <c r="C60" s="146" t="s">
        <v>203</v>
      </c>
      <c r="D60" s="132"/>
      <c r="E60" s="135"/>
      <c r="F60" s="132"/>
      <c r="G60" s="145">
        <v>-206</v>
      </c>
      <c r="H60" s="137"/>
      <c r="I60" s="137">
        <v>-184</v>
      </c>
      <c r="J60" s="137"/>
      <c r="K60" s="137">
        <v>-183</v>
      </c>
      <c r="L60" s="137"/>
      <c r="M60" s="137">
        <v>-121</v>
      </c>
    </row>
    <row r="61" spans="1:21" s="19" customFormat="1" ht="16.5" customHeight="1">
      <c r="C61" s="146" t="s">
        <v>129</v>
      </c>
      <c r="D61" s="132"/>
      <c r="E61" s="135"/>
      <c r="F61" s="132"/>
      <c r="G61" s="145">
        <v>629</v>
      </c>
      <c r="H61" s="137"/>
      <c r="I61" s="137">
        <v>162</v>
      </c>
      <c r="J61" s="137"/>
      <c r="K61" s="137">
        <v>606</v>
      </c>
      <c r="L61" s="137"/>
      <c r="M61" s="137">
        <v>149</v>
      </c>
    </row>
    <row r="62" spans="1:21" s="19" customFormat="1" ht="16.5" customHeight="1">
      <c r="C62" s="154" t="s">
        <v>201</v>
      </c>
      <c r="D62" s="132"/>
      <c r="E62" s="135"/>
      <c r="F62" s="132"/>
      <c r="G62" s="145">
        <v>0</v>
      </c>
      <c r="H62" s="137"/>
      <c r="I62" s="137">
        <v>-365</v>
      </c>
      <c r="J62" s="137"/>
      <c r="K62" s="137">
        <v>0</v>
      </c>
      <c r="L62" s="137"/>
      <c r="M62" s="137">
        <v>-365</v>
      </c>
    </row>
    <row r="63" spans="1:21" s="19" customFormat="1" ht="16.5" customHeight="1">
      <c r="C63" s="146" t="s">
        <v>202</v>
      </c>
      <c r="D63" s="132"/>
      <c r="E63" s="135"/>
      <c r="F63" s="132"/>
      <c r="G63" s="145">
        <v>0</v>
      </c>
      <c r="H63" s="137"/>
      <c r="I63" s="137">
        <v>0</v>
      </c>
      <c r="J63" s="137"/>
      <c r="K63" s="137">
        <v>0</v>
      </c>
      <c r="L63" s="137"/>
      <c r="M63" s="137">
        <v>1530</v>
      </c>
    </row>
    <row r="64" spans="1:21" s="19" customFormat="1" ht="16.5" customHeight="1">
      <c r="A64" s="153"/>
      <c r="B64" s="153"/>
      <c r="C64" s="153" t="s">
        <v>139</v>
      </c>
      <c r="D64" s="132"/>
      <c r="E64" s="132"/>
      <c r="F64" s="132"/>
      <c r="G64" s="150">
        <v>-78684</v>
      </c>
      <c r="H64" s="137"/>
      <c r="I64" s="150">
        <v>33896</v>
      </c>
      <c r="J64" s="137"/>
      <c r="K64" s="150">
        <v>-78673</v>
      </c>
      <c r="L64" s="137"/>
      <c r="M64" s="150">
        <v>35487</v>
      </c>
      <c r="O64" s="47">
        <f>SUM(G57:G63)-G64</f>
        <v>0</v>
      </c>
      <c r="Q64" s="47">
        <f>SUM(I57:I63)-I64</f>
        <v>0</v>
      </c>
      <c r="S64" s="47">
        <f>SUM(K57:K63)-K64</f>
        <v>0</v>
      </c>
      <c r="U64" s="47">
        <f>SUM(M57:M63)-M64</f>
        <v>0</v>
      </c>
    </row>
    <row r="65" spans="1:21" s="19" customFormat="1" ht="16.5" customHeight="1">
      <c r="A65" s="153" t="s">
        <v>80</v>
      </c>
      <c r="B65" s="132"/>
      <c r="C65" s="132"/>
      <c r="D65" s="132"/>
      <c r="E65" s="132"/>
      <c r="F65" s="132"/>
      <c r="G65" s="137"/>
      <c r="H65" s="5"/>
      <c r="I65" s="137"/>
      <c r="J65" s="5"/>
      <c r="K65" s="137"/>
      <c r="L65" s="5"/>
      <c r="M65" s="137"/>
    </row>
    <row r="66" spans="1:21" s="19" customFormat="1" ht="16.5" customHeight="1">
      <c r="C66" s="155" t="s">
        <v>166</v>
      </c>
      <c r="D66" s="132"/>
      <c r="E66" s="132"/>
      <c r="F66" s="132"/>
      <c r="G66" s="137">
        <v>191009</v>
      </c>
      <c r="H66" s="137"/>
      <c r="I66" s="137">
        <v>395</v>
      </c>
      <c r="J66" s="137"/>
      <c r="K66" s="137">
        <v>192467</v>
      </c>
      <c r="L66" s="137"/>
      <c r="M66" s="137">
        <v>-7743</v>
      </c>
    </row>
    <row r="67" spans="1:21" s="19" customFormat="1" ht="16.5" customHeight="1">
      <c r="C67" s="155" t="s">
        <v>167</v>
      </c>
      <c r="D67" s="132"/>
      <c r="E67" s="132"/>
      <c r="F67" s="132"/>
      <c r="H67" s="137"/>
      <c r="J67" s="137"/>
      <c r="K67" s="137"/>
      <c r="L67" s="137"/>
      <c r="M67" s="137"/>
    </row>
    <row r="68" spans="1:21" s="19" customFormat="1" ht="16.5" customHeight="1">
      <c r="C68" s="155"/>
      <c r="D68" s="132" t="s">
        <v>168</v>
      </c>
      <c r="E68" s="132"/>
      <c r="F68" s="132"/>
      <c r="G68" s="145">
        <v>12132</v>
      </c>
      <c r="H68" s="137"/>
      <c r="I68" s="137">
        <v>122474</v>
      </c>
      <c r="J68" s="137"/>
      <c r="K68" s="137">
        <v>12132</v>
      </c>
      <c r="L68" s="137"/>
      <c r="M68" s="137">
        <v>122474</v>
      </c>
    </row>
    <row r="69" spans="1:21" s="19" customFormat="1" ht="16.5" customHeight="1">
      <c r="C69" s="155" t="s">
        <v>148</v>
      </c>
      <c r="D69" s="132"/>
      <c r="E69" s="132"/>
      <c r="F69" s="132"/>
      <c r="G69" s="145">
        <v>-5556</v>
      </c>
      <c r="I69" s="137">
        <v>-4630</v>
      </c>
      <c r="J69" s="137"/>
      <c r="K69" s="137">
        <v>-5556</v>
      </c>
      <c r="L69" s="137"/>
      <c r="M69" s="137">
        <v>-4630</v>
      </c>
    </row>
    <row r="70" spans="1:21" s="19" customFormat="1" ht="16.5" customHeight="1">
      <c r="C70" s="132" t="s">
        <v>124</v>
      </c>
      <c r="D70" s="132"/>
      <c r="E70" s="132"/>
      <c r="F70" s="132"/>
      <c r="G70" s="145">
        <v>-2363</v>
      </c>
      <c r="H70" s="137"/>
      <c r="I70" s="137">
        <v>-2099</v>
      </c>
      <c r="J70" s="137"/>
      <c r="K70" s="137">
        <v>-1975</v>
      </c>
      <c r="L70" s="137"/>
      <c r="M70" s="137">
        <v>-1696</v>
      </c>
    </row>
    <row r="71" spans="1:21" s="19" customFormat="1" ht="16.5" customHeight="1">
      <c r="C71" s="132" t="s">
        <v>81</v>
      </c>
      <c r="D71" s="132"/>
      <c r="E71" s="132"/>
      <c r="F71" s="132"/>
      <c r="G71" s="145">
        <v>-510</v>
      </c>
      <c r="H71" s="137"/>
      <c r="I71" s="137">
        <v>-481</v>
      </c>
      <c r="J71" s="137"/>
      <c r="K71" s="137">
        <v>-515</v>
      </c>
      <c r="L71" s="137"/>
      <c r="M71" s="137">
        <v>-462</v>
      </c>
    </row>
    <row r="72" spans="1:21" s="19" customFormat="1" ht="16.5" customHeight="1">
      <c r="C72" s="132" t="s">
        <v>196</v>
      </c>
      <c r="D72" s="132"/>
      <c r="E72" s="132"/>
      <c r="F72" s="132"/>
      <c r="G72" s="145">
        <v>-61790</v>
      </c>
      <c r="H72" s="137"/>
      <c r="I72" s="137">
        <v>-89985</v>
      </c>
      <c r="J72" s="137"/>
      <c r="K72" s="137">
        <v>-61790</v>
      </c>
      <c r="L72" s="137"/>
      <c r="M72" s="137">
        <v>-89985</v>
      </c>
    </row>
    <row r="73" spans="1:21" s="19" customFormat="1" ht="16.5" customHeight="1">
      <c r="C73" s="132" t="s">
        <v>197</v>
      </c>
      <c r="D73" s="132"/>
      <c r="E73" s="132"/>
      <c r="F73" s="132"/>
      <c r="G73" s="137">
        <v>0</v>
      </c>
      <c r="H73" s="137"/>
      <c r="I73" s="137">
        <v>-1470</v>
      </c>
      <c r="J73" s="137"/>
      <c r="K73" s="137">
        <v>0</v>
      </c>
      <c r="L73" s="137"/>
      <c r="M73" s="137">
        <v>0</v>
      </c>
    </row>
    <row r="74" spans="1:21" s="19" customFormat="1" ht="16.5" customHeight="1">
      <c r="A74" s="153"/>
      <c r="B74" s="153"/>
      <c r="C74" s="153" t="s">
        <v>125</v>
      </c>
      <c r="D74" s="132"/>
      <c r="E74" s="132"/>
      <c r="F74" s="132"/>
      <c r="G74" s="150">
        <v>132922</v>
      </c>
      <c r="H74" s="137"/>
      <c r="I74" s="150">
        <v>24204</v>
      </c>
      <c r="J74" s="137"/>
      <c r="K74" s="150">
        <v>134763</v>
      </c>
      <c r="L74" s="137"/>
      <c r="M74" s="150">
        <v>17958</v>
      </c>
      <c r="O74" s="47">
        <f>SUM(G66:G73)-G74</f>
        <v>0</v>
      </c>
      <c r="Q74" s="47">
        <f>SUM(I66:I73)-I74</f>
        <v>0</v>
      </c>
      <c r="S74" s="47">
        <f>SUM(K66:K73)-K74</f>
        <v>0</v>
      </c>
      <c r="U74" s="47">
        <f>SUM(M66:M73)-M74</f>
        <v>0</v>
      </c>
    </row>
    <row r="75" spans="1:21" s="19" customFormat="1" ht="16.5" customHeight="1">
      <c r="A75" s="153" t="s">
        <v>126</v>
      </c>
      <c r="B75" s="132"/>
      <c r="C75" s="132"/>
      <c r="D75" s="132"/>
      <c r="E75" s="132"/>
      <c r="F75" s="132"/>
      <c r="G75" s="145">
        <v>-57786</v>
      </c>
      <c r="H75" s="137"/>
      <c r="I75" s="139">
        <v>8918</v>
      </c>
      <c r="J75" s="137"/>
      <c r="K75" s="137">
        <v>-62429</v>
      </c>
      <c r="L75" s="137"/>
      <c r="M75" s="137">
        <v>6</v>
      </c>
      <c r="O75" s="156">
        <f>G44+G64+G74-G75</f>
        <v>0</v>
      </c>
      <c r="P75" s="156"/>
      <c r="Q75" s="156">
        <f>I44+I64+I74-I75</f>
        <v>0</v>
      </c>
      <c r="R75" s="156"/>
      <c r="S75" s="156">
        <f>K44+K64+K74-K75</f>
        <v>0</v>
      </c>
      <c r="U75" s="47">
        <f>M44+M64+M74-M75</f>
        <v>0</v>
      </c>
    </row>
    <row r="76" spans="1:21" s="19" customFormat="1" ht="16.5" customHeight="1">
      <c r="A76" s="157" t="s">
        <v>130</v>
      </c>
      <c r="B76" s="132"/>
      <c r="C76" s="132"/>
      <c r="D76" s="132"/>
      <c r="E76" s="132"/>
      <c r="F76" s="132"/>
      <c r="G76" s="145">
        <v>127063</v>
      </c>
      <c r="H76" s="137"/>
      <c r="I76" s="139">
        <v>126214</v>
      </c>
      <c r="J76" s="137"/>
      <c r="K76" s="137">
        <v>125152</v>
      </c>
      <c r="L76" s="137"/>
      <c r="M76" s="137">
        <v>121196</v>
      </c>
    </row>
    <row r="77" spans="1:21" s="19" customFormat="1" ht="16.5" customHeight="1" thickBot="1">
      <c r="A77" s="158" t="s">
        <v>131</v>
      </c>
      <c r="B77" s="132"/>
      <c r="C77" s="132"/>
      <c r="D77" s="132"/>
      <c r="E77" s="132"/>
      <c r="F77" s="132"/>
      <c r="G77" s="159">
        <v>69277</v>
      </c>
      <c r="H77" s="137"/>
      <c r="I77" s="160">
        <v>135132</v>
      </c>
      <c r="J77" s="137"/>
      <c r="K77" s="159">
        <v>62723</v>
      </c>
      <c r="L77" s="137"/>
      <c r="M77" s="160">
        <v>121202</v>
      </c>
      <c r="O77" s="47">
        <f>SUM(G75:G76)-G77</f>
        <v>0</v>
      </c>
      <c r="Q77" s="47">
        <f>SUM(I75:I76)-I77</f>
        <v>0</v>
      </c>
      <c r="S77" s="47">
        <f>SUM(K75:K76)-K77</f>
        <v>0</v>
      </c>
      <c r="U77" s="47">
        <f>SUM(M75:M76)-M77</f>
        <v>0</v>
      </c>
    </row>
    <row r="78" spans="1:21" s="19" customFormat="1" ht="6" customHeight="1" thickTop="1">
      <c r="A78" s="161"/>
      <c r="B78" s="132"/>
      <c r="C78" s="132"/>
      <c r="D78" s="132"/>
      <c r="E78" s="132"/>
      <c r="F78" s="132"/>
      <c r="H78" s="5"/>
      <c r="I78" s="5"/>
      <c r="J78" s="5"/>
      <c r="K78" s="5"/>
      <c r="L78" s="5"/>
      <c r="M78" s="5"/>
    </row>
    <row r="79" spans="1:21" s="19" customFormat="1" ht="16.5" customHeight="1">
      <c r="A79" s="153" t="s">
        <v>82</v>
      </c>
      <c r="B79" s="132"/>
      <c r="C79" s="132"/>
      <c r="D79" s="132"/>
      <c r="E79" s="132"/>
      <c r="F79" s="132"/>
      <c r="H79" s="132"/>
      <c r="I79" s="5"/>
      <c r="J79" s="132"/>
      <c r="K79" s="132"/>
      <c r="L79" s="132"/>
      <c r="M79" s="132"/>
    </row>
    <row r="80" spans="1:21" s="19" customFormat="1" ht="16.5" customHeight="1">
      <c r="A80" s="162"/>
      <c r="B80" s="132" t="s">
        <v>127</v>
      </c>
      <c r="C80" s="132"/>
      <c r="D80" s="132"/>
      <c r="E80" s="132"/>
      <c r="F80" s="132"/>
      <c r="H80" s="132"/>
      <c r="I80" s="132"/>
      <c r="J80" s="132"/>
      <c r="K80" s="132"/>
      <c r="L80" s="132"/>
      <c r="M80" s="132"/>
    </row>
    <row r="81" spans="1:13" s="19" customFormat="1" ht="16.5" customHeight="1">
      <c r="A81" s="162"/>
      <c r="B81" s="132"/>
      <c r="C81" s="163" t="s">
        <v>207</v>
      </c>
      <c r="D81" s="132"/>
      <c r="E81" s="132"/>
      <c r="F81" s="132"/>
      <c r="G81" s="164">
        <v>620992</v>
      </c>
      <c r="H81" s="146"/>
      <c r="I81" s="165">
        <v>0</v>
      </c>
      <c r="J81" s="138"/>
      <c r="K81" s="164">
        <v>620992</v>
      </c>
      <c r="L81" s="138"/>
      <c r="M81" s="165">
        <v>0</v>
      </c>
    </row>
    <row r="82" spans="1:13" s="31" customFormat="1" ht="16.5" customHeight="1">
      <c r="A82" s="163"/>
      <c r="B82" s="163"/>
      <c r="C82" s="163" t="s">
        <v>161</v>
      </c>
      <c r="D82" s="163"/>
      <c r="E82" s="163"/>
      <c r="F82" s="163"/>
      <c r="G82" s="142">
        <v>27</v>
      </c>
      <c r="H82" s="142"/>
      <c r="I82" s="137">
        <v>38</v>
      </c>
      <c r="J82" s="142"/>
      <c r="K82" s="166">
        <v>27</v>
      </c>
      <c r="L82" s="142"/>
      <c r="M82" s="137">
        <v>38</v>
      </c>
    </row>
    <row r="83" spans="1:13" s="19" customFormat="1" ht="16.5" customHeight="1">
      <c r="A83" s="132"/>
      <c r="B83" s="132"/>
      <c r="C83" s="132" t="s">
        <v>128</v>
      </c>
      <c r="D83" s="132"/>
      <c r="E83" s="132"/>
      <c r="F83" s="132"/>
      <c r="G83" s="145">
        <v>0</v>
      </c>
      <c r="H83" s="137"/>
      <c r="I83" s="137">
        <v>2349</v>
      </c>
      <c r="J83" s="137"/>
      <c r="K83" s="137">
        <v>0</v>
      </c>
      <c r="L83" s="146"/>
      <c r="M83" s="137">
        <v>2349</v>
      </c>
    </row>
    <row r="84" spans="1:13" s="19" customFormat="1" ht="16.5" customHeight="1">
      <c r="A84" s="132"/>
      <c r="B84" s="132"/>
      <c r="C84" s="132"/>
      <c r="D84" s="132"/>
      <c r="E84" s="132"/>
      <c r="F84" s="132"/>
      <c r="G84" s="137"/>
      <c r="H84" s="137"/>
      <c r="I84" s="137"/>
      <c r="J84" s="137"/>
      <c r="K84" s="137"/>
      <c r="L84" s="146"/>
      <c r="M84" s="137"/>
    </row>
    <row r="85" spans="1:13" s="19" customFormat="1" ht="16.5" customHeight="1">
      <c r="A85" s="132"/>
      <c r="B85" s="132"/>
      <c r="C85" s="132"/>
      <c r="D85" s="132"/>
      <c r="E85" s="132"/>
      <c r="F85" s="132"/>
      <c r="G85" s="137"/>
      <c r="H85" s="137"/>
      <c r="I85" s="137"/>
      <c r="J85" s="137"/>
      <c r="K85" s="137"/>
      <c r="L85" s="146"/>
      <c r="M85" s="137"/>
    </row>
    <row r="86" spans="1:13" ht="16.5" customHeight="1">
      <c r="A86" s="183" t="s">
        <v>169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</row>
    <row r="87" spans="1:13" ht="16.5" customHeight="1">
      <c r="A87" s="183" t="s">
        <v>214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</row>
    <row r="88" spans="1:13" ht="16.5" customHeight="1">
      <c r="A88" s="184" t="s">
        <v>212</v>
      </c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</row>
    <row r="106" spans="1:12" ht="24" thickBot="1">
      <c r="F106" s="167"/>
      <c r="H106" s="167"/>
      <c r="J106" s="167"/>
      <c r="L106" s="167"/>
    </row>
    <row r="107" spans="1:12" ht="19.5" customHeight="1" thickTop="1"/>
    <row r="108" spans="1:12" ht="19.5" customHeight="1"/>
    <row r="109" spans="1:12" ht="19.5" customHeight="1"/>
    <row r="110" spans="1:12">
      <c r="A110" s="168" t="s">
        <v>169</v>
      </c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1:12">
      <c r="A111" s="168" t="s">
        <v>170</v>
      </c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</row>
    <row r="112" spans="1:12">
      <c r="A112" s="169" t="s">
        <v>171</v>
      </c>
      <c r="B112" s="169"/>
      <c r="C112" s="169"/>
      <c r="D112" s="169"/>
      <c r="E112" s="169"/>
      <c r="F112" s="169"/>
      <c r="G112" s="169"/>
      <c r="H112" s="169"/>
      <c r="I112" s="169"/>
      <c r="J112" s="169"/>
      <c r="K112" s="169"/>
      <c r="L112" s="169"/>
    </row>
    <row r="113" spans="3:12">
      <c r="C113" s="6"/>
      <c r="D113" s="6"/>
      <c r="E113" s="6"/>
      <c r="F113" s="6"/>
      <c r="G113" s="6"/>
      <c r="H113" s="6"/>
      <c r="I113" s="6"/>
      <c r="J113" s="6"/>
      <c r="K113" s="6"/>
      <c r="L113" s="6"/>
    </row>
  </sheetData>
  <mergeCells count="20">
    <mergeCell ref="G54:I54"/>
    <mergeCell ref="K54:M54"/>
    <mergeCell ref="A3:M3"/>
    <mergeCell ref="A4:M4"/>
    <mergeCell ref="A5:M5"/>
    <mergeCell ref="A6:M6"/>
    <mergeCell ref="A7:M7"/>
    <mergeCell ref="G10:I10"/>
    <mergeCell ref="K10:M10"/>
    <mergeCell ref="A47:M47"/>
    <mergeCell ref="A48:M48"/>
    <mergeCell ref="A49:M49"/>
    <mergeCell ref="A50:M50"/>
    <mergeCell ref="A51:M51"/>
    <mergeCell ref="A110:L110"/>
    <mergeCell ref="A111:L111"/>
    <mergeCell ref="A112:L112"/>
    <mergeCell ref="A86:M86"/>
    <mergeCell ref="A87:M87"/>
    <mergeCell ref="A88:M88"/>
  </mergeCells>
  <printOptions horizontalCentered="1"/>
  <pageMargins left="0.37" right="0.43307086614173201" top="0.511811023622047" bottom="0.68110236199999996" header="0.511811023622047" footer="0.46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COMPREHENSIVE INCOME</vt:lpstr>
      <vt:lpstr>COMPREHENSIVE INCOME (2)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'COMPREHENSIVE INCOME (2)'!Print_Area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Wirat Rungruangboriboon</cp:lastModifiedBy>
  <cp:lastPrinted>2023-08-10T09:10:06Z</cp:lastPrinted>
  <dcterms:created xsi:type="dcterms:W3CDTF">2020-03-27T04:14:02Z</dcterms:created>
  <dcterms:modified xsi:type="dcterms:W3CDTF">2023-08-10T09:10:32Z</dcterms:modified>
</cp:coreProperties>
</file>