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1409712 - 2023 Dec-FSA-GULFPLC\Working Folder\Q2\SET File\TH\"/>
    </mc:Choice>
  </mc:AlternateContent>
  <xr:revisionPtr revIDLastSave="0" documentId="13_ncr:1_{E8D39EAF-716A-4B5D-A3BA-B97EB20A65C5}" xr6:coauthVersionLast="47" xr6:coauthVersionMax="47" xr10:uidLastSave="{00000000-0000-0000-0000-000000000000}"/>
  <bookViews>
    <workbookView xWindow="-110" yWindow="-110" windowWidth="19420" windowHeight="11620" tabRatio="804" activeTab="7" xr2:uid="{66A07B68-445A-4021-85C3-7A837FFD837A}"/>
  </bookViews>
  <sheets>
    <sheet name="BS 3 - 5" sheetId="1" r:id="rId1"/>
    <sheet name="PL 6 - 7" sheetId="2" r:id="rId2"/>
    <sheet name="PL 8 - 9" sheetId="12" r:id="rId3"/>
    <sheet name="SH - 10" sheetId="4" r:id="rId4"/>
    <sheet name="SH - 11" sheetId="3" r:id="rId5"/>
    <sheet name="SH - 12" sheetId="6" r:id="rId6"/>
    <sheet name="SH - 13" sheetId="5" r:id="rId7"/>
    <sheet name="CF 14 - 16" sheetId="22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localSheetId="7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localSheetId="7" hidden="1">{"'Sheet1'!$L$16"}</definedName>
    <definedName name="_______PA3" hidden="1">{"'Sheet1'!$L$16"}</definedName>
    <definedName name="______a1" localSheetId="7" hidden="1">{"'Sheet1'!$L$16"}</definedName>
    <definedName name="______a1" hidden="1">{"'Sheet1'!$L$16"}</definedName>
    <definedName name="______AP1" localSheetId="7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localSheetId="7" hidden="1">{"'Sheet1'!$L$16"}</definedName>
    <definedName name="______NSO2" hidden="1">{"'Sheet1'!$L$16"}</definedName>
    <definedName name="_____a1" localSheetId="7" hidden="1">{"'Sheet1'!$L$16"}</definedName>
    <definedName name="_____a1" hidden="1">{"'Sheet1'!$L$16"}</definedName>
    <definedName name="_____A2" localSheetId="7" hidden="1">{"'Sheet1'!$L$16"}</definedName>
    <definedName name="_____A2" hidden="1">{"'Sheet1'!$L$16"}</definedName>
    <definedName name="_____AP1" localSheetId="7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7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localSheetId="7" hidden="1">{"'Sheet1'!$L$16"}</definedName>
    <definedName name="_____h1" hidden="1">{"'Sheet1'!$L$16"}</definedName>
    <definedName name="_____M2" localSheetId="7" hidden="1">{"'Sheet1'!$L$16"}</definedName>
    <definedName name="_____M2" hidden="1">{"'Sheet1'!$L$16"}</definedName>
    <definedName name="_____PA3" localSheetId="7" hidden="1">{"'Sheet1'!$L$16"}</definedName>
    <definedName name="_____PA3" hidden="1">{"'Sheet1'!$L$16"}</definedName>
    <definedName name="____a1" localSheetId="7" hidden="1">{"'Sheet1'!$L$16"}</definedName>
    <definedName name="____a1" hidden="1">{"'Sheet1'!$L$16"}</definedName>
    <definedName name="____a1_1" localSheetId="7" hidden="1">{"'Sheet1'!$L$16"}</definedName>
    <definedName name="____a1_1" hidden="1">{"'Sheet1'!$L$16"}</definedName>
    <definedName name="____a1_2" localSheetId="7" hidden="1">{"'Sheet1'!$L$16"}</definedName>
    <definedName name="____a1_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{"'Sheet1'!$L$16"}</definedName>
    <definedName name="____A2" hidden="1">{"'Sheet1'!$L$16"}</definedName>
    <definedName name="____AP1" localSheetId="7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7" hidden="1">{"'Sheet1'!$L$16"}</definedName>
    <definedName name="____d1500" hidden="1">{"'Sheet1'!$L$16"}</definedName>
    <definedName name="____d1500_1" localSheetId="7" hidden="1">{"'Sheet1'!$L$16"}</definedName>
    <definedName name="____d1500_1" hidden="1">{"'Sheet1'!$L$16"}</definedName>
    <definedName name="____d1500_2" localSheetId="7" hidden="1">{"'Sheet1'!$L$16"}</definedName>
    <definedName name="____d1500_2" hidden="1">{"'Sheet1'!$L$16"}</definedName>
    <definedName name="____f5" localSheetId="7" hidden="1">{"'Sheet1'!$L$16"}</definedName>
    <definedName name="____f5" hidden="1">{"'Sheet1'!$L$16"}</definedName>
    <definedName name="____hu1" localSheetId="7" hidden="1">{"'Sheet1'!$L$16"}</definedName>
    <definedName name="____hu1" hidden="1">{"'Sheet1'!$L$16"}</definedName>
    <definedName name="____hu2" localSheetId="7" hidden="1">{"'Sheet1'!$L$16"}</definedName>
    <definedName name="____hu2" hidden="1">{"'Sheet1'!$L$16"}</definedName>
    <definedName name="____hu5" localSheetId="7" hidden="1">{"'Sheet1'!$L$16"}</definedName>
    <definedName name="____hu5" hidden="1">{"'Sheet1'!$L$16"}</definedName>
    <definedName name="____hu6" localSheetId="7" hidden="1">{"'Sheet1'!$L$16"}</definedName>
    <definedName name="____hu6" hidden="1">{"'Sheet1'!$L$16"}</definedName>
    <definedName name="____Lan1" localSheetId="7" hidden="1">{"'Sheet1'!$L$16"}</definedName>
    <definedName name="____Lan1" hidden="1">{"'Sheet1'!$L$16"}</definedName>
    <definedName name="____M2" localSheetId="7" hidden="1">{"'Sheet1'!$L$16"}</definedName>
    <definedName name="____M2" hidden="1">{"'Sheet1'!$L$16"}</definedName>
    <definedName name="____M2_1" localSheetId="7" hidden="1">{"'Sheet1'!$L$16"}</definedName>
    <definedName name="____M2_1" hidden="1">{"'Sheet1'!$L$16"}</definedName>
    <definedName name="____M2_2" localSheetId="7" hidden="1">{"'Sheet1'!$L$16"}</definedName>
    <definedName name="____M2_2" hidden="1">{"'Sheet1'!$L$16"}</definedName>
    <definedName name="____m4" localSheetId="7" hidden="1">{"'Sheet1'!$L$16"}</definedName>
    <definedName name="____m4" hidden="1">{"'Sheet1'!$L$16"}</definedName>
    <definedName name="____NSO2" localSheetId="7" hidden="1">{"'Sheet1'!$L$16"}</definedName>
    <definedName name="____NSO2" hidden="1">{"'Sheet1'!$L$16"}</definedName>
    <definedName name="____PA3" localSheetId="7" hidden="1">{"'Sheet1'!$L$16"}</definedName>
    <definedName name="____PA3" hidden="1">{"'Sheet1'!$L$16"}</definedName>
    <definedName name="____T01" hidden="1">#REF!</definedName>
    <definedName name="____tt3" localSheetId="7" hidden="1">{"'Sheet1'!$L$16"}</definedName>
    <definedName name="____tt3" hidden="1">{"'Sheet1'!$L$16"}</definedName>
    <definedName name="___a1" localSheetId="7" hidden="1">{"'Sheet1'!$L$16"}</definedName>
    <definedName name="___a1" hidden="1">{"'Sheet1'!$L$16"}</definedName>
    <definedName name="___a10" localSheetId="7" hidden="1">{"'Sheet1'!$L$16"}</definedName>
    <definedName name="___a10" hidden="1">{"'Sheet1'!$L$16"}</definedName>
    <definedName name="___a10_1" localSheetId="7" hidden="1">{"'Sheet1'!$L$16"}</definedName>
    <definedName name="___a10_1" hidden="1">{"'Sheet1'!$L$16"}</definedName>
    <definedName name="___a10_2" localSheetId="7" hidden="1">{"'Sheet1'!$L$16"}</definedName>
    <definedName name="___a10_2" hidden="1">{"'Sheet1'!$L$16"}</definedName>
    <definedName name="___a11" localSheetId="7" hidden="1">{"'Sheet1'!$L$16"}</definedName>
    <definedName name="___a11" hidden="1">{"'Sheet1'!$L$16"}</definedName>
    <definedName name="___a11_1" localSheetId="7" hidden="1">{"'Sheet1'!$L$16"}</definedName>
    <definedName name="___a11_1" hidden="1">{"'Sheet1'!$L$16"}</definedName>
    <definedName name="___a11_2" localSheetId="7" hidden="1">{"'Sheet1'!$L$16"}</definedName>
    <definedName name="___a11_2" hidden="1">{"'Sheet1'!$L$16"}</definedName>
    <definedName name="___a12" localSheetId="7" hidden="1">{"'Sheet1'!$L$16"}</definedName>
    <definedName name="___a12" hidden="1">{"'Sheet1'!$L$16"}</definedName>
    <definedName name="___a12_1" localSheetId="7" hidden="1">{"'Sheet1'!$L$16"}</definedName>
    <definedName name="___a12_1" hidden="1">{"'Sheet1'!$L$16"}</definedName>
    <definedName name="___a12_2" localSheetId="7" hidden="1">{"'Sheet1'!$L$16"}</definedName>
    <definedName name="___a12_2" hidden="1">{"'Sheet1'!$L$16"}</definedName>
    <definedName name="___A2" localSheetId="7" hidden="1">{"'Sheet1'!$L$16"}</definedName>
    <definedName name="___A2" hidden="1">{"'Sheet1'!$L$16"}</definedName>
    <definedName name="___a2_1" localSheetId="7" hidden="1">{"'Sheet1'!$L$16"}</definedName>
    <definedName name="___a2_1" hidden="1">{"'Sheet1'!$L$16"}</definedName>
    <definedName name="___a2_2" localSheetId="7" hidden="1">{"'Sheet1'!$L$16"}</definedName>
    <definedName name="___a2_2" hidden="1">{"'Sheet1'!$L$16"}</definedName>
    <definedName name="___a3" localSheetId="7" hidden="1">{"'Sheet1'!$L$16"}</definedName>
    <definedName name="___a3" hidden="1">{"'Sheet1'!$L$16"}</definedName>
    <definedName name="___a3_1" localSheetId="7" hidden="1">{"'Sheet1'!$L$16"}</definedName>
    <definedName name="___a3_1" hidden="1">{"'Sheet1'!$L$16"}</definedName>
    <definedName name="___a3_2" localSheetId="7" hidden="1">{"'Sheet1'!$L$16"}</definedName>
    <definedName name="___a3_2" hidden="1">{"'Sheet1'!$L$16"}</definedName>
    <definedName name="___a4" localSheetId="7" hidden="1">{"'Sheet1'!$L$16"}</definedName>
    <definedName name="___a4" hidden="1">{"'Sheet1'!$L$16"}</definedName>
    <definedName name="___a4_1" localSheetId="7" hidden="1">{"'Sheet1'!$L$16"}</definedName>
    <definedName name="___a4_1" hidden="1">{"'Sheet1'!$L$16"}</definedName>
    <definedName name="___a4_2" localSheetId="7" hidden="1">{"'Sheet1'!$L$16"}</definedName>
    <definedName name="___a4_2" hidden="1">{"'Sheet1'!$L$16"}</definedName>
    <definedName name="___a5" localSheetId="7" hidden="1">{"'Sheet1'!$L$16"}</definedName>
    <definedName name="___a5" hidden="1">{"'Sheet1'!$L$16"}</definedName>
    <definedName name="___a5_1" localSheetId="7" hidden="1">{"'Sheet1'!$L$16"}</definedName>
    <definedName name="___a5_1" hidden="1">{"'Sheet1'!$L$16"}</definedName>
    <definedName name="___a5_2" localSheetId="7" hidden="1">{"'Sheet1'!$L$16"}</definedName>
    <definedName name="___a5_2" hidden="1">{"'Sheet1'!$L$16"}</definedName>
    <definedName name="___a7" localSheetId="7" hidden="1">{"'Sheet1'!$L$16"}</definedName>
    <definedName name="___a7" hidden="1">{"'Sheet1'!$L$16"}</definedName>
    <definedName name="___a7_1" localSheetId="7" hidden="1">{"'Sheet1'!$L$16"}</definedName>
    <definedName name="___a7_1" hidden="1">{"'Sheet1'!$L$16"}</definedName>
    <definedName name="___a7_2" localSheetId="7" hidden="1">{"'Sheet1'!$L$16"}</definedName>
    <definedName name="___a7_2" hidden="1">{"'Sheet1'!$L$16"}</definedName>
    <definedName name="___a8" localSheetId="7" hidden="1">{"'Sheet1'!$L$16"}</definedName>
    <definedName name="___a8" hidden="1">{"'Sheet1'!$L$16"}</definedName>
    <definedName name="___a8_1" localSheetId="7" hidden="1">{"'Sheet1'!$L$16"}</definedName>
    <definedName name="___a8_1" hidden="1">{"'Sheet1'!$L$16"}</definedName>
    <definedName name="___a8_2" localSheetId="7" hidden="1">{"'Sheet1'!$L$16"}</definedName>
    <definedName name="___a8_2" hidden="1">{"'Sheet1'!$L$16"}</definedName>
    <definedName name="___a9" localSheetId="7" hidden="1">{"'Sheet1'!$L$16"}</definedName>
    <definedName name="___a9" hidden="1">{"'Sheet1'!$L$16"}</definedName>
    <definedName name="___a9_1" localSheetId="7" hidden="1">{"'Sheet1'!$L$16"}</definedName>
    <definedName name="___a9_1" hidden="1">{"'Sheet1'!$L$16"}</definedName>
    <definedName name="___a9_2" localSheetId="7" hidden="1">{"'Sheet1'!$L$16"}</definedName>
    <definedName name="___a9_2" hidden="1">{"'Sheet1'!$L$16"}</definedName>
    <definedName name="___d1500" localSheetId="7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localSheetId="7" hidden="1">{"'Sheet1'!$L$16"}</definedName>
    <definedName name="___F1" hidden="1">{"'Sheet1'!$L$16"}</definedName>
    <definedName name="___f5" localSheetId="7" hidden="1">{"'Sheet1'!$L$16"}</definedName>
    <definedName name="___f5" hidden="1">{"'Sheet1'!$L$16"}</definedName>
    <definedName name="___f5_1" localSheetId="7" hidden="1">{"'Sheet1'!$L$16"}</definedName>
    <definedName name="___f5_1" hidden="1">{"'Sheet1'!$L$16"}</definedName>
    <definedName name="___f5_2" localSheetId="7" hidden="1">{"'Sheet1'!$L$16"}</definedName>
    <definedName name="___f5_2" hidden="1">{"'Sheet1'!$L$16"}</definedName>
    <definedName name="___h1" localSheetId="7" hidden="1">{"'TDTGT (theo Dphuong)'!$A$4:$F$75"}</definedName>
    <definedName name="___h1" hidden="1">{"'TDTGT (theo Dphuong)'!$A$4:$F$75"}</definedName>
    <definedName name="___M2" localSheetId="7" hidden="1">{"'Sheet1'!$L$16"}</definedName>
    <definedName name="___M2" hidden="1">{"'Sheet1'!$L$16"}</definedName>
    <definedName name="___NSO2" localSheetId="7" hidden="1">{"'Sheet1'!$L$16"}</definedName>
    <definedName name="___NSO2" hidden="1">{"'Sheet1'!$L$16"}</definedName>
    <definedName name="___PA3" localSheetId="7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7" hidden="1">{"'Sheet1'!$L$16"}</definedName>
    <definedName name="__a1" hidden="1">{"'Sheet1'!$L$16"}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{"'Sheet1'!$L$16"}</definedName>
    <definedName name="__A2" hidden="1">{"'Sheet1'!$L$16"}</definedName>
    <definedName name="__AP1" localSheetId="7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7" hidden="1">{"'Sheet1'!$L$16"}</definedName>
    <definedName name="__d1500" hidden="1">{"'Sheet1'!$L$16"}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localSheetId="7" hidden="1">{"'Sheet1'!$L$16"}</definedName>
    <definedName name="__F1" hidden="1">{"'Sheet1'!$L$16"}</definedName>
    <definedName name="__f5" localSheetId="7" hidden="1">{"'Sheet1'!$L$16"}</definedName>
    <definedName name="__f5" hidden="1">{"'Sheet1'!$L$16"}</definedName>
    <definedName name="__FDS_HYPERLINK_TOGGLE_STATE__" hidden="1">"ON"</definedName>
    <definedName name="__h1" localSheetId="7" hidden="1">{"'TDTGT (theo Dphuong)'!$A$4:$F$75"}</definedName>
    <definedName name="__h1" hidden="1">{"'TDTGT (theo Dphuong)'!$A$4:$F$75"}</definedName>
    <definedName name="__hu1" localSheetId="7" hidden="1">{"'Sheet1'!$L$16"}</definedName>
    <definedName name="__hu1" hidden="1">{"'Sheet1'!$L$16"}</definedName>
    <definedName name="__hu2" localSheetId="7" hidden="1">{"'Sheet1'!$L$16"}</definedName>
    <definedName name="__hu2" hidden="1">{"'Sheet1'!$L$16"}</definedName>
    <definedName name="__hu5" localSheetId="7" hidden="1">{"'Sheet1'!$L$16"}</definedName>
    <definedName name="__hu5" hidden="1">{"'Sheet1'!$L$16"}</definedName>
    <definedName name="__hu6" localSheetId="7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7" hidden="1">{#N/A,#N/A,FALSE,"Chi tiÆt"}</definedName>
    <definedName name="__k1" hidden="1">{#N/A,#N/A,FALSE,"Chi tiÆt"}</definedName>
    <definedName name="__Lan1" localSheetId="7" hidden="1">{"'Sheet1'!$L$16"}</definedName>
    <definedName name="__Lan1" hidden="1">{"'Sheet1'!$L$16"}</definedName>
    <definedName name="__M10" localSheetId="7" hidden="1">{"'Sheet1'!$L$16"}</definedName>
    <definedName name="__M10" hidden="1">{"'Sheet1'!$L$16"}</definedName>
    <definedName name="__M2" localSheetId="7" hidden="1">{"'Sheet1'!$L$16"}</definedName>
    <definedName name="__M2" hidden="1">{"'Sheet1'!$L$16"}</definedName>
    <definedName name="__m3" localSheetId="7" hidden="1">{"'Sheet1'!$L$16"}</definedName>
    <definedName name="__m3" hidden="1">{"'Sheet1'!$L$16"}</definedName>
    <definedName name="__m4" localSheetId="7" hidden="1">{"'Sheet1'!$L$16"}</definedName>
    <definedName name="__m4" hidden="1">{"'Sheet1'!$L$16"}</definedName>
    <definedName name="__NSO2" localSheetId="7" hidden="1">{"'Sheet1'!$L$16"}</definedName>
    <definedName name="__NSO2" hidden="1">{"'Sheet1'!$L$16"}</definedName>
    <definedName name="__PA3" localSheetId="7" hidden="1">{"'Sheet1'!$L$16"}</definedName>
    <definedName name="__PA3" hidden="1">{"'Sheet1'!$L$16"}</definedName>
    <definedName name="__T01" hidden="1">#REF!</definedName>
    <definedName name="__TK211" localSheetId="7" hidden="1">{"'Sheet1'!$L$16"}</definedName>
    <definedName name="__TK211" hidden="1">{"'Sheet1'!$L$16"}</definedName>
    <definedName name="__tt3" localSheetId="7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3__xlcn.WorksheetConnection_DATA2014_DLA16AK1261" hidden="1">#REF!</definedName>
    <definedName name="_a1" localSheetId="7" hidden="1">{"'Sheet1'!$L$16"}</definedName>
    <definedName name="_a1" hidden="1">{"'Sheet1'!$L$16"}</definedName>
    <definedName name="_a10" localSheetId="7" hidden="1">{"'Sheet1'!$L$16"}</definedName>
    <definedName name="_a10" hidden="1">{"'Sheet1'!$L$16"}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{"'Sheet1'!$L$16"}</definedName>
    <definedName name="_a2" hidden="1">{"'Sheet1'!$L$16"}</definedName>
    <definedName name="_a3" localSheetId="7" hidden="1">{"'Sheet1'!$L$16"}</definedName>
    <definedName name="_a3" hidden="1">{"'Sheet1'!$L$16"}</definedName>
    <definedName name="_a4" localSheetId="7" hidden="1">{"'Sheet1'!$L$16"}</definedName>
    <definedName name="_a4" hidden="1">{"'Sheet1'!$L$16"}</definedName>
    <definedName name="_a5" localSheetId="7" hidden="1">{"'Sheet1'!$L$16"}</definedName>
    <definedName name="_a5" hidden="1">{"'Sheet1'!$L$16"}</definedName>
    <definedName name="_a7" localSheetId="7" hidden="1">{"'Sheet1'!$L$16"}</definedName>
    <definedName name="_a7" hidden="1">{"'Sheet1'!$L$16"}</definedName>
    <definedName name="_a8" localSheetId="7" hidden="1">{"'Sheet1'!$L$16"}</definedName>
    <definedName name="_a8" hidden="1">{"'Sheet1'!$L$16"}</definedName>
    <definedName name="_a9" localSheetId="7" hidden="1">{"'Sheet1'!$L$16"}</definedName>
    <definedName name="_a9" hidden="1">{"'Sheet1'!$L$16"}</definedName>
    <definedName name="_AP1" localSheetId="7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7" hidden="1">{"'Sheet1'!$L$16"}</definedName>
    <definedName name="_d1500" hidden="1">{"'Sheet1'!$L$16"}</definedName>
    <definedName name="_F1" localSheetId="7" hidden="1">{"'Sheet1'!$L$16"}</definedName>
    <definedName name="_F1" hidden="1">{"'Sheet1'!$L$16"}</definedName>
    <definedName name="_f5" localSheetId="7" hidden="1">{"'Sheet1'!$L$16"}</definedName>
    <definedName name="_f5" hidden="1">{"'Sheet1'!$L$16"}</definedName>
    <definedName name="_Fill" hidden="1">#REF!</definedName>
    <definedName name="_hu1" localSheetId="7" hidden="1">{"'Sheet1'!$L$16"}</definedName>
    <definedName name="_hu1" hidden="1">{"'Sheet1'!$L$16"}</definedName>
    <definedName name="_hu2" localSheetId="7" hidden="1">{"'Sheet1'!$L$16"}</definedName>
    <definedName name="_hu2" hidden="1">{"'Sheet1'!$L$16"}</definedName>
    <definedName name="_hu5" localSheetId="7" hidden="1">{"'Sheet1'!$L$16"}</definedName>
    <definedName name="_hu5" hidden="1">{"'Sheet1'!$L$16"}</definedName>
    <definedName name="_hu6" localSheetId="7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7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7" hidden="1">{"'Sheet1'!$L$16"}</definedName>
    <definedName name="_M10" hidden="1">{"'Sheet1'!$L$16"}</definedName>
    <definedName name="_M2" localSheetId="7" hidden="1">{"'Sheet1'!$L$16"}</definedName>
    <definedName name="_M2" hidden="1">{"'Sheet1'!$L$16"}</definedName>
    <definedName name="_m3" localSheetId="7" hidden="1">{"'Sheet1'!$L$16"}</definedName>
    <definedName name="_m3" hidden="1">{"'Sheet1'!$L$16"}</definedName>
    <definedName name="_m4" localSheetId="7" hidden="1">{"'Sheet1'!$L$16"}</definedName>
    <definedName name="_m4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7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7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7" hidden="1">{"'Sheet1'!$L$16"}</definedName>
    <definedName name="_tt3" hidden="1">{"'Sheet1'!$L$16"}</definedName>
    <definedName name="_ww2" localSheetId="7" hidden="1">{#N/A,#N/A,FALSE,"Admin";#N/A,#N/A,FALSE,"Other"}</definedName>
    <definedName name="_ww2" hidden="1">{#N/A,#N/A,FALSE,"Admin";#N/A,#N/A,FALSE,"Other"}</definedName>
    <definedName name="a" hidden="1">#REF!</definedName>
    <definedName name="â" localSheetId="7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localSheetId="7" hidden="1">{#N/A,#N/A,FALSE,"Chi tiÆt"}</definedName>
    <definedName name="aaaaaaaaaa" hidden="1">{#N/A,#N/A,FALSE,"Chi tiÆt"}</definedName>
    <definedName name="aaaaaaaaaaaaaaaa" localSheetId="7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7" hidden="1">{"'Sheet1'!$L$16"}</definedName>
    <definedName name="ADFHA" hidden="1">{"'Sheet1'!$L$16"}</definedName>
    <definedName name="ADFHGADFH" localSheetId="7" hidden="1">{"'Sheet1'!$L$16"}</definedName>
    <definedName name="ADFHGADFH" hidden="1">{"'Sheet1'!$L$16"}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7" hidden="1">{"'Sheet1'!$L$16"}</definedName>
    <definedName name="aert" hidden="1">{"'Sheet1'!$L$16"}</definedName>
    <definedName name="anscount" hidden="1">2</definedName>
    <definedName name="aoe" localSheetId="7" hidden="1">{"'Model'!$A$1:$N$53"}</definedName>
    <definedName name="aoe" hidden="1">{"'Model'!$A$1:$N$53"}</definedName>
    <definedName name="AP" localSheetId="7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7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7" hidden="1">{"'Sheet1'!$L$16"}</definedName>
    <definedName name="asss" hidden="1">{"'Sheet1'!$L$16"}</definedName>
    <definedName name="asssss" localSheetId="7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7" hidden="1">{"'Sheet1'!$L$16"}</definedName>
    <definedName name="banQL" hidden="1">{"'Sheet1'!$L$16"}</definedName>
    <definedName name="bb" localSheetId="7" hidden="1">{"'Eng (page2)'!$A$1:$D$52"}</definedName>
    <definedName name="bb" hidden="1">{"'Eng (page2)'!$A$1:$D$52"}</definedName>
    <definedName name="bbb" localSheetId="7" hidden="1">{"'Sheet1'!$L$16"}</definedName>
    <definedName name="bbb" hidden="1">{"'Sheet1'!$L$16"}</definedName>
    <definedName name="BCNCKT" localSheetId="7" hidden="1">{"'Sheet1'!$L$16"}</definedName>
    <definedName name="BCNCKT" hidden="1">{"'Sheet1'!$L$16"}</definedName>
    <definedName name="bcong5.03" localSheetId="7" hidden="1">{"'Sheet1'!$L$16"}</definedName>
    <definedName name="bcong5.03" hidden="1">{"'Sheet1'!$L$16"}</definedName>
    <definedName name="bcong5.03_1" localSheetId="7" hidden="1">{"'Sheet1'!$L$16"}</definedName>
    <definedName name="bcong5.03_1" hidden="1">{"'Sheet1'!$L$16"}</definedName>
    <definedName name="bcong5.03_2" localSheetId="7" hidden="1">{"'Sheet1'!$L$16"}</definedName>
    <definedName name="bcong5.03_2" hidden="1">{"'Sheet1'!$L$16"}</definedName>
    <definedName name="BCTHUET6" localSheetId="7" hidden="1">{"'Sheet1'!$L$16"}</definedName>
    <definedName name="BCTHUET6" hidden="1">{"'Sheet1'!$L$16"}</definedName>
    <definedName name="beau" localSheetId="7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7" hidden="1">{"'Sheet1'!$L$16"}</definedName>
    <definedName name="btl" hidden="1">{"'Sheet1'!$L$16"}</definedName>
    <definedName name="btl_1" localSheetId="7" hidden="1">{"'Sheet1'!$L$16"}</definedName>
    <definedName name="btl_1" hidden="1">{"'Sheet1'!$L$16"}</definedName>
    <definedName name="btl_2" localSheetId="7" hidden="1">{"'Sheet1'!$L$16"}</definedName>
    <definedName name="btl_2" hidden="1">{"'Sheet1'!$L$16"}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7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7" hidden="1">{"'Sheet1'!$L$16"}</definedName>
    <definedName name="chamcongt3" hidden="1">{"'Sheet1'!$L$16"}</definedName>
    <definedName name="chamcongt3_1" localSheetId="7" hidden="1">{"'Sheet1'!$L$16"}</definedName>
    <definedName name="chamcongt3_1" hidden="1">{"'Sheet1'!$L$16"}</definedName>
    <definedName name="chamcongt3_2" localSheetId="7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uyen" localSheetId="7" hidden="1">{"'Sheet1'!$L$16"}</definedName>
    <definedName name="chuyen" hidden="1">{"'Sheet1'!$L$16"}</definedName>
    <definedName name="chuyen_1" localSheetId="7" hidden="1">{"'Sheet1'!$L$16"}</definedName>
    <definedName name="chuyen_1" hidden="1">{"'Sheet1'!$L$16"}</definedName>
    <definedName name="chuyen_2" localSheetId="7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7" hidden="1">{"'Model'!$A$1:$N$53"}</definedName>
    <definedName name="CPPC2001" hidden="1">{"'Model'!$A$1:$N$53"}</definedName>
    <definedName name="CTCT1" localSheetId="7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7" hidden="1">{"'Sheet1'!$L$16"}</definedName>
    <definedName name="Dautu" hidden="1">{"'Sheet1'!$L$16"}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7" hidden="1">{"'Sheet1'!$L$16"}</definedName>
    <definedName name="ddd" hidden="1">{"'Sheet1'!$L$16"}</definedName>
    <definedName name="ddd_1" localSheetId="7" hidden="1">{"'Sheet1'!$L$16"}</definedName>
    <definedName name="ddd_1" hidden="1">{"'Sheet1'!$L$16"}</definedName>
    <definedName name="ddd_2" localSheetId="7" hidden="1">{"'Sheet1'!$L$16"}</definedName>
    <definedName name="ddd_2" hidden="1">{"'Sheet1'!$L$16"}</definedName>
    <definedName name="dddd" localSheetId="7" hidden="1">{"'Sheet1'!$L$16"}</definedName>
    <definedName name="dddd" hidden="1">{"'Sheet1'!$L$16"}</definedName>
    <definedName name="DenDK" localSheetId="7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7" hidden="1">Main.SAPF4Help()</definedName>
    <definedName name="dfafa" hidden="1">Main.SAPF4Help()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7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7" hidden="1">{"'Sheet1'!$L$16"}</definedName>
    <definedName name="DFHADHA" hidden="1">{"'Sheet1'!$L$16"}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O" localSheetId="7" hidden="1">{"'Sheet1'!$L$16"}</definedName>
    <definedName name="DO" hidden="1">{"'Sheet1'!$L$16"}</definedName>
    <definedName name="dqweqwer" localSheetId="7" hidden="1">{"'Sheet1'!$L$16"}</definedName>
    <definedName name="dqweqwer" hidden="1">{"'Sheet1'!$L$16"}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7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7" hidden="1">{"'Sheet1'!$L$16"}</definedName>
    <definedName name="dsovd" hidden="1">{"'Sheet1'!$L$16"}</definedName>
    <definedName name="dtctnd" localSheetId="7" hidden="1">{"'Sheet1'!$L$16"}</definedName>
    <definedName name="dtctnd" hidden="1">{"'Sheet1'!$L$16"}</definedName>
    <definedName name="dtctnd_1" localSheetId="7" hidden="1">{"'Sheet1'!$L$16"}</definedName>
    <definedName name="dtctnd_1" hidden="1">{"'Sheet1'!$L$16"}</definedName>
    <definedName name="dtctnd_2" localSheetId="7" hidden="1">{"'Sheet1'!$L$16"}</definedName>
    <definedName name="dtctnd_2" hidden="1">{"'Sheet1'!$L$16"}</definedName>
    <definedName name="duong" localSheetId="7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7" hidden="1">{"'Sheet1'!$L$16"}</definedName>
    <definedName name="DZHADH" hidden="1">{"'Sheet1'!$L$16"}</definedName>
    <definedName name="edqseqweqwe" hidden="1">#REF!</definedName>
    <definedName name="ee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7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7" hidden="1">{"'Sheet1'!$L$16"}</definedName>
    <definedName name="egsf" hidden="1">{"'Sheet1'!$L$16"}</definedName>
    <definedName name="eqeqe" hidden="1">#REF!</definedName>
    <definedName name="ewewe" localSheetId="7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7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7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7" hidden="1">{"'Sheet1'!$L$16"}</definedName>
    <definedName name="fdff" hidden="1">{"'Sheet1'!$L$16"}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7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7" hidden="1">{"'Sheet1'!$L$16"}</definedName>
    <definedName name="FJY" hidden="1">{"'Sheet1'!$L$16"}</definedName>
    <definedName name="fre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7" hidden="1">{"'Sheet1'!$L$16"}</definedName>
    <definedName name="frtyiri" hidden="1">{"'Sheet1'!$L$16"}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7" hidden="1">{"'Sheet1'!$L$16"}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7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7" hidden="1">{"'Sheet1'!$L$16"}</definedName>
    <definedName name="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7" hidden="1">{"'Sheet1'!$L$16"}</definedName>
    <definedName name="hanh" hidden="1">{"'Sheet1'!$L$16"}</definedName>
    <definedName name="hbbbbbb" localSheetId="7" hidden="1">{"'Sheet1'!$L$16"}</definedName>
    <definedName name="hbbbbbb" hidden="1">{"'Sheet1'!$L$16"}</definedName>
    <definedName name="hfjjgjgjg" localSheetId="7" hidden="1">{"'Sheet1'!$L$16"}</definedName>
    <definedName name="hfjjgjgjg" hidden="1">{"'Sheet1'!$L$16"}</definedName>
    <definedName name="hfjjgjgjg_1" localSheetId="7" hidden="1">{"'Sheet1'!$L$16"}</definedName>
    <definedName name="hfjjgjgjg_1" hidden="1">{"'Sheet1'!$L$16"}</definedName>
    <definedName name="hfjjgjgjg_2" localSheetId="7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dhgd" localSheetId="7" hidden="1">{"'Sheet1'!$L$16"}</definedName>
    <definedName name="hgjdhgd" hidden="1">{"'Sheet1'!$L$16"}</definedName>
    <definedName name="hhh" localSheetId="7" hidden="1">{"'Sheet1'!$L$16"}</definedName>
    <definedName name="hhh" hidden="1">{"'Sheet1'!$L$16"}</definedName>
    <definedName name="hhhh" localSheetId="7" hidden="1">{"'Sheet1'!$L$16"}</definedName>
    <definedName name="hhhh" hidden="1">{"'Sheet1'!$L$16"}</definedName>
    <definedName name="hhhh_1" localSheetId="7" hidden="1">{"'Sheet1'!$L$16"}</definedName>
    <definedName name="hhhh_1" hidden="1">{"'Sheet1'!$L$16"}</definedName>
    <definedName name="hhhh_2" localSheetId="7" hidden="1">{"'Sheet1'!$L$16"}</definedName>
    <definedName name="hhhh_2" hidden="1">{"'Sheet1'!$L$16"}</definedName>
    <definedName name="hhhhh" localSheetId="7" hidden="1">{"'Sheet1'!$L$16"}</definedName>
    <definedName name="hhhhh" hidden="1">{"'Sheet1'!$L$16"}</definedName>
    <definedName name="hhhhhh" localSheetId="7" hidden="1">{"'Sheet1'!$L$16"}</definedName>
    <definedName name="hhhhhh" hidden="1">{"'Sheet1'!$L$16"}</definedName>
    <definedName name="HiddenRows" hidden="1">#REF!</definedName>
    <definedName name="HIEU" localSheetId="7" hidden="1">{"'Sheet1'!$L$16"}</definedName>
    <definedName name="HIEU" hidden="1">{"'Sheet1'!$L$16"}</definedName>
    <definedName name="hjjkl" localSheetId="7" hidden="1">{"'Sheet1'!$L$16"}</definedName>
    <definedName name="hjjkl" hidden="1">{"'Sheet1'!$L$16"}</definedName>
    <definedName name="HK" localSheetId="7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7" hidden="1">{"'Sheet1'!$L$16"}</definedName>
    <definedName name="hong" hidden="1">{"'Sheet1'!$L$16"}</definedName>
    <definedName name="hp" localSheetId="7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7" hidden="1">{"'Sheet1'!$L$16"}</definedName>
    <definedName name="HTML" hidden="1">{"'Sheet1'!$L$16"}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Control_1" localSheetId="7" hidden="1">{"'Sheet1'!$L$16"}</definedName>
    <definedName name="HTML_Control_1" hidden="1">{"'Sheet1'!$L$16"}</definedName>
    <definedName name="HTML_Control_2" localSheetId="7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7" hidden="1">{"'Sheet1'!$L$16"}</definedName>
    <definedName name="htmll" hidden="1">{"'Sheet1'!$L$16"}</definedName>
    <definedName name="hu" localSheetId="7" hidden="1">{"'Sheet1'!$L$16"}</definedName>
    <definedName name="hu" hidden="1">{"'Sheet1'!$L$16"}</definedName>
    <definedName name="hung" localSheetId="7" hidden="1">{"'Sheet1'!$L$16"}</definedName>
    <definedName name="hung" hidden="1">{"'Sheet1'!$L$16"}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_1" localSheetId="7" hidden="1">{"'Sheet1'!$L$16"}</definedName>
    <definedName name="huy_1" hidden="1">{"'Sheet1'!$L$16"}</definedName>
    <definedName name="huy_2" localSheetId="7" hidden="1">{"'Sheet1'!$L$16"}</definedName>
    <definedName name="huy_2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7" hidden="1">{"'Sheet1'!$L$16"}</definedName>
    <definedName name="iii" hidden="1">{"'Sheet1'!$L$16"}</definedName>
    <definedName name="in" hidden="1">#REF!</definedName>
    <definedName name="intern" localSheetId="7" hidden="1">{"'Sheet1'!$L$16"}</definedName>
    <definedName name="intern" hidden="1">{"'Sheet1'!$L$16"}</definedName>
    <definedName name="iopo" localSheetId="7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7" hidden="1">{"'Model'!$A$1:$N$53"}</definedName>
    <definedName name="ked" hidden="1">{"'Model'!$A$1:$N$53"}</definedName>
    <definedName name="ki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oan" hidden="1">#REF!</definedName>
    <definedName name="long" localSheetId="7" hidden="1">{"'Sheet1'!$L$16"}</definedName>
    <definedName name="long" hidden="1">{"'Sheet1'!$L$16"}</definedName>
    <definedName name="long_1" localSheetId="7" hidden="1">{"'Sheet1'!$L$16"}</definedName>
    <definedName name="long_1" hidden="1">{"'Sheet1'!$L$16"}</definedName>
    <definedName name="long_2" localSheetId="7" hidden="1">{"'Sheet1'!$L$16"}</definedName>
    <definedName name="long_2" hidden="1">{"'Sheet1'!$L$16"}</definedName>
    <definedName name="LTKD" localSheetId="7" hidden="1">{"'Sheet1'!$L$16"}</definedName>
    <definedName name="LTKD" hidden="1">{"'Sheet1'!$L$16"}</definedName>
    <definedName name="mco" localSheetId="7" hidden="1">{"'Sheet1'!$L$16"}</definedName>
    <definedName name="mco" hidden="1">{"'Sheet1'!$L$16"}</definedName>
    <definedName name="mm" localSheetId="7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7" hidden="1">{"'Sheet1'!$L$16"}</definedName>
    <definedName name="moi" hidden="1">{"'Sheet1'!$L$16"}</definedName>
    <definedName name="mua" localSheetId="7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7" hidden="1">{"'Eng (page2)'!$A$1:$D$52"}</definedName>
    <definedName name="nn" hidden="1">{"'Eng (page2)'!$A$1:$D$52"}</definedName>
    <definedName name="nnnn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7" hidden="1">{"'Sheet1'!$L$16"}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localSheetId="7" hidden="1">{"'Sheet1'!$L$16"}</definedName>
    <definedName name="o" hidden="1">{"'Sheet1'!$L$16"}</definedName>
    <definedName name="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7" hidden="1">{"'Sheet1'!$L$16"}</definedName>
    <definedName name="PPLSP403" hidden="1">{"'Sheet1'!$L$16"}</definedName>
    <definedName name="PPLSP403_1" localSheetId="7" hidden="1">{"'Sheet1'!$L$16"}</definedName>
    <definedName name="PPLSP403_1" hidden="1">{"'Sheet1'!$L$16"}</definedName>
    <definedName name="PPLSP403_2" localSheetId="7" hidden="1">{"'Sheet1'!$L$16"}</definedName>
    <definedName name="PPLSP403_2" hidden="1">{"'Sheet1'!$L$16"}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3 - 5'!$A$1:$J$109</definedName>
    <definedName name="_xlnm.Print_Area" localSheetId="7">'CF 14 - 16'!$A$1:$K$108</definedName>
    <definedName name="_xlnm.Print_Area" localSheetId="1">'PL 6 - 7'!$A$1:$J$80</definedName>
    <definedName name="_xlnm.Print_Area" localSheetId="2">'PL 8 - 9'!$A$1:$J$80</definedName>
    <definedName name="_xlnm.Print_Area" localSheetId="3">'SH - 10'!$A$1:$AC$35</definedName>
    <definedName name="_xlnm.Print_Area" localSheetId="4">'SH - 11'!$A$1:$AC$35</definedName>
    <definedName name="_xlnm.Print_Area" localSheetId="5">'SH - 12'!$A$1:$N$26</definedName>
    <definedName name="_xlnm.Print_Area" localSheetId="6">'SH - 13'!$A$1:$N$25</definedName>
    <definedName name="ProdForm" localSheetId="7" hidden="1">#REF!</definedName>
    <definedName name="ProdForm" hidden="1">#REF!</definedName>
    <definedName name="Product" localSheetId="7" hidden="1">#REF!</definedName>
    <definedName name="Product" hidden="1">#REF!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7" hidden="1">{"'Sheet1'!$L$16"}</definedName>
    <definedName name="q" hidden="1">{"'Sheet1'!$L$16"}</definedName>
    <definedName name="qẽrwdsfdfwfwdfw" localSheetId="7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localSheetId="7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7" hidden="1">{"'Sheet1'!$L$16"}</definedName>
    <definedName name="rebate" hidden="1">{"'Sheet1'!$L$16"}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7" hidden="1">Main.SAPF4Help()</definedName>
    <definedName name="SAPFuncF4Help" hidden="1">Main.SAPF4Help()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7" hidden="1">{"'Sheet1'!$L$16"}</definedName>
    <definedName name="sdfw" hidden="1">{"'Sheet1'!$L$16"}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7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7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7" hidden="1">{"'Sheet1'!$L$16"}</definedName>
    <definedName name="seysety" hidden="1">{"'Sheet1'!$L$16"}</definedName>
    <definedName name="sfsgsfhg" localSheetId="7" hidden="1">{"'Sheet1'!$L$16"}</definedName>
    <definedName name="sfsgsfhg" hidden="1">{"'Sheet1'!$L$16"}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7" hidden="1">{"'Sheet1'!$L$16"}</definedName>
    <definedName name="SS" hidden="1">{"'Sheet1'!$L$16"}</definedName>
    <definedName name="SSSS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7" hidden="1">{"'Sheet1'!$L$16"}</definedName>
    <definedName name="ssssssss" hidden="1">{"'Sheet1'!$L$16"}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7" hidden="1">{"'Sheet1'!$L$16"}</definedName>
    <definedName name="Tan" hidden="1">{"'Sheet1'!$L$16"}</definedName>
    <definedName name="tbl_ProdInfo" hidden="1">#REF!</definedName>
    <definedName name="TextRefCopyRangeCount" hidden="1">5</definedName>
    <definedName name="TH" localSheetId="7" hidden="1">{"'Sheet1'!$L$16"}</definedName>
    <definedName name="TH" hidden="1">{"'Sheet1'!$L$16"}</definedName>
    <definedName name="tha" localSheetId="7" hidden="1">{"'Sheet1'!$L$16"}</definedName>
    <definedName name="tha" hidden="1">{"'Sheet1'!$L$16"}</definedName>
    <definedName name="thang13" localSheetId="7" hidden="1">{"'Sheet1'!$L$16"}</definedName>
    <definedName name="thang13" hidden="1">{"'Sheet1'!$L$16"}</definedName>
    <definedName name="thanh" localSheetId="7" hidden="1">{"'Sheet1'!$L$16"}</definedName>
    <definedName name="thanh" hidden="1">{"'Sheet1'!$L$16"}</definedName>
    <definedName name="thfg" localSheetId="7" hidden="1">{"'Sheet1'!$L$16"}</definedName>
    <definedName name="thfg" hidden="1">{"'Sheet1'!$L$16"}</definedName>
    <definedName name="thu" localSheetId="7" hidden="1">{"'Sheet1'!$L$16"}</definedName>
    <definedName name="thu" hidden="1">{"'Sheet1'!$L$16"}</definedName>
    <definedName name="thuy" localSheetId="7" hidden="1">{"'Sheet1'!$L$16"}</definedName>
    <definedName name="thuy" hidden="1">{"'Sheet1'!$L$16"}</definedName>
    <definedName name="Tonghop" localSheetId="7" hidden="1">{"'Sheet1'!$L$16"}</definedName>
    <definedName name="Tonghop" hidden="1">{"'Sheet1'!$L$16"}</definedName>
    <definedName name="tryijtryi" localSheetId="7" hidden="1">{"'Sheet1'!$L$16"}</definedName>
    <definedName name="tryijtryi" hidden="1">{"'Sheet1'!$L$16"}</definedName>
    <definedName name="ttt" localSheetId="7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7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7" hidden="1">{"'Model'!$A$1:$N$53"}</definedName>
    <definedName name="tun" hidden="1">{"'Model'!$A$1:$N$53"}</definedName>
    <definedName name="tuy" localSheetId="7" hidden="1">{"'Sheet1'!$L$16"}</definedName>
    <definedName name="tuy" hidden="1">{"'Sheet1'!$L$16"}</definedName>
    <definedName name="TV" localSheetId="7" hidden="1">{"'Sheet1'!$L$16"}</definedName>
    <definedName name="TV" hidden="1">{"'Sheet1'!$L$16"}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ungT3" localSheetId="7" hidden="1">{"'Sheet1'!$L$16"}</definedName>
    <definedName name="ungT3" hidden="1">{"'Sheet1'!$L$16"}</definedName>
    <definedName name="ungT3_1" localSheetId="7" hidden="1">{"'Sheet1'!$L$16"}</definedName>
    <definedName name="ungT3_1" hidden="1">{"'Sheet1'!$L$16"}</definedName>
    <definedName name="ungT3_2" localSheetId="7" hidden="1">{"'Sheet1'!$L$16"}</definedName>
    <definedName name="ungT3_2" hidden="1">{"'Sheet1'!$L$16"}</definedName>
    <definedName name="uu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7" hidden="1">{"'Sheet1'!$L$16"}</definedName>
    <definedName name="vay" hidden="1">{"'Sheet1'!$L$16"}</definedName>
    <definedName name="vcbo1" localSheetId="7" hidden="1">{"'Sheet1'!$L$16"}</definedName>
    <definedName name="vcbo1" hidden="1">{"'Sheet1'!$L$16"}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7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localSheetId="7" hidden="1">{#N/A,#N/A,FALSE,"Chi tiÆt"}</definedName>
    <definedName name="wrn.chi._.tiÆt._1" hidden="1">{#N/A,#N/A,FALSE,"Chi tiÆt"}</definedName>
    <definedName name="wrn.chi._.tiÆt._2" localSheetId="7" hidden="1">{#N/A,#N/A,FALSE,"Chi tiÆt"}</definedName>
    <definedName name="wrn.chi._.tiÆt._2" hidden="1">{#N/A,#N/A,FALSE,"Chi tiÆt"}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7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OUTPUT." localSheetId="7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7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7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vd." localSheetId="7" hidden="1">{#N/A,#N/A,TRUE,"BT M200 da 10x20"}</definedName>
    <definedName name="wrn.vd." hidden="1">{#N/A,#N/A,TRUE,"BT M200 da 10x20"}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7" hidden="1">{"'Eng (page2)'!$A$1:$D$52"}</definedName>
    <definedName name="ww" hidden="1">{"'Eng (page2)'!$A$1:$D$52"}</definedName>
    <definedName name="xfgjxfgj" localSheetId="7" hidden="1">{"'Sheet1'!$L$16"}</definedName>
    <definedName name="xfgjxfgj" hidden="1">{"'Sheet1'!$L$16"}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7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7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7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localSheetId="7" hidden="1">{"'Sheet1'!$L$16"}</definedName>
    <definedName name="zdyhdh" hidden="1">{"'Sheet1'!$L$16"}</definedName>
    <definedName name="zz" hidden="1">#REF!</definedName>
    <definedName name="zz_1" localSheetId="7" hidden="1">{"'Sheet1'!$L$16"}</definedName>
    <definedName name="zz_1" hidden="1">{"'Sheet1'!$L$16"}</definedName>
    <definedName name="zz_2" localSheetId="7" hidden="1">{"'Sheet1'!$L$16"}</definedName>
    <definedName name="zz_2" hidden="1">{"'Sheet1'!$L$16"}</definedName>
    <definedName name="ร" localSheetId="7" hidden="1">{"'Model'!$A$1:$N$53"}</definedName>
    <definedName name="ร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22" l="1"/>
  <c r="AC22" i="3" l="1"/>
  <c r="I99" i="22" l="1"/>
  <c r="I12" i="22"/>
  <c r="H23" i="12" l="1"/>
  <c r="AA24" i="3"/>
  <c r="U24" i="3"/>
  <c r="S24" i="3"/>
  <c r="Q24" i="3"/>
  <c r="O24" i="3"/>
  <c r="M24" i="3"/>
  <c r="K24" i="3"/>
  <c r="I24" i="3"/>
  <c r="G24" i="3"/>
  <c r="E24" i="3"/>
  <c r="C24" i="3"/>
  <c r="W30" i="3"/>
  <c r="W23" i="3"/>
  <c r="W24" i="3" s="1"/>
  <c r="W18" i="3"/>
  <c r="W18" i="4"/>
  <c r="J77" i="1" l="1"/>
  <c r="H77" i="1"/>
  <c r="F77" i="1"/>
  <c r="D77" i="1"/>
  <c r="F21" i="1" l="1"/>
  <c r="K92" i="22" l="1"/>
  <c r="I92" i="22"/>
  <c r="G92" i="22"/>
  <c r="A69" i="22"/>
  <c r="K67" i="22"/>
  <c r="I67" i="22"/>
  <c r="G67" i="22"/>
  <c r="K24" i="22"/>
  <c r="G24" i="22"/>
  <c r="G38" i="22" s="1"/>
  <c r="K38" i="22" l="1"/>
  <c r="K40" i="22" s="1"/>
  <c r="K95" i="22" s="1"/>
  <c r="K98" i="22" s="1"/>
  <c r="K100" i="22" s="1"/>
  <c r="G40" i="22"/>
  <c r="G95" i="22" s="1"/>
  <c r="G98" i="22" s="1"/>
  <c r="G100" i="22" s="1"/>
  <c r="E24" i="22"/>
  <c r="E92" i="22"/>
  <c r="E38" i="22" l="1"/>
  <c r="E40" i="22" s="1"/>
  <c r="E95" i="22" s="1"/>
  <c r="E98" i="22" s="1"/>
  <c r="E100" i="22" s="1"/>
  <c r="Y23" i="3" l="1"/>
  <c r="AC23" i="3" l="1"/>
  <c r="AC24" i="3" s="1"/>
  <c r="Y24" i="3"/>
  <c r="D65" i="2"/>
  <c r="N16" i="5" l="1"/>
  <c r="L17" i="6" l="1"/>
  <c r="W33" i="4"/>
  <c r="W30" i="4"/>
  <c r="W29" i="4"/>
  <c r="Y30" i="4" l="1"/>
  <c r="D52" i="2" l="1"/>
  <c r="N21" i="6" l="1"/>
  <c r="N16" i="6"/>
  <c r="N17" i="6" s="1"/>
  <c r="L22" i="6" l="1"/>
  <c r="L25" i="6" s="1"/>
  <c r="N12" i="6" l="1"/>
  <c r="H14" i="2" l="1"/>
  <c r="H18" i="2" s="1"/>
  <c r="H25" i="2" s="1"/>
  <c r="H29" i="2" s="1"/>
  <c r="H31" i="2" s="1"/>
  <c r="H70" i="2" s="1"/>
  <c r="H42" i="1" l="1"/>
  <c r="H21" i="1"/>
  <c r="AA19" i="4" l="1"/>
  <c r="AA23" i="4"/>
  <c r="AA26" i="4" l="1"/>
  <c r="D21" i="1" l="1"/>
  <c r="F77" i="12" l="1"/>
  <c r="F72" i="12"/>
  <c r="J65" i="12"/>
  <c r="H65" i="12"/>
  <c r="F65" i="12"/>
  <c r="D65" i="12"/>
  <c r="J52" i="12"/>
  <c r="H52" i="12"/>
  <c r="F52" i="12"/>
  <c r="D52" i="12"/>
  <c r="J14" i="12"/>
  <c r="J18" i="12" s="1"/>
  <c r="J25" i="12" s="1"/>
  <c r="J29" i="12" s="1"/>
  <c r="J31" i="12" s="1"/>
  <c r="J70" i="12" s="1"/>
  <c r="J72" i="12" s="1"/>
  <c r="F14" i="12"/>
  <c r="F18" i="12" s="1"/>
  <c r="F25" i="12" s="1"/>
  <c r="F29" i="12" s="1"/>
  <c r="F31" i="12" s="1"/>
  <c r="D14" i="12"/>
  <c r="D18" i="12" s="1"/>
  <c r="D25" i="12" l="1"/>
  <c r="D29" i="12" s="1"/>
  <c r="J66" i="12"/>
  <c r="J67" i="12" s="1"/>
  <c r="D66" i="12"/>
  <c r="N22" i="6"/>
  <c r="H66" i="12"/>
  <c r="F66" i="12"/>
  <c r="F67" i="12" s="1"/>
  <c r="J77" i="12" l="1"/>
  <c r="J75" i="12"/>
  <c r="D31" i="12"/>
  <c r="D67" i="12" l="1"/>
  <c r="N21" i="5" l="1"/>
  <c r="O21" i="5" s="1"/>
  <c r="N12" i="5"/>
  <c r="H52" i="2" l="1"/>
  <c r="N24" i="6" l="1"/>
  <c r="N25" i="6" s="1"/>
  <c r="Y33" i="4" l="1"/>
  <c r="Y29" i="4"/>
  <c r="W22" i="4"/>
  <c r="L22" i="5"/>
  <c r="L17" i="5"/>
  <c r="W14" i="4"/>
  <c r="S32" i="3"/>
  <c r="Y31" i="3"/>
  <c r="S19" i="3"/>
  <c r="S26" i="3" s="1"/>
  <c r="W14" i="3"/>
  <c r="L24" i="5" l="1"/>
  <c r="L27" i="5" s="1"/>
  <c r="S34" i="3"/>
  <c r="Y18" i="3"/>
  <c r="H104" i="1"/>
  <c r="F104" i="1"/>
  <c r="AC31" i="3" l="1"/>
  <c r="H22" i="6" l="1"/>
  <c r="F22" i="6"/>
  <c r="D22" i="6"/>
  <c r="J17" i="6"/>
  <c r="H17" i="6"/>
  <c r="F17" i="6"/>
  <c r="D17" i="6"/>
  <c r="H22" i="5"/>
  <c r="F22" i="5"/>
  <c r="D22" i="5"/>
  <c r="J17" i="5"/>
  <c r="H17" i="5"/>
  <c r="F17" i="5"/>
  <c r="D17" i="5"/>
  <c r="N17" i="5"/>
  <c r="AC33" i="4"/>
  <c r="K31" i="4"/>
  <c r="I31" i="4"/>
  <c r="U31" i="4"/>
  <c r="G31" i="4"/>
  <c r="S31" i="4"/>
  <c r="Q31" i="4"/>
  <c r="E31" i="4"/>
  <c r="U23" i="4"/>
  <c r="S23" i="4"/>
  <c r="Q23" i="4"/>
  <c r="O23" i="4"/>
  <c r="M23" i="4"/>
  <c r="K23" i="4"/>
  <c r="C23" i="4"/>
  <c r="W23" i="4"/>
  <c r="I23" i="4"/>
  <c r="G23" i="4"/>
  <c r="E23" i="4"/>
  <c r="U19" i="4"/>
  <c r="M19" i="4"/>
  <c r="K19" i="4"/>
  <c r="I19" i="4"/>
  <c r="G19" i="4"/>
  <c r="E19" i="4"/>
  <c r="C19" i="4"/>
  <c r="Q19" i="4"/>
  <c r="AA32" i="3"/>
  <c r="AA34" i="3" s="1"/>
  <c r="Q32" i="3"/>
  <c r="O32" i="3"/>
  <c r="M32" i="3"/>
  <c r="K32" i="3"/>
  <c r="K34" i="3" s="1"/>
  <c r="I32" i="3"/>
  <c r="I34" i="3" s="1"/>
  <c r="G32" i="3"/>
  <c r="E32" i="3"/>
  <c r="C32" i="3"/>
  <c r="Y30" i="3"/>
  <c r="AC30" i="3" s="1"/>
  <c r="AB19" i="3"/>
  <c r="AA19" i="3"/>
  <c r="Z19" i="3"/>
  <c r="W19" i="3"/>
  <c r="U19" i="3"/>
  <c r="Q19" i="3"/>
  <c r="O19" i="3"/>
  <c r="M19" i="3"/>
  <c r="K19" i="3"/>
  <c r="I19" i="3"/>
  <c r="G19" i="3"/>
  <c r="E19" i="3"/>
  <c r="C19" i="3"/>
  <c r="AC18" i="3"/>
  <c r="AC19" i="3" s="1"/>
  <c r="Y19" i="3"/>
  <c r="F77" i="2"/>
  <c r="J72" i="2"/>
  <c r="F72" i="2"/>
  <c r="J65" i="2"/>
  <c r="H65" i="2"/>
  <c r="F65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D14" i="2"/>
  <c r="D18" i="2" s="1"/>
  <c r="H106" i="1"/>
  <c r="H65" i="1"/>
  <c r="D65" i="1"/>
  <c r="D42" i="1"/>
  <c r="F24" i="5" l="1"/>
  <c r="F27" i="5" s="1"/>
  <c r="H24" i="5"/>
  <c r="H27" i="5" s="1"/>
  <c r="D24" i="5"/>
  <c r="D27" i="5" s="1"/>
  <c r="M34" i="3"/>
  <c r="Q34" i="3"/>
  <c r="C34" i="3"/>
  <c r="E34" i="3"/>
  <c r="O34" i="3"/>
  <c r="G34" i="3"/>
  <c r="D25" i="2"/>
  <c r="D29" i="2" s="1"/>
  <c r="D31" i="2" s="1"/>
  <c r="O26" i="3"/>
  <c r="Q26" i="3"/>
  <c r="E26" i="3"/>
  <c r="C26" i="3"/>
  <c r="K26" i="3"/>
  <c r="G26" i="3"/>
  <c r="M26" i="3"/>
  <c r="U26" i="3"/>
  <c r="I26" i="3"/>
  <c r="AA26" i="3"/>
  <c r="W26" i="3"/>
  <c r="N20" i="5"/>
  <c r="N22" i="5" s="1"/>
  <c r="U32" i="3"/>
  <c r="U34" i="3" s="1"/>
  <c r="W32" i="3"/>
  <c r="W34" i="3" s="1"/>
  <c r="J22" i="5"/>
  <c r="F25" i="6"/>
  <c r="Y26" i="3"/>
  <c r="AC32" i="3"/>
  <c r="H25" i="6"/>
  <c r="C26" i="4"/>
  <c r="U26" i="4"/>
  <c r="U34" i="4" s="1"/>
  <c r="G34" i="4"/>
  <c r="D66" i="2"/>
  <c r="D44" i="1"/>
  <c r="F66" i="2"/>
  <c r="F67" i="2" s="1"/>
  <c r="J66" i="2"/>
  <c r="H66" i="2"/>
  <c r="H79" i="1"/>
  <c r="H108" i="1" s="1"/>
  <c r="F65" i="1"/>
  <c r="J42" i="1"/>
  <c r="F106" i="1"/>
  <c r="J104" i="1"/>
  <c r="J106" i="1" s="1"/>
  <c r="J21" i="1"/>
  <c r="H44" i="1"/>
  <c r="H111" i="1" s="1"/>
  <c r="M26" i="4"/>
  <c r="Y32" i="3"/>
  <c r="Q26" i="4"/>
  <c r="S19" i="4"/>
  <c r="D79" i="1"/>
  <c r="K26" i="4"/>
  <c r="C31" i="4"/>
  <c r="I34" i="4"/>
  <c r="K34" i="4"/>
  <c r="E26" i="4"/>
  <c r="E34" i="4" s="1"/>
  <c r="J65" i="1"/>
  <c r="Y14" i="4"/>
  <c r="G26" i="4"/>
  <c r="O19" i="4"/>
  <c r="O26" i="4" s="1"/>
  <c r="W19" i="4"/>
  <c r="W26" i="4" s="1"/>
  <c r="I26" i="4"/>
  <c r="D25" i="6"/>
  <c r="F42" i="1"/>
  <c r="Y22" i="4"/>
  <c r="O31" i="4"/>
  <c r="W31" i="4"/>
  <c r="A1" i="5"/>
  <c r="J24" i="5" l="1"/>
  <c r="J27" i="5" s="1"/>
  <c r="N24" i="5"/>
  <c r="N27" i="5" s="1"/>
  <c r="AC26" i="3"/>
  <c r="H72" i="2"/>
  <c r="S26" i="4"/>
  <c r="S34" i="4" s="1"/>
  <c r="Y14" i="3"/>
  <c r="AC14" i="3" s="1"/>
  <c r="AC34" i="3" s="1"/>
  <c r="C34" i="4"/>
  <c r="D67" i="2"/>
  <c r="F79" i="1"/>
  <c r="F108" i="1" s="1"/>
  <c r="J67" i="2"/>
  <c r="J77" i="2" s="1"/>
  <c r="H67" i="2"/>
  <c r="H75" i="2" s="1"/>
  <c r="J44" i="1"/>
  <c r="J111" i="1" s="1"/>
  <c r="J79" i="1"/>
  <c r="J108" i="1" s="1"/>
  <c r="AC14" i="4"/>
  <c r="W34" i="4"/>
  <c r="O34" i="4"/>
  <c r="AC22" i="4"/>
  <c r="AC23" i="4" s="1"/>
  <c r="Y23" i="4"/>
  <c r="Y18" i="4"/>
  <c r="F44" i="1"/>
  <c r="Q34" i="4"/>
  <c r="F111" i="1" l="1"/>
  <c r="Y34" i="3"/>
  <c r="H77" i="2"/>
  <c r="AC18" i="4"/>
  <c r="AC19" i="4" s="1"/>
  <c r="AC26" i="4" s="1"/>
  <c r="Y19" i="4"/>
  <c r="Y26" i="4" s="1"/>
  <c r="J22" i="6" l="1"/>
  <c r="J25" i="6" l="1"/>
  <c r="D77" i="2" l="1"/>
  <c r="D72" i="2"/>
  <c r="D72" i="12" l="1"/>
  <c r="D77" i="12"/>
  <c r="AC30" i="4" l="1"/>
  <c r="AA31" i="4"/>
  <c r="AA34" i="4" l="1"/>
  <c r="M31" i="4" l="1"/>
  <c r="M34" i="4" s="1"/>
  <c r="AC29" i="4" l="1"/>
  <c r="AC31" i="4" s="1"/>
  <c r="AC34" i="4" s="1"/>
  <c r="Y31" i="4"/>
  <c r="Y34" i="4" s="1"/>
  <c r="D104" i="1" l="1"/>
  <c r="D106" i="1" l="1"/>
  <c r="D108" i="1" s="1"/>
  <c r="D111" i="1" s="1"/>
  <c r="H14" i="12" l="1"/>
  <c r="H18" i="12" s="1"/>
  <c r="H25" i="12" l="1"/>
  <c r="H29" i="12" s="1"/>
  <c r="H31" i="12" s="1"/>
  <c r="I10" i="22" s="1"/>
  <c r="I24" i="22" s="1"/>
  <c r="I38" i="22" l="1"/>
  <c r="I40" i="22" s="1"/>
  <c r="I95" i="22" s="1"/>
  <c r="I98" i="22" s="1"/>
  <c r="I100" i="22" s="1"/>
  <c r="L100" i="22" s="1"/>
  <c r="H67" i="12"/>
  <c r="O20" i="5"/>
  <c r="H70" i="12"/>
  <c r="H72" i="12" l="1"/>
  <c r="N20" i="6" s="1"/>
  <c r="H77" i="12"/>
  <c r="O22" i="5"/>
  <c r="H75" i="12"/>
</calcChain>
</file>

<file path=xl/sharedStrings.xml><?xml version="1.0" encoding="utf-8"?>
<sst xmlns="http://schemas.openxmlformats.org/spreadsheetml/2006/main" count="573" uniqueCount="256">
  <si>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</si>
  <si>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</si>
  <si>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</si>
  <si>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</si>
  <si>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</si>
  <si>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</si>
  <si>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</si>
  <si>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</si>
  <si>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</si>
  <si>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</si>
  <si>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</si>
  <si>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</si>
  <si>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</si>
  <si>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</si>
  <si>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</si>
  <si>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</si>
  <si>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</si>
  <si>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</si>
  <si>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</si>
  <si>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</si>
  <si>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</si>
  <si>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</si>
  <si>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</si>
  <si>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</si>
  <si>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</si>
  <si>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</si>
  <si>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</si>
  <si>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</si>
  <si>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</si>
  <si>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</si>
  <si>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</si>
  <si>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</si>
  <si>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</si>
  <si>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</si>
  <si>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</si>
  <si>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</si>
  <si>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</si>
  <si>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</si>
  <si>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</si>
  <si>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</si>
  <si>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</si>
  <si>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</si>
  <si>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</si>
  <si>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</si>
  <si>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</si>
  <si>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</si>
  <si>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</si>
  <si>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</si>
  <si>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</si>
  <si>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</si>
  <si>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</si>
  <si>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</si>
  <si>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</si>
  <si>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</si>
  <si>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</si>
  <si>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</si>
  <si>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</si>
  <si>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</si>
  <si>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</si>
  <si>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</si>
  <si>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</si>
  <si>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</si>
  <si>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</si>
  <si>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</si>
  <si>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</si>
  <si>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</si>
  <si>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</si>
  <si>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</si>
  <si>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</si>
  <si>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</si>
  <si>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</si>
  <si>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</si>
  <si>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</si>
  <si>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</si>
  <si>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</si>
  <si>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</si>
  <si>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</si>
  <si>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</si>
  <si>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</si>
  <si>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</si>
  <si>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</si>
  <si>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</si>
  <si>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</si>
  <si>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</si>
  <si>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</si>
  <si>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</si>
  <si>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</si>
  <si>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</si>
  <si>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</si>
  <si>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</si>
  <si>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</si>
  <si>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</si>
  <si>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</si>
  <si>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</si>
  <si>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</si>
  <si>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</si>
  <si>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</si>
  <si>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</si>
  <si>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</si>
  <si>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</si>
  <si>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</si>
  <si>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</si>
  <si>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</si>
  <si>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</si>
  <si>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</si>
  <si>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</si>
  <si>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</si>
  <si>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</si>
  <si>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</si>
  <si>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</si>
  <si>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</si>
  <si>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</si>
  <si>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</si>
  <si>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</si>
  <si>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</si>
  <si>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</si>
  <si>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</si>
  <si>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</si>
  <si>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</si>
  <si>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</si>
  <si>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</si>
  <si>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</si>
  <si>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</si>
  <si>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</si>
  <si>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</si>
  <si>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</si>
  <si>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</si>
  <si>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</si>
  <si>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</si>
  <si>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</si>
  <si>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</si>
  <si>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</si>
  <si>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</si>
  <si>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</si>
  <si>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</si>
  <si>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</si>
  <si>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</si>
  <si>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</si>
  <si>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</si>
  <si>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</si>
  <si>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</si>
  <si>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</si>
  <si>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</si>
  <si>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</si>
  <si>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</si>
  <si>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</si>
  <si>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</si>
  <si>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</si>
  <si>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</si>
  <si>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</si>
  <si>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</si>
  <si>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</si>
  <si>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</si>
  <si>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</si>
  <si>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</si>
  <si>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</si>
  <si>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</si>
  <si>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</si>
  <si>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</si>
  <si>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</si>
  <si>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</si>
  <si>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</si>
  <si>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</si>
  <si>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</si>
  <si>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</si>
  <si>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</si>
  <si>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</si>
  <si>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</si>
  <si>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</si>
  <si>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</si>
  <si>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</si>
  <si>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</si>
  <si>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</si>
  <si>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</si>
  <si>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</si>
  <si>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</si>
  <si>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</si>
  <si>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</si>
  <si>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</si>
  <si>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</si>
  <si>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</si>
  <si>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</si>
  <si>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</si>
  <si>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</si>
  <si>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</si>
  <si>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</si>
  <si>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</si>
  <si>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</si>
  <si>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</si>
  <si>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</si>
  <si>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</si>
  <si>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เงินสดจ่ายซื้อสินทรัพย์ไม่มีตัวตน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</si>
  <si>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</si>
  <si>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</si>
  <si>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</si>
  <si>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</si>
  <si>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</si>
  <si>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</si>
  <si>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</si>
  <si>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</si>
  <si>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</si>
  <si>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</si>
  <si>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กำไรต่อหุ้นขั้นพื้นฐาน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</si>
  <si>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</si>
  <si>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</si>
  <si>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</si>
  <si>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ภาษีมูลค่าเพิ่มรอเรียกคืน</t>
  </si>
  <si>
    <t>ลูกหนี้การค้าไม่หมุนเวียน</t>
  </si>
  <si>
    <t>เงินกู้ยืมระยะสั้นจากกิจการที่เกี่ยวข้องกัน</t>
  </si>
  <si>
    <t>ส่วนต่างจากการรวมธุรกิจภายใต้การควบคุมเดียวกัน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</si>
  <si>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</si>
  <si>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</si>
  <si>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</si>
  <si>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</si>
  <si>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</si>
  <si>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</si>
  <si>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</si>
  <si>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>ภาษีเงินได้จ่ายออก</t>
  </si>
  <si>
    <t xml:space="preserve">   ผ่านกำไร (ขาดทุน) เบ็ดเสร็จอื่น</t>
  </si>
  <si>
    <t>ผลกำไรจากการป้องกันความเสี่ยงกระแสเงินสด</t>
  </si>
  <si>
    <t>รายได้ (ค่าใช้จ่าย) ภาษีเงินได้</t>
  </si>
  <si>
    <t>ของส่วนของผู้ถือหุ้น</t>
  </si>
  <si>
    <t>เงินสดรับจากการจำหน่ายเงินลงทุนและเงินให้กู้ในบริษัทย่อยสุทธิ</t>
  </si>
  <si>
    <t>(กำไร) ขาดทุนจากการจำหน่ายและตัดจำหน่ายสินทรัพย์ไม่หมุนเวียน</t>
  </si>
  <si>
    <t>สินค้าคงเหลือ</t>
  </si>
  <si>
    <t>เจ้าหนี้ค่าก่อสร้าง</t>
  </si>
  <si>
    <t>4, 12</t>
  </si>
  <si>
    <t>4, 9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</si>
  <si>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</si>
  <si>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</si>
  <si>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</si>
  <si>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กำไร</t>
  </si>
  <si>
    <t xml:space="preserve">    กำไร (ขาดทุน) เบ็ดเสร็จอื่น</t>
  </si>
  <si>
    <t>เงินสดจ่ายเพื่อซื้อที่ดิน อาคารและอุปกรณ์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</si>
  <si>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</si>
  <si>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</si>
  <si>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(กำไร) ขาดทุนจากการจำหน่ายและตัดจำหน่ายที่ดิน อาคาร และอุปกรณ์</t>
  </si>
  <si>
    <t>กลับรายการค่าเผื่อการด้อยค่าเงินลงทุน</t>
  </si>
  <si>
    <t>การเพิ่มขึ้นของเงินลงทุนในบริษัทร่วมค้างจ่าย</t>
  </si>
  <si>
    <t>รายได้จากการขายและบริการ</t>
  </si>
  <si>
    <t>ต้นทุนขายและบริการ</t>
  </si>
  <si>
    <t xml:space="preserve">    การจัดสรรส่วนทุนให้ผู้ถือหุ้น</t>
  </si>
  <si>
    <t xml:space="preserve">       เงินปันผลจ่ายให้ผู้ถือหุ้น</t>
  </si>
  <si>
    <t xml:space="preserve">       การเรียกชำระค่าหุ้นเพิ่มเติม</t>
  </si>
  <si>
    <t xml:space="preserve">    รวมการจัดสรรส่วนทุนให้ผู้ถือหุ้น</t>
  </si>
  <si>
    <t xml:space="preserve">       การได้มาซึ่งส่วนได้เสียที่ไม่มีอำนาจควบคุมจากการซื้อบริษัทย่อย</t>
  </si>
  <si>
    <t xml:space="preserve">   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</si>
  <si>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</si>
  <si>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</si>
  <si>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เงินสดรับจากการเพิ่มทุนและชำระค่าหุ้นของบริษัทย่อย</t>
  </si>
  <si>
    <t>ผลกำไรจากการขายเงินลงทุนในตราสารทุน</t>
  </si>
  <si>
    <t>ผลกำไร (ขาดทุน) จากเงินลงทุนในตราสารหนี้</t>
  </si>
  <si>
    <t>ผลขาดทุนจากเงินลงทุนในตราสารทุน</t>
  </si>
  <si>
    <t>และรายการเทียบเท่าเงินสด</t>
  </si>
  <si>
    <t>กำไรจากการจำหน่ายสินทรัพย์ทางการเงินอื่น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</si>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</sst>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</numFmts>
  <fonts count="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</font>
    <font>
      <b/>
      <sz val="15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">
    <xf numFmtId="0" fontId="0" fillId="0" borderId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173" fontId="11" fillId="0" borderId="0"/>
    <xf numFmtId="43" fontId="3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/>
    <xf numFmtId="0" fontId="9" fillId="0" borderId="0"/>
    <xf numFmtId="0" fontId="35" fillId="2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6" fillId="0" borderId="0"/>
    <xf numFmtId="0" fontId="36" fillId="0" borderId="0"/>
    <xf numFmtId="174" fontId="38" fillId="0" borderId="0"/>
    <xf numFmtId="174" fontId="31" fillId="0" borderId="0"/>
    <xf numFmtId="43" fontId="31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51" fillId="8" borderId="12" applyNumberFormat="0" applyAlignment="0" applyProtection="0"/>
    <xf numFmtId="0" fontId="52" fillId="0" borderId="0" applyNumberFormat="0" applyFill="0" applyBorder="0" applyAlignment="0" applyProtection="0"/>
    <xf numFmtId="0" fontId="36" fillId="9" borderId="13" applyNumberFormat="0" applyFont="0" applyAlignment="0" applyProtection="0"/>
    <xf numFmtId="0" fontId="53" fillId="0" borderId="14" applyNumberFormat="0" applyFill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5" fillId="32" borderId="0" applyNumberFormat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54" fillId="0" borderId="0"/>
    <xf numFmtId="9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6" fillId="0" borderId="0"/>
    <xf numFmtId="0" fontId="54" fillId="0" borderId="0"/>
    <xf numFmtId="0" fontId="36" fillId="0" borderId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36" fillId="0" borderId="0"/>
    <xf numFmtId="0" fontId="3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165" fontId="15" fillId="0" borderId="0" xfId="1" applyNumberFormat="1" applyFont="1" applyFill="1"/>
    <xf numFmtId="165" fontId="19" fillId="0" borderId="0" xfId="1" applyNumberFormat="1" applyFont="1" applyFill="1"/>
    <xf numFmtId="165" fontId="11" fillId="0" borderId="0" xfId="1" applyNumberFormat="1" applyFont="1" applyFill="1" applyAlignment="1">
      <alignment horizontal="right"/>
    </xf>
    <xf numFmtId="43" fontId="21" fillId="0" borderId="0" xfId="1" applyFont="1" applyFill="1" applyAlignment="1">
      <alignment horizontal="right"/>
    </xf>
    <xf numFmtId="43" fontId="21" fillId="0" borderId="0" xfId="1" applyFont="1" applyFill="1"/>
    <xf numFmtId="43" fontId="11" fillId="0" borderId="0" xfId="1" applyFont="1" applyFill="1" applyAlignment="1">
      <alignment horizontal="right"/>
    </xf>
    <xf numFmtId="165" fontId="16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/>
    <xf numFmtId="9" fontId="11" fillId="0" borderId="0" xfId="2" applyFont="1" applyFill="1" applyBorder="1"/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43" fontId="21" fillId="0" borderId="0" xfId="1" applyFont="1" applyFill="1" applyBorder="1"/>
    <xf numFmtId="0" fontId="0" fillId="0" borderId="0" xfId="0" quotePrefix="1" applyAlignment="1">
      <alignment horizontal="left"/>
    </xf>
    <xf numFmtId="165" fontId="16" fillId="0" borderId="0" xfId="1" applyNumberFormat="1" applyFont="1" applyFill="1" applyBorder="1"/>
    <xf numFmtId="0" fontId="11" fillId="0" borderId="0" xfId="0" applyFont="1" applyAlignment="1">
      <alignment horizontal="left"/>
    </xf>
    <xf numFmtId="43" fontId="11" fillId="0" borderId="0" xfId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/>
    <xf numFmtId="165" fontId="16" fillId="0" borderId="0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5" fillId="0" borderId="2" xfId="1" applyNumberFormat="1" applyFont="1" applyFill="1" applyBorder="1"/>
    <xf numFmtId="165" fontId="15" fillId="0" borderId="0" xfId="1" applyNumberFormat="1" applyFont="1" applyFill="1" applyAlignment="1">
      <alignment horizontal="left"/>
    </xf>
    <xf numFmtId="41" fontId="11" fillId="0" borderId="0" xfId="1" applyNumberFormat="1" applyFont="1" applyFill="1" applyBorder="1"/>
    <xf numFmtId="41" fontId="11" fillId="0" borderId="0" xfId="1" applyNumberFormat="1" applyFont="1" applyFill="1"/>
    <xf numFmtId="43" fontId="21" fillId="0" borderId="0" xfId="1" applyFont="1" applyFill="1" applyBorder="1" applyAlignment="1">
      <alignment horizontal="center"/>
    </xf>
    <xf numFmtId="43" fontId="22" fillId="0" borderId="0" xfId="1" applyFont="1" applyFill="1" applyBorder="1" applyAlignment="1"/>
    <xf numFmtId="167" fontId="17" fillId="0" borderId="0" xfId="1" applyNumberFormat="1" applyFont="1" applyFill="1" applyBorder="1"/>
    <xf numFmtId="43" fontId="15" fillId="0" borderId="0" xfId="1" applyFont="1" applyFill="1"/>
    <xf numFmtId="165" fontId="15" fillId="0" borderId="3" xfId="1" applyNumberFormat="1" applyFont="1" applyFill="1" applyBorder="1"/>
    <xf numFmtId="43" fontId="12" fillId="0" borderId="0" xfId="1" applyFont="1" applyFill="1"/>
    <xf numFmtId="37" fontId="11" fillId="0" borderId="0" xfId="1" applyNumberFormat="1" applyFont="1" applyFill="1" applyBorder="1"/>
    <xf numFmtId="0" fontId="11" fillId="0" borderId="0" xfId="1" applyNumberFormat="1" applyFont="1" applyFill="1"/>
    <xf numFmtId="165" fontId="15" fillId="0" borderId="4" xfId="1" applyNumberFormat="1" applyFont="1" applyFill="1" applyBorder="1"/>
    <xf numFmtId="165" fontId="11" fillId="0" borderId="3" xfId="1" applyNumberFormat="1" applyFont="1" applyFill="1" applyBorder="1"/>
    <xf numFmtId="168" fontId="11" fillId="0" borderId="0" xfId="1" applyNumberFormat="1" applyFont="1" applyFill="1" applyBorder="1"/>
    <xf numFmtId="43" fontId="23" fillId="0" borderId="0" xfId="1" applyFont="1" applyFill="1" applyBorder="1"/>
    <xf numFmtId="43" fontId="12" fillId="0" borderId="0" xfId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15" fillId="0" borderId="4" xfId="1" applyNumberFormat="1" applyFont="1" applyFill="1" applyBorder="1" applyAlignment="1">
      <alignment horizontal="center"/>
    </xf>
    <xf numFmtId="10" fontId="11" fillId="0" borderId="0" xfId="2" applyNumberFormat="1" applyFont="1" applyFill="1"/>
    <xf numFmtId="165" fontId="15" fillId="0" borderId="5" xfId="1" applyNumberFormat="1" applyFont="1" applyFill="1" applyBorder="1"/>
    <xf numFmtId="9" fontId="11" fillId="0" borderId="0" xfId="2" applyFont="1" applyFill="1"/>
    <xf numFmtId="165" fontId="11" fillId="0" borderId="0" xfId="1" applyNumberFormat="1" applyFont="1" applyFill="1" applyAlignment="1">
      <alignment horizontal="center"/>
    </xf>
    <xf numFmtId="165" fontId="15" fillId="0" borderId="3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70" fontId="11" fillId="0" borderId="0" xfId="1" applyNumberFormat="1" applyFont="1" applyFill="1"/>
    <xf numFmtId="43" fontId="16" fillId="0" borderId="0" xfId="1" applyFont="1" applyFill="1"/>
    <xf numFmtId="43" fontId="16" fillId="0" borderId="0" xfId="1" applyFont="1" applyFill="1" applyBorder="1"/>
    <xf numFmtId="165" fontId="15" fillId="0" borderId="0" xfId="1" applyNumberFormat="1" applyFont="1" applyFill="1" applyAlignment="1">
      <alignment horizontal="right"/>
    </xf>
    <xf numFmtId="172" fontId="27" fillId="0" borderId="0" xfId="1" applyNumberFormat="1" applyFont="1" applyFill="1" applyBorder="1"/>
    <xf numFmtId="165" fontId="15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172" fontId="29" fillId="0" borderId="0" xfId="1" applyNumberFormat="1" applyFont="1" applyFill="1" applyBorder="1"/>
    <xf numFmtId="165" fontId="15" fillId="0" borderId="0" xfId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center"/>
    </xf>
    <xf numFmtId="165" fontId="15" fillId="0" borderId="4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72" fontId="27" fillId="0" borderId="0" xfId="1" applyNumberFormat="1" applyFont="1" applyFill="1"/>
    <xf numFmtId="172" fontId="29" fillId="0" borderId="0" xfId="1" applyNumberFormat="1" applyFont="1" applyFill="1"/>
    <xf numFmtId="165" fontId="15" fillId="0" borderId="5" xfId="1" applyNumberFormat="1" applyFont="1" applyFill="1" applyBorder="1" applyAlignment="1">
      <alignment horizontal="right"/>
    </xf>
    <xf numFmtId="165" fontId="11" fillId="0" borderId="0" xfId="1" quotePrefix="1" applyNumberFormat="1" applyFont="1" applyFill="1"/>
    <xf numFmtId="167" fontId="15" fillId="0" borderId="0" xfId="6" applyNumberFormat="1" applyFont="1" applyFill="1" applyBorder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right"/>
    </xf>
    <xf numFmtId="165" fontId="11" fillId="0" borderId="0" xfId="6" applyNumberFormat="1" applyFont="1" applyFill="1" applyBorder="1" applyAlignment="1">
      <alignment horizontal="right"/>
    </xf>
    <xf numFmtId="165" fontId="15" fillId="0" borderId="1" xfId="8" quotePrefix="1" applyNumberFormat="1" applyFont="1" applyFill="1" applyBorder="1" applyAlignment="1">
      <alignment horizontal="right"/>
    </xf>
    <xf numFmtId="165" fontId="15" fillId="0" borderId="0" xfId="8" quotePrefix="1" applyNumberFormat="1" applyFont="1" applyFill="1" applyBorder="1" applyAlignment="1">
      <alignment horizontal="right"/>
    </xf>
    <xf numFmtId="165" fontId="11" fillId="0" borderId="0" xfId="8" applyNumberFormat="1" applyFont="1" applyFill="1" applyBorder="1" applyAlignment="1"/>
    <xf numFmtId="165" fontId="11" fillId="0" borderId="0" xfId="8" quotePrefix="1" applyNumberFormat="1" applyFont="1" applyFill="1" applyBorder="1" applyAlignment="1">
      <alignment horizontal="right"/>
    </xf>
    <xf numFmtId="167" fontId="11" fillId="0" borderId="3" xfId="6" applyNumberFormat="1" applyFont="1" applyFill="1" applyBorder="1" applyAlignment="1">
      <alignment horizontal="right"/>
    </xf>
    <xf numFmtId="165" fontId="15" fillId="0" borderId="3" xfId="8" quotePrefix="1" applyNumberFormat="1" applyFont="1" applyFill="1" applyBorder="1" applyAlignment="1">
      <alignment horizontal="right"/>
    </xf>
    <xf numFmtId="165" fontId="11" fillId="0" borderId="3" xfId="8" quotePrefix="1" applyNumberFormat="1" applyFont="1" applyFill="1" applyBorder="1" applyAlignment="1">
      <alignment horizontal="right"/>
    </xf>
    <xf numFmtId="165" fontId="15" fillId="0" borderId="2" xfId="8" applyNumberFormat="1" applyFont="1" applyFill="1" applyBorder="1" applyAlignment="1"/>
    <xf numFmtId="165" fontId="15" fillId="0" borderId="0" xfId="8" applyNumberFormat="1" applyFont="1" applyFill="1" applyBorder="1" applyAlignment="1"/>
    <xf numFmtId="165" fontId="15" fillId="0" borderId="0" xfId="8" applyNumberFormat="1" applyFont="1" applyFill="1" applyAlignment="1"/>
    <xf numFmtId="165" fontId="15" fillId="0" borderId="1" xfId="6" applyNumberFormat="1" applyFont="1" applyFill="1" applyBorder="1" applyAlignment="1">
      <alignment horizontal="right"/>
    </xf>
    <xf numFmtId="165" fontId="11" fillId="0" borderId="3" xfId="6" applyNumberFormat="1" applyFont="1" applyFill="1" applyBorder="1" applyAlignment="1">
      <alignment horizontal="right"/>
    </xf>
    <xf numFmtId="43" fontId="15" fillId="0" borderId="0" xfId="6" applyFont="1" applyFill="1" applyAlignment="1">
      <alignment horizontal="center"/>
    </xf>
    <xf numFmtId="43" fontId="15" fillId="0" borderId="0" xfId="6" applyFont="1" applyFill="1" applyBorder="1" applyAlignment="1">
      <alignment horizontal="center"/>
    </xf>
    <xf numFmtId="43" fontId="11" fillId="0" borderId="3" xfId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center" vertical="top"/>
    </xf>
    <xf numFmtId="165" fontId="11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165" fontId="15" fillId="0" borderId="1" xfId="1" applyNumberFormat="1" applyFont="1" applyFill="1" applyBorder="1" applyAlignment="1">
      <alignment vertical="top"/>
    </xf>
    <xf numFmtId="165" fontId="15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/>
    </xf>
    <xf numFmtId="165" fontId="15" fillId="0" borderId="5" xfId="1" applyNumberFormat="1" applyFont="1" applyFill="1" applyBorder="1" applyAlignment="1">
      <alignment vertical="top"/>
    </xf>
    <xf numFmtId="165" fontId="32" fillId="0" borderId="0" xfId="1" applyNumberFormat="1" applyFont="1" applyFill="1" applyAlignment="1">
      <alignment vertical="top"/>
    </xf>
    <xf numFmtId="37" fontId="11" fillId="0" borderId="0" xfId="0" applyNumberFormat="1" applyFont="1"/>
    <xf numFmtId="0" fontId="11" fillId="0" borderId="0" xfId="3" applyFont="1"/>
    <xf numFmtId="0" fontId="16" fillId="0" borderId="0" xfId="3" applyFont="1"/>
    <xf numFmtId="37" fontId="11" fillId="0" borderId="0" xfId="3" applyNumberFormat="1" applyFont="1" applyAlignment="1">
      <alignment horizontal="right"/>
    </xf>
    <xf numFmtId="165" fontId="11" fillId="0" borderId="0" xfId="1" applyNumberFormat="1" applyFont="1" applyFill="1"/>
    <xf numFmtId="43" fontId="11" fillId="0" borderId="0" xfId="1" applyFont="1" applyFill="1"/>
    <xf numFmtId="165" fontId="11" fillId="0" borderId="0" xfId="1" applyNumberFormat="1" applyFont="1" applyFill="1" applyAlignment="1">
      <alignment vertical="top"/>
    </xf>
    <xf numFmtId="0" fontId="0" fillId="0" borderId="0" xfId="0" applyAlignment="1">
      <alignment horizontal="center"/>
    </xf>
    <xf numFmtId="165" fontId="11" fillId="0" borderId="2" xfId="1" applyNumberFormat="1" applyFont="1" applyFill="1" applyBorder="1"/>
    <xf numFmtId="165" fontId="0" fillId="0" borderId="0" xfId="1" applyNumberFormat="1" applyFont="1" applyFill="1" applyBorder="1"/>
    <xf numFmtId="37" fontId="11" fillId="0" borderId="0" xfId="0" applyNumberFormat="1" applyFont="1" applyAlignment="1">
      <alignment horizontal="right"/>
    </xf>
    <xf numFmtId="41" fontId="11" fillId="0" borderId="0" xfId="0" applyNumberFormat="1" applyFont="1"/>
    <xf numFmtId="0" fontId="0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60" fillId="0" borderId="0" xfId="10" applyFont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Border="1"/>
    <xf numFmtId="0" fontId="15" fillId="0" borderId="0" xfId="3" applyFont="1"/>
    <xf numFmtId="0" fontId="12" fillId="0" borderId="0" xfId="3" applyFont="1" applyAlignment="1">
      <alignment horizontal="center"/>
    </xf>
    <xf numFmtId="0" fontId="12" fillId="0" borderId="0" xfId="3" applyFont="1"/>
    <xf numFmtId="0" fontId="19" fillId="0" borderId="0" xfId="3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0" xfId="3" applyFont="1"/>
    <xf numFmtId="165" fontId="11" fillId="0" borderId="0" xfId="3" applyNumberFormat="1" applyFont="1"/>
    <xf numFmtId="0" fontId="0" fillId="0" borderId="0" xfId="3" applyFont="1"/>
    <xf numFmtId="165" fontId="15" fillId="0" borderId="0" xfId="3" applyNumberFormat="1" applyFont="1"/>
    <xf numFmtId="43" fontId="11" fillId="0" borderId="0" xfId="3" applyNumberFormat="1" applyFont="1"/>
    <xf numFmtId="43" fontId="15" fillId="0" borderId="0" xfId="3" applyNumberFormat="1" applyFont="1"/>
    <xf numFmtId="0" fontId="15" fillId="0" borderId="0" xfId="113" applyFont="1" applyAlignment="1">
      <alignment horizontal="left"/>
    </xf>
    <xf numFmtId="0" fontId="15" fillId="0" borderId="0" xfId="3" applyFont="1" applyAlignment="1">
      <alignment horizontal="left"/>
    </xf>
    <xf numFmtId="0" fontId="19" fillId="0" borderId="0" xfId="0" applyFont="1"/>
    <xf numFmtId="0" fontId="15" fillId="0" borderId="0" xfId="0" applyFont="1"/>
    <xf numFmtId="0" fontId="19" fillId="0" borderId="0" xfId="0" applyFont="1" applyAlignment="1">
      <alignment horizontal="left"/>
    </xf>
    <xf numFmtId="40" fontId="11" fillId="0" borderId="0" xfId="3" applyNumberFormat="1" applyFont="1"/>
    <xf numFmtId="37" fontId="11" fillId="0" borderId="0" xfId="3" applyNumberFormat="1" applyFont="1"/>
    <xf numFmtId="43" fontId="11" fillId="0" borderId="0" xfId="0" applyNumberFormat="1" applyFont="1"/>
    <xf numFmtId="0" fontId="15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15" fillId="0" borderId="0" xfId="0" applyNumberFormat="1" applyFont="1"/>
    <xf numFmtId="39" fontId="15" fillId="0" borderId="0" xfId="0" applyNumberFormat="1" applyFont="1"/>
    <xf numFmtId="39" fontId="11" fillId="0" borderId="0" xfId="0" applyNumberFormat="1" applyFont="1"/>
    <xf numFmtId="43" fontId="15" fillId="0" borderId="2" xfId="0" quotePrefix="1" applyNumberFormat="1" applyFont="1" applyBorder="1" applyAlignment="1">
      <alignment horizontal="right"/>
    </xf>
    <xf numFmtId="171" fontId="15" fillId="0" borderId="0" xfId="0" applyNumberFormat="1" applyFont="1"/>
    <xf numFmtId="171" fontId="15" fillId="0" borderId="2" xfId="0" applyNumberFormat="1" applyFont="1" applyBorder="1"/>
    <xf numFmtId="0" fontId="0" fillId="0" borderId="0" xfId="113" applyFont="1"/>
    <xf numFmtId="0" fontId="15" fillId="0" borderId="0" xfId="10" applyFont="1" applyAlignment="1">
      <alignment horizontal="center"/>
    </xf>
    <xf numFmtId="0" fontId="1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58" fillId="0" borderId="0" xfId="0" applyFont="1" applyAlignment="1">
      <alignment vertical="top"/>
    </xf>
    <xf numFmtId="0" fontId="16" fillId="0" borderId="0" xfId="3" applyFont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2" fillId="0" borderId="0" xfId="0" applyFont="1"/>
    <xf numFmtId="49" fontId="18" fillId="0" borderId="0" xfId="0" applyNumberFormat="1" applyFont="1" applyAlignment="1">
      <alignment horizontal="center"/>
    </xf>
    <xf numFmtId="43" fontId="20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166" fontId="17" fillId="0" borderId="0" xfId="0" applyNumberFormat="1" applyFont="1"/>
    <xf numFmtId="0" fontId="0" fillId="0" borderId="0" xfId="0" applyAlignment="1">
      <alignment horizontal="left"/>
    </xf>
    <xf numFmtId="165" fontId="11" fillId="0" borderId="0" xfId="0" applyNumberFormat="1" applyFont="1"/>
    <xf numFmtId="37" fontId="15" fillId="0" borderId="1" xfId="0" applyNumberFormat="1" applyFont="1" applyBorder="1"/>
    <xf numFmtId="0" fontId="12" fillId="0" borderId="0" xfId="0" applyFont="1" applyAlignment="1">
      <alignment vertical="center"/>
    </xf>
    <xf numFmtId="49" fontId="18" fillId="0" borderId="0" xfId="0" applyNumberFormat="1" applyFont="1"/>
    <xf numFmtId="0" fontId="17" fillId="0" borderId="0" xfId="0" applyFont="1"/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37" fontId="11" fillId="0" borderId="2" xfId="0" applyNumberFormat="1" applyFont="1" applyBorder="1"/>
    <xf numFmtId="165" fontId="15" fillId="0" borderId="4" xfId="0" applyNumberFormat="1" applyFont="1" applyBorder="1"/>
    <xf numFmtId="165" fontId="15" fillId="0" borderId="0" xfId="0" applyNumberFormat="1" applyFont="1"/>
    <xf numFmtId="165" fontId="15" fillId="0" borderId="2" xfId="0" applyNumberFormat="1" applyFont="1" applyBorder="1"/>
    <xf numFmtId="40" fontId="11" fillId="0" borderId="0" xfId="0" applyNumberFormat="1" applyFont="1"/>
    <xf numFmtId="169" fontId="11" fillId="0" borderId="0" xfId="0" applyNumberFormat="1" applyFont="1"/>
    <xf numFmtId="0" fontId="26" fillId="0" borderId="0" xfId="3" quotePrefix="1" applyFont="1"/>
    <xf numFmtId="0" fontId="25" fillId="0" borderId="0" xfId="3" applyFont="1"/>
    <xf numFmtId="0" fontId="27" fillId="0" borderId="0" xfId="3" applyFont="1"/>
    <xf numFmtId="0" fontId="22" fillId="0" borderId="0" xfId="3" applyFont="1"/>
    <xf numFmtId="0" fontId="21" fillId="0" borderId="0" xfId="3" applyFont="1"/>
    <xf numFmtId="0" fontId="28" fillId="0" borderId="0" xfId="3" applyFont="1"/>
    <xf numFmtId="0" fontId="11" fillId="0" borderId="0" xfId="3" applyFont="1" applyAlignment="1">
      <alignment horizontal="left"/>
    </xf>
    <xf numFmtId="0" fontId="15" fillId="0" borderId="0" xfId="5" applyFont="1" applyAlignment="1">
      <alignment horizontal="left"/>
    </xf>
    <xf numFmtId="165" fontId="15" fillId="0" borderId="0" xfId="7" applyNumberFormat="1" applyFont="1"/>
    <xf numFmtId="165" fontId="11" fillId="0" borderId="3" xfId="7" applyNumberFormat="1" applyBorder="1"/>
    <xf numFmtId="165" fontId="11" fillId="0" borderId="0" xfId="7" applyNumberFormat="1"/>
    <xf numFmtId="41" fontId="11" fillId="0" borderId="0" xfId="7" applyNumberFormat="1" applyAlignment="1">
      <alignment horizontal="center"/>
    </xf>
    <xf numFmtId="173" fontId="11" fillId="0" borderId="0" xfId="7" applyAlignment="1">
      <alignment horizontal="center"/>
    </xf>
    <xf numFmtId="166" fontId="11" fillId="0" borderId="0" xfId="7" applyNumberFormat="1"/>
    <xf numFmtId="0" fontId="15" fillId="0" borderId="0" xfId="0" quotePrefix="1" applyFont="1"/>
    <xf numFmtId="0" fontId="15" fillId="0" borderId="0" xfId="5" applyFont="1"/>
    <xf numFmtId="165" fontId="27" fillId="0" borderId="0" xfId="3" applyNumberFormat="1" applyFont="1"/>
    <xf numFmtId="37" fontId="15" fillId="0" borderId="0" xfId="3" applyNumberFormat="1" applyFont="1" applyAlignment="1">
      <alignment horizontal="right"/>
    </xf>
    <xf numFmtId="0" fontId="27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1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0" fontId="29" fillId="0" borderId="0" xfId="3" applyFont="1"/>
    <xf numFmtId="3" fontId="27" fillId="0" borderId="0" xfId="3" applyNumberFormat="1" applyFont="1"/>
    <xf numFmtId="0" fontId="16" fillId="0" borderId="3" xfId="3" applyFont="1" applyBorder="1"/>
    <xf numFmtId="0" fontId="19" fillId="0" borderId="0" xfId="0" quotePrefix="1" applyFont="1" applyAlignment="1">
      <alignment horizontal="left"/>
    </xf>
    <xf numFmtId="0" fontId="0" fillId="0" borderId="0" xfId="113" applyFont="1" applyAlignment="1">
      <alignment horizontal="left"/>
    </xf>
    <xf numFmtId="0" fontId="12" fillId="0" borderId="0" xfId="167" applyFont="1"/>
    <xf numFmtId="0" fontId="15" fillId="0" borderId="0" xfId="167" applyFont="1"/>
    <xf numFmtId="0" fontId="11" fillId="0" borderId="0" xfId="167" applyFont="1"/>
    <xf numFmtId="0" fontId="12" fillId="0" borderId="0" xfId="167" applyFont="1" applyAlignment="1">
      <alignment horizontal="left"/>
    </xf>
    <xf numFmtId="40" fontId="11" fillId="0" borderId="0" xfId="167" applyNumberFormat="1" applyFont="1"/>
    <xf numFmtId="169" fontId="11" fillId="0" borderId="0" xfId="167" applyNumberFormat="1" applyFont="1"/>
    <xf numFmtId="0" fontId="15" fillId="0" borderId="0" xfId="167" applyFont="1" applyAlignment="1">
      <alignment horizontal="left" vertical="center"/>
    </xf>
    <xf numFmtId="0" fontId="11" fillId="0" borderId="0" xfId="167" applyFont="1" applyAlignment="1">
      <alignment vertical="center"/>
    </xf>
    <xf numFmtId="0" fontId="15" fillId="0" borderId="0" xfId="167" applyFont="1" applyAlignment="1">
      <alignment vertical="top"/>
    </xf>
    <xf numFmtId="0" fontId="15" fillId="0" borderId="0" xfId="167" applyFont="1" applyAlignment="1">
      <alignment horizontal="left"/>
    </xf>
    <xf numFmtId="0" fontId="11" fillId="0" borderId="0" xfId="167" applyFont="1" applyAlignment="1">
      <alignment horizontal="center" vertical="top"/>
    </xf>
    <xf numFmtId="0" fontId="19" fillId="0" borderId="0" xfId="167" applyFont="1" applyAlignment="1">
      <alignment vertical="top"/>
    </xf>
    <xf numFmtId="43" fontId="11" fillId="0" borderId="0" xfId="167" applyNumberFormat="1" applyFont="1" applyAlignment="1">
      <alignment vertical="top"/>
    </xf>
    <xf numFmtId="0" fontId="11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6" fillId="0" borderId="0" xfId="167" applyFont="1" applyAlignment="1">
      <alignment vertical="top"/>
    </xf>
    <xf numFmtId="0" fontId="0" fillId="0" borderId="0" xfId="168" applyFont="1" applyAlignment="1">
      <alignment horizontal="left" vertical="top"/>
    </xf>
    <xf numFmtId="0" fontId="11" fillId="0" borderId="0" xfId="168" quotePrefix="1" applyFont="1" applyAlignment="1">
      <alignment horizontal="left" vertical="top"/>
    </xf>
    <xf numFmtId="43" fontId="11" fillId="0" borderId="0" xfId="167" applyNumberFormat="1" applyFont="1"/>
    <xf numFmtId="165" fontId="11" fillId="0" borderId="0" xfId="167" applyNumberFormat="1" applyFont="1"/>
    <xf numFmtId="39" fontId="11" fillId="0" borderId="0" xfId="167" applyNumberFormat="1" applyFont="1"/>
    <xf numFmtId="38" fontId="11" fillId="0" borderId="0" xfId="167" applyNumberFormat="1" applyFont="1"/>
    <xf numFmtId="0" fontId="32" fillId="0" borderId="0" xfId="167" applyFont="1"/>
    <xf numFmtId="165" fontId="32" fillId="0" borderId="0" xfId="167" applyNumberFormat="1" applyFont="1"/>
    <xf numFmtId="0" fontId="57" fillId="0" borderId="0" xfId="167" applyFont="1"/>
    <xf numFmtId="43" fontId="56" fillId="0" borderId="0" xfId="167" applyNumberFormat="1" applyFont="1"/>
    <xf numFmtId="0" fontId="11" fillId="0" borderId="0" xfId="168" applyFont="1" applyAlignment="1">
      <alignment vertical="top"/>
    </xf>
    <xf numFmtId="0" fontId="0" fillId="0" borderId="0" xfId="168" applyFont="1" applyAlignment="1">
      <alignment vertical="top"/>
    </xf>
    <xf numFmtId="0" fontId="0" fillId="0" borderId="0" xfId="167" applyFont="1"/>
    <xf numFmtId="165" fontId="16" fillId="0" borderId="0" xfId="167" applyNumberFormat="1" applyFont="1"/>
    <xf numFmtId="0" fontId="15" fillId="0" borderId="0" xfId="168" quotePrefix="1" applyFont="1" applyAlignment="1">
      <alignment horizontal="left" vertical="top"/>
    </xf>
    <xf numFmtId="165" fontId="0" fillId="0" borderId="0" xfId="167" applyNumberFormat="1" applyFont="1"/>
    <xf numFmtId="37" fontId="11" fillId="0" borderId="0" xfId="167" applyNumberFormat="1" applyFont="1"/>
    <xf numFmtId="165" fontId="11" fillId="0" borderId="4" xfId="1" applyNumberFormat="1" applyFont="1" applyFill="1" applyBorder="1" applyAlignment="1">
      <alignment vertical="top"/>
    </xf>
    <xf numFmtId="43" fontId="11" fillId="0" borderId="3" xfId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1" fillId="0" borderId="0" xfId="1" applyNumberFormat="1" applyFont="1"/>
    <xf numFmtId="0" fontId="0" fillId="0" borderId="0" xfId="3" applyFont="1" applyAlignment="1">
      <alignment horizontal="center"/>
    </xf>
    <xf numFmtId="43" fontId="11" fillId="0" borderId="0" xfId="1" applyFont="1"/>
    <xf numFmtId="0" fontId="32" fillId="0" borderId="0" xfId="3" applyFont="1"/>
    <xf numFmtId="0" fontId="32" fillId="0" borderId="0" xfId="3" applyFont="1" applyAlignment="1">
      <alignment horizontal="center"/>
    </xf>
    <xf numFmtId="43" fontId="32" fillId="0" borderId="0" xfId="1" applyFont="1" applyFill="1"/>
    <xf numFmtId="43" fontId="32" fillId="0" borderId="0" xfId="3" applyNumberFormat="1" applyFont="1"/>
    <xf numFmtId="0" fontId="62" fillId="0" borderId="0" xfId="3" applyFont="1"/>
    <xf numFmtId="10" fontId="32" fillId="0" borderId="0" xfId="2" applyNumberFormat="1" applyFont="1" applyFill="1"/>
    <xf numFmtId="0" fontId="0" fillId="0" borderId="0" xfId="167" applyFont="1" applyAlignment="1">
      <alignment horizontal="left" vertical="top"/>
    </xf>
    <xf numFmtId="0" fontId="15" fillId="0" borderId="0" xfId="0" applyFont="1" applyFill="1"/>
    <xf numFmtId="0" fontId="19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27" fillId="0" borderId="0" xfId="3" applyFont="1" applyFill="1"/>
    <xf numFmtId="0" fontId="11" fillId="0" borderId="0" xfId="3" applyFont="1" applyFill="1"/>
    <xf numFmtId="165" fontId="27" fillId="0" borderId="0" xfId="3" applyNumberFormat="1" applyFont="1" applyFill="1"/>
    <xf numFmtId="0" fontId="0" fillId="0" borderId="0" xfId="167" applyFont="1" applyFill="1" applyAlignment="1">
      <alignment vertical="top"/>
    </xf>
    <xf numFmtId="0" fontId="11" fillId="0" borderId="0" xfId="167" applyFont="1" applyFill="1"/>
    <xf numFmtId="0" fontId="11" fillId="0" borderId="0" xfId="167" applyFont="1" applyFill="1" applyAlignment="1">
      <alignment vertical="top"/>
    </xf>
    <xf numFmtId="0" fontId="0" fillId="0" borderId="0" xfId="3" applyFont="1" applyAlignment="1">
      <alignment horizontal="center"/>
    </xf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center"/>
    </xf>
    <xf numFmtId="0" fontId="32" fillId="0" borderId="0" xfId="3" applyFont="1" applyFill="1"/>
    <xf numFmtId="0" fontId="11" fillId="0" borderId="0" xfId="0" applyFont="1" applyFill="1" applyAlignment="1">
      <alignment horizontal="left"/>
    </xf>
    <xf numFmtId="43" fontId="11" fillId="0" borderId="0" xfId="1" applyFont="1" applyFill="1" applyBorder="1" applyAlignment="1">
      <alignment horizontal="right"/>
    </xf>
    <xf numFmtId="165" fontId="32" fillId="0" borderId="0" xfId="3" applyNumberFormat="1" applyFont="1"/>
    <xf numFmtId="165" fontId="62" fillId="0" borderId="0" xfId="3" applyNumberFormat="1" applyFont="1"/>
    <xf numFmtId="170" fontId="32" fillId="0" borderId="0" xfId="1" applyNumberFormat="1" applyFont="1" applyFill="1"/>
    <xf numFmtId="43" fontId="32" fillId="0" borderId="0" xfId="1" applyFont="1"/>
    <xf numFmtId="0" fontId="0" fillId="0" borderId="0" xfId="168" quotePrefix="1" applyFont="1" applyAlignment="1">
      <alignment horizontal="left" vertical="top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1" fillId="0" borderId="0" xfId="4" applyNumberFormat="1" applyFont="1" applyFill="1" applyBorder="1" applyAlignment="1">
      <alignment horizontal="center" wrapText="1"/>
    </xf>
    <xf numFmtId="0" fontId="15" fillId="0" borderId="0" xfId="3" applyFont="1" applyAlignment="1">
      <alignment horizontal="left"/>
    </xf>
    <xf numFmtId="0" fontId="15" fillId="0" borderId="0" xfId="3" applyFont="1" applyAlignment="1">
      <alignment horizontal="center" vertical="center"/>
    </xf>
    <xf numFmtId="0" fontId="11" fillId="0" borderId="3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59" fillId="0" borderId="0" xfId="167" applyFont="1" applyAlignment="1">
      <alignment horizontal="center"/>
    </xf>
    <xf numFmtId="0" fontId="16" fillId="0" borderId="0" xfId="167" applyFont="1" applyAlignment="1">
      <alignment horizontal="center" vertical="top"/>
    </xf>
    <xf numFmtId="0" fontId="12" fillId="0" borderId="0" xfId="167" applyFont="1" applyAlignment="1">
      <alignment horizontal="left"/>
    </xf>
    <xf numFmtId="0" fontId="15" fillId="0" borderId="0" xfId="167" applyFont="1" applyAlignment="1">
      <alignment horizontal="center" vertical="top"/>
    </xf>
  </cellXfs>
  <cellStyles count="180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U358"/>
  <sheetViews>
    <sheetView showGridLines="0" view="pageBreakPreview" zoomScale="80" zoomScaleNormal="100" zoomScaleSheetLayoutView="80" workbookViewId="0">
      <selection activeCell="A40" sqref="A40"/>
    </sheetView>
  </sheetViews>
  <sheetFormatPr defaultColWidth="9.09765625" defaultRowHeight="21.5"/>
  <cols>
    <col min="1" max="1" width="46.8984375" style="1" customWidth="1"/>
    <col min="2" max="2" width="8.3984375" style="148" customWidth="1"/>
    <col min="3" max="3" width="2.8984375" style="148" customWidth="1"/>
    <col min="4" max="4" width="18.59765625" style="172" customWidth="1"/>
    <col min="5" max="5" width="1.59765625" style="172" customWidth="1"/>
    <col min="6" max="6" width="18.59765625" style="172" customWidth="1"/>
    <col min="7" max="7" width="1.59765625" style="95" customWidth="1"/>
    <col min="8" max="8" width="18.59765625" style="172" customWidth="1"/>
    <col min="9" max="9" width="1.59765625" style="95" customWidth="1"/>
    <col min="10" max="10" width="18.59765625" style="172" customWidth="1"/>
    <col min="11" max="11" width="18.69921875" style="172" bestFit="1" customWidth="1"/>
    <col min="12" max="12" width="19" style="99" bestFit="1" customWidth="1"/>
    <col min="13" max="13" width="12.09765625" style="1" bestFit="1" customWidth="1"/>
    <col min="14" max="14" width="4.8984375" style="1" customWidth="1"/>
    <col min="15" max="15" width="11.09765625" style="1" bestFit="1" customWidth="1"/>
    <col min="16" max="16" width="10" style="1" bestFit="1" customWidth="1"/>
    <col min="17" max="17" width="10.09765625" style="1" customWidth="1"/>
    <col min="18" max="18" width="10" style="1" bestFit="1" customWidth="1"/>
    <col min="19" max="19" width="11.59765625" style="1" bestFit="1" customWidth="1"/>
    <col min="20" max="16384" width="9.09765625" style="1"/>
  </cols>
  <sheetData>
    <row r="1" spans="1:17" ht="24.75" customHeight="1">
      <c r="A1" s="270" t="s">
        <v>0</v>
      </c>
      <c r="B1" s="270"/>
      <c r="C1" s="270"/>
      <c r="D1" s="270"/>
      <c r="E1" s="270"/>
      <c r="F1" s="270"/>
      <c r="G1" s="270"/>
      <c r="H1" s="146"/>
      <c r="I1" s="146"/>
      <c r="J1" s="146"/>
      <c r="K1" s="146"/>
    </row>
    <row r="2" spans="1:17" ht="21.75" customHeight="1">
      <c r="A2" s="270" t="s">
        <v>1</v>
      </c>
      <c r="B2" s="270"/>
      <c r="C2" s="270"/>
      <c r="D2" s="270"/>
      <c r="E2" s="270"/>
      <c r="F2" s="270"/>
      <c r="G2" s="270"/>
      <c r="H2" s="146"/>
      <c r="I2" s="146"/>
      <c r="J2" s="146"/>
      <c r="K2" s="146"/>
    </row>
    <row r="3" spans="1:17" ht="14.5" customHeight="1">
      <c r="A3" s="146"/>
      <c r="B3" s="151"/>
      <c r="C3" s="151"/>
      <c r="D3" s="1"/>
      <c r="E3" s="1"/>
      <c r="F3" s="1"/>
      <c r="G3" s="1"/>
      <c r="H3" s="1"/>
      <c r="I3" s="1"/>
      <c r="J3" s="1"/>
      <c r="K3" s="1"/>
    </row>
    <row r="4" spans="1:17" ht="21.75" customHeight="1">
      <c r="A4" s="146"/>
      <c r="B4" s="151"/>
      <c r="C4" s="151"/>
      <c r="D4" s="268" t="s">
        <v>2</v>
      </c>
      <c r="E4" s="268"/>
      <c r="F4" s="268"/>
      <c r="G4" s="126"/>
      <c r="H4" s="268" t="s">
        <v>3</v>
      </c>
      <c r="I4" s="268"/>
      <c r="J4" s="268"/>
      <c r="K4" s="152"/>
    </row>
    <row r="5" spans="1:17" ht="21.75" customHeight="1">
      <c r="D5" s="102" t="s">
        <v>194</v>
      </c>
      <c r="E5"/>
      <c r="F5" s="102" t="s">
        <v>4</v>
      </c>
      <c r="G5" s="116"/>
      <c r="H5" s="102" t="s">
        <v>194</v>
      </c>
      <c r="I5" s="102"/>
      <c r="J5" s="102" t="s">
        <v>4</v>
      </c>
      <c r="K5" s="1"/>
      <c r="M5" s="153"/>
      <c r="N5" s="153"/>
      <c r="O5" s="153"/>
    </row>
    <row r="6" spans="1:17" ht="21.75" customHeight="1">
      <c r="A6" s="154" t="s">
        <v>5</v>
      </c>
      <c r="B6" s="148" t="s">
        <v>6</v>
      </c>
      <c r="D6" s="102">
        <v>2566</v>
      </c>
      <c r="E6" s="2"/>
      <c r="F6" s="2">
        <v>2565</v>
      </c>
      <c r="G6" s="116"/>
      <c r="H6" s="2">
        <v>2566</v>
      </c>
      <c r="I6" s="2"/>
      <c r="J6" s="2">
        <v>2565</v>
      </c>
      <c r="K6" s="2"/>
      <c r="L6" s="3"/>
      <c r="M6" s="153"/>
      <c r="N6" s="153"/>
      <c r="O6" s="153"/>
    </row>
    <row r="7" spans="1:17" ht="21.75" customHeight="1">
      <c r="A7" s="154"/>
      <c r="D7" s="102" t="s">
        <v>179</v>
      </c>
      <c r="E7" s="2"/>
      <c r="F7" s="2"/>
      <c r="G7" s="116"/>
      <c r="H7" s="102" t="s">
        <v>179</v>
      </c>
      <c r="I7" s="2"/>
      <c r="J7" s="2"/>
      <c r="K7" s="2"/>
      <c r="L7" s="3"/>
      <c r="M7" s="153"/>
      <c r="N7" s="153"/>
      <c r="O7" s="153"/>
    </row>
    <row r="8" spans="1:17" ht="21.75" customHeight="1">
      <c r="D8" s="269" t="s">
        <v>7</v>
      </c>
      <c r="E8" s="269"/>
      <c r="F8" s="269"/>
      <c r="G8" s="269"/>
      <c r="H8" s="269"/>
      <c r="I8" s="269"/>
      <c r="J8" s="269"/>
      <c r="K8" s="148"/>
      <c r="M8" s="155"/>
      <c r="N8" s="155"/>
      <c r="O8" s="155"/>
    </row>
    <row r="9" spans="1:17" ht="21.75" customHeight="1">
      <c r="A9" s="125" t="s">
        <v>8</v>
      </c>
      <c r="D9" s="156"/>
      <c r="E9" s="156"/>
      <c r="F9" s="156"/>
      <c r="G9" s="2"/>
      <c r="H9" s="156"/>
      <c r="I9" s="2"/>
      <c r="J9" s="156"/>
      <c r="K9" s="156"/>
      <c r="L9" s="4"/>
      <c r="M9" s="153"/>
      <c r="N9" s="153"/>
      <c r="O9" s="153"/>
    </row>
    <row r="10" spans="1:17" ht="23">
      <c r="A10" s="157" t="s">
        <v>9</v>
      </c>
      <c r="D10" s="5">
        <v>35028342119</v>
      </c>
      <c r="E10" s="105"/>
      <c r="F10" s="5">
        <v>39193654333</v>
      </c>
      <c r="G10" s="105"/>
      <c r="H10" s="105">
        <v>7317687195</v>
      </c>
      <c r="I10" s="105"/>
      <c r="J10" s="5">
        <v>15602897101</v>
      </c>
      <c r="K10" s="5"/>
      <c r="M10" s="6"/>
      <c r="N10" s="6"/>
      <c r="O10" s="7"/>
    </row>
    <row r="11" spans="1:17" ht="23">
      <c r="A11" s="157" t="s">
        <v>10</v>
      </c>
      <c r="D11" s="5">
        <v>2850576478</v>
      </c>
      <c r="E11" s="105"/>
      <c r="F11" s="5">
        <v>3015202514</v>
      </c>
      <c r="G11" s="105"/>
      <c r="H11" s="5">
        <v>0</v>
      </c>
      <c r="I11" s="105"/>
      <c r="J11" s="5">
        <v>0</v>
      </c>
      <c r="K11" s="5"/>
      <c r="M11" s="6"/>
      <c r="N11" s="6"/>
      <c r="O11" s="7"/>
    </row>
    <row r="12" spans="1:17">
      <c r="A12" s="157" t="s">
        <v>11</v>
      </c>
      <c r="B12" s="148" t="s">
        <v>226</v>
      </c>
      <c r="D12" s="5">
        <v>23117258302</v>
      </c>
      <c r="E12" s="105"/>
      <c r="F12" s="5">
        <v>18998824124</v>
      </c>
      <c r="G12" s="105"/>
      <c r="H12" s="5">
        <v>417440304</v>
      </c>
      <c r="I12" s="105"/>
      <c r="J12" s="5">
        <v>409834458</v>
      </c>
      <c r="K12" s="5"/>
      <c r="M12" s="5"/>
      <c r="N12" s="5"/>
      <c r="O12" s="5"/>
      <c r="P12" s="5"/>
      <c r="Q12" s="5"/>
    </row>
    <row r="13" spans="1:17">
      <c r="A13" s="15" t="s">
        <v>185</v>
      </c>
      <c r="C13" s="1"/>
      <c r="D13" s="1"/>
      <c r="E13" s="1"/>
      <c r="F13" s="1"/>
      <c r="G13" s="1"/>
      <c r="H13" s="1"/>
      <c r="I13" s="1"/>
      <c r="J13" s="1"/>
      <c r="K13" s="5"/>
      <c r="M13" s="5"/>
      <c r="N13" s="5"/>
      <c r="O13" s="5"/>
      <c r="P13" s="5"/>
      <c r="Q13" s="5"/>
    </row>
    <row r="14" spans="1:17">
      <c r="A14" s="15" t="s">
        <v>186</v>
      </c>
      <c r="C14" s="1"/>
      <c r="D14" s="5">
        <v>1386088952</v>
      </c>
      <c r="E14" s="105"/>
      <c r="F14" s="5">
        <v>1039633376</v>
      </c>
      <c r="G14" s="105"/>
      <c r="H14" s="8">
        <v>0</v>
      </c>
      <c r="I14" s="105"/>
      <c r="J14" s="5">
        <v>0</v>
      </c>
      <c r="K14" s="5"/>
      <c r="M14" s="5"/>
      <c r="N14" s="5"/>
      <c r="O14" s="5"/>
      <c r="P14" s="5"/>
      <c r="Q14" s="5"/>
    </row>
    <row r="15" spans="1:17">
      <c r="A15" s="15" t="s">
        <v>12</v>
      </c>
      <c r="B15" s="148">
        <v>4</v>
      </c>
      <c r="C15" s="1"/>
      <c r="D15" s="5">
        <v>2733213007</v>
      </c>
      <c r="E15" s="105"/>
      <c r="F15" s="5">
        <v>2979562538</v>
      </c>
      <c r="G15" s="105"/>
      <c r="H15" s="5">
        <v>278284523</v>
      </c>
      <c r="I15" s="105"/>
      <c r="J15" s="5">
        <v>283552247</v>
      </c>
      <c r="K15" s="9"/>
      <c r="M15" s="5"/>
      <c r="N15" s="5"/>
      <c r="O15" s="5"/>
      <c r="P15" s="5"/>
      <c r="Q15" s="5"/>
    </row>
    <row r="16" spans="1:17">
      <c r="A16" s="15" t="s">
        <v>13</v>
      </c>
      <c r="C16" s="1"/>
      <c r="D16" s="5"/>
      <c r="E16" s="105"/>
      <c r="F16" s="5"/>
      <c r="G16" s="105"/>
      <c r="H16" s="5"/>
      <c r="I16" s="105"/>
      <c r="J16" s="5"/>
      <c r="K16" s="9"/>
      <c r="M16" s="5"/>
      <c r="N16" s="5"/>
      <c r="O16" s="5"/>
      <c r="P16" s="5"/>
      <c r="Q16" s="5"/>
    </row>
    <row r="17" spans="1:21">
      <c r="A17" s="15" t="s">
        <v>186</v>
      </c>
      <c r="B17" s="148">
        <v>4</v>
      </c>
      <c r="C17" s="1"/>
      <c r="D17" s="5">
        <v>0</v>
      </c>
      <c r="E17" s="105"/>
      <c r="F17" s="5">
        <v>52618689</v>
      </c>
      <c r="G17" s="105"/>
      <c r="H17" s="5">
        <v>0</v>
      </c>
      <c r="I17" s="105"/>
      <c r="J17" s="5">
        <v>0</v>
      </c>
      <c r="K17" s="9"/>
      <c r="M17" s="5"/>
      <c r="N17" s="5"/>
      <c r="O17" s="5"/>
      <c r="P17" s="5"/>
      <c r="Q17" s="5"/>
    </row>
    <row r="18" spans="1:21" ht="23">
      <c r="A18" s="157" t="s">
        <v>14</v>
      </c>
      <c r="B18" s="148">
        <v>12</v>
      </c>
      <c r="C18" s="1"/>
      <c r="D18" s="10">
        <v>2469232187</v>
      </c>
      <c r="E18" s="105"/>
      <c r="F18" s="5">
        <v>3133755900</v>
      </c>
      <c r="G18" s="105"/>
      <c r="H18" s="10">
        <v>4855769</v>
      </c>
      <c r="I18" s="105"/>
      <c r="J18" s="5">
        <v>4831080</v>
      </c>
      <c r="K18" s="9"/>
      <c r="M18" s="6"/>
      <c r="N18" s="6"/>
      <c r="O18" s="7"/>
      <c r="Q18" s="11"/>
      <c r="R18" s="11"/>
      <c r="S18" s="11"/>
      <c r="T18" s="11"/>
      <c r="U18" s="11"/>
    </row>
    <row r="19" spans="1:21" ht="23">
      <c r="A19" s="15" t="s">
        <v>224</v>
      </c>
      <c r="C19" s="1"/>
      <c r="D19" s="5">
        <v>2786358531</v>
      </c>
      <c r="E19" s="105"/>
      <c r="F19" s="5">
        <v>1560708740</v>
      </c>
      <c r="G19" s="105"/>
      <c r="H19" s="10">
        <v>0</v>
      </c>
      <c r="I19" s="105"/>
      <c r="J19" s="5">
        <v>0</v>
      </c>
      <c r="K19" s="5"/>
      <c r="M19" s="6"/>
      <c r="N19" s="6"/>
      <c r="O19" s="7"/>
    </row>
    <row r="20" spans="1:21" ht="23">
      <c r="A20" s="15" t="s">
        <v>206</v>
      </c>
      <c r="C20" s="1"/>
      <c r="D20" s="5">
        <v>266348779</v>
      </c>
      <c r="E20" s="105"/>
      <c r="F20" s="5">
        <v>275420151</v>
      </c>
      <c r="G20" s="105"/>
      <c r="H20" s="10">
        <v>0</v>
      </c>
      <c r="I20" s="105"/>
      <c r="J20" s="5">
        <v>0</v>
      </c>
      <c r="K20" s="5"/>
      <c r="M20" s="6"/>
      <c r="N20" s="6"/>
      <c r="O20" s="7"/>
    </row>
    <row r="21" spans="1:21" s="126" customFormat="1" ht="21.75" customHeight="1">
      <c r="A21" s="126" t="s">
        <v>15</v>
      </c>
      <c r="B21" s="132"/>
      <c r="D21" s="12">
        <f>SUM(D10:D20)</f>
        <v>70637418355</v>
      </c>
      <c r="E21" s="13"/>
      <c r="F21" s="12">
        <f>SUM(F10:F20)</f>
        <v>70249380365</v>
      </c>
      <c r="G21" s="3"/>
      <c r="H21" s="12">
        <f>SUM(H10:H20)</f>
        <v>8018267791</v>
      </c>
      <c r="I21" s="3"/>
      <c r="J21" s="12">
        <f>SUM(J10:J20)</f>
        <v>16301114886</v>
      </c>
      <c r="K21" s="13"/>
      <c r="L21" s="99"/>
      <c r="M21" s="6"/>
      <c r="N21" s="6"/>
      <c r="O21" s="7"/>
    </row>
    <row r="22" spans="1:21" ht="13" customHeight="1">
      <c r="A22" s="126"/>
      <c r="C22" s="1"/>
      <c r="D22" s="10"/>
      <c r="E22" s="10"/>
      <c r="F22" s="10"/>
      <c r="G22" s="99"/>
      <c r="H22" s="1"/>
      <c r="I22" s="1"/>
      <c r="J22" s="1"/>
      <c r="K22" s="1"/>
      <c r="M22" s="6"/>
      <c r="N22" s="6"/>
      <c r="O22" s="7"/>
    </row>
    <row r="23" spans="1:21" ht="21.75" customHeight="1">
      <c r="A23" s="125" t="s">
        <v>16</v>
      </c>
      <c r="C23" s="1"/>
      <c r="D23" s="10"/>
      <c r="E23" s="10"/>
      <c r="F23" s="10"/>
      <c r="G23" s="99"/>
      <c r="H23" s="10"/>
      <c r="I23" s="99"/>
      <c r="J23" s="10"/>
      <c r="K23" s="10"/>
      <c r="M23" s="14"/>
      <c r="N23" s="6"/>
      <c r="O23" s="7"/>
      <c r="P23" s="158"/>
    </row>
    <row r="24" spans="1:21" ht="21.75" customHeight="1">
      <c r="A24" s="15" t="s">
        <v>17</v>
      </c>
      <c r="C24" s="1"/>
      <c r="D24" s="10">
        <v>1350482901</v>
      </c>
      <c r="E24" s="10"/>
      <c r="F24" s="10">
        <v>1285738067</v>
      </c>
      <c r="G24" s="99"/>
      <c r="H24" s="10">
        <v>0</v>
      </c>
      <c r="I24" s="99"/>
      <c r="J24" s="10">
        <v>0</v>
      </c>
      <c r="K24" s="10"/>
      <c r="M24" s="14"/>
      <c r="N24" s="6"/>
      <c r="O24" s="7"/>
      <c r="P24" s="158"/>
    </row>
    <row r="25" spans="1:21" ht="21.75" customHeight="1">
      <c r="A25" s="157" t="s">
        <v>18</v>
      </c>
      <c r="B25" s="148">
        <v>12</v>
      </c>
      <c r="C25" s="1"/>
      <c r="D25" s="10">
        <v>12578571701</v>
      </c>
      <c r="E25" s="10"/>
      <c r="F25" s="10">
        <v>11811666794</v>
      </c>
      <c r="G25" s="99"/>
      <c r="H25" s="10">
        <v>2637246375</v>
      </c>
      <c r="I25" s="99"/>
      <c r="J25" s="10">
        <v>565768332</v>
      </c>
      <c r="K25" s="16"/>
      <c r="M25" s="14"/>
      <c r="N25" s="6"/>
      <c r="O25" s="7"/>
      <c r="P25" s="158"/>
    </row>
    <row r="26" spans="1:21" ht="23">
      <c r="A26" s="17" t="s">
        <v>19</v>
      </c>
      <c r="B26" s="148">
        <v>5</v>
      </c>
      <c r="C26" s="1"/>
      <c r="D26" s="18">
        <v>0</v>
      </c>
      <c r="E26" s="18"/>
      <c r="F26" s="5">
        <v>0</v>
      </c>
      <c r="G26" s="18"/>
      <c r="H26" s="19">
        <v>45224067880</v>
      </c>
      <c r="I26" s="20"/>
      <c r="J26" s="5">
        <v>38887689249</v>
      </c>
      <c r="K26" s="5"/>
      <c r="M26" s="14"/>
      <c r="N26" s="14"/>
      <c r="O26" s="7"/>
      <c r="P26" s="158"/>
    </row>
    <row r="27" spans="1:21" ht="23">
      <c r="A27" s="17" t="s">
        <v>20</v>
      </c>
      <c r="B27" s="148">
        <v>6</v>
      </c>
      <c r="C27" s="1"/>
      <c r="D27" s="10">
        <v>143270622175</v>
      </c>
      <c r="E27" s="10"/>
      <c r="F27" s="5">
        <v>142005683801</v>
      </c>
      <c r="G27" s="10"/>
      <c r="H27" s="10">
        <v>140030188340</v>
      </c>
      <c r="I27" s="99"/>
      <c r="J27" s="5">
        <v>138310821780</v>
      </c>
      <c r="K27" s="5"/>
      <c r="M27" s="14"/>
      <c r="N27" s="14"/>
      <c r="O27" s="7"/>
      <c r="P27" s="158"/>
    </row>
    <row r="28" spans="1:21" ht="22">
      <c r="A28" s="17" t="s">
        <v>21</v>
      </c>
      <c r="B28" s="148">
        <v>6</v>
      </c>
      <c r="C28" s="1"/>
      <c r="D28" s="10">
        <v>33899314105</v>
      </c>
      <c r="E28" s="10"/>
      <c r="F28" s="5">
        <v>18928098795</v>
      </c>
      <c r="G28" s="10"/>
      <c r="H28" s="10">
        <v>6181841832</v>
      </c>
      <c r="I28" s="99"/>
      <c r="J28" s="5">
        <v>5679051032</v>
      </c>
      <c r="K28" s="5"/>
      <c r="M28" s="4"/>
      <c r="N28" s="4"/>
      <c r="O28" s="4"/>
      <c r="P28" s="4"/>
      <c r="Q28" s="4"/>
      <c r="R28" s="4"/>
      <c r="S28" s="4"/>
      <c r="T28" s="4"/>
    </row>
    <row r="29" spans="1:21" ht="22">
      <c r="A29" s="159" t="s">
        <v>207</v>
      </c>
      <c r="B29" s="148" t="s">
        <v>226</v>
      </c>
      <c r="C29" s="1"/>
      <c r="D29" s="10">
        <v>0</v>
      </c>
      <c r="E29" s="10"/>
      <c r="F29" s="5">
        <v>0</v>
      </c>
      <c r="G29" s="10"/>
      <c r="H29" s="10">
        <v>390604811</v>
      </c>
      <c r="I29" s="99"/>
      <c r="J29" s="5">
        <v>357165321</v>
      </c>
      <c r="K29" s="5"/>
      <c r="M29" s="4"/>
      <c r="N29" s="4"/>
      <c r="O29" s="4"/>
      <c r="P29" s="4"/>
      <c r="Q29" s="4"/>
      <c r="R29" s="4"/>
      <c r="S29" s="4"/>
      <c r="T29" s="4"/>
    </row>
    <row r="30" spans="1:21" ht="23">
      <c r="A30" s="159" t="s">
        <v>22</v>
      </c>
      <c r="B30" s="148">
        <v>4</v>
      </c>
      <c r="C30" s="1"/>
      <c r="D30" s="10">
        <v>2198513409</v>
      </c>
      <c r="E30" s="10"/>
      <c r="F30" s="10">
        <v>1755382531</v>
      </c>
      <c r="G30" s="99"/>
      <c r="H30" s="10">
        <v>2155344896</v>
      </c>
      <c r="I30" s="99"/>
      <c r="J30" s="10">
        <v>1545494871</v>
      </c>
      <c r="K30" s="21"/>
      <c r="M30" s="14"/>
      <c r="N30" s="14"/>
      <c r="O30" s="7"/>
      <c r="P30" s="158"/>
    </row>
    <row r="31" spans="1:21" ht="23">
      <c r="A31" s="15" t="s">
        <v>185</v>
      </c>
      <c r="C31" s="1"/>
      <c r="D31" s="10">
        <v>49485902794</v>
      </c>
      <c r="E31" s="10"/>
      <c r="F31" s="10">
        <v>38644104114</v>
      </c>
      <c r="G31" s="99"/>
      <c r="H31" s="10">
        <v>0</v>
      </c>
      <c r="I31" s="99"/>
      <c r="J31" s="10">
        <v>0</v>
      </c>
      <c r="K31" s="21"/>
      <c r="M31" s="14"/>
      <c r="N31" s="14"/>
      <c r="O31" s="7"/>
      <c r="P31" s="158"/>
    </row>
    <row r="32" spans="1:21" ht="23">
      <c r="A32" s="17" t="s">
        <v>23</v>
      </c>
      <c r="C32" s="1"/>
      <c r="D32" s="10">
        <v>6911510911</v>
      </c>
      <c r="E32" s="10"/>
      <c r="F32" s="10">
        <v>4613890398</v>
      </c>
      <c r="G32" s="99"/>
      <c r="H32" s="10">
        <v>0</v>
      </c>
      <c r="I32" s="99"/>
      <c r="J32" s="10">
        <v>0</v>
      </c>
      <c r="K32" s="22"/>
      <c r="M32" s="14"/>
      <c r="N32" s="14"/>
      <c r="O32" s="7"/>
      <c r="P32" s="158"/>
    </row>
    <row r="33" spans="1:17" ht="23">
      <c r="A33" s="157" t="s">
        <v>13</v>
      </c>
      <c r="B33" s="148">
        <v>4</v>
      </c>
      <c r="C33" s="1"/>
      <c r="D33" s="10">
        <v>20936880001</v>
      </c>
      <c r="E33" s="18"/>
      <c r="F33" s="5">
        <v>16444752534</v>
      </c>
      <c r="G33" s="10"/>
      <c r="H33" s="10">
        <v>44689167949</v>
      </c>
      <c r="I33" s="99"/>
      <c r="J33" s="5">
        <v>30893278509</v>
      </c>
      <c r="K33" s="5"/>
      <c r="M33" s="14"/>
      <c r="N33" s="14"/>
      <c r="O33" s="7"/>
      <c r="P33" s="158"/>
    </row>
    <row r="34" spans="1:17" ht="23">
      <c r="A34" s="17" t="s">
        <v>24</v>
      </c>
      <c r="C34" s="1"/>
      <c r="D34" s="10">
        <v>3266985654</v>
      </c>
      <c r="E34" s="10"/>
      <c r="F34" s="5">
        <v>3266985654</v>
      </c>
      <c r="G34" s="10"/>
      <c r="H34" s="10">
        <v>3199094567</v>
      </c>
      <c r="I34" s="20"/>
      <c r="J34" s="5">
        <v>3199094567</v>
      </c>
      <c r="K34" s="5"/>
      <c r="M34" s="6"/>
      <c r="N34" s="6"/>
      <c r="O34" s="7"/>
      <c r="P34" s="158"/>
    </row>
    <row r="35" spans="1:17" ht="23">
      <c r="A35" s="17" t="s">
        <v>25</v>
      </c>
      <c r="B35" s="148">
        <v>7</v>
      </c>
      <c r="C35" s="1"/>
      <c r="D35" s="104">
        <v>1773953389</v>
      </c>
      <c r="E35" s="10"/>
      <c r="F35" s="5">
        <v>2142338229</v>
      </c>
      <c r="G35" s="10"/>
      <c r="H35" s="10">
        <v>0</v>
      </c>
      <c r="I35" s="20"/>
      <c r="J35" s="5">
        <v>0</v>
      </c>
      <c r="K35" s="5"/>
      <c r="M35" s="6"/>
      <c r="N35" s="6"/>
      <c r="O35" s="7"/>
      <c r="P35" s="158"/>
    </row>
    <row r="36" spans="1:17" ht="23">
      <c r="A36" s="17" t="s">
        <v>26</v>
      </c>
      <c r="B36" s="148">
        <v>7</v>
      </c>
      <c r="C36" s="1"/>
      <c r="D36" s="10">
        <v>93595530152</v>
      </c>
      <c r="E36" s="95"/>
      <c r="F36" s="5">
        <v>99554657704</v>
      </c>
      <c r="H36" s="10">
        <v>154321715</v>
      </c>
      <c r="J36" s="5">
        <v>114539641</v>
      </c>
      <c r="K36" s="5"/>
      <c r="M36" s="6"/>
      <c r="N36" s="6"/>
      <c r="O36" s="7"/>
      <c r="Q36" s="160"/>
    </row>
    <row r="37" spans="1:17" ht="23">
      <c r="A37" s="17" t="s">
        <v>27</v>
      </c>
      <c r="C37" s="1"/>
      <c r="D37" s="10">
        <v>2168609992</v>
      </c>
      <c r="E37" s="95"/>
      <c r="F37" s="5">
        <v>2353540394</v>
      </c>
      <c r="H37" s="10">
        <v>177323491</v>
      </c>
      <c r="J37" s="5">
        <v>213132806</v>
      </c>
      <c r="K37" s="5"/>
      <c r="M37" s="6"/>
      <c r="N37" s="6"/>
      <c r="O37" s="7"/>
      <c r="Q37" s="160"/>
    </row>
    <row r="38" spans="1:17" ht="23">
      <c r="A38" s="159" t="s">
        <v>28</v>
      </c>
      <c r="C38" s="1"/>
      <c r="D38" s="10">
        <v>6123538021</v>
      </c>
      <c r="E38" s="95"/>
      <c r="F38" s="5">
        <v>3872953902</v>
      </c>
      <c r="H38" s="10">
        <v>45285486</v>
      </c>
      <c r="J38" s="5">
        <v>36274561</v>
      </c>
      <c r="K38" s="5"/>
      <c r="M38" s="6"/>
      <c r="N38" s="6"/>
      <c r="O38" s="7"/>
      <c r="Q38" s="160"/>
    </row>
    <row r="39" spans="1:17" ht="23">
      <c r="A39" s="17" t="s">
        <v>29</v>
      </c>
      <c r="C39" s="1"/>
      <c r="D39" s="10">
        <v>741265124</v>
      </c>
      <c r="E39" s="95"/>
      <c r="F39" s="5">
        <v>731835619</v>
      </c>
      <c r="H39" s="10">
        <v>73269138</v>
      </c>
      <c r="J39" s="5">
        <v>0</v>
      </c>
      <c r="K39" s="5"/>
      <c r="M39" s="6"/>
      <c r="N39" s="6"/>
      <c r="O39" s="7"/>
    </row>
    <row r="40" spans="1:17" ht="23">
      <c r="A40" s="17" t="s">
        <v>206</v>
      </c>
      <c r="C40" s="1"/>
      <c r="D40" s="10">
        <v>37647794</v>
      </c>
      <c r="E40" s="95"/>
      <c r="F40" s="5">
        <v>28073212</v>
      </c>
      <c r="H40" s="10">
        <v>0</v>
      </c>
      <c r="J40" s="5">
        <v>0</v>
      </c>
      <c r="K40" s="5"/>
      <c r="M40" s="6"/>
      <c r="N40" s="6"/>
      <c r="O40" s="7"/>
    </row>
    <row r="41" spans="1:17" ht="23">
      <c r="A41" s="17" t="s">
        <v>30</v>
      </c>
      <c r="C41" s="1"/>
      <c r="D41" s="10">
        <v>475889293</v>
      </c>
      <c r="E41" s="95"/>
      <c r="F41" s="5">
        <v>482882620</v>
      </c>
      <c r="H41" s="10">
        <v>26469348</v>
      </c>
      <c r="J41" s="5">
        <v>28271496</v>
      </c>
      <c r="K41" s="9"/>
      <c r="M41" s="6"/>
      <c r="N41" s="6"/>
      <c r="O41" s="7"/>
    </row>
    <row r="42" spans="1:17" s="126" customFormat="1" ht="21.75" customHeight="1">
      <c r="A42" s="126" t="s">
        <v>31</v>
      </c>
      <c r="B42" s="132"/>
      <c r="D42" s="12">
        <f>SUM(D24:D41)</f>
        <v>378815217416</v>
      </c>
      <c r="E42" s="133"/>
      <c r="F42" s="161">
        <f>SUM(F24:F41)</f>
        <v>347922584368</v>
      </c>
      <c r="H42" s="12">
        <f>SUM(H24:H41)</f>
        <v>244984225828</v>
      </c>
      <c r="J42" s="161">
        <f>SUM(J24:J41)</f>
        <v>219830582165</v>
      </c>
      <c r="K42" s="30"/>
      <c r="L42" s="99"/>
      <c r="M42" s="6"/>
      <c r="N42" s="6"/>
      <c r="O42" s="7"/>
    </row>
    <row r="43" spans="1:17" ht="13" customHeight="1">
      <c r="C43" s="1"/>
      <c r="D43" s="10"/>
      <c r="E43" s="10"/>
      <c r="F43" s="10"/>
      <c r="G43" s="99"/>
      <c r="H43" s="10"/>
      <c r="I43" s="99"/>
      <c r="J43" s="10"/>
      <c r="K43" s="10"/>
      <c r="M43" s="6"/>
      <c r="N43" s="6"/>
      <c r="O43" s="7"/>
    </row>
    <row r="44" spans="1:17" s="126" customFormat="1" ht="21.75" customHeight="1" thickBot="1">
      <c r="A44" s="126" t="s">
        <v>32</v>
      </c>
      <c r="B44" s="132"/>
      <c r="C44" s="132"/>
      <c r="D44" s="23">
        <f>+D21+D42</f>
        <v>449452635771</v>
      </c>
      <c r="E44" s="13"/>
      <c r="F44" s="23">
        <f>+F21+F42</f>
        <v>418171964733</v>
      </c>
      <c r="G44" s="3"/>
      <c r="H44" s="23">
        <f>+H21+H42</f>
        <v>253002493619</v>
      </c>
      <c r="I44" s="3"/>
      <c r="J44" s="23">
        <f>+J21+J42</f>
        <v>236131697051</v>
      </c>
      <c r="K44" s="13"/>
      <c r="L44" s="99"/>
      <c r="M44" s="6"/>
      <c r="N44" s="6"/>
      <c r="O44" s="7"/>
    </row>
    <row r="45" spans="1:17" ht="21.75" customHeight="1" thickTop="1">
      <c r="A45" s="270" t="s">
        <v>0</v>
      </c>
      <c r="B45" s="270"/>
      <c r="C45" s="270"/>
      <c r="D45" s="270"/>
      <c r="E45" s="270"/>
      <c r="F45" s="270"/>
      <c r="G45" s="270"/>
      <c r="H45" s="146"/>
      <c r="I45" s="146"/>
      <c r="J45" s="146"/>
      <c r="K45" s="146"/>
      <c r="M45" s="6"/>
      <c r="N45" s="6"/>
      <c r="O45" s="7"/>
    </row>
    <row r="46" spans="1:17" ht="21.75" customHeight="1">
      <c r="A46" s="270" t="s">
        <v>1</v>
      </c>
      <c r="B46" s="270"/>
      <c r="C46" s="270"/>
      <c r="D46" s="270"/>
      <c r="E46" s="270"/>
      <c r="F46" s="270"/>
      <c r="G46" s="270"/>
      <c r="H46" s="146"/>
      <c r="I46" s="146"/>
      <c r="J46" s="146"/>
      <c r="K46" s="146"/>
      <c r="M46" s="6"/>
      <c r="N46" s="6"/>
      <c r="O46" s="7"/>
    </row>
    <row r="47" spans="1:17" ht="23">
      <c r="D47" s="105"/>
      <c r="E47" s="105"/>
      <c r="F47" s="105"/>
      <c r="G47" s="135"/>
      <c r="H47" s="105"/>
      <c r="I47" s="135"/>
      <c r="J47" s="105"/>
      <c r="K47" s="105"/>
      <c r="L47" s="4"/>
      <c r="M47" s="6"/>
      <c r="N47" s="6"/>
      <c r="O47" s="7"/>
      <c r="P47" s="158"/>
    </row>
    <row r="48" spans="1:17" ht="21.75" customHeight="1">
      <c r="A48" s="146"/>
      <c r="B48" s="132"/>
      <c r="C48" s="132"/>
      <c r="D48" s="268" t="s">
        <v>2</v>
      </c>
      <c r="E48" s="268"/>
      <c r="F48" s="268"/>
      <c r="G48" s="126"/>
      <c r="H48" s="268" t="s">
        <v>3</v>
      </c>
      <c r="I48" s="268"/>
      <c r="J48" s="268"/>
      <c r="K48" s="152"/>
      <c r="M48" s="6"/>
      <c r="N48" s="6"/>
      <c r="O48" s="7"/>
    </row>
    <row r="49" spans="1:17" ht="21.75" customHeight="1">
      <c r="D49" s="102" t="s">
        <v>194</v>
      </c>
      <c r="E49" s="102"/>
      <c r="F49" s="102" t="s">
        <v>4</v>
      </c>
      <c r="G49" s="116"/>
      <c r="H49" s="102" t="s">
        <v>194</v>
      </c>
      <c r="I49" s="102"/>
      <c r="J49" s="102" t="s">
        <v>4</v>
      </c>
      <c r="K49" s="1"/>
      <c r="L49" s="24"/>
      <c r="M49" s="6"/>
      <c r="N49" s="6"/>
      <c r="O49" s="7"/>
      <c r="P49" s="153"/>
    </row>
    <row r="50" spans="1:17" ht="21.75" customHeight="1">
      <c r="A50" s="162" t="s">
        <v>33</v>
      </c>
      <c r="B50" s="148" t="s">
        <v>6</v>
      </c>
      <c r="D50" s="2">
        <v>2566</v>
      </c>
      <c r="E50" s="2"/>
      <c r="F50" s="2">
        <v>2565</v>
      </c>
      <c r="G50" s="116"/>
      <c r="H50" s="102">
        <v>2566</v>
      </c>
      <c r="I50" s="2"/>
      <c r="J50" s="2">
        <v>2565</v>
      </c>
      <c r="K50" s="2"/>
      <c r="L50" s="24"/>
      <c r="M50" s="6"/>
      <c r="N50" s="6"/>
      <c r="O50" s="7"/>
      <c r="P50" s="153"/>
    </row>
    <row r="51" spans="1:17" ht="21.75" customHeight="1">
      <c r="A51" s="162"/>
      <c r="D51" s="102" t="s">
        <v>179</v>
      </c>
      <c r="E51" s="2"/>
      <c r="F51" s="2"/>
      <c r="G51" s="116"/>
      <c r="H51" s="102" t="s">
        <v>179</v>
      </c>
      <c r="I51" s="2"/>
      <c r="J51" s="2"/>
      <c r="K51" s="2"/>
      <c r="L51" s="24"/>
      <c r="M51" s="6"/>
      <c r="N51" s="6"/>
      <c r="O51" s="7"/>
      <c r="P51" s="153"/>
    </row>
    <row r="52" spans="1:17" ht="22.75" customHeight="1">
      <c r="A52" s="146"/>
      <c r="D52" s="269" t="s">
        <v>7</v>
      </c>
      <c r="E52" s="269"/>
      <c r="F52" s="269"/>
      <c r="G52" s="269"/>
      <c r="H52" s="269"/>
      <c r="I52" s="269"/>
      <c r="J52" s="269"/>
      <c r="K52" s="148"/>
      <c r="L52" s="24"/>
      <c r="M52" s="6"/>
      <c r="N52" s="6"/>
      <c r="O52" s="7"/>
      <c r="P52" s="163"/>
    </row>
    <row r="53" spans="1:17" ht="23">
      <c r="A53" s="125" t="s">
        <v>34</v>
      </c>
      <c r="D53" s="156"/>
      <c r="E53" s="156"/>
      <c r="F53" s="156"/>
      <c r="G53" s="2"/>
      <c r="H53" s="156"/>
      <c r="I53" s="2"/>
      <c r="J53" s="156"/>
      <c r="K53" s="156"/>
      <c r="L53" s="4"/>
      <c r="M53" s="6"/>
      <c r="N53" s="6"/>
      <c r="O53" s="7"/>
      <c r="P53" s="164"/>
    </row>
    <row r="54" spans="1:17" ht="23">
      <c r="A54" s="1" t="s">
        <v>35</v>
      </c>
      <c r="B54" s="148">
        <v>8</v>
      </c>
      <c r="D54" s="25">
        <v>4600000000</v>
      </c>
      <c r="E54" s="25"/>
      <c r="F54" s="5">
        <v>6669000000</v>
      </c>
      <c r="G54" s="25"/>
      <c r="H54" s="5">
        <v>3000000000</v>
      </c>
      <c r="I54" s="10"/>
      <c r="J54" s="5">
        <v>6500000000</v>
      </c>
      <c r="K54" s="5"/>
      <c r="M54" s="14"/>
      <c r="N54" s="6"/>
      <c r="O54" s="14"/>
    </row>
    <row r="55" spans="1:17" ht="23">
      <c r="A55" s="1" t="s">
        <v>208</v>
      </c>
      <c r="B55" s="148">
        <v>4</v>
      </c>
      <c r="D55" s="25">
        <v>442400000</v>
      </c>
      <c r="E55" s="25"/>
      <c r="F55" s="5">
        <v>0</v>
      </c>
      <c r="G55" s="25"/>
      <c r="H55" s="5">
        <v>442400000</v>
      </c>
      <c r="I55" s="10"/>
      <c r="J55" s="5">
        <v>0</v>
      </c>
      <c r="K55" s="5"/>
      <c r="M55" s="14"/>
      <c r="N55" s="6"/>
      <c r="O55" s="14"/>
    </row>
    <row r="56" spans="1:17" ht="23">
      <c r="A56" s="1" t="s">
        <v>36</v>
      </c>
      <c r="B56" s="148">
        <v>4</v>
      </c>
      <c r="D56" s="25">
        <v>10637462216</v>
      </c>
      <c r="E56" s="25"/>
      <c r="F56" s="5">
        <v>7484124602</v>
      </c>
      <c r="G56" s="25"/>
      <c r="H56" s="8">
        <v>0</v>
      </c>
      <c r="I56" s="26"/>
      <c r="J56" s="5">
        <v>0</v>
      </c>
      <c r="K56" s="5"/>
      <c r="M56" s="7"/>
      <c r="N56" s="14"/>
      <c r="O56" s="7"/>
    </row>
    <row r="57" spans="1:17" ht="23">
      <c r="A57" t="s">
        <v>225</v>
      </c>
      <c r="D57" s="25">
        <v>7915112449</v>
      </c>
      <c r="E57" s="25"/>
      <c r="F57" s="5">
        <v>7736420223</v>
      </c>
      <c r="G57" s="25"/>
      <c r="H57" s="8">
        <v>0</v>
      </c>
      <c r="I57" s="26"/>
      <c r="J57" s="5">
        <v>0</v>
      </c>
      <c r="K57" s="5"/>
      <c r="M57" s="7"/>
      <c r="N57" s="14"/>
      <c r="O57" s="7"/>
    </row>
    <row r="58" spans="1:17" ht="23">
      <c r="A58" s="1" t="s">
        <v>37</v>
      </c>
      <c r="B58" s="148">
        <v>4</v>
      </c>
      <c r="D58" s="25">
        <v>5455969994</v>
      </c>
      <c r="E58" s="25"/>
      <c r="F58" s="5">
        <v>5682731451</v>
      </c>
      <c r="G58" s="25"/>
      <c r="H58" s="105">
        <v>1682381224</v>
      </c>
      <c r="I58" s="26"/>
      <c r="J58" s="5">
        <v>1794378145</v>
      </c>
      <c r="K58" s="5"/>
      <c r="M58" s="7"/>
      <c r="N58" s="14"/>
      <c r="O58" s="7"/>
    </row>
    <row r="59" spans="1:17" ht="23">
      <c r="A59" t="s">
        <v>38</v>
      </c>
      <c r="D59" s="95"/>
      <c r="E59" s="95"/>
      <c r="F59" s="95"/>
      <c r="G59" s="10"/>
      <c r="H59" s="8"/>
      <c r="I59" s="10"/>
      <c r="J59" s="95"/>
      <c r="K59" s="95"/>
      <c r="M59" s="28"/>
      <c r="N59" s="28"/>
      <c r="O59" s="28"/>
    </row>
    <row r="60" spans="1:17" ht="23">
      <c r="A60" s="1" t="s">
        <v>39</v>
      </c>
      <c r="B60" s="148">
        <v>8</v>
      </c>
      <c r="D60" s="110">
        <v>25339333648</v>
      </c>
      <c r="E60" s="95"/>
      <c r="F60" s="5">
        <v>18134334097</v>
      </c>
      <c r="G60" s="10"/>
      <c r="H60" s="5">
        <v>19604392041</v>
      </c>
      <c r="I60" s="100"/>
      <c r="J60" s="99">
        <v>12594683785</v>
      </c>
      <c r="K60" s="5"/>
      <c r="M60" s="7"/>
      <c r="N60" s="28"/>
      <c r="O60" s="7"/>
    </row>
    <row r="61" spans="1:17" ht="23">
      <c r="A61" t="s">
        <v>40</v>
      </c>
      <c r="D61" s="25">
        <v>330708681</v>
      </c>
      <c r="E61" s="25"/>
      <c r="F61" s="5">
        <v>363390823</v>
      </c>
      <c r="G61" s="25"/>
      <c r="H61" s="5">
        <v>103267291</v>
      </c>
      <c r="I61" s="25"/>
      <c r="J61" s="5">
        <v>103409832</v>
      </c>
      <c r="K61" s="5"/>
      <c r="M61" s="7"/>
      <c r="N61" s="27"/>
      <c r="O61" s="7"/>
      <c r="Q61" s="106"/>
    </row>
    <row r="62" spans="1:17" ht="23">
      <c r="A62" s="1" t="s">
        <v>41</v>
      </c>
      <c r="B62" s="148">
        <v>8</v>
      </c>
      <c r="D62" s="25">
        <v>6999508720</v>
      </c>
      <c r="E62" s="25"/>
      <c r="F62" s="5">
        <v>4499051551</v>
      </c>
      <c r="G62" s="25"/>
      <c r="H62" s="5">
        <v>6999508720</v>
      </c>
      <c r="I62" s="100"/>
      <c r="J62" s="99">
        <v>4499051551</v>
      </c>
      <c r="K62" s="5"/>
      <c r="M62" s="7"/>
      <c r="N62" s="27"/>
      <c r="O62" s="7"/>
      <c r="Q62" s="106"/>
    </row>
    <row r="63" spans="1:17" ht="23">
      <c r="A63" s="1" t="s">
        <v>42</v>
      </c>
      <c r="D63" s="25">
        <v>193915780</v>
      </c>
      <c r="E63" s="25"/>
      <c r="F63" s="5">
        <v>59661947</v>
      </c>
      <c r="G63" s="25"/>
      <c r="H63" s="8">
        <v>0</v>
      </c>
      <c r="I63" s="25"/>
      <c r="J63" s="5">
        <v>0</v>
      </c>
      <c r="K63" s="5"/>
      <c r="M63" s="27"/>
      <c r="N63" s="27"/>
      <c r="O63" s="27"/>
    </row>
    <row r="64" spans="1:17" ht="23">
      <c r="A64" s="1" t="s">
        <v>43</v>
      </c>
      <c r="B64" s="148">
        <v>12</v>
      </c>
      <c r="D64" s="5">
        <v>919152384</v>
      </c>
      <c r="E64" s="95"/>
      <c r="F64" s="5">
        <v>1239616548</v>
      </c>
      <c r="G64" s="10"/>
      <c r="H64" s="8">
        <v>0</v>
      </c>
      <c r="I64" s="10"/>
      <c r="J64" s="5">
        <v>148313351</v>
      </c>
      <c r="K64" s="5"/>
      <c r="M64" s="7"/>
      <c r="N64" s="28"/>
      <c r="O64" s="7"/>
    </row>
    <row r="65" spans="1:17" s="126" customFormat="1" ht="23">
      <c r="A65" s="126" t="s">
        <v>44</v>
      </c>
      <c r="B65" s="132"/>
      <c r="C65" s="132"/>
      <c r="D65" s="12">
        <f>SUM(D54:D64)</f>
        <v>62833563872</v>
      </c>
      <c r="E65" s="13"/>
      <c r="F65" s="12">
        <f>SUM(F54:F64)</f>
        <v>51868331242</v>
      </c>
      <c r="G65" s="3"/>
      <c r="H65" s="12">
        <f>SUM(H54:H64)</f>
        <v>31831949276</v>
      </c>
      <c r="I65" s="3"/>
      <c r="J65" s="12">
        <f>SUM(J54:J64)</f>
        <v>25639836664</v>
      </c>
      <c r="K65" s="13"/>
      <c r="L65" s="99"/>
      <c r="M65" s="6"/>
      <c r="N65" s="6"/>
      <c r="O65" s="14"/>
      <c r="P65" s="29"/>
    </row>
    <row r="66" spans="1:17" ht="23">
      <c r="D66" s="22"/>
      <c r="E66" s="22"/>
      <c r="F66" s="22"/>
      <c r="G66" s="99"/>
      <c r="H66" s="22"/>
      <c r="I66" s="99"/>
      <c r="J66" s="22"/>
      <c r="K66" s="22"/>
      <c r="M66" s="6"/>
      <c r="N66" s="6"/>
      <c r="O66" s="14"/>
      <c r="P66" s="158"/>
    </row>
    <row r="67" spans="1:17" s="126" customFormat="1" ht="21.75" customHeight="1">
      <c r="A67" s="165" t="s">
        <v>45</v>
      </c>
      <c r="B67" s="148"/>
      <c r="C67" s="148"/>
      <c r="D67" s="13"/>
      <c r="E67" s="13"/>
      <c r="F67" s="13"/>
      <c r="G67" s="13"/>
      <c r="H67" s="13"/>
      <c r="I67" s="13"/>
      <c r="J67" s="13"/>
      <c r="K67" s="13"/>
      <c r="L67" s="99"/>
      <c r="M67" s="6"/>
      <c r="N67" s="6"/>
      <c r="O67" s="14"/>
      <c r="P67" s="29"/>
    </row>
    <row r="68" spans="1:17" s="126" customFormat="1" ht="21.75" customHeight="1">
      <c r="A68" s="1" t="s">
        <v>225</v>
      </c>
      <c r="B68" s="148"/>
      <c r="C68" s="148"/>
      <c r="D68" s="10">
        <v>5929126618</v>
      </c>
      <c r="E68" s="10"/>
      <c r="F68" s="10">
        <v>3199097708</v>
      </c>
      <c r="G68" s="10"/>
      <c r="H68" s="10">
        <v>0</v>
      </c>
      <c r="I68" s="10"/>
      <c r="J68" s="10">
        <v>0</v>
      </c>
      <c r="K68" s="13"/>
      <c r="L68" s="99"/>
      <c r="M68" s="6"/>
      <c r="N68" s="6"/>
      <c r="O68" s="14"/>
      <c r="P68" s="29"/>
    </row>
    <row r="69" spans="1:17" s="126" customFormat="1" ht="23">
      <c r="A69" s="1" t="s">
        <v>46</v>
      </c>
      <c r="B69" s="148"/>
      <c r="C69" s="148"/>
      <c r="D69" s="99">
        <v>1268275422</v>
      </c>
      <c r="E69" s="19"/>
      <c r="F69" s="5">
        <v>1392113567</v>
      </c>
      <c r="G69" s="19"/>
      <c r="H69" s="19">
        <v>178744500</v>
      </c>
      <c r="I69" s="95"/>
      <c r="J69" s="5">
        <v>173667500</v>
      </c>
      <c r="K69" s="5"/>
      <c r="L69" s="99"/>
      <c r="M69" s="6"/>
      <c r="N69" s="6"/>
      <c r="O69" s="14"/>
      <c r="P69" s="29"/>
      <c r="Q69" s="30"/>
    </row>
    <row r="70" spans="1:17" s="126" customFormat="1" ht="21.75" customHeight="1">
      <c r="A70" s="1" t="s">
        <v>47</v>
      </c>
      <c r="B70" s="148">
        <v>12</v>
      </c>
      <c r="C70" s="148"/>
      <c r="D70" s="10">
        <v>1459674991</v>
      </c>
      <c r="E70" s="13"/>
      <c r="F70" s="10">
        <v>1662769161</v>
      </c>
      <c r="G70" s="13"/>
      <c r="H70" s="10">
        <v>49526996</v>
      </c>
      <c r="I70" s="13"/>
      <c r="J70" s="10">
        <v>0</v>
      </c>
      <c r="K70" s="13"/>
      <c r="L70" s="99"/>
      <c r="M70" s="6"/>
      <c r="N70" s="6"/>
      <c r="O70" s="14"/>
      <c r="P70" s="29"/>
    </row>
    <row r="71" spans="1:17" s="126" customFormat="1" ht="23">
      <c r="A71" s="1" t="s">
        <v>38</v>
      </c>
      <c r="B71" s="148">
        <v>8</v>
      </c>
      <c r="C71" s="148"/>
      <c r="D71" s="10">
        <v>118507978785</v>
      </c>
      <c r="E71" s="13"/>
      <c r="F71" s="5">
        <v>119176391004</v>
      </c>
      <c r="G71" s="13"/>
      <c r="H71" s="10">
        <v>4995362292</v>
      </c>
      <c r="I71" s="10"/>
      <c r="J71" s="5">
        <v>11985545493</v>
      </c>
      <c r="K71" s="5"/>
      <c r="L71" s="99"/>
      <c r="M71" s="6"/>
      <c r="N71" s="6"/>
      <c r="O71" s="14"/>
      <c r="P71" s="29"/>
      <c r="Q71" s="30"/>
    </row>
    <row r="72" spans="1:17" s="126" customFormat="1" ht="23">
      <c r="A72" s="1" t="s">
        <v>48</v>
      </c>
      <c r="B72" s="148"/>
      <c r="C72" s="148"/>
      <c r="D72" s="19">
        <v>1673182941</v>
      </c>
      <c r="E72" s="19"/>
      <c r="F72" s="5">
        <v>1791365776</v>
      </c>
      <c r="G72" s="19"/>
      <c r="H72" s="19">
        <v>78548608</v>
      </c>
      <c r="I72" s="95"/>
      <c r="J72" s="5">
        <v>113850092</v>
      </c>
      <c r="K72" s="5"/>
      <c r="L72" s="99"/>
      <c r="M72" s="6"/>
      <c r="N72" s="6"/>
      <c r="O72" s="14"/>
      <c r="P72" s="29"/>
      <c r="Q72" s="30"/>
    </row>
    <row r="73" spans="1:17" s="126" customFormat="1" ht="23">
      <c r="A73" s="1" t="s">
        <v>49</v>
      </c>
      <c r="B73" s="148">
        <v>8</v>
      </c>
      <c r="C73" s="148"/>
      <c r="D73" s="19">
        <v>117425969374</v>
      </c>
      <c r="E73" s="19"/>
      <c r="F73" s="5">
        <v>99931305093</v>
      </c>
      <c r="G73" s="19"/>
      <c r="H73" s="10">
        <v>117425969374</v>
      </c>
      <c r="I73" s="95"/>
      <c r="J73" s="5">
        <v>99931305093</v>
      </c>
      <c r="K73" s="5"/>
      <c r="L73" s="99"/>
      <c r="M73" s="6"/>
      <c r="N73" s="6"/>
      <c r="O73" s="14"/>
      <c r="P73" s="29"/>
      <c r="Q73" s="30"/>
    </row>
    <row r="74" spans="1:17" s="126" customFormat="1" ht="23">
      <c r="A74" s="1" t="s">
        <v>50</v>
      </c>
      <c r="B74" s="148"/>
      <c r="C74" s="148"/>
      <c r="D74" s="19">
        <v>1833426264</v>
      </c>
      <c r="E74" s="19"/>
      <c r="F74" s="5">
        <v>1683712798</v>
      </c>
      <c r="G74" s="19"/>
      <c r="H74" s="19">
        <v>0</v>
      </c>
      <c r="I74" s="95"/>
      <c r="J74" s="5">
        <v>43756158</v>
      </c>
      <c r="K74" s="5"/>
      <c r="L74" s="99"/>
      <c r="M74" s="6"/>
      <c r="N74" s="6"/>
      <c r="O74" s="14"/>
      <c r="P74" s="29"/>
      <c r="Q74" s="30"/>
    </row>
    <row r="75" spans="1:17" s="126" customFormat="1" ht="23">
      <c r="A75" s="1" t="s">
        <v>51</v>
      </c>
      <c r="B75" s="148"/>
      <c r="C75" s="148"/>
      <c r="D75" s="19">
        <v>697629932</v>
      </c>
      <c r="E75" s="19"/>
      <c r="F75" s="5">
        <v>677781912</v>
      </c>
      <c r="G75" s="19"/>
      <c r="H75" s="19">
        <v>366280662</v>
      </c>
      <c r="I75" s="95"/>
      <c r="J75" s="5">
        <v>344085002</v>
      </c>
      <c r="K75" s="5"/>
      <c r="L75" s="99"/>
      <c r="M75" s="6"/>
      <c r="N75" s="6"/>
      <c r="O75" s="14"/>
      <c r="P75" s="29"/>
      <c r="Q75" s="30"/>
    </row>
    <row r="76" spans="1:17" s="126" customFormat="1" ht="23">
      <c r="A76" s="1" t="s">
        <v>52</v>
      </c>
      <c r="B76" s="148"/>
      <c r="C76" s="148"/>
      <c r="D76" s="99">
        <v>1102731239</v>
      </c>
      <c r="E76" s="19"/>
      <c r="F76" s="5">
        <v>987560005</v>
      </c>
      <c r="G76" s="19"/>
      <c r="H76" s="8">
        <v>0</v>
      </c>
      <c r="I76" s="95"/>
      <c r="J76" s="5">
        <v>0</v>
      </c>
      <c r="K76" s="5"/>
      <c r="L76" s="99"/>
      <c r="M76" s="6"/>
      <c r="N76" s="6"/>
      <c r="O76" s="14"/>
      <c r="P76" s="29"/>
      <c r="Q76" s="30"/>
    </row>
    <row r="77" spans="1:17" s="126" customFormat="1" ht="21.75" customHeight="1">
      <c r="A77" s="126" t="s">
        <v>53</v>
      </c>
      <c r="B77" s="132"/>
      <c r="C77" s="132"/>
      <c r="D77" s="12">
        <f>SUM(D68:D76)</f>
        <v>249897995566</v>
      </c>
      <c r="E77" s="13"/>
      <c r="F77" s="12">
        <f>SUM(F68:F76)</f>
        <v>230502097024</v>
      </c>
      <c r="G77" s="3"/>
      <c r="H77" s="12">
        <f>SUM(H68:H76)</f>
        <v>123094432432</v>
      </c>
      <c r="I77" s="3"/>
      <c r="J77" s="12">
        <f>SUM(J68:J76)</f>
        <v>112592209338</v>
      </c>
      <c r="K77" s="13"/>
      <c r="L77" s="99"/>
      <c r="M77" s="6"/>
      <c r="N77" s="6"/>
      <c r="O77" s="14"/>
    </row>
    <row r="78" spans="1:17" s="126" customFormat="1" ht="23">
      <c r="B78" s="132"/>
      <c r="C78" s="132"/>
      <c r="D78" s="13"/>
      <c r="E78" s="13"/>
      <c r="F78" s="13"/>
      <c r="G78" s="13"/>
      <c r="H78" s="13"/>
      <c r="I78" s="13"/>
      <c r="J78" s="13"/>
      <c r="K78" s="13"/>
      <c r="L78" s="99"/>
      <c r="M78" s="14"/>
      <c r="N78" s="14"/>
      <c r="O78" s="14"/>
    </row>
    <row r="79" spans="1:17" s="126" customFormat="1" ht="21.75" customHeight="1">
      <c r="A79" s="166" t="s">
        <v>54</v>
      </c>
      <c r="B79" s="132"/>
      <c r="C79" s="132"/>
      <c r="D79" s="31">
        <f>D65+D77</f>
        <v>312731559438</v>
      </c>
      <c r="E79" s="13"/>
      <c r="F79" s="31">
        <f>F65+F77</f>
        <v>282370428266</v>
      </c>
      <c r="G79" s="3"/>
      <c r="H79" s="31">
        <f>H65+H77</f>
        <v>154926381708</v>
      </c>
      <c r="I79" s="3"/>
      <c r="J79" s="31">
        <f>J65+J77</f>
        <v>138232046002</v>
      </c>
      <c r="K79" s="13"/>
      <c r="L79" s="99"/>
      <c r="M79" s="14"/>
      <c r="N79" s="14"/>
      <c r="O79" s="14"/>
    </row>
    <row r="80" spans="1:17" s="126" customFormat="1" ht="23">
      <c r="B80" s="132"/>
      <c r="C80" s="132"/>
      <c r="D80" s="13"/>
      <c r="E80" s="13"/>
      <c r="F80" s="13"/>
      <c r="G80" s="3"/>
      <c r="H80" s="13"/>
      <c r="I80" s="3"/>
      <c r="J80" s="13"/>
      <c r="K80" s="13"/>
      <c r="L80" s="99"/>
      <c r="M80" s="14"/>
      <c r="N80" s="14"/>
      <c r="O80" s="14"/>
    </row>
    <row r="81" spans="1:17" ht="21.75" customHeight="1">
      <c r="A81" s="270" t="s">
        <v>0</v>
      </c>
      <c r="B81" s="270"/>
      <c r="C81" s="270"/>
      <c r="D81" s="270"/>
      <c r="E81" s="270"/>
      <c r="F81" s="270"/>
      <c r="G81" s="270"/>
      <c r="H81" s="146"/>
      <c r="I81" s="146"/>
      <c r="J81" s="146"/>
      <c r="K81" s="146"/>
      <c r="M81" s="14"/>
      <c r="N81" s="14"/>
      <c r="O81" s="14"/>
    </row>
    <row r="82" spans="1:17" ht="21.75" customHeight="1">
      <c r="A82" s="270" t="s">
        <v>1</v>
      </c>
      <c r="B82" s="270"/>
      <c r="C82" s="270"/>
      <c r="D82" s="270"/>
      <c r="E82" s="270"/>
      <c r="F82" s="270"/>
      <c r="G82" s="270"/>
      <c r="H82" s="146"/>
      <c r="I82" s="146"/>
      <c r="J82" s="146"/>
      <c r="K82" s="146"/>
      <c r="M82" s="14"/>
      <c r="N82" s="14"/>
      <c r="O82" s="14"/>
    </row>
    <row r="83" spans="1:17" ht="23">
      <c r="D83" s="105"/>
      <c r="E83" s="105"/>
      <c r="F83" s="105"/>
      <c r="G83" s="135"/>
      <c r="H83" s="105"/>
      <c r="I83" s="135"/>
      <c r="J83" s="105"/>
      <c r="K83" s="105"/>
      <c r="M83" s="14"/>
      <c r="N83" s="14"/>
      <c r="O83" s="14"/>
      <c r="P83" s="158"/>
    </row>
    <row r="84" spans="1:17" ht="21.75" customHeight="1">
      <c r="A84" s="146"/>
      <c r="B84" s="132"/>
      <c r="C84" s="132"/>
      <c r="D84" s="268" t="s">
        <v>2</v>
      </c>
      <c r="E84" s="268"/>
      <c r="F84" s="268"/>
      <c r="G84" s="126"/>
      <c r="H84" s="268" t="s">
        <v>3</v>
      </c>
      <c r="I84" s="268"/>
      <c r="J84" s="268"/>
      <c r="K84" s="152"/>
      <c r="M84" s="14"/>
      <c r="N84" s="14"/>
      <c r="O84" s="14"/>
    </row>
    <row r="85" spans="1:17" ht="21.75" customHeight="1">
      <c r="A85" s="154"/>
      <c r="D85" s="102" t="s">
        <v>194</v>
      </c>
      <c r="E85" s="102"/>
      <c r="F85" s="102" t="s">
        <v>4</v>
      </c>
      <c r="G85" s="116"/>
      <c r="H85" s="102" t="s">
        <v>194</v>
      </c>
      <c r="I85" s="102"/>
      <c r="J85" s="102" t="s">
        <v>4</v>
      </c>
      <c r="K85" s="1"/>
      <c r="M85" s="14"/>
      <c r="N85" s="14"/>
      <c r="O85" s="14"/>
      <c r="P85" s="153"/>
    </row>
    <row r="86" spans="1:17" ht="23">
      <c r="A86" s="154" t="s">
        <v>33</v>
      </c>
      <c r="D86" s="2">
        <v>2566</v>
      </c>
      <c r="E86" s="2"/>
      <c r="F86" s="102">
        <v>2565</v>
      </c>
      <c r="G86" s="116"/>
      <c r="H86" s="2">
        <v>2566</v>
      </c>
      <c r="I86" s="2"/>
      <c r="J86" s="2">
        <v>2565</v>
      </c>
      <c r="K86" s="2"/>
      <c r="M86" s="14"/>
      <c r="N86" s="14"/>
      <c r="O86" s="14"/>
      <c r="P86" s="153"/>
    </row>
    <row r="87" spans="1:17" ht="23">
      <c r="A87" s="154"/>
      <c r="D87" s="102" t="s">
        <v>179</v>
      </c>
      <c r="E87" s="2"/>
      <c r="F87" s="102"/>
      <c r="G87" s="116"/>
      <c r="H87" s="102" t="s">
        <v>179</v>
      </c>
      <c r="I87" s="2"/>
      <c r="J87" s="2"/>
      <c r="K87" s="2"/>
      <c r="M87" s="14"/>
      <c r="N87" s="14"/>
      <c r="O87" s="14"/>
      <c r="P87" s="153"/>
    </row>
    <row r="88" spans="1:17" ht="21.75" customHeight="1">
      <c r="A88" s="146"/>
      <c r="D88" s="269" t="s">
        <v>7</v>
      </c>
      <c r="E88" s="269"/>
      <c r="F88" s="269"/>
      <c r="G88" s="269"/>
      <c r="H88" s="269"/>
      <c r="I88" s="269"/>
      <c r="J88" s="269"/>
      <c r="K88" s="148"/>
      <c r="M88" s="14"/>
      <c r="N88" s="14"/>
      <c r="O88" s="14"/>
      <c r="P88" s="163"/>
    </row>
    <row r="89" spans="1:17" ht="21.75" customHeight="1">
      <c r="A89" s="125" t="s">
        <v>55</v>
      </c>
      <c r="D89" s="99"/>
      <c r="E89" s="10"/>
      <c r="F89" s="99"/>
      <c r="G89" s="99"/>
      <c r="H89" s="99"/>
      <c r="I89" s="99"/>
      <c r="J89" s="99"/>
      <c r="K89" s="99"/>
      <c r="M89" s="14"/>
      <c r="N89" s="14"/>
      <c r="O89" s="14"/>
      <c r="P89" s="158"/>
      <c r="Q89" s="158"/>
    </row>
    <row r="90" spans="1:17" ht="21.75" customHeight="1">
      <c r="A90" s="1" t="s">
        <v>56</v>
      </c>
      <c r="D90" s="99"/>
      <c r="E90" s="10"/>
      <c r="F90" s="99"/>
      <c r="G90" s="99"/>
      <c r="H90" s="99"/>
      <c r="I90" s="99"/>
      <c r="J90" s="99"/>
      <c r="K90" s="99"/>
      <c r="M90" s="6"/>
      <c r="N90" s="6"/>
      <c r="O90" s="14"/>
      <c r="P90" s="158"/>
      <c r="Q90" s="158"/>
    </row>
    <row r="91" spans="1:17" ht="21.75" customHeight="1">
      <c r="A91" s="1" t="s">
        <v>57</v>
      </c>
      <c r="D91" s="99"/>
      <c r="E91" s="10"/>
      <c r="F91" s="99"/>
      <c r="G91" s="99"/>
      <c r="H91" s="99"/>
      <c r="I91" s="99"/>
      <c r="J91" s="99"/>
      <c r="K91" s="99"/>
      <c r="M91" s="6"/>
      <c r="N91" s="6"/>
      <c r="O91" s="14"/>
      <c r="P91" s="158"/>
      <c r="Q91" s="158"/>
    </row>
    <row r="92" spans="1:17" ht="21.75" customHeight="1" thickBot="1">
      <c r="A92" s="167" t="s">
        <v>58</v>
      </c>
      <c r="D92" s="168">
        <v>11733150000</v>
      </c>
      <c r="E92" s="95"/>
      <c r="F92" s="103">
        <v>11733150000</v>
      </c>
      <c r="H92" s="103">
        <v>11733150000</v>
      </c>
      <c r="J92" s="103">
        <v>11733150000</v>
      </c>
      <c r="K92" s="95"/>
      <c r="M92" s="6"/>
      <c r="N92" s="6"/>
      <c r="O92" s="14"/>
    </row>
    <row r="93" spans="1:17" ht="21.75" customHeight="1" thickTop="1">
      <c r="A93" s="1" t="s">
        <v>59</v>
      </c>
      <c r="D93" s="95"/>
      <c r="E93" s="95"/>
      <c r="F93" s="95"/>
      <c r="H93" s="95"/>
      <c r="J93" s="95"/>
      <c r="K93" s="95"/>
      <c r="M93" s="6"/>
      <c r="N93" s="6"/>
      <c r="O93" s="14"/>
    </row>
    <row r="94" spans="1:17" ht="21.75" customHeight="1">
      <c r="A94" s="167" t="s">
        <v>58</v>
      </c>
      <c r="D94" s="95">
        <v>11733149998</v>
      </c>
      <c r="E94" s="95"/>
      <c r="F94" s="10">
        <v>11733149998</v>
      </c>
      <c r="H94" s="10">
        <v>11733149998</v>
      </c>
      <c r="J94" s="10">
        <v>11733149998</v>
      </c>
      <c r="K94" s="95"/>
      <c r="M94" s="6"/>
      <c r="N94" s="6"/>
      <c r="O94" s="14"/>
    </row>
    <row r="95" spans="1:17" ht="23">
      <c r="A95" s="1" t="s">
        <v>60</v>
      </c>
      <c r="D95" s="95">
        <v>51822145000</v>
      </c>
      <c r="E95" s="95"/>
      <c r="F95" s="95">
        <v>51822145000</v>
      </c>
      <c r="H95" s="95">
        <v>51822145000</v>
      </c>
      <c r="J95" s="95">
        <v>51822145000</v>
      </c>
      <c r="K95" s="95"/>
      <c r="M95" s="6"/>
      <c r="N95" s="32"/>
      <c r="O95" s="14"/>
    </row>
    <row r="96" spans="1:17" ht="23">
      <c r="A96" t="s">
        <v>209</v>
      </c>
      <c r="D96" s="10">
        <v>-316239277</v>
      </c>
      <c r="E96" s="33"/>
      <c r="F96" s="10">
        <v>-316239277</v>
      </c>
      <c r="H96" s="10">
        <v>0</v>
      </c>
      <c r="J96" s="20">
        <v>0</v>
      </c>
      <c r="K96" s="33"/>
      <c r="M96" s="32"/>
      <c r="N96" s="7"/>
      <c r="O96" s="32"/>
    </row>
    <row r="97" spans="1:21" ht="23">
      <c r="A97" s="1" t="s">
        <v>61</v>
      </c>
      <c r="D97" s="33"/>
      <c r="E97" s="33"/>
      <c r="F97" s="33"/>
      <c r="H97" s="10"/>
      <c r="J97" s="33"/>
      <c r="K97" s="10"/>
      <c r="M97" s="7"/>
      <c r="N97" s="7"/>
      <c r="O97" s="7"/>
      <c r="Q97" s="11"/>
      <c r="R97" s="11"/>
      <c r="S97" s="11"/>
      <c r="T97" s="11"/>
      <c r="U97" s="11"/>
    </row>
    <row r="98" spans="1:21" ht="23">
      <c r="A98" t="s">
        <v>62</v>
      </c>
      <c r="D98" s="33">
        <v>1489752705</v>
      </c>
      <c r="E98" s="33"/>
      <c r="F98" s="33">
        <v>1489752705</v>
      </c>
      <c r="H98" s="8">
        <v>0</v>
      </c>
      <c r="J98" s="20">
        <v>0</v>
      </c>
      <c r="K98" s="10"/>
      <c r="M98" s="7"/>
      <c r="N98" s="7"/>
      <c r="O98" s="7"/>
      <c r="Q98" s="11"/>
      <c r="R98" s="11"/>
      <c r="S98" s="11"/>
      <c r="T98" s="11"/>
      <c r="U98" s="11"/>
    </row>
    <row r="99" spans="1:21" ht="23">
      <c r="A99" s="1" t="s">
        <v>63</v>
      </c>
      <c r="D99" s="99"/>
      <c r="E99" s="1"/>
      <c r="F99" s="1"/>
      <c r="G99" s="1"/>
      <c r="H99" s="99"/>
      <c r="I99" s="1"/>
      <c r="J99" s="34"/>
      <c r="K99" s="34"/>
      <c r="M99" s="32"/>
      <c r="N99" s="32"/>
      <c r="O99" s="14"/>
    </row>
    <row r="100" spans="1:21" ht="23">
      <c r="A100" s="1" t="s">
        <v>64</v>
      </c>
      <c r="D100" s="10"/>
      <c r="E100" s="95"/>
      <c r="F100" s="95"/>
      <c r="H100" s="10"/>
      <c r="J100" s="33"/>
      <c r="K100" s="33"/>
      <c r="M100" s="32"/>
      <c r="N100" s="32"/>
      <c r="O100" s="14"/>
    </row>
    <row r="101" spans="1:21" ht="23">
      <c r="A101" s="1" t="s">
        <v>65</v>
      </c>
      <c r="D101" s="95">
        <v>1173315000</v>
      </c>
      <c r="E101" s="95"/>
      <c r="F101" s="95">
        <v>1173315000</v>
      </c>
      <c r="H101" s="95">
        <v>1173315000</v>
      </c>
      <c r="J101" s="95">
        <v>1173315000</v>
      </c>
      <c r="K101" s="111"/>
      <c r="M101" s="32"/>
      <c r="N101" s="32"/>
      <c r="O101" s="32"/>
    </row>
    <row r="102" spans="1:21" ht="23">
      <c r="A102" s="1" t="s">
        <v>66</v>
      </c>
      <c r="D102" s="10">
        <v>41602231954</v>
      </c>
      <c r="E102" s="33"/>
      <c r="F102" s="95">
        <v>41886711113</v>
      </c>
      <c r="H102" s="10">
        <v>33450936531</v>
      </c>
      <c r="J102" s="95">
        <v>33170912831</v>
      </c>
      <c r="K102" s="111"/>
      <c r="M102" s="32"/>
      <c r="N102" s="32"/>
      <c r="O102" s="32"/>
    </row>
    <row r="103" spans="1:21" ht="23">
      <c r="A103" s="1" t="s">
        <v>67</v>
      </c>
      <c r="D103" s="10">
        <v>2775329706</v>
      </c>
      <c r="E103" s="95"/>
      <c r="F103" s="99">
        <v>2998130158</v>
      </c>
      <c r="H103" s="10">
        <v>-103434618</v>
      </c>
      <c r="J103" s="95">
        <v>128220</v>
      </c>
      <c r="K103" s="111"/>
      <c r="M103" s="7"/>
      <c r="N103" s="7"/>
      <c r="O103" s="7"/>
    </row>
    <row r="104" spans="1:21" ht="23">
      <c r="A104" s="126" t="s">
        <v>68</v>
      </c>
      <c r="D104" s="35">
        <f>SUM(D94:D103)</f>
        <v>110279685086</v>
      </c>
      <c r="E104" s="133"/>
      <c r="F104" s="35">
        <f>SUM(F94:F103)</f>
        <v>110786964697</v>
      </c>
      <c r="G104" s="133"/>
      <c r="H104" s="35">
        <f>SUM(H94:H103)</f>
        <v>98076111911</v>
      </c>
      <c r="I104" s="133"/>
      <c r="J104" s="169">
        <f>SUM(J94:J103)</f>
        <v>97899651049</v>
      </c>
      <c r="K104" s="170"/>
      <c r="M104" s="14"/>
      <c r="N104" s="7"/>
      <c r="O104" s="14"/>
    </row>
    <row r="105" spans="1:21" ht="23">
      <c r="A105" s="1" t="s">
        <v>69</v>
      </c>
      <c r="D105" s="36">
        <v>26441391247</v>
      </c>
      <c r="E105" s="95"/>
      <c r="F105" s="33">
        <v>25014571770</v>
      </c>
      <c r="H105" s="18">
        <v>0</v>
      </c>
      <c r="J105" s="20">
        <v>0</v>
      </c>
      <c r="K105" s="18"/>
      <c r="M105" s="7"/>
      <c r="N105" s="27"/>
      <c r="O105" s="7"/>
    </row>
    <row r="106" spans="1:21" s="126" customFormat="1" ht="23">
      <c r="A106" s="126" t="s">
        <v>70</v>
      </c>
      <c r="B106" s="132"/>
      <c r="C106" s="132"/>
      <c r="D106" s="12">
        <f>+D104+D105</f>
        <v>136721076333</v>
      </c>
      <c r="E106" s="133"/>
      <c r="F106" s="12">
        <f>+F104+F105</f>
        <v>135801536467</v>
      </c>
      <c r="H106" s="12">
        <f>+H104+H105</f>
        <v>98076111911</v>
      </c>
      <c r="J106" s="12">
        <f>+J104+J105</f>
        <v>97899651049</v>
      </c>
      <c r="K106" s="13"/>
      <c r="L106" s="99"/>
      <c r="M106" s="27"/>
      <c r="N106" s="27"/>
      <c r="O106" s="27"/>
    </row>
    <row r="107" spans="1:21" ht="23">
      <c r="D107" s="99"/>
      <c r="E107" s="1"/>
      <c r="F107" s="1"/>
      <c r="G107" s="1"/>
      <c r="H107" s="99"/>
      <c r="I107" s="1"/>
      <c r="J107" s="1"/>
      <c r="K107" s="1"/>
      <c r="M107" s="27"/>
      <c r="N107" s="27"/>
      <c r="O107" s="27"/>
      <c r="P107" s="158"/>
    </row>
    <row r="108" spans="1:21" s="126" customFormat="1" ht="23.5" thickBot="1">
      <c r="A108" s="126" t="s">
        <v>71</v>
      </c>
      <c r="B108" s="132"/>
      <c r="C108" s="132"/>
      <c r="D108" s="23">
        <f>+D79+D106</f>
        <v>449452635771</v>
      </c>
      <c r="E108" s="133"/>
      <c r="F108" s="23">
        <f>+F79+F106</f>
        <v>418171964733</v>
      </c>
      <c r="H108" s="23">
        <f>+H79+H106</f>
        <v>253002493619</v>
      </c>
      <c r="J108" s="171">
        <f>+J79+J106</f>
        <v>236131697051</v>
      </c>
      <c r="K108" s="170"/>
      <c r="L108" s="99"/>
      <c r="M108" s="27"/>
      <c r="N108" s="28"/>
      <c r="O108" s="27"/>
    </row>
    <row r="109" spans="1:21" ht="21.75" customHeight="1" thickTop="1">
      <c r="D109" s="20"/>
      <c r="E109" s="37"/>
      <c r="F109" s="37"/>
      <c r="G109" s="37"/>
      <c r="H109" s="37"/>
      <c r="I109" s="37"/>
      <c r="J109" s="37"/>
      <c r="K109" s="37"/>
      <c r="M109" s="28"/>
      <c r="N109" s="7"/>
      <c r="O109" s="28"/>
    </row>
    <row r="110" spans="1:21" s="126" customFormat="1" ht="21.75" customHeight="1">
      <c r="B110" s="132"/>
      <c r="C110" s="132"/>
      <c r="D110" s="13"/>
      <c r="E110" s="13"/>
      <c r="F110" s="13"/>
      <c r="G110" s="13"/>
      <c r="H110" s="13"/>
      <c r="I110" s="13"/>
      <c r="J110" s="13"/>
      <c r="K110" s="13"/>
      <c r="L110" s="3"/>
      <c r="M110" s="7"/>
      <c r="N110" s="7"/>
      <c r="O110" s="14"/>
    </row>
    <row r="111" spans="1:21" ht="21.75" customHeight="1">
      <c r="D111" s="99">
        <f>D44-D108</f>
        <v>0</v>
      </c>
      <c r="F111" s="99">
        <f>F44-F108</f>
        <v>0</v>
      </c>
      <c r="G111" s="173"/>
      <c r="H111" s="240">
        <f>H44-H108</f>
        <v>0</v>
      </c>
      <c r="I111" s="173"/>
      <c r="J111" s="240">
        <f>J44-J108</f>
        <v>0</v>
      </c>
      <c r="M111" s="7"/>
      <c r="N111" s="7"/>
      <c r="O111" s="14"/>
    </row>
    <row r="112" spans="1:21" ht="21.75" customHeight="1">
      <c r="G112" s="173"/>
      <c r="I112" s="173"/>
      <c r="M112" s="7"/>
      <c r="N112" s="7"/>
      <c r="O112" s="7"/>
    </row>
    <row r="113" spans="7:15" ht="21.75" customHeight="1">
      <c r="G113" s="173"/>
      <c r="I113" s="173"/>
      <c r="M113" s="7"/>
      <c r="N113" s="7"/>
      <c r="O113" s="7"/>
    </row>
    <row r="114" spans="7:15" ht="21.75" customHeight="1">
      <c r="G114" s="173"/>
      <c r="I114" s="173"/>
      <c r="M114" s="7"/>
      <c r="N114" s="7"/>
      <c r="O114" s="7"/>
    </row>
    <row r="115" spans="7:15" ht="21.75" customHeight="1">
      <c r="G115" s="173"/>
      <c r="I115" s="173"/>
      <c r="M115" s="7"/>
      <c r="N115" s="7"/>
      <c r="O115" s="7"/>
    </row>
    <row r="116" spans="7:15" ht="21.75" customHeight="1">
      <c r="G116" s="173"/>
      <c r="I116" s="173"/>
      <c r="M116" s="7"/>
      <c r="N116" s="7"/>
      <c r="O116" s="7"/>
    </row>
    <row r="117" spans="7:15" ht="21.75" customHeight="1">
      <c r="G117" s="173"/>
      <c r="I117" s="173"/>
      <c r="M117" s="7"/>
      <c r="N117" s="7"/>
      <c r="O117" s="7"/>
    </row>
    <row r="118" spans="7:15" ht="21.75" customHeight="1">
      <c r="G118" s="173"/>
      <c r="I118" s="173"/>
      <c r="M118" s="7"/>
      <c r="N118" s="38"/>
      <c r="O118" s="7"/>
    </row>
    <row r="119" spans="7:15" ht="21.75" customHeight="1">
      <c r="G119" s="173"/>
      <c r="I119" s="173"/>
      <c r="M119" s="38"/>
      <c r="N119" s="38"/>
      <c r="O119" s="7"/>
    </row>
    <row r="120" spans="7:15" ht="21.75" customHeight="1">
      <c r="G120" s="173"/>
      <c r="I120" s="173"/>
      <c r="M120" s="38"/>
      <c r="N120" s="38"/>
      <c r="O120" s="7"/>
    </row>
    <row r="121" spans="7:15" ht="21.75" customHeight="1">
      <c r="G121" s="173"/>
      <c r="I121" s="173"/>
      <c r="M121" s="38"/>
      <c r="N121" s="7"/>
      <c r="O121" s="7"/>
    </row>
    <row r="122" spans="7:15" ht="21.75" customHeight="1">
      <c r="G122" s="173"/>
      <c r="I122" s="173"/>
      <c r="M122" s="7"/>
      <c r="N122" s="7"/>
      <c r="O122" s="7"/>
    </row>
    <row r="123" spans="7:15" ht="21.75" customHeight="1">
      <c r="G123" s="173"/>
      <c r="I123" s="173"/>
      <c r="M123" s="7"/>
      <c r="N123" s="7"/>
      <c r="O123" s="7"/>
    </row>
    <row r="124" spans="7:15" ht="21.75" customHeight="1">
      <c r="G124" s="173"/>
      <c r="I124" s="173"/>
      <c r="M124" s="7"/>
      <c r="N124" s="39"/>
      <c r="O124" s="7"/>
    </row>
    <row r="125" spans="7:15" ht="21.75" customHeight="1">
      <c r="G125" s="173"/>
      <c r="I125" s="173"/>
      <c r="M125" s="39"/>
      <c r="N125" s="14"/>
      <c r="O125" s="32"/>
    </row>
    <row r="126" spans="7:15" ht="21.75" customHeight="1">
      <c r="G126" s="173"/>
      <c r="I126" s="173"/>
      <c r="M126" s="14"/>
      <c r="N126" s="32"/>
      <c r="O126" s="14"/>
    </row>
    <row r="127" spans="7:15" ht="21.75" customHeight="1">
      <c r="G127" s="173"/>
      <c r="I127" s="173"/>
      <c r="M127" s="32"/>
      <c r="N127" s="7"/>
      <c r="O127" s="32"/>
    </row>
    <row r="128" spans="7:15" ht="21.75" customHeight="1">
      <c r="G128" s="173"/>
      <c r="I128" s="173"/>
      <c r="M128" s="7"/>
      <c r="N128" s="32"/>
      <c r="O128" s="7"/>
    </row>
    <row r="129" spans="7:15" ht="21.75" customHeight="1">
      <c r="G129" s="173"/>
      <c r="I129" s="173"/>
      <c r="M129" s="32"/>
      <c r="N129" s="7"/>
      <c r="O129" s="32"/>
    </row>
    <row r="130" spans="7:15" ht="21.75" customHeight="1">
      <c r="G130" s="173"/>
      <c r="I130" s="173"/>
      <c r="M130" s="7"/>
      <c r="N130" s="7"/>
      <c r="O130" s="7"/>
    </row>
    <row r="131" spans="7:15" ht="21.75" customHeight="1">
      <c r="G131" s="173"/>
      <c r="I131" s="173"/>
      <c r="M131" s="7"/>
      <c r="N131" s="7"/>
      <c r="O131" s="7"/>
    </row>
    <row r="132" spans="7:15" ht="21.75" customHeight="1">
      <c r="G132" s="173"/>
      <c r="I132" s="173"/>
      <c r="M132" s="7"/>
      <c r="N132" s="7"/>
      <c r="O132" s="7"/>
    </row>
    <row r="133" spans="7:15" ht="21.75" customHeight="1">
      <c r="G133" s="173"/>
      <c r="I133" s="173"/>
      <c r="M133" s="7"/>
      <c r="N133" s="7"/>
      <c r="O133" s="7"/>
    </row>
    <row r="134" spans="7:15" ht="21.75" customHeight="1">
      <c r="G134" s="173"/>
      <c r="I134" s="173"/>
      <c r="M134" s="7"/>
      <c r="N134" s="7"/>
      <c r="O134" s="7"/>
    </row>
    <row r="135" spans="7:15" ht="21.75" customHeight="1">
      <c r="G135" s="173"/>
      <c r="I135" s="173"/>
      <c r="M135" s="7"/>
      <c r="N135" s="7"/>
      <c r="O135" s="7"/>
    </row>
    <row r="136" spans="7:15" ht="21.75" customHeight="1">
      <c r="G136" s="173"/>
      <c r="I136" s="173"/>
      <c r="M136" s="7"/>
      <c r="N136" s="7"/>
      <c r="O136" s="7"/>
    </row>
    <row r="137" spans="7:15" ht="21.75" customHeight="1">
      <c r="G137" s="173"/>
      <c r="I137" s="173"/>
      <c r="M137" s="7"/>
      <c r="N137" s="7"/>
      <c r="O137" s="7"/>
    </row>
    <row r="138" spans="7:15" ht="21.75" customHeight="1">
      <c r="G138" s="173"/>
      <c r="I138" s="173"/>
      <c r="M138" s="7"/>
      <c r="N138" s="7"/>
      <c r="O138" s="7"/>
    </row>
    <row r="139" spans="7:15" ht="21.75" customHeight="1">
      <c r="G139" s="173"/>
      <c r="I139" s="173"/>
      <c r="M139" s="7"/>
      <c r="N139" s="7"/>
      <c r="O139" s="7"/>
    </row>
    <row r="140" spans="7:15" ht="21.75" customHeight="1">
      <c r="G140" s="173"/>
      <c r="I140" s="173"/>
      <c r="M140" s="7"/>
      <c r="N140" s="7"/>
      <c r="O140" s="7"/>
    </row>
    <row r="141" spans="7:15" ht="21.75" customHeight="1">
      <c r="G141" s="173"/>
      <c r="I141" s="173"/>
      <c r="M141" s="7"/>
      <c r="N141" s="7"/>
      <c r="O141" s="7"/>
    </row>
    <row r="142" spans="7:15" ht="21.75" customHeight="1">
      <c r="G142" s="173"/>
      <c r="I142" s="173"/>
      <c r="M142" s="7"/>
      <c r="N142" s="7"/>
      <c r="O142" s="7"/>
    </row>
    <row r="143" spans="7:15" ht="21.75" customHeight="1">
      <c r="G143" s="173"/>
      <c r="I143" s="173"/>
      <c r="M143" s="7"/>
      <c r="N143" s="7"/>
      <c r="O143" s="7"/>
    </row>
    <row r="144" spans="7:15" ht="21.75" customHeight="1">
      <c r="G144" s="173"/>
      <c r="I144" s="173"/>
      <c r="M144" s="7"/>
      <c r="N144" s="7"/>
      <c r="O144" s="7"/>
    </row>
    <row r="145" spans="7:15" ht="21.75" customHeight="1">
      <c r="G145" s="173"/>
      <c r="I145" s="173"/>
      <c r="M145" s="7"/>
      <c r="N145" s="7"/>
      <c r="O145" s="7"/>
    </row>
    <row r="146" spans="7:15" ht="21.75" customHeight="1">
      <c r="G146" s="173"/>
      <c r="I146" s="173"/>
      <c r="M146" s="7"/>
      <c r="N146" s="7"/>
      <c r="O146" s="7"/>
    </row>
    <row r="147" spans="7:15" ht="21.75" customHeight="1">
      <c r="G147" s="173"/>
      <c r="I147" s="173"/>
      <c r="M147" s="7"/>
      <c r="N147" s="7"/>
      <c r="O147" s="7"/>
    </row>
    <row r="148" spans="7:15" ht="21.75" customHeight="1">
      <c r="G148" s="173"/>
      <c r="I148" s="173"/>
      <c r="M148" s="7"/>
      <c r="N148" s="7"/>
      <c r="O148" s="7"/>
    </row>
    <row r="149" spans="7:15" ht="21.75" customHeight="1">
      <c r="G149" s="173"/>
      <c r="I149" s="173"/>
      <c r="M149" s="7"/>
      <c r="N149" s="7"/>
      <c r="O149" s="7"/>
    </row>
    <row r="150" spans="7:15" ht="21.75" customHeight="1">
      <c r="G150" s="173"/>
      <c r="I150" s="173"/>
      <c r="M150" s="7"/>
      <c r="N150" s="7"/>
      <c r="O150" s="7"/>
    </row>
    <row r="151" spans="7:15" ht="21.75" customHeight="1">
      <c r="G151" s="173"/>
      <c r="I151" s="173"/>
      <c r="M151" s="7"/>
      <c r="N151" s="7"/>
      <c r="O151" s="7"/>
    </row>
    <row r="152" spans="7:15" ht="21.75" customHeight="1">
      <c r="G152" s="173"/>
      <c r="I152" s="173"/>
      <c r="M152" s="7"/>
      <c r="N152" s="7"/>
      <c r="O152" s="7"/>
    </row>
    <row r="153" spans="7:15" ht="21.75" customHeight="1">
      <c r="G153" s="173"/>
      <c r="I153" s="173"/>
      <c r="M153" s="7"/>
      <c r="N153" s="7"/>
      <c r="O153" s="7"/>
    </row>
    <row r="154" spans="7:15" ht="21.75" customHeight="1">
      <c r="G154" s="173"/>
      <c r="I154" s="173"/>
      <c r="M154" s="7"/>
      <c r="N154" s="7"/>
      <c r="O154" s="7"/>
    </row>
    <row r="155" spans="7:15" ht="21.75" customHeight="1">
      <c r="G155" s="173"/>
      <c r="I155" s="173"/>
      <c r="M155" s="7"/>
      <c r="N155" s="7"/>
      <c r="O155" s="7"/>
    </row>
    <row r="156" spans="7:15" ht="21.75" customHeight="1">
      <c r="G156" s="173"/>
      <c r="I156" s="173"/>
      <c r="M156" s="7"/>
      <c r="N156" s="7"/>
      <c r="O156" s="7"/>
    </row>
    <row r="157" spans="7:15" ht="21.75" customHeight="1">
      <c r="G157" s="173"/>
      <c r="I157" s="173"/>
      <c r="M157" s="7"/>
      <c r="N157" s="7"/>
      <c r="O157" s="7"/>
    </row>
    <row r="158" spans="7:15" ht="21.75" customHeight="1">
      <c r="G158" s="173"/>
      <c r="I158" s="173"/>
      <c r="M158" s="7"/>
      <c r="O158" s="7"/>
    </row>
    <row r="159" spans="7:15" ht="21.75" customHeight="1">
      <c r="G159" s="173"/>
      <c r="I159" s="173"/>
    </row>
    <row r="160" spans="7:15" ht="21.75" customHeight="1">
      <c r="G160" s="173"/>
      <c r="I160" s="173"/>
    </row>
    <row r="161" spans="7:9" ht="21.75" customHeight="1">
      <c r="G161" s="173"/>
      <c r="I161" s="173"/>
    </row>
    <row r="162" spans="7:9" ht="21.75" customHeight="1">
      <c r="G162" s="173"/>
      <c r="I162" s="173"/>
    </row>
    <row r="163" spans="7:9" ht="21.75" customHeight="1">
      <c r="G163" s="173"/>
      <c r="I163" s="173"/>
    </row>
    <row r="164" spans="7:9" ht="21.75" customHeight="1">
      <c r="G164" s="173"/>
      <c r="I164" s="173"/>
    </row>
    <row r="165" spans="7:9" ht="21.75" customHeight="1">
      <c r="G165" s="173"/>
      <c r="I165" s="173"/>
    </row>
    <row r="166" spans="7:9" ht="21.75" customHeight="1">
      <c r="G166" s="173"/>
      <c r="I166" s="173"/>
    </row>
    <row r="167" spans="7:9" ht="21.75" customHeight="1">
      <c r="G167" s="173"/>
      <c r="I167" s="173"/>
    </row>
    <row r="168" spans="7:9" ht="21.75" customHeight="1">
      <c r="G168" s="173"/>
      <c r="I168" s="173"/>
    </row>
    <row r="169" spans="7:9" ht="21.75" customHeight="1">
      <c r="G169" s="173"/>
      <c r="I169" s="173"/>
    </row>
    <row r="170" spans="7:9" ht="21.75" customHeight="1">
      <c r="G170" s="173"/>
      <c r="I170" s="173"/>
    </row>
    <row r="171" spans="7:9" ht="21.75" customHeight="1">
      <c r="G171" s="173"/>
      <c r="I171" s="173"/>
    </row>
    <row r="172" spans="7:9" ht="21.75" customHeight="1">
      <c r="G172" s="173"/>
      <c r="I172" s="173"/>
    </row>
    <row r="173" spans="7:9" ht="21.75" customHeight="1">
      <c r="G173" s="173"/>
      <c r="I173" s="173"/>
    </row>
    <row r="174" spans="7:9" ht="21.75" customHeight="1">
      <c r="G174" s="173"/>
      <c r="I174" s="173"/>
    </row>
    <row r="175" spans="7:9" ht="21.75" customHeight="1">
      <c r="G175" s="173"/>
      <c r="I175" s="173"/>
    </row>
    <row r="176" spans="7:9" ht="21.75" customHeight="1">
      <c r="G176" s="173"/>
      <c r="I176" s="173"/>
    </row>
    <row r="177" spans="7:9" ht="21.75" customHeight="1">
      <c r="G177" s="173"/>
      <c r="I177" s="173"/>
    </row>
    <row r="178" spans="7:9" ht="21.75" customHeight="1">
      <c r="G178" s="173"/>
      <c r="I178" s="173"/>
    </row>
    <row r="179" spans="7:9" ht="21.75" customHeight="1">
      <c r="G179" s="173"/>
      <c r="I179" s="173"/>
    </row>
    <row r="180" spans="7:9" ht="21.75" customHeight="1">
      <c r="G180" s="173"/>
      <c r="I180" s="173"/>
    </row>
    <row r="181" spans="7:9" ht="21.75" customHeight="1">
      <c r="G181" s="173"/>
      <c r="I181" s="173"/>
    </row>
    <row r="182" spans="7:9" ht="21.75" customHeight="1">
      <c r="G182" s="173"/>
      <c r="I182" s="173"/>
    </row>
    <row r="183" spans="7:9" ht="21.75" customHeight="1">
      <c r="G183" s="173"/>
      <c r="I183" s="173"/>
    </row>
    <row r="184" spans="7:9" ht="21.75" customHeight="1">
      <c r="G184" s="173"/>
      <c r="I184" s="173"/>
    </row>
    <row r="185" spans="7:9" ht="21.75" customHeight="1">
      <c r="G185" s="173"/>
      <c r="I185" s="173"/>
    </row>
    <row r="186" spans="7:9" ht="21.75" customHeight="1">
      <c r="G186" s="173"/>
      <c r="I186" s="173"/>
    </row>
    <row r="187" spans="7:9" ht="21.75" customHeight="1">
      <c r="G187" s="173"/>
      <c r="I187" s="173"/>
    </row>
    <row r="188" spans="7:9" ht="21.75" customHeight="1">
      <c r="G188" s="173"/>
      <c r="I188" s="173"/>
    </row>
    <row r="189" spans="7:9" ht="21.75" customHeight="1">
      <c r="G189" s="173"/>
      <c r="I189" s="173"/>
    </row>
    <row r="190" spans="7:9" ht="21.75" customHeight="1">
      <c r="G190" s="173"/>
      <c r="I190" s="173"/>
    </row>
    <row r="191" spans="7:9" ht="21.75" customHeight="1">
      <c r="G191" s="173"/>
      <c r="I191" s="173"/>
    </row>
    <row r="192" spans="7:9" ht="21.75" customHeight="1">
      <c r="G192" s="173"/>
      <c r="I192" s="173"/>
    </row>
    <row r="193" spans="7:9" ht="21.75" customHeight="1">
      <c r="G193" s="173"/>
      <c r="I193" s="173"/>
    </row>
    <row r="194" spans="7:9" ht="21.75" customHeight="1">
      <c r="G194" s="173"/>
      <c r="I194" s="173"/>
    </row>
    <row r="195" spans="7:9" ht="21.75" customHeight="1">
      <c r="G195" s="173"/>
      <c r="I195" s="173"/>
    </row>
    <row r="196" spans="7:9" ht="21.75" customHeight="1">
      <c r="G196" s="173"/>
      <c r="I196" s="173"/>
    </row>
    <row r="197" spans="7:9" ht="21.75" customHeight="1">
      <c r="G197" s="173"/>
      <c r="I197" s="173"/>
    </row>
    <row r="198" spans="7:9" ht="21.75" customHeight="1">
      <c r="G198" s="173"/>
      <c r="I198" s="173"/>
    </row>
    <row r="199" spans="7:9" ht="21.75" customHeight="1">
      <c r="G199" s="173"/>
      <c r="I199" s="173"/>
    </row>
    <row r="200" spans="7:9" ht="21.75" customHeight="1">
      <c r="G200" s="173"/>
      <c r="I200" s="173"/>
    </row>
    <row r="201" spans="7:9" ht="21.75" customHeight="1">
      <c r="G201" s="173"/>
      <c r="I201" s="173"/>
    </row>
    <row r="202" spans="7:9" ht="21.75" customHeight="1">
      <c r="G202" s="173"/>
      <c r="I202" s="173"/>
    </row>
    <row r="203" spans="7:9" ht="21.75" customHeight="1">
      <c r="G203" s="173"/>
      <c r="I203" s="173"/>
    </row>
    <row r="204" spans="7:9" ht="21.75" customHeight="1">
      <c r="G204" s="173"/>
      <c r="I204" s="173"/>
    </row>
    <row r="205" spans="7:9" ht="21.75" customHeight="1">
      <c r="G205" s="173"/>
      <c r="I205" s="173"/>
    </row>
    <row r="206" spans="7:9" ht="21.75" customHeight="1">
      <c r="G206" s="173"/>
      <c r="I206" s="173"/>
    </row>
    <row r="207" spans="7:9" ht="21.75" customHeight="1">
      <c r="G207" s="173"/>
      <c r="I207" s="173"/>
    </row>
    <row r="208" spans="7:9" ht="21.75" customHeight="1">
      <c r="G208" s="173"/>
      <c r="I208" s="173"/>
    </row>
    <row r="209" spans="7:9" ht="21.75" customHeight="1">
      <c r="G209" s="173"/>
      <c r="I209" s="173"/>
    </row>
    <row r="210" spans="7:9" ht="21.75" customHeight="1">
      <c r="G210" s="173"/>
      <c r="I210" s="173"/>
    </row>
    <row r="211" spans="7:9" ht="21.75" customHeight="1">
      <c r="G211" s="173"/>
      <c r="I211" s="173"/>
    </row>
    <row r="212" spans="7:9" ht="21.75" customHeight="1">
      <c r="G212" s="173"/>
      <c r="I212" s="173"/>
    </row>
    <row r="213" spans="7:9" ht="21.75" customHeight="1">
      <c r="G213" s="173"/>
      <c r="I213" s="173"/>
    </row>
    <row r="214" spans="7:9" ht="21.75" customHeight="1">
      <c r="G214" s="173"/>
      <c r="I214" s="173"/>
    </row>
    <row r="215" spans="7:9" ht="21.75" customHeight="1">
      <c r="G215" s="173"/>
      <c r="I215" s="173"/>
    </row>
    <row r="216" spans="7:9" ht="21.75" customHeight="1">
      <c r="G216" s="173"/>
      <c r="I216" s="173"/>
    </row>
    <row r="217" spans="7:9" ht="21.75" customHeight="1">
      <c r="G217" s="173"/>
      <c r="I217" s="173"/>
    </row>
    <row r="218" spans="7:9" ht="21.75" customHeight="1">
      <c r="G218" s="173"/>
      <c r="I218" s="173"/>
    </row>
    <row r="219" spans="7:9" ht="21.75" customHeight="1">
      <c r="G219" s="173"/>
      <c r="I219" s="173"/>
    </row>
    <row r="220" spans="7:9" ht="21.75" customHeight="1">
      <c r="G220" s="173"/>
      <c r="I220" s="173"/>
    </row>
    <row r="221" spans="7:9" ht="21.75" customHeight="1">
      <c r="G221" s="173"/>
      <c r="I221" s="173"/>
    </row>
    <row r="222" spans="7:9" ht="21.75" customHeight="1">
      <c r="G222" s="173"/>
      <c r="I222" s="173"/>
    </row>
    <row r="223" spans="7:9" ht="21.75" customHeight="1">
      <c r="G223" s="173"/>
      <c r="I223" s="173"/>
    </row>
    <row r="224" spans="7:9" ht="21.75" customHeight="1">
      <c r="G224" s="173"/>
      <c r="I224" s="173"/>
    </row>
    <row r="225" spans="7:9" ht="21.75" customHeight="1">
      <c r="G225" s="173"/>
      <c r="I225" s="173"/>
    </row>
    <row r="226" spans="7:9" ht="21.75" customHeight="1">
      <c r="G226" s="173"/>
      <c r="I226" s="173"/>
    </row>
    <row r="227" spans="7:9" ht="21.75" customHeight="1">
      <c r="G227" s="173"/>
      <c r="I227" s="173"/>
    </row>
    <row r="228" spans="7:9" ht="21.75" customHeight="1">
      <c r="G228" s="173"/>
      <c r="I228" s="173"/>
    </row>
    <row r="229" spans="7:9" ht="21.75" customHeight="1">
      <c r="G229" s="173"/>
      <c r="I229" s="173"/>
    </row>
    <row r="230" spans="7:9" ht="21.75" customHeight="1">
      <c r="G230" s="173"/>
      <c r="I230" s="173"/>
    </row>
    <row r="231" spans="7:9" ht="21.75" customHeight="1">
      <c r="G231" s="173"/>
      <c r="I231" s="173"/>
    </row>
    <row r="232" spans="7:9" ht="21.75" customHeight="1">
      <c r="G232" s="173"/>
      <c r="I232" s="173"/>
    </row>
    <row r="233" spans="7:9" ht="21.75" customHeight="1">
      <c r="G233" s="173"/>
      <c r="I233" s="173"/>
    </row>
    <row r="234" spans="7:9" ht="21.75" customHeight="1">
      <c r="G234" s="173"/>
      <c r="I234" s="173"/>
    </row>
    <row r="235" spans="7:9" ht="21.75" customHeight="1">
      <c r="G235" s="173"/>
      <c r="I235" s="173"/>
    </row>
    <row r="236" spans="7:9" ht="21.75" customHeight="1">
      <c r="G236" s="173"/>
      <c r="I236" s="173"/>
    </row>
    <row r="237" spans="7:9" ht="21.75" customHeight="1">
      <c r="G237" s="173"/>
      <c r="I237" s="173"/>
    </row>
    <row r="238" spans="7:9" ht="21.75" customHeight="1">
      <c r="G238" s="173"/>
      <c r="I238" s="173"/>
    </row>
    <row r="239" spans="7:9" ht="21.75" customHeight="1">
      <c r="G239" s="173"/>
      <c r="I239" s="173"/>
    </row>
    <row r="240" spans="7:9" ht="21.75" customHeight="1">
      <c r="G240" s="173"/>
      <c r="I240" s="173"/>
    </row>
    <row r="241" spans="7:9" ht="21.75" customHeight="1">
      <c r="G241" s="173"/>
      <c r="I241" s="173"/>
    </row>
    <row r="242" spans="7:9" ht="21.75" customHeight="1">
      <c r="G242" s="173"/>
      <c r="I242" s="173"/>
    </row>
    <row r="243" spans="7:9" ht="21.75" customHeight="1">
      <c r="G243" s="173"/>
      <c r="I243" s="173"/>
    </row>
    <row r="244" spans="7:9" ht="21.75" customHeight="1">
      <c r="G244" s="173"/>
      <c r="I244" s="173"/>
    </row>
    <row r="245" spans="7:9" ht="21.75" customHeight="1">
      <c r="G245" s="173"/>
      <c r="I245" s="173"/>
    </row>
    <row r="246" spans="7:9" ht="21.75" customHeight="1">
      <c r="G246" s="173"/>
      <c r="I246" s="173"/>
    </row>
    <row r="247" spans="7:9" ht="21.75" customHeight="1">
      <c r="G247" s="173"/>
      <c r="I247" s="173"/>
    </row>
    <row r="248" spans="7:9" ht="21.75" customHeight="1">
      <c r="G248" s="173"/>
      <c r="I248" s="173"/>
    </row>
    <row r="249" spans="7:9" ht="21.75" customHeight="1">
      <c r="G249" s="173"/>
      <c r="I249" s="173"/>
    </row>
    <row r="250" spans="7:9" ht="21.75" customHeight="1">
      <c r="G250" s="173"/>
      <c r="I250" s="173"/>
    </row>
    <row r="251" spans="7:9" ht="21.75" customHeight="1">
      <c r="G251" s="173"/>
      <c r="I251" s="173"/>
    </row>
    <row r="252" spans="7:9" ht="21.75" customHeight="1">
      <c r="G252" s="173"/>
      <c r="I252" s="173"/>
    </row>
    <row r="253" spans="7:9" ht="21.75" customHeight="1">
      <c r="G253" s="173"/>
      <c r="I253" s="173"/>
    </row>
    <row r="254" spans="7:9" ht="21.75" customHeight="1">
      <c r="G254" s="173"/>
      <c r="I254" s="173"/>
    </row>
    <row r="255" spans="7:9" ht="21.75" customHeight="1">
      <c r="G255" s="173"/>
      <c r="I255" s="173"/>
    </row>
    <row r="256" spans="7:9" ht="21.75" customHeight="1">
      <c r="G256" s="173"/>
      <c r="I256" s="173"/>
    </row>
    <row r="257" spans="7:9" ht="21.75" customHeight="1">
      <c r="G257" s="173"/>
      <c r="I257" s="173"/>
    </row>
    <row r="258" spans="7:9" ht="21.75" customHeight="1">
      <c r="G258" s="173"/>
      <c r="I258" s="173"/>
    </row>
    <row r="259" spans="7:9" ht="21.75" customHeight="1">
      <c r="G259" s="173"/>
      <c r="I259" s="173"/>
    </row>
    <row r="260" spans="7:9" ht="21.75" customHeight="1">
      <c r="G260" s="173"/>
      <c r="I260" s="173"/>
    </row>
    <row r="261" spans="7:9" ht="21.75" customHeight="1">
      <c r="G261" s="173"/>
      <c r="I261" s="173"/>
    </row>
    <row r="262" spans="7:9" ht="21.75" customHeight="1">
      <c r="G262" s="173"/>
      <c r="I262" s="173"/>
    </row>
    <row r="263" spans="7:9" ht="21.75" customHeight="1">
      <c r="G263" s="173"/>
      <c r="I263" s="173"/>
    </row>
    <row r="264" spans="7:9" ht="21.75" customHeight="1">
      <c r="G264" s="173"/>
      <c r="I264" s="173"/>
    </row>
    <row r="265" spans="7:9" ht="21.75" customHeight="1">
      <c r="G265" s="173"/>
      <c r="I265" s="173"/>
    </row>
    <row r="266" spans="7:9" ht="21.75" customHeight="1">
      <c r="G266" s="173"/>
      <c r="I266" s="173"/>
    </row>
    <row r="267" spans="7:9" ht="21.75" customHeight="1">
      <c r="G267" s="173"/>
      <c r="I267" s="173"/>
    </row>
    <row r="268" spans="7:9" ht="21.75" customHeight="1">
      <c r="G268" s="173"/>
      <c r="I268" s="173"/>
    </row>
    <row r="269" spans="7:9" ht="21.75" customHeight="1">
      <c r="G269" s="173"/>
      <c r="I269" s="173"/>
    </row>
    <row r="270" spans="7:9" ht="21.75" customHeight="1">
      <c r="G270" s="173"/>
      <c r="I270" s="173"/>
    </row>
    <row r="271" spans="7:9" ht="21.75" customHeight="1">
      <c r="G271" s="173"/>
      <c r="I271" s="173"/>
    </row>
    <row r="272" spans="7:9" ht="21.75" customHeight="1">
      <c r="G272" s="173"/>
      <c r="I272" s="173"/>
    </row>
    <row r="273" spans="7:9" ht="21.75" customHeight="1">
      <c r="G273" s="173"/>
      <c r="I273" s="173"/>
    </row>
    <row r="274" spans="7:9" ht="21.75" customHeight="1">
      <c r="G274" s="173"/>
      <c r="I274" s="173"/>
    </row>
    <row r="275" spans="7:9" ht="21.75" customHeight="1">
      <c r="G275" s="173"/>
      <c r="I275" s="173"/>
    </row>
    <row r="276" spans="7:9" ht="21.75" customHeight="1">
      <c r="G276" s="173"/>
      <c r="I276" s="173"/>
    </row>
    <row r="277" spans="7:9" ht="21.75" customHeight="1">
      <c r="G277" s="173"/>
      <c r="I277" s="173"/>
    </row>
    <row r="278" spans="7:9" ht="21.75" customHeight="1">
      <c r="G278" s="173"/>
      <c r="I278" s="173"/>
    </row>
    <row r="279" spans="7:9" ht="21.75" customHeight="1">
      <c r="G279" s="173"/>
      <c r="I279" s="173"/>
    </row>
    <row r="280" spans="7:9" ht="21.75" customHeight="1">
      <c r="G280" s="173"/>
      <c r="I280" s="173"/>
    </row>
    <row r="281" spans="7:9" ht="21.75" customHeight="1">
      <c r="G281" s="173"/>
      <c r="I281" s="173"/>
    </row>
    <row r="282" spans="7:9" ht="21.75" customHeight="1">
      <c r="G282" s="173"/>
      <c r="I282" s="173"/>
    </row>
    <row r="283" spans="7:9" ht="21.75" customHeight="1">
      <c r="G283" s="173"/>
      <c r="I283" s="173"/>
    </row>
    <row r="284" spans="7:9" ht="21.75" customHeight="1">
      <c r="G284" s="173"/>
      <c r="I284" s="173"/>
    </row>
    <row r="285" spans="7:9" ht="21.75" customHeight="1">
      <c r="G285" s="173"/>
      <c r="I285" s="173"/>
    </row>
    <row r="286" spans="7:9" ht="21.75" customHeight="1">
      <c r="G286" s="173"/>
      <c r="I286" s="173"/>
    </row>
    <row r="287" spans="7:9" ht="21.75" customHeight="1">
      <c r="G287" s="173"/>
      <c r="I287" s="173"/>
    </row>
    <row r="288" spans="7:9" ht="21.75" customHeight="1">
      <c r="G288" s="173"/>
      <c r="I288" s="173"/>
    </row>
    <row r="289" spans="7:9" ht="21.75" customHeight="1">
      <c r="G289" s="173"/>
      <c r="I289" s="173"/>
    </row>
    <row r="290" spans="7:9" ht="21.75" customHeight="1">
      <c r="G290" s="173"/>
      <c r="I290" s="173"/>
    </row>
    <row r="291" spans="7:9" ht="21.75" customHeight="1">
      <c r="G291" s="173"/>
      <c r="I291" s="173"/>
    </row>
    <row r="292" spans="7:9" ht="21.75" customHeight="1">
      <c r="G292" s="173"/>
      <c r="I292" s="173"/>
    </row>
    <row r="293" spans="7:9" ht="21.75" customHeight="1">
      <c r="G293" s="173"/>
      <c r="I293" s="173"/>
    </row>
    <row r="294" spans="7:9" ht="21.75" customHeight="1">
      <c r="G294" s="173"/>
      <c r="I294" s="173"/>
    </row>
    <row r="295" spans="7:9" ht="21.75" customHeight="1">
      <c r="G295" s="173"/>
      <c r="I295" s="173"/>
    </row>
    <row r="296" spans="7:9" ht="21.75" customHeight="1">
      <c r="G296" s="173"/>
      <c r="I296" s="173"/>
    </row>
    <row r="297" spans="7:9" ht="21.75" customHeight="1">
      <c r="G297" s="173"/>
      <c r="I297" s="173"/>
    </row>
    <row r="298" spans="7:9" ht="21.75" customHeight="1">
      <c r="G298" s="173"/>
      <c r="I298" s="173"/>
    </row>
    <row r="299" spans="7:9" ht="21.75" customHeight="1">
      <c r="G299" s="173"/>
      <c r="I299" s="173"/>
    </row>
    <row r="300" spans="7:9" ht="21.75" customHeight="1">
      <c r="G300" s="173"/>
      <c r="I300" s="173"/>
    </row>
    <row r="301" spans="7:9" ht="21.75" customHeight="1">
      <c r="G301" s="173"/>
      <c r="I301" s="173"/>
    </row>
    <row r="302" spans="7:9" ht="21.75" customHeight="1">
      <c r="G302" s="173"/>
      <c r="I302" s="173"/>
    </row>
    <row r="303" spans="7:9" ht="21.75" customHeight="1">
      <c r="G303" s="173"/>
      <c r="I303" s="173"/>
    </row>
    <row r="304" spans="7:9" ht="21.75" customHeight="1">
      <c r="G304" s="173"/>
      <c r="I304" s="173"/>
    </row>
    <row r="305" spans="7:9" ht="21.75" customHeight="1">
      <c r="G305" s="173"/>
      <c r="I305" s="173"/>
    </row>
    <row r="306" spans="7:9" ht="21.75" customHeight="1">
      <c r="G306" s="173"/>
      <c r="I306" s="173"/>
    </row>
    <row r="307" spans="7:9" ht="21.75" customHeight="1">
      <c r="G307" s="173"/>
      <c r="I307" s="173"/>
    </row>
    <row r="308" spans="7:9" ht="21.75" customHeight="1">
      <c r="G308" s="173"/>
      <c r="I308" s="173"/>
    </row>
    <row r="309" spans="7:9" ht="21.75" customHeight="1">
      <c r="G309" s="173"/>
      <c r="I309" s="173"/>
    </row>
    <row r="310" spans="7:9" ht="21.75" customHeight="1">
      <c r="G310" s="173"/>
      <c r="I310" s="173"/>
    </row>
    <row r="311" spans="7:9" ht="21.75" customHeight="1">
      <c r="G311" s="173"/>
      <c r="I311" s="173"/>
    </row>
    <row r="312" spans="7:9" ht="21.75" customHeight="1">
      <c r="G312" s="173"/>
      <c r="I312" s="173"/>
    </row>
    <row r="313" spans="7:9" ht="21.75" customHeight="1">
      <c r="G313" s="173"/>
      <c r="I313" s="173"/>
    </row>
    <row r="314" spans="7:9" ht="21.75" customHeight="1">
      <c r="G314" s="173"/>
      <c r="I314" s="173"/>
    </row>
    <row r="315" spans="7:9" ht="21.75" customHeight="1">
      <c r="G315" s="173"/>
      <c r="I315" s="173"/>
    </row>
    <row r="316" spans="7:9" ht="21.75" customHeight="1">
      <c r="G316" s="173"/>
      <c r="I316" s="173"/>
    </row>
    <row r="317" spans="7:9" ht="21.75" customHeight="1">
      <c r="G317" s="173"/>
      <c r="I317" s="173"/>
    </row>
    <row r="318" spans="7:9" ht="21.75" customHeight="1">
      <c r="G318" s="173"/>
      <c r="I318" s="173"/>
    </row>
    <row r="319" spans="7:9" ht="21.75" customHeight="1">
      <c r="G319" s="173"/>
      <c r="I319" s="173"/>
    </row>
    <row r="320" spans="7:9" ht="21.75" customHeight="1">
      <c r="G320" s="173"/>
      <c r="I320" s="173"/>
    </row>
    <row r="321" spans="7:9" ht="21.75" customHeight="1">
      <c r="G321" s="173"/>
      <c r="I321" s="173"/>
    </row>
    <row r="322" spans="7:9" ht="21.75" customHeight="1">
      <c r="G322" s="173"/>
      <c r="I322" s="173"/>
    </row>
    <row r="323" spans="7:9" ht="21.75" customHeight="1">
      <c r="G323" s="173"/>
      <c r="I323" s="173"/>
    </row>
    <row r="324" spans="7:9" ht="21.75" customHeight="1">
      <c r="G324" s="173"/>
      <c r="I324" s="173"/>
    </row>
    <row r="325" spans="7:9" ht="21.75" customHeight="1">
      <c r="G325" s="173"/>
      <c r="I325" s="173"/>
    </row>
    <row r="326" spans="7:9" ht="21.75" customHeight="1">
      <c r="G326" s="173"/>
      <c r="I326" s="173"/>
    </row>
    <row r="327" spans="7:9" ht="21.75" customHeight="1">
      <c r="G327" s="173"/>
      <c r="I327" s="173"/>
    </row>
    <row r="328" spans="7:9" ht="21.75" customHeight="1">
      <c r="G328" s="173"/>
      <c r="I328" s="173"/>
    </row>
    <row r="329" spans="7:9" ht="21.75" customHeight="1">
      <c r="G329" s="173"/>
      <c r="I329" s="173"/>
    </row>
    <row r="330" spans="7:9" ht="21.75" customHeight="1">
      <c r="G330" s="173"/>
      <c r="I330" s="173"/>
    </row>
    <row r="331" spans="7:9" ht="21.75" customHeight="1">
      <c r="G331" s="173"/>
      <c r="I331" s="173"/>
    </row>
    <row r="332" spans="7:9" ht="21.75" customHeight="1">
      <c r="G332" s="173"/>
      <c r="I332" s="173"/>
    </row>
    <row r="333" spans="7:9" ht="21.75" customHeight="1">
      <c r="G333" s="173"/>
      <c r="I333" s="173"/>
    </row>
    <row r="334" spans="7:9" ht="21.75" customHeight="1">
      <c r="G334" s="173"/>
      <c r="I334" s="173"/>
    </row>
    <row r="335" spans="7:9" ht="21.75" customHeight="1">
      <c r="G335" s="173"/>
      <c r="I335" s="173"/>
    </row>
    <row r="336" spans="7:9" ht="21.75" customHeight="1">
      <c r="G336" s="173"/>
      <c r="I336" s="173"/>
    </row>
    <row r="337" spans="7:9" ht="21.75" customHeight="1">
      <c r="G337" s="173"/>
      <c r="I337" s="173"/>
    </row>
    <row r="338" spans="7:9" ht="21.75" customHeight="1">
      <c r="G338" s="173"/>
      <c r="I338" s="173"/>
    </row>
    <row r="339" spans="7:9" ht="21.75" customHeight="1">
      <c r="G339" s="173"/>
      <c r="I339" s="173"/>
    </row>
    <row r="340" spans="7:9" ht="21.75" customHeight="1">
      <c r="G340" s="173"/>
      <c r="I340" s="173"/>
    </row>
    <row r="341" spans="7:9" ht="21.75" customHeight="1">
      <c r="G341" s="173"/>
      <c r="I341" s="173"/>
    </row>
    <row r="342" spans="7:9" ht="21.75" customHeight="1">
      <c r="G342" s="173"/>
      <c r="I342" s="173"/>
    </row>
    <row r="343" spans="7:9" ht="21.75" customHeight="1">
      <c r="G343" s="173"/>
      <c r="I343" s="173"/>
    </row>
    <row r="344" spans="7:9" ht="21.75" customHeight="1">
      <c r="G344" s="173"/>
      <c r="I344" s="173"/>
    </row>
    <row r="345" spans="7:9" ht="21.75" customHeight="1">
      <c r="G345" s="173"/>
      <c r="I345" s="173"/>
    </row>
    <row r="346" spans="7:9" ht="21.75" customHeight="1">
      <c r="G346" s="173"/>
      <c r="I346" s="173"/>
    </row>
    <row r="347" spans="7:9" ht="21.75" customHeight="1">
      <c r="G347" s="173"/>
      <c r="I347" s="173"/>
    </row>
    <row r="348" spans="7:9" ht="21.75" customHeight="1">
      <c r="G348" s="173"/>
      <c r="I348" s="173"/>
    </row>
    <row r="349" spans="7:9" ht="21.75" customHeight="1">
      <c r="G349" s="173"/>
      <c r="I349" s="173"/>
    </row>
    <row r="350" spans="7:9" ht="21.75" customHeight="1">
      <c r="G350" s="173"/>
      <c r="I350" s="173"/>
    </row>
    <row r="351" spans="7:9" ht="21.75" customHeight="1">
      <c r="G351" s="173"/>
      <c r="I351" s="173"/>
    </row>
    <row r="352" spans="7:9" ht="21.75" customHeight="1">
      <c r="G352" s="173"/>
      <c r="I352" s="173"/>
    </row>
    <row r="353" spans="7:9" ht="21.75" customHeight="1">
      <c r="G353" s="173"/>
      <c r="I353" s="173"/>
    </row>
    <row r="354" spans="7:9" ht="21.75" customHeight="1">
      <c r="G354" s="173"/>
      <c r="I354" s="173"/>
    </row>
    <row r="355" spans="7:9" ht="21.75" customHeight="1">
      <c r="G355" s="173"/>
      <c r="I355" s="173"/>
    </row>
    <row r="356" spans="7:9" ht="21.75" customHeight="1">
      <c r="G356" s="173"/>
      <c r="I356" s="173"/>
    </row>
    <row r="357" spans="7:9" ht="21.75" customHeight="1">
      <c r="G357" s="173"/>
      <c r="I357" s="173"/>
    </row>
    <row r="358" spans="7:9" ht="21.75" customHeight="1">
      <c r="G358" s="173"/>
      <c r="I358" s="173"/>
    </row>
  </sheetData>
  <mergeCells count="15">
    <mergeCell ref="A45:G45"/>
    <mergeCell ref="A1:G1"/>
    <mergeCell ref="A2:G2"/>
    <mergeCell ref="H4:J4"/>
    <mergeCell ref="D8:J8"/>
    <mergeCell ref="D4:F4"/>
    <mergeCell ref="H84:J84"/>
    <mergeCell ref="D88:J88"/>
    <mergeCell ref="A46:G46"/>
    <mergeCell ref="H48:J48"/>
    <mergeCell ref="D52:J52"/>
    <mergeCell ref="A81:G81"/>
    <mergeCell ref="A82:G82"/>
    <mergeCell ref="D48:F48"/>
    <mergeCell ref="D84:F84"/>
  </mergeCells>
  <pageMargins left="0.8" right="0.48" top="0.48" bottom="0.4" header="0.3" footer="0.4"/>
  <pageSetup paperSize="9" scale="74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P80"/>
  <sheetViews>
    <sheetView showGridLines="0" view="pageBreakPreview" zoomScale="80" zoomScaleNormal="100" zoomScaleSheetLayoutView="80" workbookViewId="0">
      <selection activeCell="A12" sqref="A12"/>
    </sheetView>
  </sheetViews>
  <sheetFormatPr defaultColWidth="10.3984375" defaultRowHeight="22.75" customHeight="1"/>
  <cols>
    <col min="1" max="1" width="50.69921875" style="96" customWidth="1"/>
    <col min="2" max="2" width="10" style="145" customWidth="1"/>
    <col min="3" max="3" width="1.59765625" style="145" customWidth="1"/>
    <col min="4" max="4" width="17" style="128" customWidth="1"/>
    <col min="5" max="5" width="1.3984375" style="129" customWidth="1"/>
    <col min="6" max="6" width="17" style="128" customWidth="1"/>
    <col min="7" max="7" width="1.3984375" style="129" customWidth="1"/>
    <col min="8" max="8" width="17" style="128" customWidth="1"/>
    <col min="9" max="9" width="1.59765625" style="129" customWidth="1"/>
    <col min="10" max="10" width="17" style="128" customWidth="1"/>
    <col min="11" max="11" width="16.69921875" style="96" bestFit="1" customWidth="1"/>
    <col min="12" max="12" width="15.09765625" style="96" bestFit="1" customWidth="1"/>
    <col min="13" max="13" width="17.09765625" style="96" bestFit="1" customWidth="1"/>
    <col min="14" max="14" width="13" style="96" bestFit="1" customWidth="1"/>
    <col min="15" max="16384" width="10.3984375" style="96"/>
  </cols>
  <sheetData>
    <row r="1" spans="1:14" ht="22.7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112"/>
      <c r="J1" s="112"/>
    </row>
    <row r="2" spans="1:14" ht="22.75" customHeight="1">
      <c r="A2" s="146" t="s">
        <v>96</v>
      </c>
      <c r="B2" s="113"/>
      <c r="C2" s="114"/>
      <c r="D2" s="112"/>
      <c r="E2" s="112"/>
      <c r="F2" s="112"/>
      <c r="G2" s="112"/>
      <c r="H2" s="112"/>
      <c r="I2" s="112"/>
      <c r="J2" s="112"/>
    </row>
    <row r="3" spans="1:14" ht="22.75" customHeight="1">
      <c r="A3" s="112"/>
      <c r="B3" s="147"/>
      <c r="C3" s="112"/>
      <c r="D3" s="112"/>
      <c r="E3" s="112"/>
      <c r="F3" s="112"/>
      <c r="G3" s="112"/>
      <c r="H3" s="112"/>
      <c r="I3" s="112"/>
      <c r="J3" s="112"/>
    </row>
    <row r="4" spans="1:14" ht="22.75" customHeight="1">
      <c r="B4" s="115"/>
      <c r="C4" s="115"/>
      <c r="D4" s="272" t="s">
        <v>2</v>
      </c>
      <c r="E4" s="272"/>
      <c r="F4" s="272"/>
      <c r="G4" s="112"/>
      <c r="H4" s="272" t="s">
        <v>3</v>
      </c>
      <c r="I4" s="272"/>
      <c r="J4" s="272"/>
    </row>
    <row r="5" spans="1:14" ht="22.75" customHeight="1">
      <c r="B5" s="115"/>
      <c r="C5" s="115"/>
      <c r="D5" s="273" t="s">
        <v>97</v>
      </c>
      <c r="E5" s="274"/>
      <c r="F5" s="274"/>
      <c r="G5" s="112"/>
      <c r="H5" s="273" t="s">
        <v>97</v>
      </c>
      <c r="I5" s="274"/>
      <c r="J5" s="274"/>
    </row>
    <row r="6" spans="1:14" ht="22.75" customHeight="1">
      <c r="B6" s="115"/>
      <c r="C6" s="115"/>
      <c r="D6" s="273" t="s">
        <v>195</v>
      </c>
      <c r="E6" s="273"/>
      <c r="F6" s="273"/>
      <c r="G6" s="112"/>
      <c r="H6" s="273" t="s">
        <v>195</v>
      </c>
      <c r="I6" s="273"/>
      <c r="J6" s="273"/>
    </row>
    <row r="7" spans="1:14" ht="22.75" customHeight="1">
      <c r="B7" s="145" t="s">
        <v>6</v>
      </c>
      <c r="D7" s="2">
        <v>2566</v>
      </c>
      <c r="E7" s="2"/>
      <c r="F7" s="2">
        <v>2565</v>
      </c>
      <c r="G7" s="116"/>
      <c r="H7" s="2">
        <v>2566</v>
      </c>
      <c r="I7" s="2"/>
      <c r="J7" s="2">
        <v>2565</v>
      </c>
    </row>
    <row r="8" spans="1:14" ht="22.75" customHeight="1">
      <c r="D8" s="269" t="s">
        <v>7</v>
      </c>
      <c r="E8" s="269"/>
      <c r="F8" s="269"/>
      <c r="G8" s="269"/>
      <c r="H8" s="269"/>
      <c r="I8" s="269"/>
      <c r="J8" s="269"/>
    </row>
    <row r="9" spans="1:14" ht="22.75" customHeight="1">
      <c r="A9" s="117" t="s">
        <v>72</v>
      </c>
      <c r="D9" s="145"/>
      <c r="E9" s="145"/>
      <c r="F9" s="145"/>
      <c r="G9" s="145"/>
      <c r="H9" s="145"/>
      <c r="I9" s="145"/>
      <c r="J9" s="145"/>
    </row>
    <row r="10" spans="1:14" ht="22.75" customHeight="1">
      <c r="A10" s="119" t="s">
        <v>239</v>
      </c>
      <c r="B10" s="145">
        <v>4</v>
      </c>
      <c r="D10" s="19">
        <v>28799767476</v>
      </c>
      <c r="E10" s="19"/>
      <c r="F10" s="19">
        <v>21184587172</v>
      </c>
      <c r="G10" s="19"/>
      <c r="H10" s="18">
        <v>0</v>
      </c>
      <c r="I10" s="18"/>
      <c r="J10" s="18">
        <v>0</v>
      </c>
      <c r="K10" s="118"/>
      <c r="L10" s="100"/>
      <c r="M10" s="100"/>
      <c r="N10" s="100"/>
    </row>
    <row r="11" spans="1:14" ht="22.75" customHeight="1">
      <c r="A11" s="119" t="s">
        <v>189</v>
      </c>
      <c r="D11" s="19">
        <v>2086716966</v>
      </c>
      <c r="E11" s="19"/>
      <c r="F11" s="99">
        <v>1207333909</v>
      </c>
      <c r="G11" s="19"/>
      <c r="H11" s="18">
        <v>0</v>
      </c>
      <c r="I11" s="18"/>
      <c r="J11" s="18">
        <v>0</v>
      </c>
      <c r="K11" s="118"/>
      <c r="L11" s="100"/>
      <c r="M11" s="100"/>
      <c r="N11" s="100"/>
    </row>
    <row r="12" spans="1:14" ht="22.75" customHeight="1">
      <c r="A12" s="96" t="s">
        <v>73</v>
      </c>
      <c r="D12" s="19">
        <v>1487389552</v>
      </c>
      <c r="E12" s="19"/>
      <c r="F12" s="99">
        <v>428585409</v>
      </c>
      <c r="G12" s="19"/>
      <c r="H12" s="18">
        <v>0</v>
      </c>
      <c r="I12" s="18"/>
      <c r="J12" s="18">
        <v>0</v>
      </c>
      <c r="K12" s="118"/>
      <c r="L12" s="100"/>
      <c r="M12" s="100"/>
      <c r="N12" s="100"/>
    </row>
    <row r="13" spans="1:14" ht="22.75" customHeight="1">
      <c r="A13" s="96" t="s">
        <v>74</v>
      </c>
      <c r="B13" s="145">
        <v>4</v>
      </c>
      <c r="D13" s="40">
        <v>183346918</v>
      </c>
      <c r="E13" s="19"/>
      <c r="F13" s="40">
        <v>183289979</v>
      </c>
      <c r="G13" s="19"/>
      <c r="H13" s="40">
        <v>340290590</v>
      </c>
      <c r="I13" s="19"/>
      <c r="J13" s="40">
        <v>364866059</v>
      </c>
      <c r="K13" s="118"/>
      <c r="L13" s="100"/>
    </row>
    <row r="14" spans="1:14" s="112" customFormat="1" ht="22.75" customHeight="1">
      <c r="B14" s="115"/>
      <c r="C14" s="115"/>
      <c r="D14" s="41">
        <f>SUM(D10:D13)</f>
        <v>32557220912</v>
      </c>
      <c r="E14" s="41"/>
      <c r="F14" s="41">
        <f>SUM(F10:F13)</f>
        <v>23003796469</v>
      </c>
      <c r="G14" s="41"/>
      <c r="H14" s="41">
        <f>SUM(H10:H13)</f>
        <v>340290590</v>
      </c>
      <c r="I14" s="41"/>
      <c r="J14" s="41">
        <f>SUM(J10:J13)</f>
        <v>364866059</v>
      </c>
      <c r="K14" s="120"/>
      <c r="L14" s="30"/>
    </row>
    <row r="15" spans="1:14" ht="22.75" customHeight="1">
      <c r="A15" s="119" t="s">
        <v>240</v>
      </c>
      <c r="B15" s="145">
        <v>4</v>
      </c>
      <c r="D15" s="19">
        <v>-25647559819</v>
      </c>
      <c r="E15" s="19"/>
      <c r="F15" s="19">
        <v>-18089338434</v>
      </c>
      <c r="G15" s="19"/>
      <c r="H15" s="18">
        <v>0</v>
      </c>
      <c r="I15" s="18"/>
      <c r="J15" s="18">
        <v>0</v>
      </c>
      <c r="K15" s="118"/>
      <c r="L15" s="100"/>
    </row>
    <row r="16" spans="1:14" ht="22.75" customHeight="1">
      <c r="A16" s="119" t="s">
        <v>75</v>
      </c>
      <c r="D16" s="19">
        <v>-1377212549</v>
      </c>
      <c r="E16" s="19"/>
      <c r="F16" s="108">
        <v>-396838342</v>
      </c>
      <c r="G16" s="19"/>
      <c r="H16" s="18">
        <v>0</v>
      </c>
      <c r="I16" s="18"/>
      <c r="J16" s="18">
        <v>0</v>
      </c>
      <c r="K16" s="118"/>
      <c r="L16" s="100"/>
    </row>
    <row r="17" spans="1:16" ht="22.75" customHeight="1">
      <c r="A17" s="96" t="s">
        <v>76</v>
      </c>
      <c r="D17" s="40">
        <v>-89951916</v>
      </c>
      <c r="E17" s="19"/>
      <c r="F17" s="40">
        <v>-80459117</v>
      </c>
      <c r="G17" s="19"/>
      <c r="H17" s="40">
        <v>-189583371</v>
      </c>
      <c r="I17" s="19"/>
      <c r="J17" s="40">
        <v>-169314824</v>
      </c>
      <c r="K17" s="118"/>
      <c r="L17" s="100"/>
      <c r="N17" s="121"/>
    </row>
    <row r="18" spans="1:16" s="112" customFormat="1" ht="22.75" customHeight="1">
      <c r="A18" s="112" t="s">
        <v>77</v>
      </c>
      <c r="B18" s="115"/>
      <c r="C18" s="115"/>
      <c r="D18" s="41">
        <f>SUM(D14:D17)</f>
        <v>5442496628</v>
      </c>
      <c r="E18" s="41"/>
      <c r="F18" s="41">
        <f>SUM(F14:F17)</f>
        <v>4437160576</v>
      </c>
      <c r="G18" s="41"/>
      <c r="H18" s="41">
        <f>SUM(H14:H17)</f>
        <v>150707219</v>
      </c>
      <c r="I18" s="41"/>
      <c r="J18" s="41">
        <f>SUM(J14:J17)</f>
        <v>195551235</v>
      </c>
      <c r="K18" s="120"/>
      <c r="L18" s="30"/>
      <c r="N18" s="122"/>
    </row>
    <row r="19" spans="1:16" ht="8.5" customHeight="1">
      <c r="D19" s="19"/>
      <c r="E19" s="19"/>
      <c r="F19" s="19"/>
      <c r="G19" s="19"/>
      <c r="H19" s="19"/>
      <c r="I19" s="19"/>
      <c r="J19" s="19"/>
      <c r="K19" s="118"/>
      <c r="L19" s="100"/>
      <c r="N19" s="121"/>
    </row>
    <row r="20" spans="1:16" ht="22.75" customHeight="1">
      <c r="A20" s="96" t="s">
        <v>78</v>
      </c>
      <c r="B20" s="145">
        <v>4</v>
      </c>
      <c r="D20" s="19">
        <v>444477094</v>
      </c>
      <c r="E20" s="19"/>
      <c r="F20" s="19">
        <v>38239774</v>
      </c>
      <c r="G20" s="19"/>
      <c r="H20" s="19">
        <v>436942790</v>
      </c>
      <c r="I20" s="19"/>
      <c r="J20" s="19">
        <v>297081216</v>
      </c>
      <c r="L20" s="100"/>
      <c r="N20" s="121"/>
    </row>
    <row r="21" spans="1:16" ht="22.75" customHeight="1">
      <c r="A21" s="96" t="s">
        <v>79</v>
      </c>
      <c r="D21" s="19">
        <v>366241979</v>
      </c>
      <c r="E21" s="19"/>
      <c r="F21" s="19">
        <v>7828929</v>
      </c>
      <c r="G21" s="19"/>
      <c r="H21" s="19">
        <v>3465000</v>
      </c>
      <c r="I21" s="19"/>
      <c r="J21" s="19">
        <v>3430754</v>
      </c>
      <c r="K21" s="118"/>
      <c r="L21" s="100"/>
      <c r="M21" s="121"/>
      <c r="N21" s="121"/>
    </row>
    <row r="22" spans="1:16" ht="22.75" customHeight="1">
      <c r="A22" s="96" t="s">
        <v>80</v>
      </c>
      <c r="B22" s="145">
        <v>4</v>
      </c>
      <c r="D22" s="19">
        <v>140373696</v>
      </c>
      <c r="E22" s="19"/>
      <c r="F22" s="19">
        <v>52059976</v>
      </c>
      <c r="G22" s="19"/>
      <c r="H22" s="19">
        <v>3839138841</v>
      </c>
      <c r="I22" s="19"/>
      <c r="J22" s="19">
        <v>1370187423</v>
      </c>
      <c r="L22" s="100"/>
      <c r="N22" s="121"/>
    </row>
    <row r="23" spans="1:16" ht="22.75" customHeight="1">
      <c r="A23" s="96" t="s">
        <v>81</v>
      </c>
      <c r="B23" s="145">
        <v>4</v>
      </c>
      <c r="D23" s="19">
        <v>-926419161</v>
      </c>
      <c r="E23" s="19"/>
      <c r="F23" s="19">
        <v>-639024381</v>
      </c>
      <c r="G23" s="19"/>
      <c r="H23" s="19">
        <v>-395837744</v>
      </c>
      <c r="I23" s="19"/>
      <c r="J23" s="19">
        <v>-340143761</v>
      </c>
      <c r="K23" s="118"/>
      <c r="L23" s="100"/>
      <c r="N23" s="121"/>
    </row>
    <row r="24" spans="1:16" ht="22.75" customHeight="1">
      <c r="A24" s="96" t="s">
        <v>82</v>
      </c>
      <c r="D24" s="19">
        <v>-710635066</v>
      </c>
      <c r="E24" s="19"/>
      <c r="F24" s="19">
        <v>-1626945826</v>
      </c>
      <c r="G24" s="19"/>
      <c r="H24" s="19">
        <v>424424651</v>
      </c>
      <c r="I24" s="19"/>
      <c r="J24" s="19">
        <v>-97353266</v>
      </c>
      <c r="L24" s="100"/>
      <c r="N24" s="121"/>
    </row>
    <row r="25" spans="1:16" ht="22.75" customHeight="1">
      <c r="A25" s="112" t="s">
        <v>83</v>
      </c>
      <c r="D25" s="42">
        <f>SUM(D18:D24)</f>
        <v>4756535170</v>
      </c>
      <c r="E25" s="41"/>
      <c r="F25" s="42">
        <f>SUM(F18:F24)</f>
        <v>2269319048</v>
      </c>
      <c r="G25" s="41"/>
      <c r="H25" s="42">
        <f>SUM(H18:H24)</f>
        <v>4458840757</v>
      </c>
      <c r="I25" s="41"/>
      <c r="J25" s="42">
        <f>SUM(J18:J24)</f>
        <v>1428753601</v>
      </c>
      <c r="L25" s="100"/>
    </row>
    <row r="26" spans="1:16" ht="8.5" customHeight="1">
      <c r="A26" s="112"/>
      <c r="D26" s="19"/>
      <c r="E26" s="19"/>
      <c r="F26" s="19"/>
      <c r="G26" s="19"/>
      <c r="H26" s="19"/>
      <c r="I26" s="19"/>
      <c r="J26" s="19"/>
      <c r="L26" s="100"/>
    </row>
    <row r="27" spans="1:16" ht="22.75" customHeight="1">
      <c r="A27" s="139" t="s">
        <v>198</v>
      </c>
      <c r="D27" s="19">
        <v>1754365848</v>
      </c>
      <c r="E27" s="19"/>
      <c r="F27" s="19">
        <v>1450891493</v>
      </c>
      <c r="G27" s="19"/>
      <c r="H27" s="19">
        <v>0</v>
      </c>
      <c r="I27" s="19"/>
      <c r="J27" s="19">
        <v>0</v>
      </c>
      <c r="L27" s="100"/>
    </row>
    <row r="28" spans="1:16" ht="22.75" customHeight="1">
      <c r="A28" s="96" t="s">
        <v>84</v>
      </c>
      <c r="D28" s="99">
        <v>-2416124317</v>
      </c>
      <c r="E28" s="19"/>
      <c r="F28" s="99">
        <v>-1864152246</v>
      </c>
      <c r="G28" s="19"/>
      <c r="H28" s="19">
        <v>-1152932829</v>
      </c>
      <c r="I28" s="19"/>
      <c r="J28" s="99">
        <v>-716905455</v>
      </c>
      <c r="L28" s="100"/>
    </row>
    <row r="29" spans="1:16" ht="22.75" customHeight="1">
      <c r="A29" s="123" t="s">
        <v>199</v>
      </c>
      <c r="B29" s="115"/>
      <c r="C29" s="115"/>
      <c r="D29" s="42">
        <f>SUM(D25:D28)</f>
        <v>4094776701</v>
      </c>
      <c r="E29" s="41"/>
      <c r="F29" s="42">
        <f>SUM(F25:F28)</f>
        <v>1856058295</v>
      </c>
      <c r="G29" s="41"/>
      <c r="H29" s="42">
        <f>SUM(H25:H28)</f>
        <v>3305907928</v>
      </c>
      <c r="I29" s="41"/>
      <c r="J29" s="42">
        <f>SUM(J25:J28)</f>
        <v>711848146</v>
      </c>
      <c r="K29" s="118"/>
      <c r="L29" s="100"/>
    </row>
    <row r="30" spans="1:16" ht="22.75" customHeight="1">
      <c r="A30" s="201" t="s">
        <v>220</v>
      </c>
      <c r="D30" s="10">
        <v>-202974645</v>
      </c>
      <c r="E30" s="99"/>
      <c r="F30" s="10">
        <v>-146113008</v>
      </c>
      <c r="G30" s="96"/>
      <c r="H30" s="10">
        <v>89656434</v>
      </c>
      <c r="I30" s="10"/>
      <c r="J30" s="10">
        <v>893379</v>
      </c>
      <c r="K30" s="43"/>
      <c r="L30" s="100"/>
    </row>
    <row r="31" spans="1:16" ht="22.75" customHeight="1" thickBot="1">
      <c r="A31" s="123" t="s">
        <v>200</v>
      </c>
      <c r="B31" s="115"/>
      <c r="C31" s="115"/>
      <c r="D31" s="44">
        <f>SUM(D29:D30)</f>
        <v>3891802056</v>
      </c>
      <c r="E31" s="3"/>
      <c r="F31" s="44">
        <f>SUM(F29:F30)</f>
        <v>1709945287</v>
      </c>
      <c r="G31" s="112"/>
      <c r="H31" s="44">
        <f>SUM(H29:H30)</f>
        <v>3395564362</v>
      </c>
      <c r="I31" s="13"/>
      <c r="J31" s="44">
        <f>SUM(J29:J30)</f>
        <v>712741525</v>
      </c>
      <c r="K31" s="100"/>
      <c r="L31" s="100"/>
      <c r="M31" s="43"/>
      <c r="N31" s="45"/>
      <c r="O31" s="45"/>
      <c r="P31" s="45"/>
    </row>
    <row r="32" spans="1:16" ht="10" customHeight="1" thickTop="1">
      <c r="A32" s="112"/>
      <c r="D32" s="10"/>
      <c r="E32" s="10"/>
      <c r="F32" s="20"/>
      <c r="G32" s="10"/>
      <c r="H32" s="10"/>
      <c r="I32" s="10"/>
      <c r="J32" s="10"/>
    </row>
    <row r="33" spans="1:12" ht="22.75" customHeight="1">
      <c r="A33" s="270" t="s">
        <v>0</v>
      </c>
      <c r="B33" s="270"/>
      <c r="C33" s="270"/>
      <c r="D33" s="270"/>
      <c r="E33" s="270"/>
      <c r="F33" s="270"/>
      <c r="G33" s="270"/>
      <c r="H33" s="10"/>
      <c r="I33" s="10"/>
      <c r="J33" s="10"/>
    </row>
    <row r="34" spans="1:12" ht="22.75" customHeight="1">
      <c r="A34" s="146" t="s">
        <v>96</v>
      </c>
      <c r="B34" s="113"/>
      <c r="C34" s="114"/>
      <c r="D34" s="112"/>
      <c r="E34" s="112"/>
      <c r="F34" s="112"/>
      <c r="G34" s="112"/>
      <c r="H34" s="10"/>
      <c r="I34" s="10"/>
      <c r="J34" s="10"/>
    </row>
    <row r="35" spans="1:12" ht="22.75" customHeight="1">
      <c r="A35" s="146"/>
      <c r="B35" s="113"/>
      <c r="C35" s="114"/>
      <c r="D35" s="112"/>
      <c r="E35" s="112"/>
      <c r="F35" s="112"/>
      <c r="G35" s="112"/>
      <c r="H35" s="10"/>
      <c r="I35" s="10"/>
      <c r="J35" s="10"/>
    </row>
    <row r="36" spans="1:12" ht="21" customHeight="1">
      <c r="B36" s="115"/>
      <c r="C36" s="115"/>
      <c r="D36" s="272" t="s">
        <v>2</v>
      </c>
      <c r="E36" s="272"/>
      <c r="F36" s="272"/>
      <c r="G36" s="112"/>
      <c r="H36" s="272" t="s">
        <v>3</v>
      </c>
      <c r="I36" s="272"/>
      <c r="J36" s="272"/>
    </row>
    <row r="37" spans="1:12" ht="21" customHeight="1">
      <c r="B37" s="115"/>
      <c r="C37" s="115"/>
      <c r="D37" s="273" t="s">
        <v>97</v>
      </c>
      <c r="E37" s="274"/>
      <c r="F37" s="274"/>
      <c r="G37" s="112"/>
      <c r="H37" s="273" t="s">
        <v>97</v>
      </c>
      <c r="I37" s="274"/>
      <c r="J37" s="274"/>
    </row>
    <row r="38" spans="1:12" ht="21" customHeight="1">
      <c r="B38" s="115"/>
      <c r="C38" s="115"/>
      <c r="D38" s="273" t="s">
        <v>195</v>
      </c>
      <c r="E38" s="273"/>
      <c r="F38" s="273"/>
      <c r="G38" s="112"/>
      <c r="H38" s="273" t="s">
        <v>195</v>
      </c>
      <c r="I38" s="273"/>
      <c r="J38" s="273"/>
    </row>
    <row r="39" spans="1:12" ht="21" customHeight="1">
      <c r="B39" s="145" t="s">
        <v>6</v>
      </c>
      <c r="C39" s="148"/>
      <c r="D39" s="2">
        <v>2566</v>
      </c>
      <c r="E39" s="2"/>
      <c r="F39" s="2">
        <v>2565</v>
      </c>
      <c r="G39" s="116"/>
      <c r="H39" s="2">
        <v>2566</v>
      </c>
      <c r="I39" s="2"/>
      <c r="J39" s="2">
        <v>2565</v>
      </c>
    </row>
    <row r="40" spans="1:12" ht="21" customHeight="1">
      <c r="D40" s="271" t="s">
        <v>7</v>
      </c>
      <c r="E40" s="271"/>
      <c r="F40" s="271"/>
      <c r="G40" s="271"/>
      <c r="H40" s="271"/>
      <c r="I40" s="271"/>
      <c r="J40" s="271"/>
    </row>
    <row r="41" spans="1:12" ht="22.75" customHeight="1">
      <c r="A41" s="124" t="s">
        <v>85</v>
      </c>
      <c r="D41" s="5"/>
      <c r="E41" s="22"/>
      <c r="F41" s="5"/>
      <c r="G41" s="22"/>
      <c r="H41" s="5"/>
      <c r="I41" s="22"/>
      <c r="J41" s="5"/>
    </row>
    <row r="42" spans="1:12" ht="22.75" customHeight="1">
      <c r="A42" s="125" t="s">
        <v>86</v>
      </c>
      <c r="D42" s="5"/>
      <c r="E42" s="22"/>
      <c r="F42" s="5"/>
      <c r="G42" s="22"/>
      <c r="H42" s="5"/>
      <c r="I42" s="22"/>
      <c r="J42" s="5"/>
    </row>
    <row r="43" spans="1:12" ht="22.75" customHeight="1">
      <c r="A43" s="125" t="s">
        <v>87</v>
      </c>
      <c r="D43" s="5"/>
      <c r="E43" s="22"/>
      <c r="F43" s="5"/>
      <c r="G43" s="22"/>
      <c r="H43" s="5"/>
      <c r="I43" s="22"/>
      <c r="J43" s="5"/>
    </row>
    <row r="44" spans="1:12" ht="22.75" customHeight="1">
      <c r="A44" s="1" t="s">
        <v>88</v>
      </c>
      <c r="D44" s="19">
        <v>453796815</v>
      </c>
      <c r="E44" s="10"/>
      <c r="F44" s="19">
        <v>-46518747</v>
      </c>
      <c r="G44" s="10"/>
      <c r="H44" s="19">
        <v>0</v>
      </c>
      <c r="I44" s="10"/>
      <c r="J44" s="19">
        <v>0</v>
      </c>
      <c r="L44" s="100"/>
    </row>
    <row r="45" spans="1:12" ht="22.75" customHeight="1">
      <c r="A45" t="s">
        <v>219</v>
      </c>
      <c r="D45" s="19">
        <v>1513479482</v>
      </c>
      <c r="E45" s="99"/>
      <c r="F45" s="19">
        <v>4361943614</v>
      </c>
      <c r="G45" s="99"/>
      <c r="H45" s="19">
        <v>0</v>
      </c>
      <c r="I45" s="99"/>
      <c r="J45" s="19">
        <v>0</v>
      </c>
      <c r="L45" s="100"/>
    </row>
    <row r="46" spans="1:12" ht="22.75" customHeight="1">
      <c r="A46" t="s">
        <v>251</v>
      </c>
      <c r="B46" s="148"/>
      <c r="C46" s="148"/>
      <c r="D46" s="5"/>
      <c r="E46" s="22"/>
      <c r="F46" s="5"/>
      <c r="G46" s="22"/>
      <c r="H46" s="5"/>
      <c r="I46" s="22"/>
      <c r="J46" s="5"/>
      <c r="L46" s="100"/>
    </row>
    <row r="47" spans="1:12" ht="22.75" customHeight="1">
      <c r="A47" s="1" t="s">
        <v>89</v>
      </c>
      <c r="B47" s="148"/>
      <c r="C47" s="148"/>
      <c r="D47" s="5"/>
      <c r="E47" s="22"/>
      <c r="F47" s="5"/>
      <c r="G47" s="22"/>
      <c r="H47" s="5"/>
      <c r="I47" s="22"/>
      <c r="J47" s="5"/>
      <c r="L47" s="100"/>
    </row>
    <row r="48" spans="1:12" ht="22.75" customHeight="1">
      <c r="A48" t="s">
        <v>218</v>
      </c>
      <c r="B48" s="148"/>
      <c r="C48" s="148"/>
      <c r="D48" s="22">
        <v>-3525110</v>
      </c>
      <c r="E48" s="22"/>
      <c r="F48" s="22">
        <v>6167</v>
      </c>
      <c r="G48" s="22"/>
      <c r="H48" s="22">
        <v>11818</v>
      </c>
      <c r="I48" s="22"/>
      <c r="J48" s="22">
        <v>2386</v>
      </c>
      <c r="L48" s="100"/>
    </row>
    <row r="49" spans="1:13" ht="22.75" customHeight="1">
      <c r="A49" t="s">
        <v>90</v>
      </c>
      <c r="D49" s="19"/>
      <c r="E49" s="10"/>
      <c r="F49" s="19"/>
      <c r="G49" s="10"/>
      <c r="H49" s="19"/>
      <c r="I49" s="10"/>
      <c r="J49" s="19"/>
      <c r="L49" s="100"/>
    </row>
    <row r="50" spans="1:13" ht="22.75" customHeight="1">
      <c r="A50" s="1" t="s">
        <v>91</v>
      </c>
      <c r="D50" s="40">
        <v>135891735</v>
      </c>
      <c r="E50" s="10"/>
      <c r="F50" s="40">
        <v>891656809</v>
      </c>
      <c r="G50" s="10"/>
      <c r="H50" s="40">
        <v>0</v>
      </c>
      <c r="I50" s="10"/>
      <c r="J50" s="40">
        <v>0</v>
      </c>
      <c r="L50" s="100"/>
    </row>
    <row r="51" spans="1:13" ht="22.75" customHeight="1">
      <c r="A51" s="126" t="s">
        <v>92</v>
      </c>
      <c r="D51" s="46"/>
      <c r="E51" s="99"/>
      <c r="F51" s="46"/>
      <c r="G51" s="99"/>
      <c r="H51" s="46"/>
      <c r="I51" s="99"/>
      <c r="J51" s="46"/>
      <c r="L51" s="100"/>
    </row>
    <row r="52" spans="1:13" ht="22.75" customHeight="1">
      <c r="A52" s="112" t="s">
        <v>93</v>
      </c>
      <c r="B52" s="148"/>
      <c r="C52" s="148"/>
      <c r="D52" s="47">
        <f>SUM(D44:D50)</f>
        <v>2099642922</v>
      </c>
      <c r="E52" s="19"/>
      <c r="F52" s="47">
        <f>SUM(F44:F50)</f>
        <v>5207087843</v>
      </c>
      <c r="G52" s="22"/>
      <c r="H52" s="47">
        <f>SUM(H44:H50)</f>
        <v>11818</v>
      </c>
      <c r="I52" s="19"/>
      <c r="J52" s="47">
        <f>SUM(J44:J50)</f>
        <v>2386</v>
      </c>
      <c r="K52" s="118"/>
      <c r="L52" s="100"/>
      <c r="M52" s="100"/>
    </row>
    <row r="53" spans="1:13" ht="18" customHeight="1">
      <c r="B53" s="96"/>
      <c r="C53" s="96"/>
      <c r="D53" s="96"/>
      <c r="E53" s="96"/>
      <c r="F53" s="96"/>
      <c r="G53" s="96"/>
      <c r="H53" s="112"/>
      <c r="I53" s="112"/>
      <c r="J53" s="112"/>
    </row>
    <row r="54" spans="1:13" ht="22.75" customHeight="1">
      <c r="A54" s="125" t="s">
        <v>94</v>
      </c>
      <c r="B54" s="148"/>
      <c r="C54" s="148"/>
      <c r="D54" s="5"/>
      <c r="E54" s="22"/>
      <c r="F54" s="5"/>
      <c r="G54" s="22"/>
      <c r="H54" s="5"/>
      <c r="I54" s="22"/>
      <c r="J54" s="5"/>
      <c r="L54" s="100"/>
    </row>
    <row r="55" spans="1:13" ht="22.75" customHeight="1">
      <c r="A55" s="127" t="s">
        <v>87</v>
      </c>
      <c r="B55" s="148"/>
      <c r="C55" s="148"/>
      <c r="D55" s="5"/>
      <c r="E55" s="22"/>
      <c r="F55" s="5"/>
      <c r="G55" s="22"/>
      <c r="H55" s="5"/>
      <c r="I55" s="22"/>
      <c r="J55" s="5"/>
      <c r="L55" s="100"/>
    </row>
    <row r="56" spans="1:13" s="252" customFormat="1" ht="22.75" customHeight="1">
      <c r="A56" s="258" t="s">
        <v>250</v>
      </c>
      <c r="B56" s="259"/>
      <c r="C56" s="259"/>
      <c r="D56" s="5"/>
      <c r="E56" s="22"/>
      <c r="F56" s="5"/>
      <c r="G56" s="22"/>
      <c r="H56" s="5"/>
      <c r="I56" s="22"/>
      <c r="J56" s="5"/>
      <c r="L56" s="100"/>
    </row>
    <row r="57" spans="1:13" s="252" customFormat="1" ht="22.75" customHeight="1">
      <c r="A57" s="261" t="s">
        <v>89</v>
      </c>
      <c r="B57" s="259"/>
      <c r="C57" s="259"/>
      <c r="D57" s="5"/>
      <c r="E57" s="22"/>
      <c r="F57" s="5"/>
      <c r="G57" s="22"/>
      <c r="H57" s="5"/>
      <c r="I57" s="22"/>
      <c r="J57" s="5"/>
      <c r="L57" s="100"/>
    </row>
    <row r="58" spans="1:13" s="252" customFormat="1" ht="22.75" customHeight="1">
      <c r="A58" s="258" t="s">
        <v>218</v>
      </c>
      <c r="B58" s="259"/>
      <c r="C58" s="259"/>
      <c r="D58" s="5">
        <v>20300007</v>
      </c>
      <c r="E58" s="22"/>
      <c r="F58" s="5">
        <v>0</v>
      </c>
      <c r="G58" s="22"/>
      <c r="H58" s="5">
        <v>0</v>
      </c>
      <c r="I58" s="22"/>
      <c r="J58" s="5">
        <v>0</v>
      </c>
      <c r="L58" s="100"/>
    </row>
    <row r="59" spans="1:13" ht="22.75" customHeight="1">
      <c r="A59" t="s">
        <v>252</v>
      </c>
      <c r="B59" s="148"/>
      <c r="C59" s="148"/>
      <c r="D59" s="5"/>
      <c r="E59" s="22"/>
      <c r="F59" s="5"/>
      <c r="G59" s="22"/>
      <c r="H59" s="5"/>
      <c r="I59" s="22"/>
      <c r="J59" s="5"/>
      <c r="L59" s="100"/>
    </row>
    <row r="60" spans="1:13" ht="22.75" customHeight="1">
      <c r="A60" t="s">
        <v>89</v>
      </c>
      <c r="B60" s="148"/>
      <c r="C60" s="148"/>
      <c r="D60" s="5"/>
      <c r="E60" s="22"/>
      <c r="F60" s="5"/>
      <c r="G60" s="22"/>
      <c r="H60" s="5"/>
      <c r="I60" s="22"/>
      <c r="J60" s="5"/>
      <c r="L60" s="100"/>
    </row>
    <row r="61" spans="1:13" ht="22.75" customHeight="1">
      <c r="A61" t="s">
        <v>218</v>
      </c>
      <c r="B61" s="148"/>
      <c r="C61" s="148"/>
      <c r="D61" s="5">
        <v>-249465862</v>
      </c>
      <c r="E61" s="22"/>
      <c r="F61" s="5">
        <v>-181822751</v>
      </c>
      <c r="G61" s="22"/>
      <c r="H61" s="5">
        <v>-8877600</v>
      </c>
      <c r="I61" s="22"/>
      <c r="J61" s="237">
        <v>0</v>
      </c>
      <c r="L61" s="100"/>
    </row>
    <row r="62" spans="1:13" ht="22.75" customHeight="1">
      <c r="A62" t="s">
        <v>90</v>
      </c>
      <c r="B62" s="148"/>
      <c r="C62" s="148"/>
      <c r="D62" s="5"/>
      <c r="E62" s="22"/>
      <c r="F62" s="5"/>
      <c r="G62" s="22"/>
      <c r="H62" s="5"/>
      <c r="I62" s="22"/>
      <c r="J62" s="5"/>
      <c r="L62" s="100"/>
    </row>
    <row r="63" spans="1:13" ht="22.75" customHeight="1">
      <c r="A63" s="1" t="s">
        <v>91</v>
      </c>
      <c r="B63" s="148"/>
      <c r="C63" s="148"/>
      <c r="D63" s="48">
        <v>-3068221</v>
      </c>
      <c r="E63" s="22"/>
      <c r="F63" s="48">
        <v>-8047798</v>
      </c>
      <c r="G63" s="22"/>
      <c r="H63" s="48">
        <v>0</v>
      </c>
      <c r="I63" s="22"/>
      <c r="J63" s="48">
        <v>0</v>
      </c>
      <c r="L63" s="100"/>
    </row>
    <row r="64" spans="1:13" ht="22.75" customHeight="1">
      <c r="A64" s="126" t="s">
        <v>95</v>
      </c>
      <c r="B64" s="148"/>
      <c r="C64" s="148"/>
      <c r="D64" s="46"/>
      <c r="E64" s="19"/>
      <c r="F64" s="46"/>
      <c r="G64" s="22"/>
      <c r="H64" s="46"/>
      <c r="I64" s="19"/>
      <c r="J64" s="46"/>
      <c r="L64" s="100"/>
    </row>
    <row r="65" spans="1:13" ht="22.75" customHeight="1">
      <c r="A65" s="126" t="s">
        <v>93</v>
      </c>
      <c r="B65" s="148"/>
      <c r="C65" s="148"/>
      <c r="D65" s="47">
        <f>SUM(D56:E63)</f>
        <v>-232234076</v>
      </c>
      <c r="E65" s="19"/>
      <c r="F65" s="47">
        <f>SUM(F56:F63)</f>
        <v>-189870549</v>
      </c>
      <c r="G65" s="22"/>
      <c r="H65" s="47">
        <f>SUM(H56:H63)</f>
        <v>-8877600</v>
      </c>
      <c r="I65" s="19"/>
      <c r="J65" s="47">
        <f>SUM(J56:J63)</f>
        <v>0</v>
      </c>
      <c r="K65" s="121"/>
      <c r="L65" s="100"/>
      <c r="M65" s="100"/>
    </row>
    <row r="66" spans="1:13" ht="22.75" customHeight="1">
      <c r="A66" s="126" t="s">
        <v>201</v>
      </c>
      <c r="D66" s="49">
        <f>SUM(D65,D52)</f>
        <v>1867408846</v>
      </c>
      <c r="E66" s="50"/>
      <c r="F66" s="49">
        <f>SUM(F65,F52)</f>
        <v>5017217294</v>
      </c>
      <c r="G66" s="50"/>
      <c r="H66" s="49">
        <f>SUM(H65,H52)</f>
        <v>-8865782</v>
      </c>
      <c r="I66" s="50"/>
      <c r="J66" s="49">
        <f>SUM(J65,J52)</f>
        <v>2386</v>
      </c>
      <c r="K66" s="118"/>
      <c r="L66" s="100"/>
      <c r="M66" s="100"/>
    </row>
    <row r="67" spans="1:13" ht="22.75" customHeight="1" thickBot="1">
      <c r="A67" s="112" t="s">
        <v>182</v>
      </c>
      <c r="D67" s="23">
        <f>D31+D66</f>
        <v>5759210902</v>
      </c>
      <c r="E67" s="10"/>
      <c r="F67" s="23">
        <f>F31+F66</f>
        <v>6727162581</v>
      </c>
      <c r="G67" s="10"/>
      <c r="H67" s="23">
        <f>H31+H66</f>
        <v>3386698580</v>
      </c>
      <c r="I67" s="10"/>
      <c r="J67" s="23">
        <f>J31+J66</f>
        <v>712743911</v>
      </c>
      <c r="K67" s="118"/>
      <c r="L67" s="100"/>
      <c r="M67" s="100"/>
    </row>
    <row r="68" spans="1:13" ht="8.5" customHeight="1" thickTop="1">
      <c r="A68" s="112"/>
      <c r="D68" s="129"/>
      <c r="F68" s="129"/>
      <c r="H68" s="129"/>
      <c r="J68" s="129"/>
    </row>
    <row r="69" spans="1:13" ht="22.75" customHeight="1">
      <c r="A69" s="126" t="s">
        <v>203</v>
      </c>
      <c r="B69" s="148"/>
      <c r="C69" s="148"/>
      <c r="D69" s="130"/>
      <c r="E69" s="1"/>
      <c r="F69" s="130"/>
      <c r="G69" s="1"/>
      <c r="H69" s="130"/>
      <c r="I69" s="1"/>
      <c r="J69" s="130"/>
      <c r="L69" s="118"/>
    </row>
    <row r="70" spans="1:13" ht="22.75" customHeight="1">
      <c r="A70" s="17" t="s">
        <v>98</v>
      </c>
      <c r="B70" s="148"/>
      <c r="C70" s="148"/>
      <c r="D70" s="10">
        <v>2884931920</v>
      </c>
      <c r="E70" s="10"/>
      <c r="F70" s="10">
        <v>1530684310</v>
      </c>
      <c r="G70" s="10"/>
      <c r="H70" s="10">
        <f>H31</f>
        <v>3395564362</v>
      </c>
      <c r="I70" s="10"/>
      <c r="J70" s="10">
        <v>712741525</v>
      </c>
      <c r="K70" s="118"/>
      <c r="L70" s="100"/>
    </row>
    <row r="71" spans="1:13" ht="22.75" customHeight="1">
      <c r="A71" s="17" t="s">
        <v>99</v>
      </c>
      <c r="B71" s="148"/>
      <c r="C71" s="148"/>
      <c r="D71" s="36">
        <v>1006870136</v>
      </c>
      <c r="E71" s="99"/>
      <c r="F71" s="10">
        <v>179260977</v>
      </c>
      <c r="G71" s="99"/>
      <c r="H71" s="36">
        <v>0</v>
      </c>
      <c r="I71" s="10"/>
      <c r="J71" s="10">
        <v>0</v>
      </c>
      <c r="L71" s="100"/>
    </row>
    <row r="72" spans="1:13" ht="22.75" customHeight="1" thickBot="1">
      <c r="A72" s="131" t="s">
        <v>200</v>
      </c>
      <c r="B72" s="132"/>
      <c r="C72" s="132"/>
      <c r="D72" s="44">
        <f>SUM(D70:D71)</f>
        <v>3891802056</v>
      </c>
      <c r="E72" s="3"/>
      <c r="F72" s="44">
        <f>SUM(F70:F71)</f>
        <v>1709945287</v>
      </c>
      <c r="G72" s="3"/>
      <c r="H72" s="44">
        <f>SUM(H70:H71)</f>
        <v>3395564362</v>
      </c>
      <c r="I72" s="13"/>
      <c r="J72" s="44">
        <f>SUM(J70:J71)</f>
        <v>712741525</v>
      </c>
      <c r="K72" s="51"/>
      <c r="L72" s="100"/>
    </row>
    <row r="73" spans="1:13" ht="8.5" customHeight="1" thickTop="1">
      <c r="A73" s="131"/>
      <c r="B73" s="132"/>
      <c r="C73" s="132"/>
      <c r="D73" s="133"/>
      <c r="E73" s="134"/>
      <c r="F73" s="133"/>
      <c r="G73" s="134"/>
      <c r="H73" s="133"/>
      <c r="I73" s="133"/>
      <c r="J73" s="133"/>
      <c r="L73" s="100"/>
    </row>
    <row r="74" spans="1:13" ht="22.75" customHeight="1">
      <c r="A74" s="131" t="s">
        <v>100</v>
      </c>
      <c r="B74" s="148"/>
      <c r="C74" s="148"/>
      <c r="D74" s="95"/>
      <c r="E74" s="135"/>
      <c r="F74" s="95"/>
      <c r="G74" s="135"/>
      <c r="H74" s="95"/>
      <c r="I74" s="95"/>
      <c r="J74" s="95"/>
      <c r="L74" s="100"/>
    </row>
    <row r="75" spans="1:13" ht="22.75" customHeight="1">
      <c r="A75" s="17" t="s">
        <v>98</v>
      </c>
      <c r="B75" s="148"/>
      <c r="C75" s="148"/>
      <c r="D75" s="10">
        <v>4285956134</v>
      </c>
      <c r="E75" s="99"/>
      <c r="F75" s="10">
        <v>5170062673</v>
      </c>
      <c r="G75" s="99"/>
      <c r="H75" s="10">
        <f>H67</f>
        <v>3386698580</v>
      </c>
      <c r="I75" s="10"/>
      <c r="J75" s="10">
        <v>712743911</v>
      </c>
      <c r="K75" s="118"/>
      <c r="L75" s="100"/>
    </row>
    <row r="76" spans="1:13" ht="22.75" customHeight="1">
      <c r="A76" s="17" t="s">
        <v>99</v>
      </c>
      <c r="B76" s="148"/>
      <c r="C76" s="148"/>
      <c r="D76" s="36">
        <v>1473254768</v>
      </c>
      <c r="E76" s="99"/>
      <c r="F76" s="10">
        <v>1557099908</v>
      </c>
      <c r="G76" s="99"/>
      <c r="H76" s="36">
        <v>0</v>
      </c>
      <c r="I76" s="10"/>
      <c r="J76" s="10">
        <v>0</v>
      </c>
      <c r="L76" s="100"/>
    </row>
    <row r="77" spans="1:13" ht="22.75" customHeight="1" thickBot="1">
      <c r="A77" s="131" t="s">
        <v>182</v>
      </c>
      <c r="B77" s="132"/>
      <c r="C77" s="132"/>
      <c r="D77" s="44">
        <f>SUM(D75:D76)</f>
        <v>5759210902</v>
      </c>
      <c r="E77" s="3"/>
      <c r="F77" s="44">
        <f>SUM(F75:F76)</f>
        <v>6727162581</v>
      </c>
      <c r="G77" s="3"/>
      <c r="H77" s="44">
        <f>H67</f>
        <v>3386698580</v>
      </c>
      <c r="I77" s="13"/>
      <c r="J77" s="44">
        <f>J67</f>
        <v>712743911</v>
      </c>
      <c r="K77" s="51"/>
      <c r="L77" s="100"/>
    </row>
    <row r="78" spans="1:13" ht="8.5" customHeight="1" thickTop="1">
      <c r="A78" s="126"/>
      <c r="B78" s="148"/>
      <c r="C78" s="148"/>
      <c r="D78" s="95"/>
      <c r="E78" s="95"/>
      <c r="F78" s="95"/>
      <c r="G78" s="95"/>
      <c r="H78" s="95"/>
      <c r="I78" s="95"/>
      <c r="J78" s="95"/>
    </row>
    <row r="79" spans="1:13" ht="22.75" customHeight="1" thickBot="1">
      <c r="A79" s="126" t="s">
        <v>202</v>
      </c>
      <c r="B79" s="148">
        <v>11</v>
      </c>
      <c r="C79" s="148"/>
      <c r="D79" s="136">
        <v>0.25</v>
      </c>
      <c r="E79" s="137"/>
      <c r="F79" s="136">
        <v>0.13</v>
      </c>
      <c r="G79" s="137"/>
      <c r="H79" s="138">
        <v>0.28999999999999998</v>
      </c>
      <c r="I79" s="137"/>
      <c r="J79" s="138">
        <v>0.06</v>
      </c>
      <c r="K79" s="118"/>
    </row>
    <row r="80" spans="1:13" ht="22.75" customHeight="1" thickTop="1">
      <c r="E80" s="128"/>
      <c r="G80" s="128"/>
      <c r="I80" s="128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15" header="0.3" footer="0.15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R80"/>
  <sheetViews>
    <sheetView showGridLines="0" view="pageBreakPreview" zoomScale="80" zoomScaleNormal="100" zoomScaleSheetLayoutView="80" workbookViewId="0">
      <selection activeCell="K61" sqref="K61"/>
    </sheetView>
  </sheetViews>
  <sheetFormatPr defaultColWidth="10.3984375" defaultRowHeight="22.75" customHeight="1"/>
  <cols>
    <col min="1" max="1" width="50.69921875" style="96" customWidth="1"/>
    <col min="2" max="2" width="10" style="145" customWidth="1"/>
    <col min="3" max="3" width="1.59765625" style="145" customWidth="1"/>
    <col min="4" max="4" width="17" style="128" customWidth="1"/>
    <col min="5" max="5" width="1.3984375" style="129" customWidth="1"/>
    <col min="6" max="6" width="17" style="128" customWidth="1"/>
    <col min="7" max="7" width="1.3984375" style="129" customWidth="1"/>
    <col min="8" max="8" width="17" style="128" customWidth="1"/>
    <col min="9" max="9" width="1.59765625" style="129" customWidth="1"/>
    <col min="10" max="10" width="17" style="128" customWidth="1"/>
    <col min="11" max="11" width="16.69921875" style="96" bestFit="1" customWidth="1"/>
    <col min="12" max="12" width="16.69921875" style="96" customWidth="1"/>
    <col min="13" max="13" width="16.69921875" style="241" customWidth="1"/>
    <col min="14" max="14" width="16.3984375" style="96" bestFit="1" customWidth="1"/>
    <col min="15" max="15" width="17.09765625" style="241" bestFit="1" customWidth="1"/>
    <col min="16" max="16" width="13" style="96" bestFit="1" customWidth="1"/>
    <col min="17" max="16384" width="10.3984375" style="96"/>
  </cols>
  <sheetData>
    <row r="1" spans="1:16" ht="22.7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112"/>
      <c r="J1" s="112"/>
    </row>
    <row r="2" spans="1:16" ht="22.75" customHeight="1">
      <c r="A2" s="146" t="s">
        <v>96</v>
      </c>
      <c r="B2" s="113"/>
      <c r="C2" s="114"/>
      <c r="D2" s="112"/>
      <c r="E2" s="112"/>
      <c r="F2" s="112"/>
      <c r="G2" s="112"/>
      <c r="H2" s="112"/>
      <c r="I2" s="112"/>
      <c r="J2" s="112"/>
    </row>
    <row r="3" spans="1:16" ht="22.75" customHeight="1">
      <c r="A3" s="112"/>
      <c r="B3" s="147"/>
      <c r="C3" s="112"/>
      <c r="D3" s="112"/>
      <c r="E3" s="112"/>
      <c r="F3" s="112"/>
      <c r="G3" s="112"/>
      <c r="H3" s="112"/>
      <c r="I3" s="112"/>
      <c r="J3" s="112"/>
    </row>
    <row r="4" spans="1:16" ht="22.75" customHeight="1">
      <c r="B4" s="115"/>
      <c r="C4" s="115"/>
      <c r="D4" s="272" t="s">
        <v>2</v>
      </c>
      <c r="E4" s="272"/>
      <c r="F4" s="272"/>
      <c r="G4" s="112"/>
      <c r="H4" s="272" t="s">
        <v>3</v>
      </c>
      <c r="I4" s="272"/>
      <c r="J4" s="272"/>
    </row>
    <row r="5" spans="1:16" ht="22.75" customHeight="1">
      <c r="B5" s="115"/>
      <c r="C5" s="115"/>
      <c r="D5" s="273" t="s">
        <v>196</v>
      </c>
      <c r="E5" s="274"/>
      <c r="F5" s="274"/>
      <c r="G5" s="112"/>
      <c r="H5" s="273" t="s">
        <v>196</v>
      </c>
      <c r="I5" s="274"/>
      <c r="J5" s="274"/>
    </row>
    <row r="6" spans="1:16" ht="22.75" customHeight="1">
      <c r="B6" s="115"/>
      <c r="C6" s="115"/>
      <c r="D6" s="273" t="s">
        <v>195</v>
      </c>
      <c r="E6" s="273"/>
      <c r="F6" s="273"/>
      <c r="G6" s="112"/>
      <c r="H6" s="273" t="s">
        <v>195</v>
      </c>
      <c r="I6" s="273"/>
      <c r="J6" s="273"/>
    </row>
    <row r="7" spans="1:16" ht="22.75" customHeight="1">
      <c r="B7" s="145" t="s">
        <v>6</v>
      </c>
      <c r="D7" s="2">
        <v>2566</v>
      </c>
      <c r="E7" s="2"/>
      <c r="F7" s="2">
        <v>2565</v>
      </c>
      <c r="G7" s="116"/>
      <c r="H7" s="2">
        <v>2566</v>
      </c>
      <c r="I7" s="2"/>
      <c r="J7" s="2">
        <v>2565</v>
      </c>
      <c r="L7" s="257"/>
      <c r="M7" s="242"/>
      <c r="N7" s="239"/>
      <c r="O7" s="242"/>
    </row>
    <row r="8" spans="1:16" ht="22.75" customHeight="1">
      <c r="D8" s="269" t="s">
        <v>7</v>
      </c>
      <c r="E8" s="269"/>
      <c r="F8" s="269"/>
      <c r="G8" s="269"/>
      <c r="H8" s="269"/>
      <c r="I8" s="269"/>
      <c r="J8" s="269"/>
    </row>
    <row r="9" spans="1:16" ht="22.75" customHeight="1">
      <c r="A9" s="117" t="s">
        <v>72</v>
      </c>
      <c r="D9" s="145"/>
      <c r="E9" s="145"/>
      <c r="F9" s="145"/>
      <c r="G9" s="145"/>
      <c r="H9" s="145"/>
      <c r="I9" s="145"/>
      <c r="J9" s="145"/>
    </row>
    <row r="10" spans="1:16" ht="22.75" customHeight="1">
      <c r="A10" s="119" t="s">
        <v>239</v>
      </c>
      <c r="B10" s="145" t="s">
        <v>227</v>
      </c>
      <c r="D10" s="19">
        <v>52821794216</v>
      </c>
      <c r="E10" s="19"/>
      <c r="F10" s="19">
        <v>40610906452</v>
      </c>
      <c r="G10" s="19"/>
      <c r="H10" s="18">
        <v>0</v>
      </c>
      <c r="I10" s="18"/>
      <c r="J10" s="18">
        <v>0</v>
      </c>
      <c r="K10" s="118"/>
      <c r="L10" s="118"/>
      <c r="M10" s="263"/>
      <c r="N10" s="19"/>
      <c r="O10" s="243"/>
      <c r="P10" s="100"/>
    </row>
    <row r="11" spans="1:16" ht="22.75" customHeight="1">
      <c r="A11" s="119" t="s">
        <v>189</v>
      </c>
      <c r="B11" s="145">
        <v>9</v>
      </c>
      <c r="D11" s="19">
        <v>3616938484</v>
      </c>
      <c r="E11" s="19"/>
      <c r="F11" s="99">
        <v>1949374047</v>
      </c>
      <c r="G11" s="19"/>
      <c r="H11" s="18">
        <v>0</v>
      </c>
      <c r="I11" s="18"/>
      <c r="J11" s="18">
        <v>0</v>
      </c>
      <c r="K11" s="118"/>
      <c r="L11" s="118"/>
      <c r="M11" s="263"/>
      <c r="N11" s="19"/>
      <c r="O11" s="243"/>
      <c r="P11" s="100"/>
    </row>
    <row r="12" spans="1:16" ht="22.75" customHeight="1">
      <c r="A12" s="96" t="s">
        <v>73</v>
      </c>
      <c r="B12" s="145">
        <v>9</v>
      </c>
      <c r="D12" s="19">
        <v>2161213226</v>
      </c>
      <c r="E12" s="19"/>
      <c r="F12" s="99">
        <v>756197172</v>
      </c>
      <c r="G12" s="19"/>
      <c r="H12" s="18">
        <v>0</v>
      </c>
      <c r="I12" s="18"/>
      <c r="J12" s="18">
        <v>0</v>
      </c>
      <c r="K12" s="118"/>
      <c r="L12" s="118"/>
      <c r="M12" s="263"/>
      <c r="N12" s="19"/>
      <c r="O12" s="243"/>
      <c r="P12" s="100"/>
    </row>
    <row r="13" spans="1:16" ht="22.75" customHeight="1">
      <c r="A13" s="96" t="s">
        <v>74</v>
      </c>
      <c r="B13" s="145" t="s">
        <v>227</v>
      </c>
      <c r="D13" s="40">
        <v>369972214</v>
      </c>
      <c r="E13" s="19"/>
      <c r="F13" s="40">
        <v>315051477</v>
      </c>
      <c r="G13" s="19"/>
      <c r="H13" s="40">
        <v>727258963</v>
      </c>
      <c r="I13" s="19"/>
      <c r="J13" s="40">
        <v>693077888</v>
      </c>
      <c r="K13" s="118"/>
      <c r="L13" s="118"/>
      <c r="M13" s="263"/>
      <c r="N13" s="100"/>
      <c r="O13" s="244"/>
    </row>
    <row r="14" spans="1:16" s="112" customFormat="1" ht="22.75" customHeight="1">
      <c r="B14" s="115"/>
      <c r="C14" s="115"/>
      <c r="D14" s="41">
        <f>SUM(D10:D13)</f>
        <v>58969918140</v>
      </c>
      <c r="E14" s="41"/>
      <c r="F14" s="41">
        <f>SUM(F10:F13)</f>
        <v>43631529148</v>
      </c>
      <c r="G14" s="41"/>
      <c r="H14" s="41">
        <f>SUM(H10:H13)</f>
        <v>727258963</v>
      </c>
      <c r="I14" s="41"/>
      <c r="J14" s="41">
        <f>SUM(J10:J13)</f>
        <v>693077888</v>
      </c>
      <c r="K14" s="120"/>
      <c r="L14" s="120"/>
      <c r="M14" s="263"/>
      <c r="N14" s="41"/>
      <c r="O14" s="245"/>
    </row>
    <row r="15" spans="1:16" ht="22.75" customHeight="1">
      <c r="A15" s="119" t="s">
        <v>240</v>
      </c>
      <c r="B15" s="145">
        <v>4</v>
      </c>
      <c r="D15" s="19">
        <v>-46054918996</v>
      </c>
      <c r="E15" s="19"/>
      <c r="F15" s="19">
        <v>-33805000068</v>
      </c>
      <c r="G15" s="19"/>
      <c r="H15" s="18">
        <v>0</v>
      </c>
      <c r="I15" s="18"/>
      <c r="J15" s="18">
        <v>0</v>
      </c>
      <c r="K15" s="118"/>
      <c r="L15" s="118"/>
      <c r="M15" s="263"/>
      <c r="N15" s="19"/>
    </row>
    <row r="16" spans="1:16" ht="22.75" customHeight="1">
      <c r="A16" s="119" t="s">
        <v>75</v>
      </c>
      <c r="D16" s="19">
        <v>-1988188169</v>
      </c>
      <c r="E16" s="19"/>
      <c r="F16" s="108">
        <v>-687536913</v>
      </c>
      <c r="G16" s="19"/>
      <c r="H16" s="18">
        <v>0</v>
      </c>
      <c r="I16" s="18"/>
      <c r="J16" s="18">
        <v>0</v>
      </c>
      <c r="K16" s="118"/>
      <c r="L16" s="118"/>
      <c r="M16" s="263"/>
      <c r="N16" s="19"/>
    </row>
    <row r="17" spans="1:18" ht="22.75" customHeight="1">
      <c r="A17" s="96" t="s">
        <v>76</v>
      </c>
      <c r="D17" s="40">
        <v>-172942007</v>
      </c>
      <c r="E17" s="19"/>
      <c r="F17" s="40">
        <v>-139358763</v>
      </c>
      <c r="G17" s="19"/>
      <c r="H17" s="40">
        <v>-358637225</v>
      </c>
      <c r="I17" s="19"/>
      <c r="J17" s="40">
        <v>-308852167</v>
      </c>
      <c r="K17" s="118"/>
      <c r="L17" s="118"/>
      <c r="M17" s="263"/>
      <c r="N17" s="100"/>
      <c r="O17" s="244"/>
      <c r="P17" s="121"/>
    </row>
    <row r="18" spans="1:18" s="112" customFormat="1" ht="22.75" customHeight="1">
      <c r="A18" s="112" t="s">
        <v>77</v>
      </c>
      <c r="B18" s="115"/>
      <c r="C18" s="115"/>
      <c r="D18" s="41">
        <f>SUM(D14:D17)</f>
        <v>10753868968</v>
      </c>
      <c r="E18" s="41"/>
      <c r="F18" s="41">
        <f>SUM(F14:F17)</f>
        <v>8999633404</v>
      </c>
      <c r="G18" s="41"/>
      <c r="H18" s="41">
        <f>SUM(H14:H17)</f>
        <v>368621738</v>
      </c>
      <c r="I18" s="41"/>
      <c r="J18" s="41">
        <f>SUM(J14:J17)</f>
        <v>384225721</v>
      </c>
      <c r="K18" s="120"/>
      <c r="L18" s="120"/>
      <c r="M18" s="264"/>
      <c r="N18" s="41"/>
      <c r="O18" s="245"/>
      <c r="P18" s="122"/>
    </row>
    <row r="19" spans="1:18" ht="8.5" customHeight="1">
      <c r="D19" s="19"/>
      <c r="E19" s="19"/>
      <c r="F19" s="19"/>
      <c r="G19" s="19"/>
      <c r="H19" s="19"/>
      <c r="I19" s="19"/>
      <c r="J19" s="19"/>
      <c r="K19" s="118"/>
      <c r="L19" s="118"/>
      <c r="M19" s="263"/>
      <c r="N19" s="19"/>
      <c r="P19" s="121"/>
    </row>
    <row r="20" spans="1:18" ht="22.75" customHeight="1">
      <c r="A20" s="96" t="s">
        <v>78</v>
      </c>
      <c r="B20" s="145">
        <v>4</v>
      </c>
      <c r="D20" s="19">
        <v>868743285</v>
      </c>
      <c r="E20" s="19"/>
      <c r="F20" s="19">
        <v>67569905</v>
      </c>
      <c r="G20" s="19"/>
      <c r="H20" s="19">
        <v>827810507</v>
      </c>
      <c r="I20" s="19"/>
      <c r="J20" s="19">
        <v>571954941</v>
      </c>
      <c r="L20" s="240"/>
      <c r="M20" s="263"/>
      <c r="N20" s="100"/>
      <c r="O20" s="244"/>
      <c r="P20" s="121"/>
    </row>
    <row r="21" spans="1:18" ht="22.75" customHeight="1">
      <c r="A21" s="96" t="s">
        <v>79</v>
      </c>
      <c r="D21" s="19">
        <v>509017980</v>
      </c>
      <c r="E21" s="19"/>
      <c r="F21" s="19">
        <v>13177084</v>
      </c>
      <c r="G21" s="19"/>
      <c r="H21" s="19">
        <v>23378349</v>
      </c>
      <c r="I21" s="19"/>
      <c r="J21" s="19">
        <v>3792940</v>
      </c>
      <c r="K21" s="118"/>
      <c r="L21" s="240"/>
      <c r="M21" s="263"/>
      <c r="N21" s="100"/>
      <c r="O21" s="244"/>
      <c r="P21" s="121"/>
    </row>
    <row r="22" spans="1:18" ht="22.75" customHeight="1">
      <c r="A22" s="96" t="s">
        <v>80</v>
      </c>
      <c r="B22" s="145">
        <v>4</v>
      </c>
      <c r="D22" s="19">
        <v>154369840</v>
      </c>
      <c r="E22" s="19"/>
      <c r="F22" s="19">
        <v>52059976</v>
      </c>
      <c r="G22" s="19"/>
      <c r="H22" s="19">
        <v>8473123847</v>
      </c>
      <c r="I22" s="19"/>
      <c r="J22" s="19">
        <v>4091077906</v>
      </c>
      <c r="L22" s="240"/>
      <c r="M22" s="263"/>
      <c r="N22" s="100"/>
      <c r="O22" s="244"/>
      <c r="P22" s="121"/>
    </row>
    <row r="23" spans="1:18" ht="22.75" customHeight="1">
      <c r="A23" s="96" t="s">
        <v>81</v>
      </c>
      <c r="B23" s="145">
        <v>4</v>
      </c>
      <c r="D23" s="19">
        <v>-1668258471</v>
      </c>
      <c r="E23" s="19"/>
      <c r="F23" s="19">
        <v>-1190413137</v>
      </c>
      <c r="G23" s="19"/>
      <c r="H23" s="108">
        <f>-1020237013-H17</f>
        <v>-661599788</v>
      </c>
      <c r="I23" s="19"/>
      <c r="J23" s="19">
        <v>-645042354</v>
      </c>
      <c r="K23" s="118"/>
      <c r="L23" s="240"/>
      <c r="M23" s="263"/>
      <c r="N23" s="100"/>
      <c r="O23" s="244"/>
      <c r="P23" s="121"/>
    </row>
    <row r="24" spans="1:18" ht="22.75" customHeight="1">
      <c r="A24" s="96" t="s">
        <v>82</v>
      </c>
      <c r="D24" s="19">
        <v>-448998756</v>
      </c>
      <c r="E24" s="19"/>
      <c r="F24" s="19">
        <v>-1447235474</v>
      </c>
      <c r="G24" s="19"/>
      <c r="H24" s="19">
        <v>334988632</v>
      </c>
      <c r="I24" s="19"/>
      <c r="J24" s="19">
        <v>-110149089</v>
      </c>
      <c r="L24" s="240"/>
      <c r="M24" s="263"/>
      <c r="N24" s="100"/>
      <c r="O24" s="244"/>
      <c r="P24" s="121"/>
    </row>
    <row r="25" spans="1:18" ht="22.75" customHeight="1">
      <c r="A25" s="112" t="s">
        <v>83</v>
      </c>
      <c r="D25" s="42">
        <f>SUM(D18:D24)</f>
        <v>10168742846</v>
      </c>
      <c r="E25" s="41"/>
      <c r="F25" s="42">
        <f>SUM(F18:F24)</f>
        <v>6494791758</v>
      </c>
      <c r="G25" s="41"/>
      <c r="H25" s="42">
        <f>SUM(H18:H24)</f>
        <v>9366323285</v>
      </c>
      <c r="I25" s="41"/>
      <c r="J25" s="42">
        <f>SUM(J18:J24)</f>
        <v>4295860065</v>
      </c>
      <c r="N25" s="41"/>
    </row>
    <row r="26" spans="1:18" ht="8.5" customHeight="1">
      <c r="A26" s="112"/>
      <c r="D26" s="19"/>
      <c r="E26" s="19"/>
      <c r="F26" s="19"/>
      <c r="G26" s="19"/>
      <c r="H26" s="19"/>
      <c r="I26" s="19"/>
      <c r="J26" s="19"/>
      <c r="N26" s="19"/>
    </row>
    <row r="27" spans="1:18" ht="22.75" customHeight="1">
      <c r="A27" s="139" t="s">
        <v>198</v>
      </c>
      <c r="B27" s="145">
        <v>6</v>
      </c>
      <c r="D27" s="19">
        <v>3843824029</v>
      </c>
      <c r="E27" s="19"/>
      <c r="F27" s="19">
        <v>3241303406</v>
      </c>
      <c r="G27" s="19"/>
      <c r="H27" s="18">
        <v>0</v>
      </c>
      <c r="I27" s="18"/>
      <c r="J27" s="18">
        <v>0</v>
      </c>
      <c r="L27" s="240"/>
      <c r="M27" s="263"/>
      <c r="N27" s="100"/>
      <c r="O27" s="244"/>
    </row>
    <row r="28" spans="1:18" ht="22.75" customHeight="1">
      <c r="A28" s="96" t="s">
        <v>84</v>
      </c>
      <c r="D28" s="99">
        <v>-4539779459</v>
      </c>
      <c r="E28" s="19"/>
      <c r="F28" s="99">
        <v>-3336909187</v>
      </c>
      <c r="G28" s="19"/>
      <c r="H28" s="19">
        <v>-2163637358</v>
      </c>
      <c r="I28" s="19"/>
      <c r="J28" s="99">
        <v>-1368116160</v>
      </c>
      <c r="L28" s="240"/>
      <c r="M28" s="263"/>
      <c r="N28" s="100"/>
      <c r="O28" s="244"/>
    </row>
    <row r="29" spans="1:18" ht="22.75" customHeight="1">
      <c r="A29" s="123" t="s">
        <v>199</v>
      </c>
      <c r="B29" s="115"/>
      <c r="C29" s="115"/>
      <c r="D29" s="42">
        <f>SUM(D25:D28)</f>
        <v>9472787416</v>
      </c>
      <c r="E29" s="41"/>
      <c r="F29" s="42">
        <f>SUM(F25:F28)</f>
        <v>6399185977</v>
      </c>
      <c r="G29" s="41"/>
      <c r="H29" s="42">
        <f>SUM(H25:H28)</f>
        <v>7202685927</v>
      </c>
      <c r="I29" s="41"/>
      <c r="J29" s="42">
        <f>SUM(J25:J28)</f>
        <v>2927743905</v>
      </c>
      <c r="K29" s="118"/>
      <c r="L29" s="240"/>
      <c r="M29" s="266"/>
      <c r="N29" s="41"/>
    </row>
    <row r="30" spans="1:18" ht="22.75" customHeight="1">
      <c r="A30" s="201" t="s">
        <v>220</v>
      </c>
      <c r="D30" s="10">
        <v>-389433717</v>
      </c>
      <c r="E30" s="99"/>
      <c r="F30" s="10">
        <v>-593816466</v>
      </c>
      <c r="G30" s="96"/>
      <c r="H30" s="10">
        <v>117030234</v>
      </c>
      <c r="I30" s="10"/>
      <c r="J30" s="10">
        <v>1786757</v>
      </c>
      <c r="K30" s="43"/>
      <c r="L30" s="100"/>
      <c r="M30" s="263"/>
      <c r="N30" s="100"/>
      <c r="O30" s="244"/>
    </row>
    <row r="31" spans="1:18" ht="22.75" customHeight="1" thickBot="1">
      <c r="A31" s="123" t="s">
        <v>200</v>
      </c>
      <c r="B31" s="115"/>
      <c r="C31" s="115"/>
      <c r="D31" s="44">
        <f>SUM(D29:D30)</f>
        <v>9083353699</v>
      </c>
      <c r="E31" s="3"/>
      <c r="F31" s="44">
        <f>SUM(F29:F30)</f>
        <v>5805369511</v>
      </c>
      <c r="G31" s="112"/>
      <c r="H31" s="44">
        <f>SUM(H29:H30)</f>
        <v>7319716161</v>
      </c>
      <c r="I31" s="13"/>
      <c r="J31" s="44">
        <f>SUM(J29:J30)</f>
        <v>2929530662</v>
      </c>
      <c r="K31" s="100"/>
      <c r="L31" s="100"/>
      <c r="M31" s="243"/>
      <c r="N31" s="13"/>
      <c r="O31" s="246"/>
      <c r="P31" s="45"/>
      <c r="Q31" s="45"/>
      <c r="R31" s="45"/>
    </row>
    <row r="32" spans="1:18" ht="10" customHeight="1" thickTop="1">
      <c r="A32" s="112"/>
      <c r="D32" s="10"/>
      <c r="E32" s="10"/>
      <c r="F32" s="20"/>
      <c r="G32" s="10"/>
      <c r="H32" s="10"/>
      <c r="I32" s="10"/>
      <c r="J32" s="10"/>
    </row>
    <row r="33" spans="1:15" ht="22.75" customHeight="1">
      <c r="A33" s="270" t="s">
        <v>0</v>
      </c>
      <c r="B33" s="270"/>
      <c r="C33" s="270"/>
      <c r="D33" s="270"/>
      <c r="E33" s="270"/>
      <c r="F33" s="270"/>
      <c r="G33" s="270"/>
      <c r="H33" s="10"/>
      <c r="I33" s="10"/>
      <c r="J33" s="10"/>
    </row>
    <row r="34" spans="1:15" ht="22.75" customHeight="1">
      <c r="A34" s="146" t="s">
        <v>96</v>
      </c>
      <c r="B34" s="113"/>
      <c r="C34" s="114"/>
      <c r="D34" s="112"/>
      <c r="E34" s="112"/>
      <c r="F34" s="112"/>
      <c r="G34" s="112"/>
      <c r="H34" s="10"/>
      <c r="I34" s="10"/>
      <c r="J34" s="10"/>
    </row>
    <row r="35" spans="1:15" ht="22.75" customHeight="1">
      <c r="A35" s="146"/>
      <c r="B35" s="113"/>
      <c r="C35" s="114"/>
      <c r="D35" s="112"/>
      <c r="E35" s="112"/>
      <c r="F35" s="112"/>
      <c r="G35" s="112"/>
      <c r="H35" s="10"/>
      <c r="I35" s="10"/>
      <c r="J35" s="10"/>
    </row>
    <row r="36" spans="1:15" ht="21" customHeight="1">
      <c r="B36" s="115"/>
      <c r="C36" s="115"/>
      <c r="D36" s="272" t="s">
        <v>2</v>
      </c>
      <c r="E36" s="272"/>
      <c r="F36" s="272"/>
      <c r="G36" s="112"/>
      <c r="H36" s="272" t="s">
        <v>3</v>
      </c>
      <c r="I36" s="272"/>
      <c r="J36" s="272"/>
    </row>
    <row r="37" spans="1:15" ht="21" customHeight="1">
      <c r="B37" s="115"/>
      <c r="C37" s="115"/>
      <c r="D37" s="273" t="s">
        <v>196</v>
      </c>
      <c r="E37" s="274"/>
      <c r="F37" s="274"/>
      <c r="G37" s="112"/>
      <c r="H37" s="273" t="s">
        <v>196</v>
      </c>
      <c r="I37" s="274"/>
      <c r="J37" s="274"/>
    </row>
    <row r="38" spans="1:15" ht="21" customHeight="1">
      <c r="B38" s="115"/>
      <c r="C38" s="115"/>
      <c r="D38" s="273" t="s">
        <v>195</v>
      </c>
      <c r="E38" s="273"/>
      <c r="F38" s="273"/>
      <c r="G38" s="112"/>
      <c r="H38" s="273" t="s">
        <v>195</v>
      </c>
      <c r="I38" s="273"/>
      <c r="J38" s="273"/>
    </row>
    <row r="39" spans="1:15" ht="21" customHeight="1">
      <c r="B39" s="145" t="s">
        <v>6</v>
      </c>
      <c r="C39" s="148"/>
      <c r="D39" s="2">
        <v>2566</v>
      </c>
      <c r="E39" s="2"/>
      <c r="F39" s="2">
        <v>2565</v>
      </c>
      <c r="G39" s="116"/>
      <c r="H39" s="2">
        <v>2566</v>
      </c>
      <c r="I39" s="2"/>
      <c r="J39" s="2">
        <v>2565</v>
      </c>
    </row>
    <row r="40" spans="1:15" ht="21" customHeight="1">
      <c r="D40" s="271" t="s">
        <v>7</v>
      </c>
      <c r="E40" s="271"/>
      <c r="F40" s="271"/>
      <c r="G40" s="271"/>
      <c r="H40" s="271"/>
      <c r="I40" s="271"/>
      <c r="J40" s="271"/>
    </row>
    <row r="41" spans="1:15" ht="22.75" customHeight="1">
      <c r="A41" s="124" t="s">
        <v>85</v>
      </c>
      <c r="D41" s="5"/>
      <c r="E41" s="22"/>
      <c r="F41" s="5"/>
      <c r="G41" s="22"/>
      <c r="H41" s="5"/>
      <c r="I41" s="22"/>
      <c r="J41" s="5"/>
    </row>
    <row r="42" spans="1:15" ht="22.75" customHeight="1">
      <c r="A42" s="125" t="s">
        <v>86</v>
      </c>
      <c r="D42" s="5"/>
      <c r="E42" s="22"/>
      <c r="F42" s="5"/>
      <c r="G42" s="22"/>
      <c r="H42" s="5"/>
      <c r="I42" s="22"/>
      <c r="J42" s="5"/>
    </row>
    <row r="43" spans="1:15" ht="22.75" customHeight="1">
      <c r="A43" s="125" t="s">
        <v>87</v>
      </c>
      <c r="D43" s="5"/>
      <c r="E43" s="22"/>
      <c r="F43" s="5"/>
      <c r="G43" s="22"/>
      <c r="H43" s="5"/>
      <c r="I43" s="22"/>
      <c r="J43" s="5"/>
    </row>
    <row r="44" spans="1:15" ht="22.75" customHeight="1">
      <c r="A44" s="1" t="s">
        <v>88</v>
      </c>
      <c r="D44" s="19">
        <v>340567716</v>
      </c>
      <c r="E44" s="10"/>
      <c r="F44" s="19">
        <v>-180798108</v>
      </c>
      <c r="G44" s="10"/>
      <c r="H44" s="18">
        <v>0</v>
      </c>
      <c r="I44" s="20"/>
      <c r="J44" s="18">
        <v>0</v>
      </c>
      <c r="L44" s="240"/>
      <c r="M44" s="263"/>
      <c r="N44" s="100"/>
    </row>
    <row r="45" spans="1:15" ht="22.75" customHeight="1">
      <c r="A45" s="1" t="s">
        <v>219</v>
      </c>
      <c r="D45" s="19">
        <v>156046550</v>
      </c>
      <c r="E45" s="99"/>
      <c r="F45" s="19">
        <v>8598006048</v>
      </c>
      <c r="G45" s="99"/>
      <c r="H45" s="18">
        <v>0</v>
      </c>
      <c r="I45" s="100"/>
      <c r="J45" s="18">
        <v>0</v>
      </c>
      <c r="L45" s="240"/>
      <c r="M45" s="263"/>
      <c r="N45" s="100"/>
    </row>
    <row r="46" spans="1:15" ht="22.75" customHeight="1">
      <c r="A46" t="s">
        <v>251</v>
      </c>
      <c r="B46" s="148"/>
      <c r="C46" s="148"/>
      <c r="D46" s="5"/>
      <c r="E46" s="22"/>
      <c r="F46" s="5"/>
      <c r="G46" s="22"/>
      <c r="H46" s="5"/>
      <c r="I46" s="22"/>
      <c r="J46" s="5"/>
      <c r="L46" s="240"/>
      <c r="M46" s="266"/>
      <c r="N46" s="100"/>
    </row>
    <row r="47" spans="1:15" ht="22.75" customHeight="1">
      <c r="A47" s="1" t="s">
        <v>89</v>
      </c>
      <c r="B47" s="148"/>
      <c r="C47" s="148"/>
      <c r="D47" s="5"/>
      <c r="E47" s="22"/>
      <c r="F47" s="5"/>
      <c r="G47" s="22"/>
      <c r="H47" s="5"/>
      <c r="I47" s="22"/>
      <c r="J47" s="5"/>
      <c r="L47" s="240"/>
      <c r="M47" s="266"/>
      <c r="N47" s="100"/>
    </row>
    <row r="48" spans="1:15" ht="22.75" customHeight="1">
      <c r="A48" t="s">
        <v>218</v>
      </c>
      <c r="B48" s="148"/>
      <c r="C48" s="148"/>
      <c r="D48" s="22">
        <v>-3620170</v>
      </c>
      <c r="E48" s="22"/>
      <c r="F48" s="22">
        <v>11760</v>
      </c>
      <c r="G48" s="22"/>
      <c r="H48" s="22">
        <v>19751</v>
      </c>
      <c r="I48" s="22"/>
      <c r="J48" s="22">
        <v>4549</v>
      </c>
      <c r="L48" s="240"/>
      <c r="M48" s="263"/>
      <c r="N48" s="100"/>
      <c r="O48" s="244"/>
    </row>
    <row r="49" spans="1:15" ht="22.75" customHeight="1">
      <c r="A49" t="s">
        <v>90</v>
      </c>
      <c r="D49" s="19"/>
      <c r="E49" s="10"/>
      <c r="F49" s="19"/>
      <c r="G49" s="10"/>
      <c r="H49" s="19"/>
      <c r="I49" s="10"/>
      <c r="J49" s="19"/>
      <c r="L49" s="240"/>
      <c r="M49" s="266"/>
      <c r="N49" s="100"/>
    </row>
    <row r="50" spans="1:15" ht="22.75" customHeight="1">
      <c r="A50" s="1" t="s">
        <v>91</v>
      </c>
      <c r="B50" s="145">
        <v>6</v>
      </c>
      <c r="D50" s="40">
        <v>-275532193</v>
      </c>
      <c r="E50" s="10"/>
      <c r="F50" s="40">
        <v>1838826812</v>
      </c>
      <c r="G50" s="10"/>
      <c r="H50" s="236">
        <v>0</v>
      </c>
      <c r="I50" s="20"/>
      <c r="J50" s="236">
        <v>0</v>
      </c>
      <c r="L50" s="240"/>
      <c r="M50" s="263"/>
      <c r="N50" s="100"/>
    </row>
    <row r="51" spans="1:15" ht="22.75" customHeight="1">
      <c r="A51" s="126" t="s">
        <v>92</v>
      </c>
      <c r="D51" s="46"/>
      <c r="E51" s="99"/>
      <c r="F51" s="46"/>
      <c r="G51" s="99"/>
      <c r="H51" s="46"/>
      <c r="I51" s="99"/>
      <c r="J51" s="46"/>
      <c r="N51" s="100"/>
    </row>
    <row r="52" spans="1:15" ht="22.75" customHeight="1">
      <c r="A52" s="112" t="s">
        <v>93</v>
      </c>
      <c r="B52" s="148"/>
      <c r="C52" s="148"/>
      <c r="D52" s="47">
        <f>SUM(D44:D50)</f>
        <v>217461903</v>
      </c>
      <c r="E52" s="19"/>
      <c r="F52" s="47">
        <f>SUM(F44:F50)</f>
        <v>10256046512</v>
      </c>
      <c r="G52" s="22"/>
      <c r="H52" s="47">
        <f>SUM(H44:H50)</f>
        <v>19751</v>
      </c>
      <c r="I52" s="19"/>
      <c r="J52" s="47">
        <f>SUM(J44:J50)</f>
        <v>4549</v>
      </c>
      <c r="K52" s="118"/>
      <c r="L52" s="118"/>
      <c r="M52" s="263"/>
      <c r="N52" s="100"/>
      <c r="O52" s="243"/>
    </row>
    <row r="53" spans="1:15" ht="18" customHeight="1">
      <c r="B53" s="96"/>
      <c r="C53" s="96"/>
      <c r="D53" s="96"/>
      <c r="E53" s="96"/>
      <c r="F53" s="96"/>
      <c r="G53" s="96"/>
      <c r="H53" s="112"/>
      <c r="I53" s="112"/>
      <c r="J53" s="112"/>
    </row>
    <row r="54" spans="1:15" ht="22.75" customHeight="1">
      <c r="A54" s="125" t="s">
        <v>94</v>
      </c>
      <c r="B54" s="148"/>
      <c r="C54" s="148"/>
      <c r="D54" s="5"/>
      <c r="E54" s="22"/>
      <c r="F54" s="5"/>
      <c r="G54" s="22"/>
      <c r="H54" s="5"/>
      <c r="I54" s="22"/>
      <c r="J54" s="5"/>
      <c r="N54" s="100"/>
    </row>
    <row r="55" spans="1:15" ht="22.75" customHeight="1">
      <c r="A55" s="127" t="s">
        <v>87</v>
      </c>
      <c r="B55" s="148"/>
      <c r="C55" s="148"/>
      <c r="D55" s="5"/>
      <c r="E55" s="22"/>
      <c r="F55" s="5"/>
      <c r="G55" s="22"/>
      <c r="H55" s="5"/>
      <c r="I55" s="22"/>
      <c r="J55" s="5"/>
      <c r="N55" s="100"/>
    </row>
    <row r="56" spans="1:15" s="252" customFormat="1" ht="22.75" customHeight="1">
      <c r="A56" s="258" t="s">
        <v>250</v>
      </c>
      <c r="B56" s="259"/>
      <c r="C56" s="259"/>
      <c r="D56" s="5"/>
      <c r="E56" s="22"/>
      <c r="F56" s="5"/>
      <c r="G56" s="22"/>
      <c r="H56" s="5"/>
      <c r="I56" s="22"/>
      <c r="J56" s="5"/>
      <c r="M56" s="260"/>
      <c r="N56" s="100"/>
      <c r="O56" s="260"/>
    </row>
    <row r="57" spans="1:15" s="252" customFormat="1" ht="22.75" customHeight="1">
      <c r="A57" s="261" t="s">
        <v>89</v>
      </c>
      <c r="B57" s="259"/>
      <c r="C57" s="259"/>
      <c r="D57" s="5"/>
      <c r="E57" s="22"/>
      <c r="F57" s="5"/>
      <c r="G57" s="22"/>
      <c r="H57" s="5"/>
      <c r="I57" s="22"/>
      <c r="J57" s="5"/>
      <c r="L57" s="100"/>
      <c r="M57" s="243"/>
      <c r="N57" s="100"/>
      <c r="O57" s="260"/>
    </row>
    <row r="58" spans="1:15" s="252" customFormat="1" ht="22.75" customHeight="1">
      <c r="A58" s="258" t="s">
        <v>218</v>
      </c>
      <c r="B58" s="259"/>
      <c r="C58" s="259"/>
      <c r="D58" s="5">
        <v>20300007</v>
      </c>
      <c r="E58" s="22"/>
      <c r="F58" s="5">
        <v>0</v>
      </c>
      <c r="G58" s="22"/>
      <c r="H58" s="8">
        <v>0</v>
      </c>
      <c r="I58" s="262"/>
      <c r="J58" s="8">
        <v>0</v>
      </c>
      <c r="L58" s="100"/>
      <c r="M58" s="266"/>
      <c r="N58" s="100"/>
      <c r="O58" s="260"/>
    </row>
    <row r="59" spans="1:15" ht="22.75" customHeight="1">
      <c r="A59" t="s">
        <v>252</v>
      </c>
      <c r="B59" s="148"/>
      <c r="C59" s="148"/>
      <c r="D59" s="5"/>
      <c r="E59" s="22"/>
      <c r="F59" s="5"/>
      <c r="G59" s="22"/>
      <c r="H59" s="5"/>
      <c r="I59" s="22"/>
      <c r="J59" s="5"/>
      <c r="L59" s="240"/>
      <c r="M59" s="266"/>
      <c r="N59" s="100"/>
    </row>
    <row r="60" spans="1:15" ht="22.75" customHeight="1">
      <c r="A60" t="s">
        <v>89</v>
      </c>
      <c r="B60" s="148"/>
      <c r="C60" s="148"/>
      <c r="D60" s="5"/>
      <c r="E60" s="22"/>
      <c r="F60" s="5"/>
      <c r="G60" s="22"/>
      <c r="H60" s="5"/>
      <c r="I60" s="22"/>
      <c r="J60" s="5"/>
      <c r="L60" s="240"/>
      <c r="M60" s="266"/>
      <c r="N60" s="100"/>
    </row>
    <row r="61" spans="1:15" ht="22.75" customHeight="1">
      <c r="A61" t="s">
        <v>218</v>
      </c>
      <c r="B61" s="148"/>
      <c r="C61" s="148"/>
      <c r="D61" s="5">
        <v>-370446362</v>
      </c>
      <c r="E61" s="22"/>
      <c r="F61" s="5">
        <v>-287341460</v>
      </c>
      <c r="G61" s="22"/>
      <c r="H61" s="5">
        <v>-103582589</v>
      </c>
      <c r="I61" s="22"/>
      <c r="J61" s="5">
        <v>0</v>
      </c>
      <c r="K61" s="118"/>
      <c r="L61" s="240"/>
      <c r="M61" s="266"/>
      <c r="N61" s="100"/>
      <c r="O61" s="244"/>
    </row>
    <row r="62" spans="1:15" ht="22.75" customHeight="1">
      <c r="A62" t="s">
        <v>90</v>
      </c>
      <c r="B62" s="148"/>
      <c r="C62" s="148"/>
      <c r="D62" s="5"/>
      <c r="E62" s="22"/>
      <c r="F62" s="5"/>
      <c r="G62" s="22"/>
      <c r="H62" s="8"/>
      <c r="I62" s="22"/>
      <c r="J62" s="5"/>
      <c r="L62" s="240"/>
      <c r="M62" s="266"/>
      <c r="N62" s="100"/>
    </row>
    <row r="63" spans="1:15" ht="22.75" customHeight="1">
      <c r="A63" s="1" t="s">
        <v>91</v>
      </c>
      <c r="B63" s="148">
        <v>6</v>
      </c>
      <c r="C63" s="148"/>
      <c r="D63" s="48">
        <v>-3068221</v>
      </c>
      <c r="E63" s="22"/>
      <c r="F63" s="48">
        <v>-7843846</v>
      </c>
      <c r="G63" s="22"/>
      <c r="H63" s="85">
        <v>0</v>
      </c>
      <c r="I63" s="22"/>
      <c r="J63" s="85">
        <v>0</v>
      </c>
      <c r="L63" s="240"/>
      <c r="M63" s="266"/>
      <c r="N63" s="100"/>
    </row>
    <row r="64" spans="1:15" ht="22.75" customHeight="1">
      <c r="A64" s="126" t="s">
        <v>95</v>
      </c>
      <c r="B64" s="148"/>
      <c r="C64" s="148"/>
      <c r="D64" s="46"/>
      <c r="E64" s="19"/>
      <c r="F64" s="46"/>
      <c r="G64" s="22"/>
      <c r="H64" s="46"/>
      <c r="I64" s="19"/>
      <c r="J64" s="46"/>
      <c r="N64" s="100"/>
    </row>
    <row r="65" spans="1:15" ht="22.75" customHeight="1">
      <c r="A65" s="126" t="s">
        <v>93</v>
      </c>
      <c r="B65" s="148"/>
      <c r="C65" s="148"/>
      <c r="D65" s="47">
        <f>SUM(D56:E63)</f>
        <v>-353214576</v>
      </c>
      <c r="E65" s="19"/>
      <c r="F65" s="47">
        <f>SUM(F56:F63)</f>
        <v>-295185306</v>
      </c>
      <c r="G65" s="22"/>
      <c r="H65" s="47">
        <f>SUM(H56:H63)</f>
        <v>-103582589</v>
      </c>
      <c r="I65" s="19"/>
      <c r="J65" s="47">
        <f>SUM(J56:J63)</f>
        <v>0</v>
      </c>
      <c r="K65" s="121"/>
      <c r="L65" s="121"/>
      <c r="M65" s="244"/>
      <c r="N65" s="100"/>
      <c r="O65" s="243"/>
    </row>
    <row r="66" spans="1:15" ht="22.75" customHeight="1">
      <c r="A66" s="126" t="s">
        <v>201</v>
      </c>
      <c r="D66" s="49">
        <f>SUM(D65,D52)</f>
        <v>-135752673</v>
      </c>
      <c r="E66" s="50"/>
      <c r="F66" s="49">
        <f>SUM(F65,F52)</f>
        <v>9960861206</v>
      </c>
      <c r="G66" s="50"/>
      <c r="H66" s="49">
        <f>SUM(H65,H52)</f>
        <v>-103562838</v>
      </c>
      <c r="I66" s="50"/>
      <c r="J66" s="49">
        <f>SUM(J65,J52)</f>
        <v>4549</v>
      </c>
      <c r="K66" s="118"/>
      <c r="L66" s="118"/>
      <c r="M66" s="263"/>
      <c r="N66" s="100"/>
      <c r="O66" s="243"/>
    </row>
    <row r="67" spans="1:15" ht="22.75" customHeight="1" thickBot="1">
      <c r="A67" s="112" t="s">
        <v>182</v>
      </c>
      <c r="D67" s="23">
        <f>D31+D66</f>
        <v>8947601026</v>
      </c>
      <c r="E67" s="10"/>
      <c r="F67" s="23">
        <f>F31+F66</f>
        <v>15766230717</v>
      </c>
      <c r="G67" s="10"/>
      <c r="H67" s="23">
        <f>H31+H66</f>
        <v>7216153323</v>
      </c>
      <c r="I67" s="10"/>
      <c r="J67" s="23">
        <f>J31+J66</f>
        <v>2929535211</v>
      </c>
      <c r="K67" s="118"/>
      <c r="L67" s="118"/>
      <c r="M67" s="263"/>
      <c r="N67" s="100"/>
      <c r="O67" s="244"/>
    </row>
    <row r="68" spans="1:15" ht="8.5" customHeight="1" thickTop="1">
      <c r="A68" s="112"/>
      <c r="D68" s="129"/>
      <c r="F68" s="129"/>
      <c r="H68" s="129"/>
      <c r="J68" s="129"/>
    </row>
    <row r="69" spans="1:15" ht="22.75" customHeight="1">
      <c r="A69" s="126" t="s">
        <v>203</v>
      </c>
      <c r="B69" s="148"/>
      <c r="C69" s="148"/>
      <c r="D69" s="130"/>
      <c r="E69" s="1"/>
      <c r="F69" s="130"/>
      <c r="G69" s="1"/>
      <c r="H69" s="130"/>
      <c r="I69" s="1"/>
      <c r="J69" s="130"/>
      <c r="N69" s="118"/>
    </row>
    <row r="70" spans="1:15" ht="22.75" customHeight="1">
      <c r="A70" s="17" t="s">
        <v>98</v>
      </c>
      <c r="B70" s="148"/>
      <c r="C70" s="148"/>
      <c r="D70" s="10">
        <v>6734913295</v>
      </c>
      <c r="E70" s="10"/>
      <c r="F70" s="10">
        <v>4925288945</v>
      </c>
      <c r="G70" s="10"/>
      <c r="H70" s="10">
        <f>H31</f>
        <v>7319716161</v>
      </c>
      <c r="I70" s="10"/>
      <c r="J70" s="10">
        <f>J31</f>
        <v>2929530662</v>
      </c>
      <c r="K70" s="118"/>
      <c r="L70" s="118"/>
      <c r="M70" s="266"/>
      <c r="N70" s="100"/>
      <c r="O70" s="244"/>
    </row>
    <row r="71" spans="1:15" ht="22.75" customHeight="1">
      <c r="A71" s="17" t="s">
        <v>99</v>
      </c>
      <c r="B71" s="148"/>
      <c r="C71" s="148"/>
      <c r="D71" s="36">
        <v>2348440404</v>
      </c>
      <c r="E71" s="99"/>
      <c r="F71" s="10">
        <v>880080566</v>
      </c>
      <c r="G71" s="99"/>
      <c r="H71" s="36">
        <v>0</v>
      </c>
      <c r="I71" s="10"/>
      <c r="J71" s="10">
        <v>0</v>
      </c>
      <c r="M71" s="266"/>
      <c r="N71" s="100"/>
    </row>
    <row r="72" spans="1:15" ht="22.75" customHeight="1" thickBot="1">
      <c r="A72" s="131" t="s">
        <v>200</v>
      </c>
      <c r="B72" s="132"/>
      <c r="C72" s="132"/>
      <c r="D72" s="44">
        <f>SUM(D70:D71)</f>
        <v>9083353699</v>
      </c>
      <c r="E72" s="3"/>
      <c r="F72" s="44">
        <f>SUM(F70:F71)</f>
        <v>5805369511</v>
      </c>
      <c r="G72" s="3"/>
      <c r="H72" s="44">
        <f>SUM(H70:H71)</f>
        <v>7319716161</v>
      </c>
      <c r="I72" s="13"/>
      <c r="J72" s="44">
        <f>SUM(J70:J71)</f>
        <v>2929530662</v>
      </c>
      <c r="K72" s="51"/>
      <c r="L72" s="51"/>
      <c r="M72" s="265"/>
      <c r="N72" s="100"/>
    </row>
    <row r="73" spans="1:15" ht="8.5" customHeight="1" thickTop="1">
      <c r="A73" s="131"/>
      <c r="B73" s="132"/>
      <c r="C73" s="132"/>
      <c r="D73" s="133"/>
      <c r="E73" s="134"/>
      <c r="F73" s="133"/>
      <c r="G73" s="134"/>
      <c r="H73" s="133"/>
      <c r="I73" s="133"/>
      <c r="J73" s="133"/>
      <c r="N73" s="100"/>
    </row>
    <row r="74" spans="1:15" ht="22.75" customHeight="1">
      <c r="A74" s="131" t="s">
        <v>100</v>
      </c>
      <c r="B74" s="148"/>
      <c r="C74" s="148"/>
      <c r="D74" s="95"/>
      <c r="E74" s="135"/>
      <c r="F74" s="95"/>
      <c r="G74" s="135"/>
      <c r="H74" s="95"/>
      <c r="I74" s="95"/>
      <c r="J74" s="95"/>
      <c r="N74" s="100"/>
    </row>
    <row r="75" spans="1:15" ht="22.75" customHeight="1">
      <c r="A75" s="17" t="s">
        <v>98</v>
      </c>
      <c r="B75" s="148"/>
      <c r="C75" s="148"/>
      <c r="D75" s="10">
        <v>6532412850</v>
      </c>
      <c r="E75" s="99"/>
      <c r="F75" s="10">
        <v>12171941877</v>
      </c>
      <c r="G75" s="99"/>
      <c r="H75" s="10">
        <f>H67</f>
        <v>7216153323</v>
      </c>
      <c r="I75" s="10"/>
      <c r="J75" s="10">
        <f>J67</f>
        <v>2929535211</v>
      </c>
      <c r="K75" s="118"/>
      <c r="L75" s="240"/>
      <c r="M75" s="266"/>
      <c r="N75" s="100"/>
      <c r="O75" s="244"/>
    </row>
    <row r="76" spans="1:15" ht="22.75" customHeight="1">
      <c r="A76" s="17" t="s">
        <v>99</v>
      </c>
      <c r="B76" s="148"/>
      <c r="C76" s="148"/>
      <c r="D76" s="36">
        <v>2415188176</v>
      </c>
      <c r="E76" s="99"/>
      <c r="F76" s="10">
        <v>3594288840</v>
      </c>
      <c r="G76" s="99"/>
      <c r="H76" s="36">
        <v>0</v>
      </c>
      <c r="I76" s="10"/>
      <c r="J76" s="10">
        <v>0</v>
      </c>
      <c r="L76" s="240"/>
      <c r="M76" s="266"/>
      <c r="N76" s="100"/>
    </row>
    <row r="77" spans="1:15" ht="22.75" customHeight="1" thickBot="1">
      <c r="A77" s="131" t="s">
        <v>182</v>
      </c>
      <c r="B77" s="132"/>
      <c r="C77" s="132"/>
      <c r="D77" s="44">
        <f>SUM(D75:D76)</f>
        <v>8947601026</v>
      </c>
      <c r="E77" s="3"/>
      <c r="F77" s="44">
        <f>SUM(F75:F76)</f>
        <v>15766230717</v>
      </c>
      <c r="G77" s="3"/>
      <c r="H77" s="44">
        <f>H67</f>
        <v>7216153323</v>
      </c>
      <c r="I77" s="13"/>
      <c r="J77" s="44">
        <f>J67</f>
        <v>2929535211</v>
      </c>
      <c r="K77" s="51"/>
      <c r="L77" s="51"/>
      <c r="M77" s="265"/>
      <c r="N77" s="100"/>
    </row>
    <row r="78" spans="1:15" ht="8.5" customHeight="1" thickTop="1">
      <c r="A78" s="126"/>
      <c r="B78" s="148"/>
      <c r="C78" s="148"/>
      <c r="D78" s="95"/>
      <c r="E78" s="95"/>
      <c r="F78" s="95"/>
      <c r="G78" s="95"/>
      <c r="H78" s="95"/>
      <c r="I78" s="95"/>
      <c r="J78" s="95"/>
    </row>
    <row r="79" spans="1:15" ht="22.75" customHeight="1" thickBot="1">
      <c r="A79" s="126" t="s">
        <v>202</v>
      </c>
      <c r="B79" s="148">
        <v>11</v>
      </c>
      <c r="C79" s="148"/>
      <c r="D79" s="136">
        <v>0.56999999999999995</v>
      </c>
      <c r="E79" s="137"/>
      <c r="F79" s="136">
        <v>0.42</v>
      </c>
      <c r="G79" s="137"/>
      <c r="H79" s="138">
        <v>0.62</v>
      </c>
      <c r="I79" s="137"/>
      <c r="J79" s="138">
        <v>0.25</v>
      </c>
      <c r="K79" s="118"/>
      <c r="L79" s="240"/>
      <c r="M79" s="266"/>
      <c r="O79" s="244"/>
    </row>
    <row r="80" spans="1:15" ht="22.75" customHeight="1" thickTop="1">
      <c r="E80" s="128"/>
      <c r="G80" s="128"/>
      <c r="I80" s="128"/>
    </row>
  </sheetData>
  <mergeCells count="16"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  <mergeCell ref="D6:F6"/>
    <mergeCell ref="H6:J6"/>
    <mergeCell ref="A1:H1"/>
    <mergeCell ref="D4:F4"/>
    <mergeCell ref="H4:J4"/>
    <mergeCell ref="D5:F5"/>
    <mergeCell ref="H5:J5"/>
  </mergeCells>
  <pageMargins left="0.8" right="0.48" top="0.48" bottom="0.4" header="0.3" footer="0.15"/>
  <pageSetup paperSize="9" scale="75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40"/>
  <sheetViews>
    <sheetView showGridLines="0" view="pageBreakPreview" zoomScale="80" zoomScaleNormal="85" zoomScaleSheetLayoutView="80" workbookViewId="0">
      <selection activeCell="AC19" sqref="AC19"/>
    </sheetView>
  </sheetViews>
  <sheetFormatPr defaultColWidth="9.09765625" defaultRowHeight="23.25" customHeight="1"/>
  <cols>
    <col min="1" max="1" width="53.5" style="96" customWidth="1"/>
    <col min="2" max="2" width="9.69921875" style="96" customWidth="1"/>
    <col min="3" max="3" width="15.8984375" style="96" customWidth="1"/>
    <col min="4" max="4" width="1.09765625" style="96" customWidth="1"/>
    <col min="5" max="5" width="15.8984375" style="96" customWidth="1"/>
    <col min="6" max="6" width="1.09765625" style="96" customWidth="1"/>
    <col min="7" max="7" width="15.8984375" style="96" customWidth="1"/>
    <col min="8" max="8" width="1.09765625" style="96" customWidth="1"/>
    <col min="9" max="9" width="15.8984375" style="96" customWidth="1"/>
    <col min="10" max="10" width="1.09765625" style="96" customWidth="1"/>
    <col min="11" max="11" width="15.8984375" style="96" customWidth="1"/>
    <col min="12" max="12" width="1.09765625" style="96" customWidth="1"/>
    <col min="13" max="13" width="15.8984375" style="96" customWidth="1"/>
    <col min="14" max="14" width="1.09765625" style="96" customWidth="1"/>
    <col min="15" max="15" width="15.8984375" style="96" customWidth="1"/>
    <col min="16" max="16" width="1.09765625" style="96" customWidth="1"/>
    <col min="17" max="17" width="15.8984375" style="96" customWidth="1"/>
    <col min="18" max="18" width="1.09765625" style="96" customWidth="1"/>
    <col min="19" max="19" width="15.8984375" style="96" customWidth="1"/>
    <col min="20" max="20" width="1.09765625" style="96" customWidth="1"/>
    <col min="21" max="21" width="15.8984375" style="96" customWidth="1"/>
    <col min="22" max="22" width="1.09765625" style="96" customWidth="1"/>
    <col min="23" max="23" width="15.8984375" style="96" customWidth="1"/>
    <col min="24" max="24" width="1.09765625" style="96" customWidth="1"/>
    <col min="25" max="25" width="15.8984375" style="96" customWidth="1"/>
    <col min="26" max="26" width="1.09765625" style="96" customWidth="1"/>
    <col min="27" max="27" width="15.8984375" style="96" customWidth="1"/>
    <col min="28" max="28" width="1.09765625" style="96" customWidth="1"/>
    <col min="29" max="29" width="15.8984375" style="96" customWidth="1"/>
    <col min="30" max="16384" width="9.09765625" style="176"/>
  </cols>
  <sheetData>
    <row r="1" spans="1:29" ht="23.25" customHeight="1">
      <c r="A1" s="270" t="s">
        <v>0</v>
      </c>
      <c r="B1" s="270"/>
      <c r="C1" s="270"/>
      <c r="D1" s="270"/>
      <c r="E1" s="270"/>
      <c r="F1" s="270"/>
      <c r="G1" s="175"/>
      <c r="H1" s="175"/>
      <c r="I1" s="175"/>
      <c r="J1" s="175"/>
      <c r="K1" s="174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</row>
    <row r="2" spans="1:29" ht="23.25" customHeight="1">
      <c r="A2" s="193" t="s">
        <v>180</v>
      </c>
      <c r="B2" s="177"/>
      <c r="C2" s="178"/>
      <c r="D2" s="178"/>
      <c r="E2" s="178"/>
      <c r="F2" s="178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</row>
    <row r="3" spans="1:29" ht="22">
      <c r="A3" s="275"/>
      <c r="B3" s="275"/>
      <c r="C3" s="275"/>
      <c r="D3" s="275"/>
      <c r="E3" s="275"/>
      <c r="F3" s="275"/>
      <c r="L3" s="112"/>
      <c r="U3" s="112"/>
      <c r="V3" s="112"/>
      <c r="W3" s="112"/>
      <c r="X3" s="112"/>
      <c r="Y3" s="112"/>
      <c r="Z3" s="112"/>
      <c r="AA3" s="112"/>
      <c r="AB3" s="112"/>
    </row>
    <row r="4" spans="1:29" s="196" customFormat="1" ht="22">
      <c r="A4" s="194"/>
      <c r="B4" s="195"/>
      <c r="C4" s="276" t="s">
        <v>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</row>
    <row r="5" spans="1:29" ht="22">
      <c r="A5" s="180"/>
      <c r="B5" s="180"/>
      <c r="D5" s="97"/>
      <c r="F5" s="97"/>
      <c r="G5" s="149"/>
      <c r="H5" s="149"/>
      <c r="I5" s="149"/>
      <c r="J5" s="149"/>
      <c r="K5" s="277" t="s">
        <v>63</v>
      </c>
      <c r="L5" s="277"/>
      <c r="M5" s="277"/>
      <c r="N5" s="149"/>
      <c r="O5" s="277" t="s">
        <v>67</v>
      </c>
      <c r="P5" s="277"/>
      <c r="Q5" s="277"/>
      <c r="R5" s="277"/>
      <c r="S5" s="277"/>
      <c r="T5" s="277"/>
      <c r="U5" s="277"/>
      <c r="V5" s="277"/>
      <c r="W5" s="277"/>
      <c r="X5" s="199"/>
      <c r="AB5" s="97"/>
      <c r="AC5" s="147"/>
    </row>
    <row r="6" spans="1:29" ht="22">
      <c r="A6" s="180"/>
      <c r="B6" s="180"/>
      <c r="D6" s="97"/>
      <c r="F6" s="97"/>
      <c r="G6" s="149"/>
      <c r="H6" s="149"/>
      <c r="I6" s="149" t="s">
        <v>101</v>
      </c>
      <c r="J6" s="149"/>
      <c r="K6" s="149"/>
      <c r="L6" s="97"/>
      <c r="M6" s="149"/>
      <c r="N6" s="149"/>
      <c r="O6" s="149"/>
      <c r="P6" s="149"/>
      <c r="Q6" s="149"/>
      <c r="R6" s="149"/>
      <c r="S6" s="149"/>
      <c r="T6" s="149"/>
      <c r="U6" s="149"/>
      <c r="V6" s="97"/>
      <c r="W6" s="149"/>
      <c r="X6" s="97"/>
      <c r="AC6" s="147"/>
    </row>
    <row r="7" spans="1:29" ht="22">
      <c r="A7" s="180"/>
      <c r="B7" s="180"/>
      <c r="D7" s="97"/>
      <c r="F7" s="97"/>
      <c r="G7" s="149"/>
      <c r="H7" s="149"/>
      <c r="I7" s="149" t="s">
        <v>102</v>
      </c>
      <c r="J7" s="149"/>
      <c r="K7" s="149"/>
      <c r="L7" s="97"/>
      <c r="M7" s="149"/>
      <c r="N7" s="149"/>
      <c r="O7" s="149"/>
      <c r="P7" s="149"/>
      <c r="Q7" s="149"/>
      <c r="R7" s="149"/>
      <c r="S7" s="149"/>
      <c r="T7" s="149"/>
      <c r="U7" s="149" t="s">
        <v>103</v>
      </c>
      <c r="V7" s="97"/>
      <c r="W7" s="149"/>
      <c r="X7" s="97"/>
      <c r="AC7" s="147"/>
    </row>
    <row r="8" spans="1:29" ht="22">
      <c r="A8" s="180"/>
      <c r="B8" s="180"/>
      <c r="D8" s="97"/>
      <c r="F8" s="97"/>
      <c r="G8" s="149" t="s">
        <v>104</v>
      </c>
      <c r="H8" s="149"/>
      <c r="I8" s="149" t="s">
        <v>105</v>
      </c>
      <c r="J8" s="149"/>
      <c r="K8" s="278"/>
      <c r="L8" s="278"/>
      <c r="M8" s="278"/>
      <c r="N8" s="149"/>
      <c r="O8" s="149"/>
      <c r="P8" s="149"/>
      <c r="Q8" s="149"/>
      <c r="R8" s="149"/>
      <c r="T8" s="149"/>
      <c r="U8" s="149" t="s">
        <v>106</v>
      </c>
      <c r="V8" s="97"/>
      <c r="W8" s="149" t="s">
        <v>107</v>
      </c>
      <c r="X8" s="97"/>
      <c r="AC8" s="147"/>
    </row>
    <row r="9" spans="1:29" ht="21.5">
      <c r="A9" s="180"/>
      <c r="B9" s="149"/>
      <c r="C9" s="149" t="s">
        <v>56</v>
      </c>
      <c r="D9" s="145"/>
      <c r="E9" s="149"/>
      <c r="F9" s="145"/>
      <c r="G9" s="149" t="s">
        <v>108</v>
      </c>
      <c r="I9" s="149" t="s">
        <v>109</v>
      </c>
      <c r="L9" s="145"/>
      <c r="O9" s="149" t="s">
        <v>173</v>
      </c>
      <c r="P9" s="149"/>
      <c r="Q9" s="149" t="s">
        <v>173</v>
      </c>
      <c r="R9" s="149"/>
      <c r="S9" s="149" t="s">
        <v>173</v>
      </c>
      <c r="T9" s="149"/>
      <c r="U9" s="149" t="s">
        <v>110</v>
      </c>
      <c r="V9" s="145"/>
      <c r="W9" s="149" t="s">
        <v>111</v>
      </c>
      <c r="X9" s="145"/>
      <c r="Y9" s="149"/>
      <c r="Z9" s="149"/>
      <c r="AA9" s="149" t="s">
        <v>112</v>
      </c>
      <c r="AB9" s="145"/>
    </row>
    <row r="10" spans="1:29" ht="21.5">
      <c r="A10" s="180"/>
      <c r="B10" s="149"/>
      <c r="C10" s="149" t="s">
        <v>113</v>
      </c>
      <c r="D10" s="145"/>
      <c r="E10" s="149" t="s">
        <v>114</v>
      </c>
      <c r="F10" s="145"/>
      <c r="G10" s="149" t="s">
        <v>115</v>
      </c>
      <c r="I10" s="149" t="s">
        <v>116</v>
      </c>
      <c r="K10" s="149" t="s">
        <v>117</v>
      </c>
      <c r="L10" s="145"/>
      <c r="M10" s="149" t="s">
        <v>118</v>
      </c>
      <c r="O10" s="149" t="s">
        <v>174</v>
      </c>
      <c r="P10" s="149"/>
      <c r="Q10" s="149" t="s">
        <v>172</v>
      </c>
      <c r="R10" s="149"/>
      <c r="S10" s="149" t="s">
        <v>102</v>
      </c>
      <c r="T10" s="149"/>
      <c r="U10" s="149" t="s">
        <v>120</v>
      </c>
      <c r="V10" s="145"/>
      <c r="W10" s="149" t="s">
        <v>121</v>
      </c>
      <c r="X10" s="145"/>
      <c r="Y10" s="149" t="s">
        <v>122</v>
      </c>
      <c r="Z10" s="149"/>
      <c r="AA10" s="149" t="s">
        <v>123</v>
      </c>
      <c r="AB10" s="149"/>
      <c r="AC10" s="149" t="s">
        <v>122</v>
      </c>
    </row>
    <row r="11" spans="1:29" ht="21.5">
      <c r="A11" s="180"/>
      <c r="B11" s="145" t="s">
        <v>6</v>
      </c>
      <c r="C11" s="149" t="s">
        <v>124</v>
      </c>
      <c r="D11" s="145"/>
      <c r="E11" s="149" t="s">
        <v>125</v>
      </c>
      <c r="F11" s="145"/>
      <c r="G11" s="149" t="s">
        <v>126</v>
      </c>
      <c r="H11" s="149"/>
      <c r="I11" s="149" t="s">
        <v>127</v>
      </c>
      <c r="J11" s="149"/>
      <c r="K11" s="149" t="s">
        <v>128</v>
      </c>
      <c r="L11" s="145"/>
      <c r="M11" s="149" t="s">
        <v>129</v>
      </c>
      <c r="N11" s="149"/>
      <c r="O11" s="149" t="s">
        <v>130</v>
      </c>
      <c r="P11" s="149"/>
      <c r="Q11" s="149" t="s">
        <v>119</v>
      </c>
      <c r="R11" s="149"/>
      <c r="S11" s="149" t="s">
        <v>175</v>
      </c>
      <c r="T11" s="149"/>
      <c r="U11" s="149" t="s">
        <v>131</v>
      </c>
      <c r="V11" s="145"/>
      <c r="W11" s="149" t="s">
        <v>132</v>
      </c>
      <c r="X11" s="145"/>
      <c r="Y11" s="149" t="s">
        <v>133</v>
      </c>
      <c r="Z11" s="149"/>
      <c r="AA11" s="149" t="s">
        <v>134</v>
      </c>
      <c r="AB11" s="149"/>
      <c r="AC11" s="149" t="s">
        <v>132</v>
      </c>
    </row>
    <row r="12" spans="1:29" ht="21.5">
      <c r="A12" s="180"/>
      <c r="B12" s="145"/>
      <c r="C12" s="271" t="s">
        <v>7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</row>
    <row r="13" spans="1:29" ht="22">
      <c r="A13" s="124" t="s">
        <v>210</v>
      </c>
      <c r="B13" s="145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29" ht="22">
      <c r="A14" s="112" t="s">
        <v>211</v>
      </c>
      <c r="B14" s="145"/>
      <c r="C14" s="50">
        <v>11733149998</v>
      </c>
      <c r="D14" s="50"/>
      <c r="E14" s="50">
        <v>51822145000</v>
      </c>
      <c r="F14" s="50"/>
      <c r="G14" s="50">
        <v>-316239277</v>
      </c>
      <c r="H14" s="50"/>
      <c r="I14" s="50">
        <v>1489752705</v>
      </c>
      <c r="J14" s="50"/>
      <c r="K14" s="50">
        <v>951608732</v>
      </c>
      <c r="L14" s="50"/>
      <c r="M14" s="50">
        <v>35979569979</v>
      </c>
      <c r="N14" s="50"/>
      <c r="O14" s="50">
        <v>786108245</v>
      </c>
      <c r="P14" s="50"/>
      <c r="Q14" s="50">
        <v>-4173223725</v>
      </c>
      <c r="R14" s="50"/>
      <c r="S14" s="50">
        <v>73490699</v>
      </c>
      <c r="T14" s="50"/>
      <c r="U14" s="50">
        <v>-1750416083</v>
      </c>
      <c r="V14" s="50"/>
      <c r="W14" s="50">
        <f>SUM(O14:U14)</f>
        <v>-5064040864</v>
      </c>
      <c r="X14" s="50"/>
      <c r="Y14" s="50">
        <f>C14+E14+G14+I14+K14+M14+W14</f>
        <v>96595946273</v>
      </c>
      <c r="Z14" s="50"/>
      <c r="AA14" s="50">
        <v>10913189655</v>
      </c>
      <c r="AB14" s="50"/>
      <c r="AC14" s="50">
        <f>Y14+AA14</f>
        <v>107509135928</v>
      </c>
    </row>
    <row r="15" spans="1:29" ht="22">
      <c r="A15" s="112"/>
      <c r="B15" s="11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29" ht="23.25" customHeight="1">
      <c r="A16" s="112" t="s">
        <v>135</v>
      </c>
      <c r="B16" s="115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63"/>
      <c r="AA16" s="176"/>
      <c r="AB16" s="176"/>
      <c r="AC16" s="176"/>
    </row>
    <row r="17" spans="1:29" ht="23.25" customHeight="1">
      <c r="A17" s="117" t="s">
        <v>241</v>
      </c>
      <c r="B17" s="1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63"/>
      <c r="AA17" s="176"/>
      <c r="AB17" s="176"/>
      <c r="AC17" s="176"/>
    </row>
    <row r="18" spans="1:29" ht="23.25" customHeight="1">
      <c r="A18" s="119" t="s">
        <v>242</v>
      </c>
      <c r="B18" s="145">
        <v>10</v>
      </c>
      <c r="C18" s="22">
        <v>0</v>
      </c>
      <c r="D18" s="22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48">
        <v>-5162492974</v>
      </c>
      <c r="N18" s="22"/>
      <c r="O18" s="48">
        <v>0</v>
      </c>
      <c r="P18" s="22"/>
      <c r="Q18" s="48">
        <v>0</v>
      </c>
      <c r="R18" s="22"/>
      <c r="S18" s="48">
        <v>0</v>
      </c>
      <c r="T18" s="22"/>
      <c r="U18" s="48">
        <v>0</v>
      </c>
      <c r="V18" s="22"/>
      <c r="W18" s="5">
        <f>SUM(O18:U18)</f>
        <v>0</v>
      </c>
      <c r="X18" s="22"/>
      <c r="Y18" s="5">
        <f>C18+E18+G18+I18+K18+M18+W18</f>
        <v>-5162492974</v>
      </c>
      <c r="Z18" s="63"/>
      <c r="AA18" s="48">
        <v>-532636374</v>
      </c>
      <c r="AB18" s="176"/>
      <c r="AC18" s="5">
        <f>Y18+AA18</f>
        <v>-5695129348</v>
      </c>
    </row>
    <row r="19" spans="1:29" ht="23.25" customHeight="1">
      <c r="A19" s="200" t="s">
        <v>244</v>
      </c>
      <c r="B19" s="145"/>
      <c r="C19" s="49">
        <f>SUM(C17:C18)</f>
        <v>0</v>
      </c>
      <c r="D19" s="50"/>
      <c r="E19" s="49">
        <f>SUM(E17:E18)</f>
        <v>0</v>
      </c>
      <c r="F19" s="50"/>
      <c r="G19" s="49">
        <f>SUM(G17:G18)</f>
        <v>0</v>
      </c>
      <c r="H19" s="50"/>
      <c r="I19" s="49">
        <f>SUM(I17:I18)</f>
        <v>0</v>
      </c>
      <c r="J19" s="50"/>
      <c r="K19" s="49">
        <f>SUM(K17:K18)</f>
        <v>0</v>
      </c>
      <c r="L19" s="50"/>
      <c r="M19" s="56">
        <f>SUM(M18:M18)</f>
        <v>-5162492974</v>
      </c>
      <c r="N19" s="50"/>
      <c r="O19" s="49">
        <f>SUM(O17:O18)</f>
        <v>0</v>
      </c>
      <c r="P19" s="50"/>
      <c r="Q19" s="49">
        <f>SUM(Q17:Q18)</f>
        <v>0</v>
      </c>
      <c r="R19" s="50"/>
      <c r="S19" s="49">
        <f>SUM(Q19:Q19)</f>
        <v>0</v>
      </c>
      <c r="T19" s="50"/>
      <c r="U19" s="49">
        <f>SUM(U17:U18)</f>
        <v>0</v>
      </c>
      <c r="V19" s="50"/>
      <c r="W19" s="49">
        <f>SUM(W17:W18)</f>
        <v>0</v>
      </c>
      <c r="X19" s="22"/>
      <c r="Y19" s="49">
        <f>SUM(Y17:Y18)</f>
        <v>-5162492974</v>
      </c>
      <c r="Z19" s="63"/>
      <c r="AA19" s="49">
        <f>SUM(AA17:AA18)</f>
        <v>-532636374</v>
      </c>
      <c r="AB19" s="176"/>
      <c r="AC19" s="49">
        <f>SUM(AC17:AC18)</f>
        <v>-5695129348</v>
      </c>
    </row>
    <row r="20" spans="1:29" ht="7.5" customHeight="1">
      <c r="B20" s="14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57"/>
      <c r="Z20" s="63"/>
      <c r="AA20" s="176"/>
      <c r="AB20" s="176"/>
      <c r="AC20" s="176"/>
    </row>
    <row r="21" spans="1:29" ht="22.5" customHeight="1">
      <c r="A21" s="127" t="s">
        <v>136</v>
      </c>
      <c r="B21" s="14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54"/>
      <c r="Z21" s="63"/>
      <c r="AA21" s="176"/>
      <c r="AB21" s="176"/>
      <c r="AC21" s="176"/>
    </row>
    <row r="22" spans="1:29" ht="22.5" customHeight="1">
      <c r="A22" s="119" t="s">
        <v>243</v>
      </c>
      <c r="B22" s="145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0</v>
      </c>
      <c r="R22" s="22"/>
      <c r="S22" s="22">
        <v>0</v>
      </c>
      <c r="T22" s="22"/>
      <c r="U22" s="22">
        <v>0</v>
      </c>
      <c r="V22" s="22"/>
      <c r="W22" s="5">
        <f>SUM(O22:U22)</f>
        <v>0</v>
      </c>
      <c r="X22" s="22"/>
      <c r="Y22" s="5">
        <f>C22+E22+G22+I22+K22+M22+W22</f>
        <v>0</v>
      </c>
      <c r="Z22" s="63"/>
      <c r="AA22" s="22">
        <v>750077901</v>
      </c>
      <c r="AB22" s="176"/>
      <c r="AC22" s="5">
        <f>Y22+AA22</f>
        <v>750077901</v>
      </c>
    </row>
    <row r="23" spans="1:29" ht="22.5" customHeight="1">
      <c r="A23" s="127" t="s">
        <v>137</v>
      </c>
      <c r="B23" s="145"/>
      <c r="C23" s="49">
        <f>SUM(C22:C22)</f>
        <v>0</v>
      </c>
      <c r="D23" s="50"/>
      <c r="E23" s="49">
        <f>SUM(E22:E22)</f>
        <v>0</v>
      </c>
      <c r="F23" s="50"/>
      <c r="G23" s="49">
        <f>SUM(G22:G22)</f>
        <v>0</v>
      </c>
      <c r="H23" s="50"/>
      <c r="I23" s="49">
        <f>SUM(I22:I22)</f>
        <v>0</v>
      </c>
      <c r="J23" s="50"/>
      <c r="K23" s="49">
        <f>SUM(K22:K22)</f>
        <v>0</v>
      </c>
      <c r="L23" s="50"/>
      <c r="M23" s="49">
        <f>SUM(M22:M22)</f>
        <v>0</v>
      </c>
      <c r="N23" s="50"/>
      <c r="O23" s="49">
        <f>SUM(O22:O22)</f>
        <v>0</v>
      </c>
      <c r="P23" s="50"/>
      <c r="Q23" s="49">
        <f>SUM(Q22:Q22)</f>
        <v>0</v>
      </c>
      <c r="R23" s="50"/>
      <c r="S23" s="49">
        <f>SUM(S22:S22)</f>
        <v>0</v>
      </c>
      <c r="T23" s="50"/>
      <c r="U23" s="49">
        <f>SUM(U22:U22)</f>
        <v>0</v>
      </c>
      <c r="V23" s="50"/>
      <c r="W23" s="49">
        <f>SUM(W22:W22)</f>
        <v>0</v>
      </c>
      <c r="X23" s="22"/>
      <c r="Y23" s="49">
        <f>SUM(Y22:Y22)</f>
        <v>0</v>
      </c>
      <c r="Z23" s="63"/>
      <c r="AA23" s="49">
        <f>SUM(AA22)</f>
        <v>750077901</v>
      </c>
      <c r="AB23" s="176"/>
      <c r="AC23" s="49">
        <f>SUM(AC22:AC22)</f>
        <v>750077901</v>
      </c>
    </row>
    <row r="24" spans="1:29" ht="7.5" customHeight="1">
      <c r="B24" s="145"/>
      <c r="C24" s="22"/>
      <c r="D24" s="22"/>
      <c r="E24" s="22"/>
      <c r="F24" s="22"/>
      <c r="G24" s="22"/>
      <c r="H24" s="22"/>
      <c r="I24" s="22"/>
      <c r="J24" s="22"/>
      <c r="K24" s="22">
        <v>0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57"/>
      <c r="Z24" s="63"/>
      <c r="AA24" s="176"/>
      <c r="AB24" s="176"/>
      <c r="AC24" s="176"/>
    </row>
    <row r="25" spans="1:29" ht="7.5" customHeight="1">
      <c r="A25" s="127"/>
      <c r="B25" s="14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57"/>
      <c r="Z25" s="63"/>
      <c r="AA25" s="176"/>
      <c r="AB25" s="176"/>
      <c r="AC25" s="176"/>
    </row>
    <row r="26" spans="1:29" s="197" customFormat="1" ht="23.25" customHeight="1">
      <c r="A26" s="126" t="s">
        <v>138</v>
      </c>
      <c r="B26" s="115"/>
      <c r="C26" s="56">
        <f>C19+C23</f>
        <v>0</v>
      </c>
      <c r="D26" s="50"/>
      <c r="E26" s="56">
        <f>E19+E23</f>
        <v>0</v>
      </c>
      <c r="F26" s="50"/>
      <c r="G26" s="56">
        <f>G19+G23</f>
        <v>0</v>
      </c>
      <c r="H26" s="50"/>
      <c r="I26" s="56">
        <f>I19+I23</f>
        <v>0</v>
      </c>
      <c r="J26" s="50"/>
      <c r="K26" s="56">
        <f>K19+K23</f>
        <v>0</v>
      </c>
      <c r="L26" s="50"/>
      <c r="M26" s="56">
        <f>M19+M23</f>
        <v>-5162492974</v>
      </c>
      <c r="N26" s="50"/>
      <c r="O26" s="56">
        <f>O19+O23</f>
        <v>0</v>
      </c>
      <c r="P26" s="50"/>
      <c r="Q26" s="56">
        <f>Q19+Q23</f>
        <v>0</v>
      </c>
      <c r="R26" s="50"/>
      <c r="S26" s="56">
        <f>SUM(Q26:Q26)</f>
        <v>0</v>
      </c>
      <c r="T26" s="50"/>
      <c r="U26" s="56">
        <f>U19+U23</f>
        <v>0</v>
      </c>
      <c r="V26" s="50"/>
      <c r="W26" s="56">
        <f>W19+W23</f>
        <v>0</v>
      </c>
      <c r="X26" s="50"/>
      <c r="Y26" s="56">
        <f>Y19+Y23</f>
        <v>-5162492974</v>
      </c>
      <c r="Z26" s="64"/>
      <c r="AA26" s="56">
        <f>AA19+AA23</f>
        <v>217441527</v>
      </c>
      <c r="AC26" s="56">
        <f>AC19+AC23</f>
        <v>-4945051447</v>
      </c>
    </row>
    <row r="27" spans="1:29" s="197" customFormat="1" ht="22">
      <c r="A27" s="126"/>
      <c r="B27" s="115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64"/>
    </row>
    <row r="28" spans="1:29" ht="22">
      <c r="A28" s="126" t="s">
        <v>184</v>
      </c>
      <c r="B28" s="148"/>
      <c r="C28" s="59"/>
      <c r="D28" s="59"/>
      <c r="E28" s="59"/>
      <c r="F28" s="59"/>
      <c r="G28" s="59"/>
      <c r="H28" s="54"/>
      <c r="I28" s="59"/>
      <c r="J28" s="54"/>
      <c r="K28" s="59"/>
      <c r="L28" s="59"/>
      <c r="M28" s="59"/>
      <c r="N28" s="54"/>
      <c r="O28" s="59"/>
      <c r="P28" s="54"/>
      <c r="Q28" s="59"/>
      <c r="R28" s="54"/>
      <c r="S28" s="59"/>
      <c r="T28" s="54"/>
      <c r="U28" s="46"/>
      <c r="V28" s="46"/>
      <c r="W28" s="46"/>
      <c r="X28" s="46"/>
      <c r="Y28" s="5"/>
      <c r="Z28" s="59"/>
      <c r="AA28" s="59"/>
      <c r="AB28" s="59"/>
      <c r="AC28" s="60"/>
    </row>
    <row r="29" spans="1:29" ht="21.5">
      <c r="A29" t="s">
        <v>231</v>
      </c>
      <c r="B29" s="148"/>
      <c r="C29" s="22">
        <v>0</v>
      </c>
      <c r="D29" s="22"/>
      <c r="E29" s="22">
        <v>0</v>
      </c>
      <c r="F29" s="22"/>
      <c r="G29" s="22">
        <v>0</v>
      </c>
      <c r="H29" s="22"/>
      <c r="I29" s="22">
        <v>0</v>
      </c>
      <c r="J29" s="22"/>
      <c r="K29" s="22">
        <v>0</v>
      </c>
      <c r="L29" s="22"/>
      <c r="M29" s="22">
        <v>4925288945</v>
      </c>
      <c r="N29" s="22"/>
      <c r="O29" s="22">
        <v>0</v>
      </c>
      <c r="P29" s="22"/>
      <c r="Q29" s="22">
        <v>0</v>
      </c>
      <c r="R29" s="22"/>
      <c r="S29" s="22">
        <v>0</v>
      </c>
      <c r="T29" s="22"/>
      <c r="U29" s="22">
        <v>0</v>
      </c>
      <c r="V29" s="22"/>
      <c r="W29" s="22">
        <f>O29+Q29+S29+U29</f>
        <v>0</v>
      </c>
      <c r="X29" s="22"/>
      <c r="Y29" s="5">
        <f>C29+E29+G29+I29+K29+M29+W29</f>
        <v>4925288945</v>
      </c>
      <c r="Z29" s="55"/>
      <c r="AA29" s="22">
        <v>880080566</v>
      </c>
      <c r="AB29" s="176"/>
      <c r="AC29" s="22">
        <f>Y29+AA29</f>
        <v>5805369511</v>
      </c>
    </row>
    <row r="30" spans="1:29" ht="21.5">
      <c r="A30" t="s">
        <v>232</v>
      </c>
      <c r="B30" s="148"/>
      <c r="C30" s="22">
        <v>0</v>
      </c>
      <c r="D30" s="22"/>
      <c r="E30" s="22">
        <v>0</v>
      </c>
      <c r="F30" s="22"/>
      <c r="G30" s="22">
        <v>0</v>
      </c>
      <c r="H30" s="22"/>
      <c r="I30" s="22">
        <v>0</v>
      </c>
      <c r="J30" s="22"/>
      <c r="K30" s="22">
        <v>0</v>
      </c>
      <c r="L30" s="46"/>
      <c r="M30" s="22">
        <v>0</v>
      </c>
      <c r="N30" s="5"/>
      <c r="O30" s="22">
        <v>-180798108</v>
      </c>
      <c r="P30" s="5"/>
      <c r="Q30" s="22">
        <v>5883799621</v>
      </c>
      <c r="R30" s="5"/>
      <c r="S30" s="22">
        <v>-287331547</v>
      </c>
      <c r="T30" s="5"/>
      <c r="U30" s="22">
        <v>1830982966</v>
      </c>
      <c r="V30" s="46"/>
      <c r="W30" s="22">
        <f>O30+Q30+S30+U30</f>
        <v>7246652932</v>
      </c>
      <c r="X30" s="46"/>
      <c r="Y30" s="5">
        <f>C30+E30+G30+I30+K30+M30+W30</f>
        <v>7246652932</v>
      </c>
      <c r="Z30" s="46"/>
      <c r="AA30" s="22">
        <v>2714208274</v>
      </c>
      <c r="AB30" s="46"/>
      <c r="AC30" s="46">
        <f>Y30+AA30</f>
        <v>9960861206</v>
      </c>
    </row>
    <row r="31" spans="1:29" ht="22">
      <c r="A31" s="126" t="s">
        <v>183</v>
      </c>
      <c r="B31" s="132"/>
      <c r="C31" s="49">
        <f>SUM(C29:C30)</f>
        <v>0</v>
      </c>
      <c r="D31" s="54"/>
      <c r="E31" s="49">
        <f>SUM(E29:E30)</f>
        <v>0</v>
      </c>
      <c r="F31" s="54"/>
      <c r="G31" s="49">
        <f>SUM(G29:G30)</f>
        <v>0</v>
      </c>
      <c r="H31" s="54"/>
      <c r="I31" s="49">
        <f>SUM(I29:I30)</f>
        <v>0</v>
      </c>
      <c r="J31" s="54"/>
      <c r="K31" s="49">
        <f>SUM(K29:K30)</f>
        <v>0</v>
      </c>
      <c r="L31" s="54"/>
      <c r="M31" s="49">
        <f>SUM(M29:M30)</f>
        <v>4925288945</v>
      </c>
      <c r="N31" s="54"/>
      <c r="O31" s="49">
        <f>SUM(O29:O30)</f>
        <v>-180798108</v>
      </c>
      <c r="P31" s="54"/>
      <c r="Q31" s="49">
        <f>SUM(Q29:Q30)</f>
        <v>5883799621</v>
      </c>
      <c r="R31" s="54"/>
      <c r="S31" s="49">
        <f>SUM(S29:S30)</f>
        <v>-287331547</v>
      </c>
      <c r="T31" s="54"/>
      <c r="U31" s="49">
        <f>SUM(U29:U30)</f>
        <v>1830982966</v>
      </c>
      <c r="V31" s="54"/>
      <c r="W31" s="49">
        <f>SUM(W29:W30)</f>
        <v>7246652932</v>
      </c>
      <c r="X31" s="54"/>
      <c r="Y31" s="49">
        <f>SUM(Y29:Y30)</f>
        <v>12171941877</v>
      </c>
      <c r="Z31" s="54"/>
      <c r="AA31" s="49">
        <f>SUM(AA29:AA30)</f>
        <v>3594288840</v>
      </c>
      <c r="AB31" s="54"/>
      <c r="AC31" s="49">
        <f>SUM(AC29:AC30)</f>
        <v>15766230717</v>
      </c>
    </row>
    <row r="32" spans="1:29" ht="22">
      <c r="A32" s="126"/>
      <c r="B32" s="132"/>
      <c r="C32" s="61"/>
      <c r="D32" s="54"/>
      <c r="E32" s="61"/>
      <c r="F32" s="54"/>
      <c r="G32" s="61"/>
      <c r="H32" s="54"/>
      <c r="I32" s="61"/>
      <c r="J32" s="54"/>
      <c r="K32" s="61"/>
      <c r="L32" s="54"/>
      <c r="M32" s="61"/>
      <c r="N32" s="54"/>
      <c r="O32" s="61"/>
      <c r="P32" s="54"/>
      <c r="Q32" s="61"/>
      <c r="R32" s="54"/>
      <c r="S32" s="61"/>
      <c r="T32" s="54"/>
      <c r="U32" s="61"/>
      <c r="V32" s="54"/>
      <c r="W32" s="61"/>
      <c r="X32" s="54"/>
      <c r="Y32" s="61"/>
      <c r="Z32" s="54"/>
      <c r="AA32" s="61"/>
      <c r="AB32" s="54"/>
      <c r="AC32" s="61"/>
    </row>
    <row r="33" spans="1:29" ht="21.5">
      <c r="A33" s="1" t="s">
        <v>141</v>
      </c>
      <c r="B33" s="148"/>
      <c r="C33" s="22">
        <v>0</v>
      </c>
      <c r="D33" s="22"/>
      <c r="E33" s="22">
        <v>0</v>
      </c>
      <c r="F33" s="22"/>
      <c r="G33" s="22">
        <v>0</v>
      </c>
      <c r="H33" s="22"/>
      <c r="I33" s="22">
        <v>0</v>
      </c>
      <c r="J33" s="22"/>
      <c r="K33" s="22">
        <v>146476533</v>
      </c>
      <c r="L33" s="22"/>
      <c r="M33" s="22">
        <v>-146476533</v>
      </c>
      <c r="N33" s="22"/>
      <c r="O33" s="22">
        <v>0</v>
      </c>
      <c r="P33" s="22"/>
      <c r="Q33" s="22">
        <v>0</v>
      </c>
      <c r="R33" s="22"/>
      <c r="S33" s="22">
        <v>0</v>
      </c>
      <c r="T33" s="22"/>
      <c r="U33" s="22">
        <v>0</v>
      </c>
      <c r="V33" s="22"/>
      <c r="W33" s="22">
        <f>O33+Q33+S33+U33</f>
        <v>0</v>
      </c>
      <c r="X33" s="22"/>
      <c r="Y33" s="22">
        <f>C33+E33+G33+I33+K33+M33+W33</f>
        <v>0</v>
      </c>
      <c r="Z33" s="55"/>
      <c r="AA33" s="22">
        <v>0</v>
      </c>
      <c r="AB33" s="176"/>
      <c r="AC33" s="22">
        <f>Y33+AA33</f>
        <v>0</v>
      </c>
    </row>
    <row r="34" spans="1:29" ht="22.5" thickBot="1">
      <c r="A34" s="126" t="s">
        <v>212</v>
      </c>
      <c r="B34" s="148"/>
      <c r="C34" s="65">
        <f>SUM(C31,C14,C23,C26,C33)</f>
        <v>11733149998</v>
      </c>
      <c r="D34" s="59"/>
      <c r="E34" s="65">
        <f>SUM(E31,E14,E23,E26,E33)</f>
        <v>51822145000</v>
      </c>
      <c r="F34" s="59"/>
      <c r="G34" s="65">
        <f>SUM(G31,G14,G23,G33)</f>
        <v>-316239277</v>
      </c>
      <c r="H34" s="54"/>
      <c r="I34" s="65">
        <f>SUM(I31,I14,I23,I33)</f>
        <v>1489752705</v>
      </c>
      <c r="J34" s="54"/>
      <c r="K34" s="65">
        <f>SUM(K31,K14,K23,K33)</f>
        <v>1098085265</v>
      </c>
      <c r="L34" s="54"/>
      <c r="M34" s="65">
        <f>SUM(M31,M14,M23,M26,M33)</f>
        <v>35595889417</v>
      </c>
      <c r="N34" s="54"/>
      <c r="O34" s="65">
        <f>SUM(O31,O14,O23,O26,O33)</f>
        <v>605310137</v>
      </c>
      <c r="P34" s="54"/>
      <c r="Q34" s="65">
        <f>SUM(Q31,Q14,Q23,Q26,Q33)</f>
        <v>1710575896</v>
      </c>
      <c r="R34" s="54"/>
      <c r="S34" s="65">
        <f>SUM(S31,S14,S23,S26,S33)</f>
        <v>-213840848</v>
      </c>
      <c r="T34" s="54"/>
      <c r="U34" s="65">
        <f>SUM(U31,U14,U23,U26,U33)</f>
        <v>80566883</v>
      </c>
      <c r="V34" s="59"/>
      <c r="W34" s="65">
        <f>SUM(W31,W14,W23,W26,W33)</f>
        <v>2182612068</v>
      </c>
      <c r="X34" s="59"/>
      <c r="Y34" s="65">
        <f>SUM(Y14,Y26,Y31)</f>
        <v>103605395176</v>
      </c>
      <c r="Z34" s="59"/>
      <c r="AA34" s="65">
        <f>SUM(AA14,AA26,AA31)</f>
        <v>14724920022</v>
      </c>
      <c r="AB34" s="59"/>
      <c r="AC34" s="65">
        <f>SUM(AC31,AC14,AC26,AC33)</f>
        <v>118330315198</v>
      </c>
    </row>
    <row r="35" spans="1:29" ht="23.25" customHeight="1" thickTop="1">
      <c r="C35" s="118"/>
      <c r="E35" s="118"/>
      <c r="G35" s="118"/>
      <c r="I35" s="118"/>
      <c r="J35" s="100"/>
      <c r="K35" s="118"/>
      <c r="L35" s="100"/>
      <c r="M35" s="118"/>
      <c r="N35" s="100"/>
      <c r="O35" s="118"/>
      <c r="P35" s="100"/>
      <c r="Q35" s="118"/>
      <c r="R35" s="100"/>
      <c r="S35" s="118"/>
      <c r="T35" s="100"/>
      <c r="U35" s="118"/>
      <c r="V35" s="100"/>
      <c r="W35" s="118"/>
      <c r="X35" s="100"/>
      <c r="Y35" s="118"/>
      <c r="Z35" s="100"/>
      <c r="AA35" s="118"/>
      <c r="AB35" s="100"/>
      <c r="AC35" s="118"/>
    </row>
    <row r="36" spans="1:29" ht="23.25" customHeight="1">
      <c r="M36" s="66"/>
      <c r="O36" s="118"/>
      <c r="Q36" s="118"/>
      <c r="S36" s="118"/>
      <c r="W36" s="99"/>
      <c r="AA36" s="99"/>
      <c r="AC36" s="118"/>
    </row>
    <row r="37" spans="1:29" ht="23.25" customHeight="1">
      <c r="O37" s="118"/>
      <c r="Q37" s="118"/>
    </row>
    <row r="38" spans="1:29" ht="23.25" customHeight="1">
      <c r="M38" s="118"/>
    </row>
    <row r="40" spans="1:29" ht="23.25" customHeight="1">
      <c r="S40" s="118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8"/>
  <sheetViews>
    <sheetView showGridLines="0" view="pageBreakPreview" zoomScale="80" zoomScaleNormal="85" zoomScaleSheetLayoutView="80" workbookViewId="0">
      <selection activeCell="AC34" sqref="AC34"/>
    </sheetView>
  </sheetViews>
  <sheetFormatPr defaultColWidth="9.09765625" defaultRowHeight="23.25" customHeight="1"/>
  <cols>
    <col min="1" max="1" width="56.296875" style="96" customWidth="1"/>
    <col min="2" max="2" width="8.3984375" style="96" customWidth="1"/>
    <col min="3" max="3" width="15.8984375" style="96" customWidth="1"/>
    <col min="4" max="4" width="1.59765625" style="96" customWidth="1"/>
    <col min="5" max="5" width="15.8984375" style="96" customWidth="1"/>
    <col min="6" max="6" width="1.59765625" style="96" customWidth="1"/>
    <col min="7" max="7" width="15.8984375" style="96" customWidth="1"/>
    <col min="8" max="8" width="1.59765625" style="96" customWidth="1"/>
    <col min="9" max="9" width="15.8984375" style="96" customWidth="1"/>
    <col min="10" max="10" width="1.59765625" style="96" customWidth="1"/>
    <col min="11" max="11" width="15.8984375" style="96" customWidth="1"/>
    <col min="12" max="12" width="1.59765625" style="96" customWidth="1"/>
    <col min="13" max="13" width="15.8984375" style="96" customWidth="1"/>
    <col min="14" max="14" width="1.59765625" style="96" customWidth="1"/>
    <col min="15" max="15" width="15.8984375" style="96" customWidth="1"/>
    <col min="16" max="16" width="1.59765625" style="96" customWidth="1"/>
    <col min="17" max="17" width="15.8984375" style="96" customWidth="1"/>
    <col min="18" max="18" width="1.59765625" style="96" customWidth="1"/>
    <col min="19" max="19" width="15.8984375" style="96" customWidth="1"/>
    <col min="20" max="20" width="1.59765625" style="96" customWidth="1"/>
    <col min="21" max="21" width="15.8984375" style="96" customWidth="1"/>
    <col min="22" max="22" width="1.59765625" style="96" customWidth="1"/>
    <col min="23" max="23" width="15.8984375" style="96" customWidth="1"/>
    <col min="24" max="24" width="1.59765625" style="96" customWidth="1"/>
    <col min="25" max="25" width="15.8984375" style="96" customWidth="1"/>
    <col min="26" max="26" width="1.59765625" style="96" customWidth="1"/>
    <col min="27" max="27" width="15.8984375" style="96" customWidth="1"/>
    <col min="28" max="28" width="1.59765625" style="96" customWidth="1"/>
    <col min="29" max="29" width="15.8984375" style="96" customWidth="1"/>
    <col min="30" max="30" width="9.09765625" style="176"/>
    <col min="31" max="31" width="14" style="176" bestFit="1" customWidth="1"/>
    <col min="32" max="32" width="14.3984375" style="176" bestFit="1" customWidth="1"/>
    <col min="33" max="16384" width="9.09765625" style="176"/>
  </cols>
  <sheetData>
    <row r="1" spans="1:29" ht="23.25" customHeight="1">
      <c r="A1" s="270" t="s">
        <v>0</v>
      </c>
      <c r="B1" s="270"/>
      <c r="C1" s="270"/>
      <c r="D1" s="270"/>
      <c r="E1" s="270"/>
      <c r="F1" s="270"/>
      <c r="G1" s="175"/>
      <c r="H1" s="175"/>
      <c r="I1" s="175"/>
      <c r="J1" s="175"/>
      <c r="K1" s="174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</row>
    <row r="2" spans="1:29" ht="23.25" customHeight="1">
      <c r="A2" s="193" t="s">
        <v>180</v>
      </c>
      <c r="B2" s="177"/>
      <c r="C2" s="178"/>
      <c r="D2" s="178"/>
      <c r="E2" s="178"/>
      <c r="F2" s="178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</row>
    <row r="3" spans="1:29" ht="22">
      <c r="A3" s="275"/>
      <c r="B3" s="275"/>
      <c r="C3" s="275"/>
      <c r="D3" s="275"/>
      <c r="E3" s="275"/>
      <c r="F3" s="275"/>
      <c r="L3" s="112"/>
      <c r="U3" s="112"/>
      <c r="V3" s="112"/>
      <c r="W3" s="112"/>
      <c r="X3" s="112"/>
      <c r="Y3" s="112"/>
      <c r="Z3" s="112"/>
      <c r="AA3" s="112"/>
      <c r="AB3" s="112"/>
    </row>
    <row r="4" spans="1:29" s="196" customFormat="1" ht="22">
      <c r="A4" s="194"/>
      <c r="B4" s="195"/>
      <c r="C4" s="276" t="s">
        <v>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</row>
    <row r="5" spans="1:29" ht="23.15" customHeight="1">
      <c r="A5" s="180"/>
      <c r="B5" s="180"/>
      <c r="D5" s="97"/>
      <c r="F5" s="97"/>
      <c r="G5" s="149"/>
      <c r="H5" s="149"/>
      <c r="I5" s="149"/>
      <c r="J5" s="149"/>
      <c r="K5" s="277" t="s">
        <v>63</v>
      </c>
      <c r="L5" s="277"/>
      <c r="M5" s="277"/>
      <c r="N5" s="149"/>
      <c r="O5" s="279" t="s">
        <v>67</v>
      </c>
      <c r="P5" s="277"/>
      <c r="Q5" s="277"/>
      <c r="R5" s="277"/>
      <c r="S5" s="277"/>
      <c r="T5" s="277"/>
      <c r="U5" s="277"/>
      <c r="V5" s="277"/>
      <c r="W5" s="277"/>
      <c r="X5" s="97"/>
      <c r="AB5" s="97"/>
      <c r="AC5" s="147"/>
    </row>
    <row r="6" spans="1:29" ht="23.15" customHeight="1">
      <c r="A6" s="180"/>
      <c r="B6" s="180"/>
      <c r="D6" s="97"/>
      <c r="F6" s="97"/>
      <c r="G6" s="149"/>
      <c r="H6" s="149"/>
      <c r="I6" s="149" t="s">
        <v>101</v>
      </c>
      <c r="J6" s="149"/>
      <c r="K6" s="149"/>
      <c r="L6" s="97"/>
      <c r="M6" s="149"/>
      <c r="N6" s="149"/>
      <c r="O6" s="149"/>
      <c r="P6" s="149"/>
      <c r="Q6" s="149"/>
      <c r="R6" s="149"/>
      <c r="S6" s="149"/>
      <c r="T6" s="149"/>
      <c r="U6" s="149"/>
      <c r="V6" s="97"/>
      <c r="W6" s="149"/>
      <c r="X6" s="97"/>
      <c r="AC6" s="147"/>
    </row>
    <row r="7" spans="1:29" ht="23.15" customHeight="1">
      <c r="A7" s="180"/>
      <c r="B7" s="180"/>
      <c r="D7" s="97"/>
      <c r="F7" s="97"/>
      <c r="G7" s="149"/>
      <c r="H7" s="149"/>
      <c r="I7" s="149" t="s">
        <v>102</v>
      </c>
      <c r="J7" s="149"/>
      <c r="K7" s="149"/>
      <c r="L7" s="97"/>
      <c r="M7" s="149"/>
      <c r="N7" s="149"/>
      <c r="O7" s="149"/>
      <c r="P7" s="149"/>
      <c r="Q7" s="149"/>
      <c r="R7" s="149"/>
      <c r="S7" s="149"/>
      <c r="T7" s="149"/>
      <c r="U7" s="149" t="s">
        <v>103</v>
      </c>
      <c r="V7" s="97"/>
      <c r="W7" s="149"/>
      <c r="X7" s="97"/>
      <c r="AC7" s="147"/>
    </row>
    <row r="8" spans="1:29" ht="22">
      <c r="A8" s="180"/>
      <c r="B8" s="180"/>
      <c r="D8" s="97"/>
      <c r="F8" s="97"/>
      <c r="G8" s="149" t="s">
        <v>104</v>
      </c>
      <c r="H8" s="149"/>
      <c r="I8" s="149" t="s">
        <v>105</v>
      </c>
      <c r="J8" s="149"/>
      <c r="K8" s="278"/>
      <c r="L8" s="278"/>
      <c r="M8" s="278"/>
      <c r="N8" s="149"/>
      <c r="O8" s="149"/>
      <c r="P8" s="149"/>
      <c r="Q8" s="149"/>
      <c r="R8" s="149"/>
      <c r="S8" s="149"/>
      <c r="T8" s="149"/>
      <c r="U8" s="149" t="s">
        <v>106</v>
      </c>
      <c r="V8" s="97"/>
      <c r="W8" s="149" t="s">
        <v>107</v>
      </c>
      <c r="X8" s="97"/>
      <c r="AC8" s="147"/>
    </row>
    <row r="9" spans="1:29" ht="21.5">
      <c r="A9" s="180"/>
      <c r="B9" s="149"/>
      <c r="C9" s="149" t="s">
        <v>56</v>
      </c>
      <c r="D9" s="145"/>
      <c r="F9" s="145"/>
      <c r="G9" s="149" t="s">
        <v>108</v>
      </c>
      <c r="I9" s="149" t="s">
        <v>109</v>
      </c>
      <c r="L9" s="145"/>
      <c r="O9" s="149" t="s">
        <v>173</v>
      </c>
      <c r="P9" s="149"/>
      <c r="Q9" s="149" t="s">
        <v>173</v>
      </c>
      <c r="R9" s="149"/>
      <c r="S9" s="107" t="s">
        <v>173</v>
      </c>
      <c r="T9" s="149"/>
      <c r="U9" s="149" t="s">
        <v>110</v>
      </c>
      <c r="V9" s="145"/>
      <c r="W9" s="149" t="s">
        <v>111</v>
      </c>
      <c r="X9" s="145"/>
      <c r="Y9" s="149"/>
      <c r="Z9" s="149"/>
      <c r="AA9" s="149" t="s">
        <v>112</v>
      </c>
      <c r="AB9" s="145"/>
    </row>
    <row r="10" spans="1:29" ht="21.5">
      <c r="A10" s="180"/>
      <c r="B10" s="149"/>
      <c r="C10" s="149" t="s">
        <v>113</v>
      </c>
      <c r="D10" s="145"/>
      <c r="E10" s="149" t="s">
        <v>114</v>
      </c>
      <c r="F10" s="145"/>
      <c r="G10" s="149" t="s">
        <v>115</v>
      </c>
      <c r="I10" s="149" t="s">
        <v>116</v>
      </c>
      <c r="K10" s="149" t="s">
        <v>117</v>
      </c>
      <c r="L10" s="145"/>
      <c r="M10" s="149" t="s">
        <v>118</v>
      </c>
      <c r="O10" s="107" t="s">
        <v>174</v>
      </c>
      <c r="P10" s="149"/>
      <c r="Q10" s="149" t="s">
        <v>172</v>
      </c>
      <c r="R10" s="149"/>
      <c r="S10" s="107" t="s">
        <v>102</v>
      </c>
      <c r="T10" s="149"/>
      <c r="U10" s="149" t="s">
        <v>120</v>
      </c>
      <c r="V10" s="145"/>
      <c r="W10" s="149" t="s">
        <v>121</v>
      </c>
      <c r="X10" s="145"/>
      <c r="Y10" s="149" t="s">
        <v>122</v>
      </c>
      <c r="Z10" s="149"/>
      <c r="AA10" s="149" t="s">
        <v>123</v>
      </c>
      <c r="AB10" s="149"/>
      <c r="AC10" s="149" t="s">
        <v>122</v>
      </c>
    </row>
    <row r="11" spans="1:29" ht="21.5">
      <c r="A11" s="180"/>
      <c r="B11" s="97" t="s">
        <v>6</v>
      </c>
      <c r="C11" s="149" t="s">
        <v>124</v>
      </c>
      <c r="D11" s="145"/>
      <c r="E11" s="149" t="s">
        <v>125</v>
      </c>
      <c r="F11" s="145"/>
      <c r="G11" s="149" t="s">
        <v>126</v>
      </c>
      <c r="H11" s="149"/>
      <c r="I11" s="149" t="s">
        <v>127</v>
      </c>
      <c r="J11" s="149"/>
      <c r="K11" s="149" t="s">
        <v>128</v>
      </c>
      <c r="L11" s="145"/>
      <c r="M11" s="149" t="s">
        <v>129</v>
      </c>
      <c r="N11" s="149"/>
      <c r="O11" s="107" t="s">
        <v>130</v>
      </c>
      <c r="P11" s="149"/>
      <c r="Q11" s="149" t="s">
        <v>119</v>
      </c>
      <c r="R11" s="149"/>
      <c r="S11" s="107" t="s">
        <v>175</v>
      </c>
      <c r="T11" s="149"/>
      <c r="U11" s="149" t="s">
        <v>131</v>
      </c>
      <c r="V11" s="145"/>
      <c r="W11" s="149" t="s">
        <v>132</v>
      </c>
      <c r="X11" s="145"/>
      <c r="Y11" s="149" t="s">
        <v>133</v>
      </c>
      <c r="Z11" s="149"/>
      <c r="AA11" s="149" t="s">
        <v>134</v>
      </c>
      <c r="AB11" s="149"/>
      <c r="AC11" s="149" t="s">
        <v>132</v>
      </c>
    </row>
    <row r="12" spans="1:29" ht="21.5">
      <c r="A12" s="180"/>
      <c r="B12" s="145"/>
      <c r="C12" s="271" t="s">
        <v>7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</row>
    <row r="13" spans="1:29" ht="22">
      <c r="A13" s="124" t="s">
        <v>228</v>
      </c>
      <c r="B13" s="145"/>
      <c r="C13" s="52"/>
      <c r="D13" s="52"/>
      <c r="E13" s="52"/>
      <c r="F13" s="53"/>
      <c r="G13" s="52"/>
      <c r="H13" s="53"/>
      <c r="I13" s="52"/>
      <c r="J13" s="53"/>
      <c r="K13" s="52"/>
      <c r="L13" s="53"/>
      <c r="M13" s="52"/>
      <c r="N13" s="53"/>
      <c r="O13" s="52"/>
      <c r="P13" s="53"/>
      <c r="Q13" s="52"/>
      <c r="R13" s="53"/>
      <c r="S13" s="52"/>
      <c r="T13" s="52"/>
      <c r="U13" s="52"/>
      <c r="V13" s="53"/>
      <c r="W13" s="52"/>
      <c r="X13" s="53"/>
      <c r="Y13" s="52"/>
      <c r="Z13" s="53"/>
      <c r="AA13" s="52"/>
      <c r="AB13" s="53"/>
      <c r="AC13" s="52"/>
    </row>
    <row r="14" spans="1:29" ht="22">
      <c r="A14" s="112" t="s">
        <v>229</v>
      </c>
      <c r="B14" s="145"/>
      <c r="C14" s="54">
        <v>11733149998</v>
      </c>
      <c r="D14" s="54"/>
      <c r="E14" s="54">
        <v>51822145000</v>
      </c>
      <c r="F14" s="50"/>
      <c r="G14" s="54">
        <v>-316239277</v>
      </c>
      <c r="H14" s="50"/>
      <c r="I14" s="54">
        <v>1489752705</v>
      </c>
      <c r="J14" s="50"/>
      <c r="K14" s="54">
        <v>1173315000</v>
      </c>
      <c r="L14" s="50"/>
      <c r="M14" s="54">
        <v>41886711113</v>
      </c>
      <c r="N14" s="50"/>
      <c r="O14" s="54">
        <v>366855202</v>
      </c>
      <c r="P14" s="50"/>
      <c r="Q14" s="54">
        <v>2643231299</v>
      </c>
      <c r="R14" s="50"/>
      <c r="S14" s="54">
        <v>-310202024</v>
      </c>
      <c r="T14" s="54"/>
      <c r="U14" s="54">
        <v>298245681</v>
      </c>
      <c r="V14" s="50"/>
      <c r="W14" s="54">
        <f>SUM(O14:U14)</f>
        <v>2998130158</v>
      </c>
      <c r="X14" s="50"/>
      <c r="Y14" s="54">
        <f>C14+E14+K14+M14+G14+I14+W14</f>
        <v>110786964697</v>
      </c>
      <c r="Z14" s="50"/>
      <c r="AA14" s="54">
        <v>25014571770</v>
      </c>
      <c r="AB14" s="50"/>
      <c r="AC14" s="54">
        <f>Y14+AA14</f>
        <v>135801536467</v>
      </c>
    </row>
    <row r="15" spans="1:29" ht="22">
      <c r="A15" s="112"/>
      <c r="B15" s="115"/>
      <c r="C15" s="54"/>
      <c r="D15" s="54"/>
      <c r="E15" s="54"/>
      <c r="F15" s="50"/>
      <c r="G15" s="54"/>
      <c r="H15" s="50"/>
      <c r="I15" s="54"/>
      <c r="J15" s="50"/>
      <c r="K15" s="54"/>
      <c r="L15" s="50"/>
      <c r="M15" s="54"/>
      <c r="N15" s="50"/>
      <c r="O15" s="54"/>
      <c r="P15" s="50"/>
      <c r="Q15" s="54"/>
      <c r="R15" s="50"/>
      <c r="S15" s="54"/>
      <c r="T15" s="54"/>
      <c r="U15" s="54"/>
      <c r="V15" s="50"/>
      <c r="W15" s="54"/>
      <c r="X15" s="50"/>
      <c r="Y15" s="54"/>
      <c r="Z15" s="50"/>
      <c r="AA15" s="54"/>
      <c r="AB15" s="50"/>
      <c r="AC15" s="54"/>
    </row>
    <row r="16" spans="1:29" ht="23.25" customHeight="1">
      <c r="A16" s="112" t="s">
        <v>135</v>
      </c>
      <c r="B16" s="115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5"/>
      <c r="AA16" s="176"/>
      <c r="AB16" s="176"/>
      <c r="AC16" s="176"/>
    </row>
    <row r="17" spans="1:32" ht="23.25" customHeight="1">
      <c r="A17" s="117" t="s">
        <v>241</v>
      </c>
      <c r="B17" s="1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55"/>
      <c r="AA17" s="176"/>
      <c r="AB17" s="176"/>
      <c r="AC17" s="176"/>
    </row>
    <row r="18" spans="1:32" ht="23.25" customHeight="1">
      <c r="A18" s="119" t="s">
        <v>242</v>
      </c>
      <c r="B18" s="145">
        <v>10</v>
      </c>
      <c r="C18" s="22">
        <v>0</v>
      </c>
      <c r="D18" s="22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48">
        <v>-7039692461</v>
      </c>
      <c r="N18" s="22"/>
      <c r="O18" s="22">
        <v>0</v>
      </c>
      <c r="P18" s="22"/>
      <c r="Q18" s="22">
        <v>0</v>
      </c>
      <c r="R18" s="22"/>
      <c r="S18" s="48">
        <v>0</v>
      </c>
      <c r="T18" s="22"/>
      <c r="U18" s="48">
        <v>0</v>
      </c>
      <c r="V18" s="22"/>
      <c r="W18" s="22">
        <f>SUM(O18:U18)</f>
        <v>0</v>
      </c>
      <c r="X18" s="22"/>
      <c r="Y18" s="19">
        <f>SUM(C18:U18)</f>
        <v>-7039692461</v>
      </c>
      <c r="Z18" s="55"/>
      <c r="AA18" s="19">
        <v>-1678455693</v>
      </c>
      <c r="AB18" s="176"/>
      <c r="AC18" s="19">
        <f>Y18+AA18</f>
        <v>-8718148154</v>
      </c>
    </row>
    <row r="19" spans="1:32" ht="23.25" customHeight="1">
      <c r="A19" s="127" t="s">
        <v>244</v>
      </c>
      <c r="B19" s="145"/>
      <c r="C19" s="49">
        <f>SUM(C17:C18)</f>
        <v>0</v>
      </c>
      <c r="D19" s="50"/>
      <c r="E19" s="49">
        <f>SUM(E17:E18)</f>
        <v>0</v>
      </c>
      <c r="F19" s="50"/>
      <c r="G19" s="49">
        <f>SUM(G17:G18)</f>
        <v>0</v>
      </c>
      <c r="H19" s="50"/>
      <c r="I19" s="49">
        <f>SUM(I17:I18)</f>
        <v>0</v>
      </c>
      <c r="J19" s="50"/>
      <c r="K19" s="49">
        <f>SUM(K17:K18)</f>
        <v>0</v>
      </c>
      <c r="L19" s="50"/>
      <c r="M19" s="56">
        <f>SUM(M18:M18)</f>
        <v>-7039692461</v>
      </c>
      <c r="N19" s="50"/>
      <c r="O19" s="49">
        <f>SUM(O17:O18)</f>
        <v>0</v>
      </c>
      <c r="P19" s="50"/>
      <c r="Q19" s="49">
        <f>SUM(Q17:Q18)</f>
        <v>0</v>
      </c>
      <c r="R19" s="50"/>
      <c r="S19" s="56">
        <f>SUM(S17:S18)</f>
        <v>0</v>
      </c>
      <c r="T19" s="50"/>
      <c r="U19" s="49">
        <f>SUM(U17:U18)</f>
        <v>0</v>
      </c>
      <c r="V19" s="50"/>
      <c r="W19" s="49">
        <f>SUM(W17:W18)</f>
        <v>0</v>
      </c>
      <c r="X19" s="22"/>
      <c r="Y19" s="49">
        <f>SUM(Y17:Y18)</f>
        <v>-7039692461</v>
      </c>
      <c r="Z19" s="50">
        <f>SUM(Z17:Z18)</f>
        <v>0</v>
      </c>
      <c r="AA19" s="49">
        <f>SUM(AA17:AA18)</f>
        <v>-1678455693</v>
      </c>
      <c r="AB19" s="50">
        <f>SUM(AB17:AB18)</f>
        <v>0</v>
      </c>
      <c r="AC19" s="49">
        <f>SUM(AC17:AC18)</f>
        <v>-8718148154</v>
      </c>
      <c r="AD19" s="50"/>
    </row>
    <row r="20" spans="1:32" ht="7.5" customHeight="1">
      <c r="B20" s="14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57"/>
      <c r="Z20" s="55"/>
      <c r="AA20" s="176"/>
      <c r="AB20" s="176"/>
      <c r="AC20" s="176"/>
    </row>
    <row r="21" spans="1:32" ht="22.5" customHeight="1">
      <c r="A21" s="127" t="s">
        <v>136</v>
      </c>
      <c r="B21" s="14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57"/>
      <c r="Z21" s="55"/>
      <c r="AA21" s="176"/>
      <c r="AB21" s="176"/>
      <c r="AC21" s="176"/>
    </row>
    <row r="22" spans="1:32" ht="22.5" customHeight="1">
      <c r="A22" s="159" t="s">
        <v>245</v>
      </c>
      <c r="B22" s="145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0</v>
      </c>
      <c r="R22" s="22"/>
      <c r="S22" s="22">
        <v>0</v>
      </c>
      <c r="T22" s="22"/>
      <c r="U22" s="22">
        <v>0</v>
      </c>
      <c r="V22" s="22"/>
      <c r="W22" s="22">
        <v>0</v>
      </c>
      <c r="X22" s="22"/>
      <c r="Y22" s="57">
        <v>0</v>
      </c>
      <c r="Z22" s="55"/>
      <c r="AA22" s="238">
        <v>-434496</v>
      </c>
      <c r="AB22" s="176"/>
      <c r="AC22" s="46">
        <f>Y22+AA22</f>
        <v>-434496</v>
      </c>
    </row>
    <row r="23" spans="1:32" ht="22.5" customHeight="1">
      <c r="A23" s="159" t="s">
        <v>243</v>
      </c>
      <c r="B23" s="145"/>
      <c r="C23" s="150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v>0</v>
      </c>
      <c r="V23" s="22"/>
      <c r="W23" s="22">
        <f>SUM(O23:U23)</f>
        <v>0</v>
      </c>
      <c r="X23" s="22"/>
      <c r="Y23" s="57">
        <f>SUM(C23:U23)</f>
        <v>0</v>
      </c>
      <c r="Z23" s="55"/>
      <c r="AA23" s="19">
        <v>690521490</v>
      </c>
      <c r="AB23" s="176"/>
      <c r="AC23" s="19">
        <f>Y23+AA23</f>
        <v>690521490</v>
      </c>
    </row>
    <row r="24" spans="1:32" ht="22.5" customHeight="1">
      <c r="A24" s="127" t="s">
        <v>137</v>
      </c>
      <c r="B24" s="145"/>
      <c r="C24" s="49">
        <f>SUM(C22:C23)</f>
        <v>0</v>
      </c>
      <c r="D24" s="50"/>
      <c r="E24" s="49">
        <f>SUM(E22:E23)</f>
        <v>0</v>
      </c>
      <c r="F24" s="50"/>
      <c r="G24" s="49">
        <f>SUM(G22:G23)</f>
        <v>0</v>
      </c>
      <c r="H24" s="50"/>
      <c r="I24" s="49">
        <f>SUM(I22:I23)</f>
        <v>0</v>
      </c>
      <c r="J24" s="50"/>
      <c r="K24" s="49">
        <f>SUM(K22:K23)</f>
        <v>0</v>
      </c>
      <c r="L24" s="50"/>
      <c r="M24" s="49">
        <f>SUM(M22:M23)</f>
        <v>0</v>
      </c>
      <c r="N24" s="50"/>
      <c r="O24" s="49">
        <f>SUM(O22:O23)</f>
        <v>0</v>
      </c>
      <c r="P24" s="50"/>
      <c r="Q24" s="49">
        <f>SUM(Q22:Q23)</f>
        <v>0</v>
      </c>
      <c r="R24" s="50"/>
      <c r="S24" s="49">
        <f>SUM(S22:S23)</f>
        <v>0</v>
      </c>
      <c r="T24" s="50"/>
      <c r="U24" s="49">
        <f>SUM(U22:U23)</f>
        <v>0</v>
      </c>
      <c r="V24" s="50"/>
      <c r="W24" s="49">
        <f>SUM(W22:W23)</f>
        <v>0</v>
      </c>
      <c r="X24" s="22"/>
      <c r="Y24" s="49">
        <f>SUM(Y22:Y23)</f>
        <v>0</v>
      </c>
      <c r="Z24" s="55"/>
      <c r="AA24" s="49">
        <f>SUM(AA22:AA23)</f>
        <v>690086994</v>
      </c>
      <c r="AB24" s="176"/>
      <c r="AC24" s="49">
        <f>SUM(AC22:AC23)</f>
        <v>690086994</v>
      </c>
    </row>
    <row r="25" spans="1:32" ht="22.5" customHeight="1">
      <c r="A25" s="127"/>
      <c r="B25" s="145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22"/>
      <c r="Y25" s="50"/>
      <c r="Z25" s="55"/>
      <c r="AA25" s="50"/>
      <c r="AB25" s="176"/>
      <c r="AC25" s="50"/>
    </row>
    <row r="26" spans="1:32" ht="22.5" customHeight="1">
      <c r="A26" s="131" t="s">
        <v>138</v>
      </c>
      <c r="B26" s="145"/>
      <c r="C26" s="56">
        <f>C19+C24</f>
        <v>0</v>
      </c>
      <c r="D26" s="50"/>
      <c r="E26" s="56">
        <f>E19+E24</f>
        <v>0</v>
      </c>
      <c r="F26" s="50"/>
      <c r="G26" s="56">
        <f>G19+G24</f>
        <v>0</v>
      </c>
      <c r="H26" s="50"/>
      <c r="I26" s="56">
        <f>I19+I24</f>
        <v>0</v>
      </c>
      <c r="J26" s="50"/>
      <c r="K26" s="56">
        <f>K19+K24</f>
        <v>0</v>
      </c>
      <c r="L26" s="50"/>
      <c r="M26" s="56">
        <f>M19+M24</f>
        <v>-7039692461</v>
      </c>
      <c r="N26" s="50"/>
      <c r="O26" s="56">
        <f>O19+O24</f>
        <v>0</v>
      </c>
      <c r="P26" s="50"/>
      <c r="Q26" s="56">
        <f>Q19+Q24</f>
        <v>0</v>
      </c>
      <c r="R26" s="50"/>
      <c r="S26" s="56">
        <f>S19+S24</f>
        <v>0</v>
      </c>
      <c r="T26" s="50"/>
      <c r="U26" s="56">
        <f>U19+U24</f>
        <v>0</v>
      </c>
      <c r="V26" s="50"/>
      <c r="W26" s="56">
        <f>W19+W24</f>
        <v>0</v>
      </c>
      <c r="X26" s="22"/>
      <c r="Y26" s="56">
        <f>Y19+Y24</f>
        <v>-7039692461</v>
      </c>
      <c r="Z26" s="55"/>
      <c r="AA26" s="56">
        <f>AA19+AA24</f>
        <v>-988368699</v>
      </c>
      <c r="AB26" s="176"/>
      <c r="AC26" s="56">
        <f>AC19+AC24</f>
        <v>-8028061160</v>
      </c>
    </row>
    <row r="27" spans="1:32" ht="7.5" customHeight="1">
      <c r="A27" s="127"/>
      <c r="B27" s="14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57"/>
      <c r="Z27" s="55"/>
      <c r="AA27" s="176"/>
      <c r="AB27" s="176"/>
      <c r="AC27" s="176"/>
    </row>
    <row r="28" spans="1:32" s="197" customFormat="1" ht="12.65" customHeight="1">
      <c r="A28" s="126"/>
      <c r="B28" s="115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8"/>
    </row>
    <row r="29" spans="1:32" ht="22">
      <c r="A29" s="126" t="s">
        <v>184</v>
      </c>
      <c r="B29" s="148"/>
      <c r="C29" s="59"/>
      <c r="D29" s="59"/>
      <c r="E29" s="59"/>
      <c r="F29" s="41"/>
      <c r="G29" s="59"/>
      <c r="H29" s="50"/>
      <c r="I29" s="59"/>
      <c r="J29" s="50"/>
      <c r="K29" s="59"/>
      <c r="L29" s="41"/>
      <c r="M29" s="59"/>
      <c r="N29" s="50"/>
      <c r="O29" s="59"/>
      <c r="P29" s="50"/>
      <c r="Q29" s="59"/>
      <c r="R29" s="50"/>
      <c r="S29" s="54"/>
      <c r="T29" s="54"/>
      <c r="U29" s="46"/>
      <c r="V29" s="19"/>
      <c r="W29" s="46"/>
      <c r="X29" s="19"/>
      <c r="Y29" s="5"/>
      <c r="Z29" s="41"/>
      <c r="AA29" s="59"/>
      <c r="AB29" s="41"/>
      <c r="AC29" s="60"/>
    </row>
    <row r="30" spans="1:32" ht="21.5">
      <c r="A30" t="s">
        <v>231</v>
      </c>
      <c r="B30" s="148"/>
      <c r="C30" s="22">
        <v>0</v>
      </c>
      <c r="D30" s="22"/>
      <c r="E30" s="22">
        <v>0</v>
      </c>
      <c r="F30" s="22"/>
      <c r="G30" s="22">
        <v>0</v>
      </c>
      <c r="H30" s="22"/>
      <c r="I30" s="22">
        <v>0</v>
      </c>
      <c r="J30" s="22"/>
      <c r="K30" s="22">
        <v>0</v>
      </c>
      <c r="L30" s="22"/>
      <c r="M30" s="22">
        <v>6734913295</v>
      </c>
      <c r="N30" s="22"/>
      <c r="O30" s="22">
        <v>0</v>
      </c>
      <c r="P30" s="22"/>
      <c r="Q30" s="22">
        <v>0</v>
      </c>
      <c r="R30" s="22"/>
      <c r="S30" s="22">
        <v>0</v>
      </c>
      <c r="T30" s="22"/>
      <c r="U30" s="22">
        <v>0</v>
      </c>
      <c r="V30" s="19"/>
      <c r="W30" s="22">
        <f t="shared" ref="W30" si="0">SUM(O30:U30)</f>
        <v>0</v>
      </c>
      <c r="X30" s="19"/>
      <c r="Y30" s="5">
        <f>SUM(C30:O30)</f>
        <v>6734913295</v>
      </c>
      <c r="Z30" s="19"/>
      <c r="AA30" s="22">
        <v>2348440404</v>
      </c>
      <c r="AB30" s="19"/>
      <c r="AC30" s="46">
        <f>Y30+AA30</f>
        <v>9083353699</v>
      </c>
      <c r="AE30" s="198"/>
      <c r="AF30" s="190"/>
    </row>
    <row r="31" spans="1:32" ht="21.5">
      <c r="A31" t="s">
        <v>232</v>
      </c>
      <c r="B31" s="148"/>
      <c r="C31" s="46">
        <v>0</v>
      </c>
      <c r="D31" s="46"/>
      <c r="E31" s="46">
        <v>0</v>
      </c>
      <c r="F31" s="19"/>
      <c r="G31" s="46">
        <v>0</v>
      </c>
      <c r="H31" s="22"/>
      <c r="I31" s="46">
        <v>0</v>
      </c>
      <c r="J31" s="22"/>
      <c r="K31" s="46">
        <v>0</v>
      </c>
      <c r="L31" s="19"/>
      <c r="M31" s="46">
        <v>20300007</v>
      </c>
      <c r="N31" s="22"/>
      <c r="O31" s="46">
        <v>340567716</v>
      </c>
      <c r="P31" s="22"/>
      <c r="Q31" s="46">
        <v>87145841</v>
      </c>
      <c r="R31" s="22"/>
      <c r="S31" s="48">
        <v>-371913595</v>
      </c>
      <c r="T31" s="5"/>
      <c r="U31" s="5">
        <v>-278600414</v>
      </c>
      <c r="V31" s="19"/>
      <c r="W31" s="22">
        <v>-222800452</v>
      </c>
      <c r="X31" s="19"/>
      <c r="Y31" s="5">
        <f>SUM(C31:M31)+W31</f>
        <v>-202500445</v>
      </c>
      <c r="Z31" s="19"/>
      <c r="AA31" s="46">
        <v>66747772</v>
      </c>
      <c r="AB31" s="19"/>
      <c r="AC31" s="46">
        <f>Y31+AA31</f>
        <v>-135752673</v>
      </c>
    </row>
    <row r="32" spans="1:32" ht="22">
      <c r="A32" s="126" t="s">
        <v>183</v>
      </c>
      <c r="B32" s="132"/>
      <c r="C32" s="49">
        <f>SUM(C30:C31)</f>
        <v>0</v>
      </c>
      <c r="D32" s="54"/>
      <c r="E32" s="49">
        <f>SUM(E30:E31)</f>
        <v>0</v>
      </c>
      <c r="F32" s="50"/>
      <c r="G32" s="49">
        <f>SUM(G30:G31)</f>
        <v>0</v>
      </c>
      <c r="H32" s="50"/>
      <c r="I32" s="49">
        <f>SUM(I30:I31)</f>
        <v>0</v>
      </c>
      <c r="J32" s="50"/>
      <c r="K32" s="49">
        <f>SUM(K30:K31)</f>
        <v>0</v>
      </c>
      <c r="L32" s="50"/>
      <c r="M32" s="49">
        <f>SUM(M30:M31)</f>
        <v>6755213302</v>
      </c>
      <c r="N32" s="50"/>
      <c r="O32" s="49">
        <f>SUM(O30:O31)</f>
        <v>340567716</v>
      </c>
      <c r="P32" s="50"/>
      <c r="Q32" s="49">
        <f>SUM(Q30:Q31)</f>
        <v>87145841</v>
      </c>
      <c r="R32" s="50"/>
      <c r="S32" s="49">
        <f>SUM(S30:S31)</f>
        <v>-371913595</v>
      </c>
      <c r="T32" s="54"/>
      <c r="U32" s="49">
        <f>SUM(U30:U31)</f>
        <v>-278600414</v>
      </c>
      <c r="V32" s="50"/>
      <c r="W32" s="49">
        <f>SUM(W30:W31)</f>
        <v>-222800452</v>
      </c>
      <c r="X32" s="50"/>
      <c r="Y32" s="49">
        <f>SUM(Y30:Y31)</f>
        <v>6532412850</v>
      </c>
      <c r="Z32" s="50"/>
      <c r="AA32" s="49">
        <f>SUM(AA30:AA31)</f>
        <v>2415188176</v>
      </c>
      <c r="AB32" s="50"/>
      <c r="AC32" s="49">
        <f>SUM(AC30:AC31)</f>
        <v>8947601026</v>
      </c>
    </row>
    <row r="33" spans="1:29" ht="22">
      <c r="A33" s="126"/>
      <c r="B33" s="132"/>
      <c r="C33" s="50"/>
      <c r="D33" s="54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4"/>
      <c r="T33" s="54"/>
      <c r="U33" s="50"/>
      <c r="V33" s="50"/>
      <c r="W33" s="50"/>
      <c r="X33" s="50"/>
      <c r="Y33" s="50"/>
      <c r="Z33" s="50"/>
      <c r="AA33" s="50"/>
      <c r="AB33" s="50"/>
      <c r="AC33" s="50"/>
    </row>
    <row r="34" spans="1:29" ht="22.5" thickBot="1">
      <c r="A34" s="126" t="s">
        <v>230</v>
      </c>
      <c r="B34" s="148"/>
      <c r="C34" s="62">
        <f>C32+C24+C14+C19</f>
        <v>11733149998</v>
      </c>
      <c r="D34" s="50"/>
      <c r="E34" s="62">
        <f>E32+E24+E14+E19</f>
        <v>51822145000</v>
      </c>
      <c r="F34" s="50"/>
      <c r="G34" s="62">
        <f>G32+G24+G14+G19</f>
        <v>-316239277</v>
      </c>
      <c r="H34" s="50"/>
      <c r="I34" s="62">
        <f>I32+I24+I14+I19</f>
        <v>1489752705</v>
      </c>
      <c r="J34" s="50"/>
      <c r="K34" s="62">
        <f>K32+K24+K14+K19</f>
        <v>1173315000</v>
      </c>
      <c r="L34" s="50"/>
      <c r="M34" s="62">
        <f>M32+M24+M14+M19</f>
        <v>41602231954</v>
      </c>
      <c r="N34" s="50"/>
      <c r="O34" s="62">
        <f>O32+O24+O14+O19</f>
        <v>707422918</v>
      </c>
      <c r="P34" s="50"/>
      <c r="Q34" s="62">
        <f>Q32+Q24+Q14+Q19</f>
        <v>2730377140</v>
      </c>
      <c r="R34" s="50"/>
      <c r="S34" s="62">
        <f>S32+S24+S14+S19</f>
        <v>-682115619</v>
      </c>
      <c r="T34" s="50"/>
      <c r="U34" s="62">
        <f>U32+U24+U14+U19</f>
        <v>19645267</v>
      </c>
      <c r="V34" s="50"/>
      <c r="W34" s="62">
        <f>W32+W24+W14+W19</f>
        <v>2775329706</v>
      </c>
      <c r="X34" s="50"/>
      <c r="Y34" s="62">
        <f>Y32+Y24+Y14+Y19</f>
        <v>110279685086</v>
      </c>
      <c r="Z34" s="50"/>
      <c r="AA34" s="62">
        <f>AA32+AA24+AA14+AA19</f>
        <v>26441391247</v>
      </c>
      <c r="AB34" s="50"/>
      <c r="AC34" s="62">
        <f>AC32+AC24+AC14+AC19</f>
        <v>136721076333</v>
      </c>
    </row>
    <row r="35" spans="1:29" ht="23.25" customHeight="1" thickTop="1">
      <c r="C35" s="118"/>
      <c r="E35" s="118"/>
      <c r="G35" s="118"/>
      <c r="I35" s="118"/>
      <c r="K35" s="118"/>
      <c r="M35" s="118"/>
      <c r="U35" s="118"/>
      <c r="W35" s="118"/>
      <c r="AA35" s="118"/>
      <c r="AC35" s="118"/>
    </row>
    <row r="36" spans="1:29" ht="23.25" customHeight="1"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</row>
    <row r="37" spans="1:29" ht="23.25" customHeight="1">
      <c r="O37" s="118"/>
      <c r="Q37" s="118"/>
    </row>
    <row r="38" spans="1:29" ht="23.25" customHeight="1">
      <c r="M38" s="118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4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O27"/>
  <sheetViews>
    <sheetView showGridLines="0" view="pageBreakPreview" zoomScale="80" zoomScaleNormal="70" zoomScaleSheetLayoutView="80" workbookViewId="0">
      <selection activeCell="D107" sqref="D107"/>
    </sheetView>
  </sheetViews>
  <sheetFormatPr defaultColWidth="1.09765625" defaultRowHeight="21.5"/>
  <cols>
    <col min="1" max="1" width="55" style="96" customWidth="1"/>
    <col min="2" max="2" width="9.09765625" style="96" customWidth="1"/>
    <col min="3" max="3" width="2" style="96" customWidth="1"/>
    <col min="4" max="4" width="19.69921875" style="96" customWidth="1"/>
    <col min="5" max="5" width="2" style="96" customWidth="1"/>
    <col min="6" max="6" width="19.69921875" style="96" customWidth="1"/>
    <col min="7" max="7" width="2" style="96" customWidth="1"/>
    <col min="8" max="8" width="19.69921875" style="96" customWidth="1"/>
    <col min="9" max="9" width="2" style="96" customWidth="1"/>
    <col min="10" max="10" width="19.69921875" style="96" customWidth="1"/>
    <col min="11" max="11" width="2" style="96" customWidth="1"/>
    <col min="12" max="12" width="19.69921875" style="96" customWidth="1"/>
    <col min="13" max="13" width="2" style="96" customWidth="1"/>
    <col min="14" max="14" width="19.69921875" style="96" customWidth="1"/>
    <col min="15" max="15" width="16.3984375" style="176" bestFit="1" customWidth="1"/>
    <col min="16" max="245" width="9.09765625" style="176" customWidth="1"/>
    <col min="246" max="246" width="46.59765625" style="176" customWidth="1"/>
    <col min="247" max="247" width="8.8984375" style="176" customWidth="1"/>
    <col min="248" max="248" width="12.8984375" style="176" customWidth="1"/>
    <col min="249" max="16384" width="1.09765625" style="176"/>
  </cols>
  <sheetData>
    <row r="1" spans="1:14" ht="23">
      <c r="A1" s="270" t="s">
        <v>0</v>
      </c>
      <c r="B1" s="270"/>
      <c r="C1" s="270"/>
      <c r="D1" s="270"/>
      <c r="E1" s="270"/>
      <c r="F1" s="270"/>
      <c r="G1" s="270"/>
      <c r="H1" s="174"/>
      <c r="I1" s="175"/>
      <c r="J1" s="175"/>
      <c r="K1" s="175"/>
      <c r="L1" s="175"/>
      <c r="M1" s="175"/>
      <c r="N1" s="175"/>
    </row>
    <row r="2" spans="1:14" ht="23">
      <c r="A2" s="146" t="s">
        <v>180</v>
      </c>
      <c r="B2" s="177"/>
      <c r="C2" s="177"/>
      <c r="D2" s="178"/>
      <c r="E2" s="178"/>
      <c r="F2" s="178"/>
      <c r="G2" s="178"/>
      <c r="H2" s="179"/>
      <c r="I2" s="179"/>
      <c r="J2" s="179"/>
      <c r="K2" s="179"/>
      <c r="L2" s="179"/>
      <c r="M2" s="179"/>
      <c r="N2" s="179"/>
    </row>
    <row r="3" spans="1:14" ht="13" customHeight="1">
      <c r="A3" s="275"/>
      <c r="B3" s="275"/>
      <c r="C3" s="275"/>
      <c r="D3" s="275"/>
      <c r="E3" s="275"/>
      <c r="F3" s="275"/>
      <c r="G3" s="275"/>
      <c r="I3" s="112"/>
    </row>
    <row r="4" spans="1:14" ht="22">
      <c r="A4" s="180"/>
      <c r="B4" s="97"/>
      <c r="C4" s="97"/>
      <c r="D4" s="272" t="s">
        <v>3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ht="22">
      <c r="A5" s="180"/>
      <c r="B5" s="97"/>
      <c r="C5" s="97"/>
      <c r="D5" s="147"/>
      <c r="E5" s="147"/>
      <c r="F5" s="147"/>
      <c r="G5" s="147"/>
      <c r="H5" s="147"/>
      <c r="I5" s="147"/>
      <c r="J5" s="147"/>
      <c r="K5" s="147"/>
      <c r="L5" s="280" t="s">
        <v>190</v>
      </c>
      <c r="M5" s="278"/>
      <c r="N5" s="147"/>
    </row>
    <row r="6" spans="1:14" ht="22">
      <c r="A6" s="180"/>
      <c r="B6" s="180"/>
      <c r="C6" s="180"/>
      <c r="E6" s="97"/>
      <c r="G6" s="97"/>
      <c r="H6" s="277" t="s">
        <v>63</v>
      </c>
      <c r="I6" s="277"/>
      <c r="J6" s="277"/>
      <c r="K6" s="149"/>
      <c r="L6" s="279" t="s">
        <v>221</v>
      </c>
      <c r="M6" s="277"/>
      <c r="N6" s="147"/>
    </row>
    <row r="7" spans="1:14">
      <c r="A7" s="180"/>
      <c r="B7" s="149"/>
      <c r="C7" s="149"/>
      <c r="D7" s="149" t="s">
        <v>56</v>
      </c>
      <c r="E7" s="145"/>
      <c r="F7" s="149"/>
      <c r="G7" s="145"/>
      <c r="I7" s="145"/>
      <c r="L7" s="149" t="s">
        <v>173</v>
      </c>
    </row>
    <row r="8" spans="1:14">
      <c r="A8" s="180"/>
      <c r="B8" s="149"/>
      <c r="C8" s="149"/>
      <c r="D8" s="149" t="s">
        <v>113</v>
      </c>
      <c r="E8" s="145"/>
      <c r="F8" s="149" t="s">
        <v>114</v>
      </c>
      <c r="G8" s="145"/>
      <c r="H8" s="149" t="s">
        <v>117</v>
      </c>
      <c r="I8" s="145"/>
      <c r="J8" s="149"/>
      <c r="L8" s="149" t="s">
        <v>102</v>
      </c>
      <c r="N8" s="149" t="s">
        <v>122</v>
      </c>
    </row>
    <row r="9" spans="1:14">
      <c r="A9" s="180"/>
      <c r="B9" s="145" t="s">
        <v>6</v>
      </c>
      <c r="C9" s="145"/>
      <c r="D9" s="149" t="s">
        <v>124</v>
      </c>
      <c r="E9" s="145"/>
      <c r="F9" s="149" t="s">
        <v>125</v>
      </c>
      <c r="G9" s="145"/>
      <c r="H9" s="149" t="s">
        <v>128</v>
      </c>
      <c r="I9" s="145"/>
      <c r="J9" s="149" t="s">
        <v>142</v>
      </c>
      <c r="K9" s="149"/>
      <c r="L9" s="149" t="s">
        <v>175</v>
      </c>
      <c r="M9" s="149"/>
      <c r="N9" s="149" t="s">
        <v>132</v>
      </c>
    </row>
    <row r="10" spans="1:14" ht="21.65" customHeight="1">
      <c r="A10" s="124"/>
      <c r="B10" s="145"/>
      <c r="C10" s="145"/>
      <c r="D10" s="271" t="s">
        <v>7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</row>
    <row r="11" spans="1:14" ht="21.65" customHeight="1">
      <c r="A11" s="181" t="s">
        <v>210</v>
      </c>
      <c r="B11" s="145"/>
      <c r="C11" s="145"/>
      <c r="D11" s="69"/>
      <c r="E11" s="147"/>
      <c r="F11" s="69"/>
      <c r="G11" s="147"/>
      <c r="H11" s="69"/>
      <c r="I11" s="147"/>
      <c r="J11" s="70"/>
      <c r="K11" s="70"/>
      <c r="L11" s="70"/>
      <c r="M11" s="70"/>
      <c r="N11" s="98"/>
    </row>
    <row r="12" spans="1:14" ht="21.65" customHeight="1">
      <c r="A12" s="112" t="s">
        <v>211</v>
      </c>
      <c r="B12" s="145"/>
      <c r="C12" s="145"/>
      <c r="D12" s="67">
        <v>11733149998</v>
      </c>
      <c r="E12" s="147"/>
      <c r="F12" s="67">
        <v>51822145000</v>
      </c>
      <c r="G12" s="147"/>
      <c r="H12" s="67">
        <v>951608732</v>
      </c>
      <c r="I12" s="67"/>
      <c r="J12" s="67">
        <v>33992640595</v>
      </c>
      <c r="K12" s="68"/>
      <c r="L12" s="67">
        <v>115959</v>
      </c>
      <c r="M12" s="182"/>
      <c r="N12" s="191">
        <f>D12+F12+H12+J12+L12</f>
        <v>98499660284</v>
      </c>
    </row>
    <row r="13" spans="1:14" ht="13.5" customHeight="1">
      <c r="A13" s="112"/>
      <c r="B13" s="145"/>
      <c r="C13" s="145"/>
      <c r="D13" s="67"/>
      <c r="E13" s="147"/>
      <c r="F13" s="67"/>
      <c r="G13" s="147"/>
      <c r="H13" s="67"/>
      <c r="I13" s="67"/>
      <c r="J13" s="68"/>
      <c r="K13" s="68"/>
      <c r="L13" s="68"/>
      <c r="M13" s="182"/>
      <c r="N13" s="182"/>
    </row>
    <row r="14" spans="1:14" ht="21.65" customHeight="1">
      <c r="A14" s="112" t="s">
        <v>135</v>
      </c>
      <c r="B14" s="145"/>
      <c r="C14" s="145"/>
      <c r="D14" s="69"/>
      <c r="E14" s="149"/>
      <c r="F14" s="69"/>
      <c r="G14" s="149"/>
      <c r="H14" s="69"/>
      <c r="I14" s="149"/>
      <c r="J14" s="70"/>
      <c r="K14" s="70"/>
      <c r="L14" s="70"/>
      <c r="M14" s="70"/>
      <c r="N14" s="22"/>
    </row>
    <row r="15" spans="1:14" ht="21.65" customHeight="1">
      <c r="A15" s="117" t="s">
        <v>241</v>
      </c>
      <c r="B15" s="145"/>
      <c r="C15" s="145"/>
      <c r="D15" s="69"/>
      <c r="E15" s="149"/>
      <c r="F15" s="69"/>
      <c r="G15" s="149"/>
      <c r="H15" s="69"/>
      <c r="I15" s="149"/>
      <c r="J15" s="70"/>
      <c r="K15" s="70"/>
      <c r="L15" s="70"/>
      <c r="M15" s="70"/>
      <c r="N15" s="22"/>
    </row>
    <row r="16" spans="1:14" ht="21.65" customHeight="1">
      <c r="A16" s="119" t="s">
        <v>242</v>
      </c>
      <c r="B16" s="145">
        <v>10</v>
      </c>
      <c r="C16" s="145"/>
      <c r="D16" s="69">
        <v>0</v>
      </c>
      <c r="E16" s="149"/>
      <c r="F16" s="69">
        <v>0</v>
      </c>
      <c r="G16" s="149"/>
      <c r="H16" s="69">
        <v>0</v>
      </c>
      <c r="I16" s="149"/>
      <c r="J16" s="82">
        <v>-5162492974</v>
      </c>
      <c r="K16" s="70"/>
      <c r="L16" s="70">
        <v>0</v>
      </c>
      <c r="M16" s="70"/>
      <c r="N16" s="70">
        <f>D16+F16+H16+J16+L16</f>
        <v>-5162492974</v>
      </c>
    </row>
    <row r="17" spans="1:15" ht="21.65" customHeight="1">
      <c r="A17" s="127" t="s">
        <v>246</v>
      </c>
      <c r="B17" s="145"/>
      <c r="C17" s="145"/>
      <c r="D17" s="81">
        <f>SUM(D16:D16)</f>
        <v>0</v>
      </c>
      <c r="E17" s="147"/>
      <c r="F17" s="81">
        <f>SUM(F16:F16)</f>
        <v>0</v>
      </c>
      <c r="G17" s="147"/>
      <c r="H17" s="81">
        <f>SUM(H16:H16)</f>
        <v>0</v>
      </c>
      <c r="I17" s="83"/>
      <c r="J17" s="81">
        <f>SUM(J16:J16)</f>
        <v>-5162492974</v>
      </c>
      <c r="K17" s="68"/>
      <c r="L17" s="81">
        <f>SUM(L16:L16)</f>
        <v>0</v>
      </c>
      <c r="M17" s="68"/>
      <c r="N17" s="81">
        <f>SUM(N16:N16)</f>
        <v>-5162492974</v>
      </c>
    </row>
    <row r="18" spans="1:15" ht="21.65" customHeight="1">
      <c r="A18" s="112"/>
      <c r="B18" s="145"/>
      <c r="C18" s="145"/>
      <c r="D18" s="67"/>
      <c r="E18" s="147"/>
      <c r="F18" s="67"/>
      <c r="G18" s="147"/>
      <c r="H18" s="67"/>
      <c r="I18" s="67"/>
      <c r="J18" s="68"/>
      <c r="K18" s="68"/>
      <c r="L18" s="68"/>
      <c r="M18" s="182"/>
      <c r="N18" s="182"/>
    </row>
    <row r="19" spans="1:15" s="251" customFormat="1" ht="21.65" customHeight="1">
      <c r="A19" s="248" t="s">
        <v>247</v>
      </c>
      <c r="B19" s="249"/>
      <c r="C19" s="249"/>
      <c r="D19" s="69"/>
      <c r="E19" s="250"/>
      <c r="F19" s="69"/>
      <c r="G19" s="250"/>
      <c r="H19" s="69"/>
      <c r="I19" s="250"/>
      <c r="J19" s="70"/>
      <c r="K19" s="70"/>
      <c r="L19" s="70"/>
      <c r="M19" s="70"/>
      <c r="N19" s="22"/>
    </row>
    <row r="20" spans="1:15" ht="21.65" customHeight="1">
      <c r="A20" s="1" t="s">
        <v>139</v>
      </c>
      <c r="B20" s="145"/>
      <c r="C20" s="145"/>
      <c r="D20" s="69">
        <v>0</v>
      </c>
      <c r="E20" s="149"/>
      <c r="F20" s="69">
        <v>0</v>
      </c>
      <c r="G20" s="149"/>
      <c r="H20" s="69">
        <v>0</v>
      </c>
      <c r="I20" s="149"/>
      <c r="J20" s="22">
        <v>2929530662</v>
      </c>
      <c r="K20" s="22"/>
      <c r="L20" s="70">
        <v>0</v>
      </c>
      <c r="M20" s="70"/>
      <c r="N20" s="70">
        <f>D20+F20+H20+J20+L20</f>
        <v>2929530662</v>
      </c>
      <c r="O20" s="190"/>
    </row>
    <row r="21" spans="1:15" ht="21.65" customHeight="1">
      <c r="A21" t="s">
        <v>140</v>
      </c>
      <c r="B21" s="115"/>
      <c r="C21" s="115"/>
      <c r="D21" s="75">
        <v>0</v>
      </c>
      <c r="E21" s="149"/>
      <c r="F21" s="75">
        <v>0</v>
      </c>
      <c r="G21" s="149"/>
      <c r="H21" s="75">
        <v>0</v>
      </c>
      <c r="I21" s="149"/>
      <c r="J21" s="48">
        <v>0</v>
      </c>
      <c r="K21" s="22"/>
      <c r="L21" s="48">
        <v>4549</v>
      </c>
      <c r="M21" s="69"/>
      <c r="N21" s="70">
        <f>D21+F21+H21+J21+L21</f>
        <v>4549</v>
      </c>
    </row>
    <row r="22" spans="1:15" s="251" customFormat="1" ht="21.65" customHeight="1">
      <c r="A22" s="248" t="s">
        <v>248</v>
      </c>
      <c r="B22" s="252"/>
      <c r="C22" s="252"/>
      <c r="D22" s="81">
        <f>SUM(D20:D21)</f>
        <v>0</v>
      </c>
      <c r="E22" s="250"/>
      <c r="F22" s="81">
        <f>SUM(F20:F21)</f>
        <v>0</v>
      </c>
      <c r="G22" s="250"/>
      <c r="H22" s="81">
        <f>SUM(H20:H21)</f>
        <v>0</v>
      </c>
      <c r="I22" s="83"/>
      <c r="J22" s="81">
        <f>SUM(J20:J21)</f>
        <v>2929530662</v>
      </c>
      <c r="K22" s="68"/>
      <c r="L22" s="81">
        <f>SUM(L20:L21)</f>
        <v>4549</v>
      </c>
      <c r="M22" s="68"/>
      <c r="N22" s="81">
        <f>SUM(N20:N21)</f>
        <v>2929535211</v>
      </c>
      <c r="O22" s="253"/>
    </row>
    <row r="23" spans="1:15" ht="21.65" customHeight="1">
      <c r="A23" s="126"/>
      <c r="D23" s="68"/>
      <c r="E23" s="147"/>
      <c r="F23" s="68"/>
      <c r="G23" s="147"/>
      <c r="H23" s="68"/>
      <c r="I23" s="84"/>
      <c r="J23" s="68"/>
      <c r="K23" s="68"/>
      <c r="L23" s="68"/>
      <c r="M23" s="68"/>
      <c r="N23" s="68"/>
      <c r="O23" s="190"/>
    </row>
    <row r="24" spans="1:15" ht="21.65" customHeight="1">
      <c r="A24" t="s">
        <v>141</v>
      </c>
      <c r="B24" s="145"/>
      <c r="C24" s="145"/>
      <c r="D24" s="75">
        <v>0</v>
      </c>
      <c r="E24" s="149"/>
      <c r="F24" s="75">
        <v>0</v>
      </c>
      <c r="G24" s="149"/>
      <c r="H24" s="75">
        <v>146476533</v>
      </c>
      <c r="I24" s="149"/>
      <c r="J24" s="48">
        <v>-146476533</v>
      </c>
      <c r="K24" s="22"/>
      <c r="L24" s="48">
        <v>0</v>
      </c>
      <c r="M24" s="69"/>
      <c r="N24" s="85">
        <f>D24+F24+H24+J24+L24</f>
        <v>0</v>
      </c>
    </row>
    <row r="25" spans="1:15" ht="21.65" customHeight="1" thickBot="1">
      <c r="A25" s="126" t="s">
        <v>212</v>
      </c>
      <c r="D25" s="62">
        <f>SUM(D12,D17,D22,D24)</f>
        <v>11733149998</v>
      </c>
      <c r="E25" s="59"/>
      <c r="F25" s="62">
        <f>SUM(F12,F17,F22,F24)</f>
        <v>51822145000</v>
      </c>
      <c r="G25" s="59"/>
      <c r="H25" s="62">
        <f>SUM(H12,H17,H22,H24)</f>
        <v>1098085265</v>
      </c>
      <c r="I25" s="59"/>
      <c r="J25" s="62">
        <f>SUM(J12,J22,J24,J17)</f>
        <v>31613201750</v>
      </c>
      <c r="K25" s="50"/>
      <c r="L25" s="62">
        <f>SUM(L12,L22,L24,L17)</f>
        <v>120508</v>
      </c>
      <c r="M25" s="50"/>
      <c r="N25" s="62">
        <f>SUM(N12,N22,N24,N17)</f>
        <v>96266702521</v>
      </c>
    </row>
    <row r="26" spans="1:15" ht="22" thickTop="1">
      <c r="A26" s="176"/>
      <c r="B26" s="176"/>
      <c r="C26" s="176"/>
      <c r="D26" s="118"/>
      <c r="F26" s="118"/>
      <c r="H26" s="118"/>
      <c r="J26" s="118"/>
      <c r="L26" s="118"/>
      <c r="N26" s="118"/>
    </row>
    <row r="27" spans="1:15">
      <c r="D27" s="118"/>
      <c r="F27" s="118"/>
      <c r="H27" s="118"/>
      <c r="J27" s="100"/>
      <c r="L27" s="118"/>
      <c r="N27" s="118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78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R34"/>
  <sheetViews>
    <sheetView showGridLines="0" view="pageBreakPreview" zoomScale="80" zoomScaleNormal="100" zoomScaleSheetLayoutView="80" workbookViewId="0">
      <selection activeCell="H22" sqref="H22"/>
    </sheetView>
  </sheetViews>
  <sheetFormatPr defaultColWidth="1.09765625" defaultRowHeight="23.25" customHeight="1"/>
  <cols>
    <col min="1" max="1" width="55" style="96" customWidth="1"/>
    <col min="2" max="2" width="9.09765625" style="96" customWidth="1"/>
    <col min="3" max="3" width="2" style="96" customWidth="1"/>
    <col min="4" max="4" width="19.69921875" style="96" customWidth="1"/>
    <col min="5" max="5" width="2" style="96" customWidth="1"/>
    <col min="6" max="6" width="19.69921875" style="96" customWidth="1"/>
    <col min="7" max="7" width="2" style="96" customWidth="1"/>
    <col min="8" max="8" width="19.69921875" style="96" customWidth="1"/>
    <col min="9" max="9" width="2" style="96" customWidth="1"/>
    <col min="10" max="10" width="19.69921875" style="96" customWidth="1"/>
    <col min="11" max="11" width="2" style="96" customWidth="1"/>
    <col min="12" max="12" width="19.69921875" style="96" customWidth="1"/>
    <col min="13" max="13" width="2" style="96" customWidth="1"/>
    <col min="14" max="14" width="19.69921875" style="96" customWidth="1"/>
    <col min="15" max="15" width="15.09765625" style="176" bestFit="1" customWidth="1"/>
    <col min="16" max="245" width="9.09765625" style="176" customWidth="1"/>
    <col min="246" max="246" width="46.59765625" style="176" customWidth="1"/>
    <col min="247" max="247" width="8.8984375" style="176" customWidth="1"/>
    <col min="248" max="248" width="12.8984375" style="176" customWidth="1"/>
    <col min="249" max="16384" width="1.09765625" style="176"/>
  </cols>
  <sheetData>
    <row r="1" spans="1:14" ht="23">
      <c r="A1" s="270" t="str">
        <f>'SH - 10'!A1:F1</f>
        <v>บริษัท กัลฟ์ เอ็นเนอร์จี ดีเวลลอปเมนท์ จำกัด (มหาชน) และบริษัทย่อย</v>
      </c>
      <c r="B1" s="270"/>
      <c r="C1" s="270"/>
      <c r="D1" s="270"/>
      <c r="E1" s="270"/>
      <c r="F1" s="270"/>
      <c r="G1" s="270"/>
      <c r="H1" s="174"/>
      <c r="I1" s="175"/>
      <c r="J1" s="175"/>
      <c r="K1" s="175"/>
      <c r="L1" s="175"/>
      <c r="M1" s="175"/>
      <c r="N1" s="175"/>
    </row>
    <row r="2" spans="1:14" ht="23">
      <c r="A2" s="146" t="s">
        <v>180</v>
      </c>
      <c r="B2" s="177"/>
      <c r="C2" s="177"/>
      <c r="D2" s="178"/>
      <c r="E2" s="178"/>
      <c r="F2" s="178"/>
      <c r="G2" s="178"/>
      <c r="H2" s="179"/>
      <c r="I2" s="179"/>
      <c r="J2" s="179"/>
      <c r="K2" s="179"/>
      <c r="L2" s="179"/>
      <c r="M2" s="179"/>
      <c r="N2" s="179"/>
    </row>
    <row r="3" spans="1:14" ht="13" customHeight="1">
      <c r="A3" s="275"/>
      <c r="B3" s="275"/>
      <c r="C3" s="275"/>
      <c r="D3" s="275"/>
      <c r="E3" s="275"/>
      <c r="F3" s="275"/>
      <c r="G3" s="275"/>
      <c r="I3" s="112"/>
    </row>
    <row r="4" spans="1:14" ht="22">
      <c r="A4" s="180"/>
      <c r="B4" s="97"/>
      <c r="C4" s="97"/>
      <c r="D4" s="272" t="s">
        <v>3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ht="22">
      <c r="A5" s="180"/>
      <c r="B5" s="180"/>
      <c r="C5" s="180"/>
      <c r="E5" s="97"/>
      <c r="G5" s="97"/>
      <c r="H5" s="149"/>
      <c r="I5" s="149"/>
      <c r="J5" s="149"/>
      <c r="K5" s="149"/>
      <c r="L5" s="280" t="s">
        <v>190</v>
      </c>
      <c r="M5" s="280"/>
      <c r="N5" s="147"/>
    </row>
    <row r="6" spans="1:14" ht="22">
      <c r="A6" s="180"/>
      <c r="B6" s="180"/>
      <c r="C6" s="180"/>
      <c r="E6" s="97"/>
      <c r="G6" s="97"/>
      <c r="H6" s="277" t="s">
        <v>63</v>
      </c>
      <c r="I6" s="277"/>
      <c r="J6" s="277"/>
      <c r="K6" s="149"/>
      <c r="L6" s="279" t="s">
        <v>221</v>
      </c>
      <c r="M6" s="279"/>
      <c r="N6" s="147"/>
    </row>
    <row r="7" spans="1:14" ht="21.5">
      <c r="A7" s="180"/>
      <c r="B7" s="149"/>
      <c r="C7" s="149"/>
      <c r="D7" s="149" t="s">
        <v>56</v>
      </c>
      <c r="E7" s="145"/>
      <c r="F7" s="149"/>
      <c r="G7" s="145"/>
      <c r="H7" s="278"/>
      <c r="I7" s="278"/>
      <c r="J7" s="278"/>
      <c r="L7" s="107" t="s">
        <v>173</v>
      </c>
      <c r="M7" s="149"/>
    </row>
    <row r="8" spans="1:14" ht="21.5">
      <c r="A8" s="180"/>
      <c r="B8" s="149"/>
      <c r="C8" s="149"/>
      <c r="D8" s="149" t="s">
        <v>113</v>
      </c>
      <c r="E8" s="145"/>
      <c r="F8" s="149" t="s">
        <v>114</v>
      </c>
      <c r="G8" s="145"/>
      <c r="H8" s="149" t="s">
        <v>117</v>
      </c>
      <c r="I8" s="145"/>
      <c r="J8" s="149"/>
      <c r="L8" s="107" t="s">
        <v>102</v>
      </c>
      <c r="M8" s="149"/>
      <c r="N8" s="149" t="s">
        <v>122</v>
      </c>
    </row>
    <row r="9" spans="1:14" ht="21.5">
      <c r="A9" s="180"/>
      <c r="B9" s="145" t="s">
        <v>6</v>
      </c>
      <c r="C9" s="145"/>
      <c r="D9" s="149" t="s">
        <v>124</v>
      </c>
      <c r="E9" s="145"/>
      <c r="F9" s="149" t="s">
        <v>125</v>
      </c>
      <c r="G9" s="145"/>
      <c r="H9" s="149" t="s">
        <v>128</v>
      </c>
      <c r="I9" s="145"/>
      <c r="J9" s="149" t="s">
        <v>142</v>
      </c>
      <c r="K9" s="149"/>
      <c r="L9" s="107" t="s">
        <v>175</v>
      </c>
      <c r="M9" s="149"/>
      <c r="N9" s="149" t="s">
        <v>132</v>
      </c>
    </row>
    <row r="10" spans="1:14" ht="21.65" customHeight="1">
      <c r="A10" s="124"/>
      <c r="B10" s="145"/>
      <c r="C10" s="145"/>
      <c r="D10" s="271" t="s">
        <v>7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</row>
    <row r="11" spans="1:14" ht="21.75" customHeight="1">
      <c r="A11" s="181" t="s">
        <v>228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14" ht="21.65" customHeight="1">
      <c r="A12" s="112" t="s">
        <v>229</v>
      </c>
      <c r="B12" s="115"/>
      <c r="C12" s="115"/>
      <c r="D12" s="67">
        <v>11733149998</v>
      </c>
      <c r="E12" s="147"/>
      <c r="F12" s="67">
        <v>51822145000</v>
      </c>
      <c r="G12" s="147"/>
      <c r="H12" s="67">
        <v>1173315000</v>
      </c>
      <c r="I12" s="147"/>
      <c r="J12" s="67">
        <v>33170912831</v>
      </c>
      <c r="K12" s="68"/>
      <c r="L12" s="182">
        <v>128220</v>
      </c>
      <c r="M12" s="182"/>
      <c r="N12" s="182">
        <f>D12+F12+H12+J12+L12</f>
        <v>97899651049</v>
      </c>
    </row>
    <row r="13" spans="1:14" ht="13.5" customHeight="1">
      <c r="A13" s="112"/>
      <c r="B13" s="115"/>
      <c r="C13" s="115"/>
      <c r="D13" s="67"/>
      <c r="E13" s="147"/>
      <c r="F13" s="67"/>
      <c r="G13" s="147"/>
      <c r="H13" s="67"/>
      <c r="I13" s="67"/>
      <c r="J13" s="68"/>
      <c r="K13" s="68"/>
      <c r="L13" s="182"/>
      <c r="M13" s="182"/>
      <c r="N13" s="182"/>
    </row>
    <row r="14" spans="1:14" ht="21.75" customHeight="1">
      <c r="A14" s="112" t="s">
        <v>135</v>
      </c>
      <c r="B14" s="115"/>
      <c r="C14" s="115"/>
      <c r="D14" s="67"/>
      <c r="E14" s="147"/>
      <c r="F14" s="67"/>
      <c r="G14" s="147"/>
      <c r="H14" s="67"/>
      <c r="I14" s="67"/>
      <c r="J14" s="68"/>
      <c r="K14" s="68"/>
      <c r="L14" s="182"/>
      <c r="M14" s="182"/>
      <c r="N14" s="182"/>
    </row>
    <row r="15" spans="1:14" ht="21.75" customHeight="1">
      <c r="A15" s="117" t="s">
        <v>241</v>
      </c>
      <c r="B15" s="115"/>
      <c r="C15" s="115"/>
      <c r="D15" s="67"/>
      <c r="E15" s="147"/>
      <c r="F15" s="67"/>
      <c r="G15" s="147"/>
      <c r="H15" s="67"/>
      <c r="I15" s="67"/>
      <c r="J15" s="68"/>
      <c r="K15" s="68"/>
      <c r="L15" s="182"/>
      <c r="M15" s="182"/>
      <c r="N15" s="182"/>
    </row>
    <row r="16" spans="1:14" ht="21.75" customHeight="1">
      <c r="A16" s="119" t="s">
        <v>242</v>
      </c>
      <c r="B16" s="145">
        <v>10</v>
      </c>
      <c r="C16" s="145"/>
      <c r="D16" s="69">
        <v>0</v>
      </c>
      <c r="E16" s="149"/>
      <c r="F16" s="69">
        <v>0</v>
      </c>
      <c r="G16" s="149"/>
      <c r="H16" s="69">
        <v>0</v>
      </c>
      <c r="I16" s="69"/>
      <c r="J16" s="70">
        <v>-7039692461</v>
      </c>
      <c r="K16" s="70"/>
      <c r="L16" s="183">
        <v>0</v>
      </c>
      <c r="M16" s="184"/>
      <c r="N16" s="184">
        <f>D16+F16+H16+J16</f>
        <v>-7039692461</v>
      </c>
    </row>
    <row r="17" spans="1:15" ht="21.75" customHeight="1">
      <c r="A17" s="127" t="s">
        <v>246</v>
      </c>
      <c r="B17" s="145"/>
      <c r="C17" s="145"/>
      <c r="D17" s="71">
        <f>SUM(D14:D16)</f>
        <v>0</v>
      </c>
      <c r="E17" s="72"/>
      <c r="F17" s="71">
        <f>SUM(F14:F16)</f>
        <v>0</v>
      </c>
      <c r="G17" s="72"/>
      <c r="H17" s="71">
        <f>SUM(H14:H16)</f>
        <v>0</v>
      </c>
      <c r="I17" s="72"/>
      <c r="J17" s="71">
        <f>SUM(J14:J16)</f>
        <v>-7039692461</v>
      </c>
      <c r="K17" s="72"/>
      <c r="L17" s="76">
        <f>SUM(L14:L16)</f>
        <v>0</v>
      </c>
      <c r="M17" s="72"/>
      <c r="N17" s="71">
        <f>SUM(N14:N16)</f>
        <v>-7039692461</v>
      </c>
    </row>
    <row r="18" spans="1:15" ht="21.65" customHeight="1">
      <c r="B18" s="145"/>
      <c r="C18" s="145"/>
      <c r="D18" s="69"/>
      <c r="E18" s="149"/>
      <c r="F18" s="69"/>
      <c r="G18" s="149"/>
      <c r="H18" s="69"/>
      <c r="I18" s="69"/>
      <c r="J18" s="70"/>
      <c r="K18" s="70"/>
      <c r="L18" s="184"/>
      <c r="M18" s="184"/>
      <c r="N18" s="184"/>
    </row>
    <row r="19" spans="1:15" ht="21.75" customHeight="1">
      <c r="A19" s="126" t="s">
        <v>184</v>
      </c>
      <c r="B19" s="115"/>
      <c r="C19" s="115"/>
      <c r="D19" s="185"/>
      <c r="E19" s="185"/>
      <c r="F19" s="186"/>
      <c r="G19" s="186"/>
      <c r="H19" s="73"/>
      <c r="I19" s="73"/>
      <c r="J19" s="187"/>
      <c r="K19" s="187"/>
      <c r="L19" s="186"/>
      <c r="M19" s="186"/>
      <c r="N19" s="187"/>
    </row>
    <row r="20" spans="1:15" ht="21.75" customHeight="1">
      <c r="A20" s="1" t="s">
        <v>139</v>
      </c>
      <c r="B20" s="145"/>
      <c r="C20" s="145"/>
      <c r="D20" s="69">
        <v>0</v>
      </c>
      <c r="E20" s="149"/>
      <c r="F20" s="69">
        <v>0</v>
      </c>
      <c r="G20" s="149"/>
      <c r="H20" s="69">
        <v>0</v>
      </c>
      <c r="I20" s="69"/>
      <c r="J20" s="22">
        <v>7319716161</v>
      </c>
      <c r="K20" s="22"/>
      <c r="L20" s="74">
        <v>0</v>
      </c>
      <c r="M20" s="74"/>
      <c r="N20" s="238">
        <f>D20+F20+H20+J20+L20</f>
        <v>7319716161</v>
      </c>
      <c r="O20" s="190">
        <f>N20-'PL 8 - 9'!H31</f>
        <v>0</v>
      </c>
    </row>
    <row r="21" spans="1:15" ht="21.75" customHeight="1">
      <c r="A21" t="s">
        <v>140</v>
      </c>
      <c r="B21" s="145"/>
      <c r="C21" s="145"/>
      <c r="D21" s="75">
        <v>0</v>
      </c>
      <c r="E21" s="149"/>
      <c r="F21" s="75">
        <v>0</v>
      </c>
      <c r="G21" s="149"/>
      <c r="H21" s="75">
        <v>0</v>
      </c>
      <c r="I21" s="69"/>
      <c r="J21" s="48">
        <v>0</v>
      </c>
      <c r="K21" s="22"/>
      <c r="L21" s="77">
        <v>-103562838</v>
      </c>
      <c r="M21" s="74"/>
      <c r="N21" s="183">
        <f>D21+F21+H21+J21+L21</f>
        <v>-103562838</v>
      </c>
      <c r="O21" s="190">
        <f>N21-'PL 8 - 9'!H66</f>
        <v>0</v>
      </c>
    </row>
    <row r="22" spans="1:15" ht="21.75" customHeight="1">
      <c r="A22" s="188" t="s">
        <v>183</v>
      </c>
      <c r="B22" s="148"/>
      <c r="C22" s="148"/>
      <c r="D22" s="76">
        <f>SUM(D20:D21)</f>
        <v>0</v>
      </c>
      <c r="E22" s="72"/>
      <c r="F22" s="76">
        <f>SUM(F20:F21)</f>
        <v>0</v>
      </c>
      <c r="G22" s="72"/>
      <c r="H22" s="76">
        <f>SUM(H20:H21)</f>
        <v>0</v>
      </c>
      <c r="I22" s="72"/>
      <c r="J22" s="76">
        <f>SUM(J20:J21)</f>
        <v>7319716161</v>
      </c>
      <c r="K22" s="72"/>
      <c r="L22" s="71">
        <f>SUM(L20:L21)</f>
        <v>-103562838</v>
      </c>
      <c r="M22" s="72"/>
      <c r="N22" s="76">
        <f>SUM(N20:N21)</f>
        <v>7216153323</v>
      </c>
      <c r="O22" s="190">
        <f>N22-'PL 8 - 9'!H67</f>
        <v>0</v>
      </c>
    </row>
    <row r="23" spans="1:15" ht="21.75" customHeight="1">
      <c r="A23" s="126"/>
      <c r="B23" s="148"/>
      <c r="C23" s="148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5" ht="22.5" customHeight="1" thickBot="1">
      <c r="A24" s="189" t="s">
        <v>230</v>
      </c>
      <c r="B24" s="145"/>
      <c r="C24" s="145"/>
      <c r="D24" s="78">
        <f>SUM(D12:D16,D22)</f>
        <v>11733149998</v>
      </c>
      <c r="E24" s="79"/>
      <c r="F24" s="78">
        <f>SUM(F12:F16,F22)</f>
        <v>51822145000</v>
      </c>
      <c r="G24" s="79"/>
      <c r="H24" s="78">
        <f>SUM(H12:H16,H22)</f>
        <v>1173315000</v>
      </c>
      <c r="I24" s="79"/>
      <c r="J24" s="78">
        <f>SUM(J12:J16,J22)</f>
        <v>33450936531</v>
      </c>
      <c r="K24" s="79"/>
      <c r="L24" s="78">
        <f>SUM(L12:L16,L22)</f>
        <v>-103434618</v>
      </c>
      <c r="M24" s="80"/>
      <c r="N24" s="78">
        <f>SUM(N12:N16,N22)</f>
        <v>98076111911</v>
      </c>
      <c r="O24" s="190"/>
    </row>
    <row r="25" spans="1:15" ht="22.5" thickTop="1">
      <c r="A25" s="1"/>
      <c r="B25" s="145"/>
      <c r="C25" s="145"/>
      <c r="D25" s="191"/>
      <c r="E25" s="147"/>
      <c r="F25" s="191"/>
      <c r="G25" s="147"/>
      <c r="H25" s="191"/>
      <c r="I25" s="147"/>
      <c r="J25" s="191"/>
      <c r="K25" s="191"/>
      <c r="L25" s="191"/>
      <c r="M25" s="191"/>
      <c r="N25" s="191"/>
    </row>
    <row r="26" spans="1:15" ht="23.25" customHeight="1">
      <c r="D26" s="118"/>
      <c r="F26" s="118"/>
      <c r="H26" s="118"/>
      <c r="J26" s="118"/>
      <c r="L26" s="118"/>
      <c r="N26" s="118"/>
    </row>
    <row r="27" spans="1:15" ht="23.25" customHeight="1">
      <c r="D27" s="118">
        <f>D24-'BS 3 - 5'!H94</f>
        <v>0</v>
      </c>
      <c r="F27" s="118">
        <f>F24-'BS 3 - 5'!H95</f>
        <v>0</v>
      </c>
      <c r="H27" s="118">
        <f>H24-'BS 3 - 5'!H101</f>
        <v>0</v>
      </c>
      <c r="J27" s="118">
        <f>J24-'BS 3 - 5'!H102</f>
        <v>0</v>
      </c>
      <c r="L27" s="118">
        <f>L24-'BS 3 - 5'!H103</f>
        <v>0</v>
      </c>
      <c r="N27" s="118">
        <f>N24-'BS 3 - 5'!H106</f>
        <v>0</v>
      </c>
    </row>
    <row r="28" spans="1:15" ht="23.25" customHeight="1">
      <c r="J28" s="118"/>
    </row>
    <row r="33" spans="18:18" ht="23.25" customHeight="1">
      <c r="R33" s="192"/>
    </row>
    <row r="34" spans="18:18" ht="23.25" customHeight="1">
      <c r="R34" s="192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78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P108"/>
  <sheetViews>
    <sheetView showGridLines="0" tabSelected="1" view="pageBreakPreview" zoomScale="80" zoomScaleNormal="100" zoomScaleSheetLayoutView="80" workbookViewId="0">
      <selection activeCell="D91" sqref="D91"/>
    </sheetView>
  </sheetViews>
  <sheetFormatPr defaultColWidth="10.3984375" defaultRowHeight="23.25" customHeight="1"/>
  <cols>
    <col min="1" max="3" width="2.69921875" style="204" customWidth="1"/>
    <col min="4" max="4" width="53.59765625" style="204" customWidth="1"/>
    <col min="5" max="5" width="16.3984375" style="206" customWidth="1"/>
    <col min="6" max="6" width="1.69921875" style="234" customWidth="1"/>
    <col min="7" max="7" width="16.3984375" style="206" customWidth="1"/>
    <col min="8" max="8" width="1.8984375" style="234" customWidth="1"/>
    <col min="9" max="9" width="16.09765625" style="206" customWidth="1"/>
    <col min="10" max="10" width="1.8984375" style="234" customWidth="1"/>
    <col min="11" max="11" width="16.09765625" style="206" customWidth="1"/>
    <col min="12" max="12" width="19.296875" style="204" customWidth="1"/>
    <col min="13" max="13" width="20.59765625" style="204" customWidth="1"/>
    <col min="14" max="14" width="2" style="204" customWidth="1"/>
    <col min="15" max="15" width="2.8984375" style="204" customWidth="1"/>
    <col min="16" max="16" width="16.09765625" style="204" customWidth="1"/>
    <col min="17" max="16384" width="10.3984375" style="204"/>
  </cols>
  <sheetData>
    <row r="1" spans="1:11" ht="23.25" customHeight="1">
      <c r="A1" s="270" t="s">
        <v>0</v>
      </c>
      <c r="B1" s="270"/>
      <c r="C1" s="270"/>
      <c r="D1" s="270"/>
      <c r="E1" s="270"/>
      <c r="F1" s="270"/>
      <c r="G1" s="202"/>
      <c r="H1" s="203"/>
      <c r="I1" s="203"/>
      <c r="J1" s="203"/>
      <c r="K1" s="203"/>
    </row>
    <row r="2" spans="1:11" ht="23.25" customHeight="1">
      <c r="A2" s="205" t="s">
        <v>181</v>
      </c>
      <c r="F2" s="207"/>
      <c r="H2" s="207"/>
      <c r="J2" s="207"/>
    </row>
    <row r="3" spans="1:11" ht="23.25" customHeight="1">
      <c r="A3" s="205"/>
      <c r="F3" s="207"/>
      <c r="H3" s="207"/>
      <c r="J3" s="207"/>
    </row>
    <row r="4" spans="1:11" s="209" customFormat="1" ht="21.65" customHeight="1">
      <c r="A4" s="208"/>
      <c r="E4" s="284" t="s">
        <v>2</v>
      </c>
      <c r="F4" s="284"/>
      <c r="G4" s="284"/>
      <c r="H4" s="210"/>
      <c r="I4" s="284" t="s">
        <v>3</v>
      </c>
      <c r="J4" s="284"/>
      <c r="K4" s="284"/>
    </row>
    <row r="5" spans="1:11" ht="21.65" customHeight="1">
      <c r="A5" s="211"/>
      <c r="E5" s="281" t="s">
        <v>196</v>
      </c>
      <c r="F5" s="281"/>
      <c r="G5" s="281"/>
      <c r="H5" s="109"/>
      <c r="I5" s="281" t="s">
        <v>196</v>
      </c>
      <c r="J5" s="281"/>
      <c r="K5" s="281"/>
    </row>
    <row r="6" spans="1:11" ht="21.65" customHeight="1">
      <c r="A6" s="211"/>
      <c r="E6" s="281" t="s">
        <v>195</v>
      </c>
      <c r="F6" s="281"/>
      <c r="G6" s="281"/>
      <c r="H6" s="140"/>
      <c r="I6" s="281" t="s">
        <v>195</v>
      </c>
      <c r="J6" s="281"/>
      <c r="K6" s="281"/>
    </row>
    <row r="7" spans="1:11" s="209" customFormat="1" ht="21.65" customHeight="1">
      <c r="E7" s="2">
        <v>2566</v>
      </c>
      <c r="F7" s="2"/>
      <c r="G7" s="2">
        <v>2565</v>
      </c>
      <c r="H7" s="212"/>
      <c r="I7" s="2">
        <v>2566</v>
      </c>
      <c r="J7" s="2"/>
      <c r="K7" s="2">
        <v>2565</v>
      </c>
    </row>
    <row r="8" spans="1:11" ht="21.65" customHeight="1">
      <c r="E8" s="282" t="s">
        <v>7</v>
      </c>
      <c r="F8" s="282"/>
      <c r="G8" s="282"/>
      <c r="H8" s="282"/>
      <c r="I8" s="282"/>
      <c r="J8" s="282"/>
      <c r="K8" s="282"/>
    </row>
    <row r="9" spans="1:11" ht="19.5" customHeight="1">
      <c r="A9" s="213" t="s">
        <v>143</v>
      </c>
      <c r="E9" s="214"/>
      <c r="F9" s="215"/>
      <c r="G9" s="214"/>
      <c r="H9" s="215"/>
      <c r="I9" s="214"/>
      <c r="J9" s="215"/>
      <c r="K9" s="214"/>
    </row>
    <row r="10" spans="1:11" ht="21.5">
      <c r="A10" s="216" t="s">
        <v>200</v>
      </c>
      <c r="E10" s="101">
        <v>9083353699</v>
      </c>
      <c r="F10" s="101"/>
      <c r="G10" s="101">
        <v>5805369511</v>
      </c>
      <c r="H10" s="101"/>
      <c r="I10" s="101">
        <f>'PL 8 - 9'!H31</f>
        <v>7319716161</v>
      </c>
      <c r="J10" s="101"/>
      <c r="K10" s="101">
        <v>2929530662</v>
      </c>
    </row>
    <row r="11" spans="1:11" ht="21.5">
      <c r="A11" s="217" t="s">
        <v>144</v>
      </c>
      <c r="E11" s="101"/>
      <c r="F11" s="101"/>
      <c r="G11" s="101"/>
      <c r="H11" s="101"/>
      <c r="I11" s="101"/>
      <c r="J11" s="101"/>
      <c r="K11" s="101"/>
    </row>
    <row r="12" spans="1:11" ht="21.5">
      <c r="A12" s="247" t="s">
        <v>255</v>
      </c>
      <c r="E12" s="101">
        <v>389433717</v>
      </c>
      <c r="F12" s="101"/>
      <c r="G12" s="101">
        <v>593816466</v>
      </c>
      <c r="H12" s="101"/>
      <c r="I12" s="101">
        <f>-'PL 8 - 9'!H30</f>
        <v>-117030234</v>
      </c>
      <c r="J12" s="101"/>
      <c r="K12" s="101">
        <v>-1786757</v>
      </c>
    </row>
    <row r="13" spans="1:11" ht="21.5">
      <c r="A13" s="215" t="s">
        <v>84</v>
      </c>
      <c r="E13" s="101">
        <v>4539779459</v>
      </c>
      <c r="F13" s="101"/>
      <c r="G13" s="101">
        <v>3336909187</v>
      </c>
      <c r="H13" s="101"/>
      <c r="I13" s="101">
        <v>2163637358</v>
      </c>
      <c r="J13" s="101"/>
      <c r="K13" s="101">
        <v>1368116160</v>
      </c>
    </row>
    <row r="14" spans="1:11" ht="21.5">
      <c r="A14" s="215" t="s">
        <v>145</v>
      </c>
      <c r="E14" s="101">
        <v>1954589315</v>
      </c>
      <c r="F14" s="101"/>
      <c r="G14" s="101">
        <v>2487529233</v>
      </c>
      <c r="H14" s="101"/>
      <c r="I14" s="101">
        <v>84034124</v>
      </c>
      <c r="J14" s="101"/>
      <c r="K14" s="101">
        <v>46716655</v>
      </c>
    </row>
    <row r="15" spans="1:11" ht="21.5">
      <c r="A15" s="216" t="s">
        <v>236</v>
      </c>
      <c r="E15" s="101">
        <v>-20203519</v>
      </c>
      <c r="F15" s="101"/>
      <c r="G15" s="101">
        <v>-2950082</v>
      </c>
      <c r="H15" s="101"/>
      <c r="I15" s="101">
        <v>386265</v>
      </c>
      <c r="J15" s="101"/>
      <c r="K15" s="101">
        <v>0</v>
      </c>
    </row>
    <row r="16" spans="1:11" ht="21.5">
      <c r="A16" s="216" t="s">
        <v>223</v>
      </c>
      <c r="E16" s="101">
        <v>0</v>
      </c>
      <c r="F16" s="101"/>
      <c r="G16" s="101">
        <v>-426918</v>
      </c>
      <c r="H16" s="101"/>
      <c r="I16" s="101">
        <v>31709833</v>
      </c>
      <c r="J16" s="101"/>
      <c r="K16" s="101">
        <v>13152196</v>
      </c>
    </row>
    <row r="17" spans="1:16" ht="21.5">
      <c r="A17" s="216" t="s">
        <v>254</v>
      </c>
      <c r="E17" s="101">
        <v>-22621449</v>
      </c>
      <c r="F17" s="101"/>
      <c r="G17" s="101">
        <v>0</v>
      </c>
      <c r="H17" s="101"/>
      <c r="I17" s="101">
        <v>-22621449</v>
      </c>
      <c r="J17" s="101"/>
      <c r="K17" s="101">
        <v>0</v>
      </c>
    </row>
    <row r="18" spans="1:16" ht="21.5">
      <c r="A18" s="215" t="s">
        <v>51</v>
      </c>
      <c r="E18" s="101">
        <v>38757401</v>
      </c>
      <c r="F18" s="101"/>
      <c r="G18" s="101">
        <v>16817111</v>
      </c>
      <c r="H18" s="101"/>
      <c r="I18" s="101">
        <v>22195659</v>
      </c>
      <c r="J18" s="101"/>
      <c r="K18" s="101">
        <v>8933783</v>
      </c>
    </row>
    <row r="19" spans="1:16" s="255" customFormat="1" ht="21.5">
      <c r="A19" s="256" t="s">
        <v>146</v>
      </c>
      <c r="E19" s="101">
        <v>98393806</v>
      </c>
      <c r="F19" s="101"/>
      <c r="G19" s="88">
        <v>1293267479</v>
      </c>
      <c r="H19" s="101"/>
      <c r="I19" s="101">
        <v>-290963306</v>
      </c>
      <c r="J19" s="101"/>
      <c r="K19" s="101">
        <v>147027064</v>
      </c>
    </row>
    <row r="20" spans="1:16" s="255" customFormat="1" ht="21.5">
      <c r="A20" s="254" t="s">
        <v>237</v>
      </c>
      <c r="E20" s="101">
        <v>0</v>
      </c>
      <c r="F20" s="101"/>
      <c r="G20" s="88">
        <v>0</v>
      </c>
      <c r="H20" s="101"/>
      <c r="I20" s="101">
        <v>-24067222</v>
      </c>
      <c r="J20" s="101"/>
      <c r="K20" s="101">
        <v>0</v>
      </c>
    </row>
    <row r="21" spans="1:16" ht="21.5">
      <c r="A21" s="218" t="s">
        <v>198</v>
      </c>
      <c r="E21" s="101">
        <v>-3843824029</v>
      </c>
      <c r="F21" s="101"/>
      <c r="G21" s="88">
        <v>-3241303406</v>
      </c>
      <c r="H21" s="101"/>
      <c r="I21" s="101">
        <v>0</v>
      </c>
      <c r="J21" s="101"/>
      <c r="K21" s="88">
        <v>0</v>
      </c>
      <c r="P21" s="100"/>
    </row>
    <row r="22" spans="1:16" ht="21.5">
      <c r="A22" s="219" t="s">
        <v>80</v>
      </c>
      <c r="E22" s="101">
        <v>-154369840</v>
      </c>
      <c r="F22" s="101"/>
      <c r="G22" s="101">
        <v>-52059976</v>
      </c>
      <c r="H22" s="101"/>
      <c r="I22" s="86">
        <v>-8473123847</v>
      </c>
      <c r="J22" s="101"/>
      <c r="K22" s="101">
        <v>-4091077906</v>
      </c>
    </row>
    <row r="23" spans="1:16" ht="21.5">
      <c r="A23" s="141" t="s">
        <v>78</v>
      </c>
      <c r="E23" s="87">
        <v>-868743285</v>
      </c>
      <c r="F23" s="101"/>
      <c r="G23" s="87">
        <v>-67569905</v>
      </c>
      <c r="H23" s="101"/>
      <c r="I23" s="87">
        <v>-827810507</v>
      </c>
      <c r="J23" s="101"/>
      <c r="K23" s="87">
        <v>-571954941</v>
      </c>
      <c r="P23" s="220"/>
    </row>
    <row r="24" spans="1:16" ht="21.5">
      <c r="E24" s="101">
        <f>SUM(E10:E23)</f>
        <v>11194545275</v>
      </c>
      <c r="F24" s="101"/>
      <c r="G24" s="101">
        <f>SUM(G10:G23)</f>
        <v>10169398700</v>
      </c>
      <c r="H24" s="101"/>
      <c r="I24" s="101">
        <f>SUM(I10:I23)</f>
        <v>-133937165</v>
      </c>
      <c r="J24" s="101"/>
      <c r="K24" s="101">
        <f>SUM(K9:K23)</f>
        <v>-151343084</v>
      </c>
      <c r="L24" s="221"/>
    </row>
    <row r="25" spans="1:16" ht="21.5">
      <c r="A25" s="217" t="s">
        <v>147</v>
      </c>
      <c r="E25" s="101"/>
      <c r="F25" s="101"/>
      <c r="G25" s="101"/>
      <c r="H25" s="101"/>
      <c r="I25" s="101"/>
      <c r="J25" s="101"/>
      <c r="K25" s="101"/>
    </row>
    <row r="26" spans="1:16" ht="21.5">
      <c r="A26" s="215" t="s">
        <v>11</v>
      </c>
      <c r="E26" s="101">
        <v>-4118434178</v>
      </c>
      <c r="F26" s="101"/>
      <c r="G26" s="101">
        <v>-5895981024</v>
      </c>
      <c r="H26" s="101"/>
      <c r="I26" s="101">
        <v>-7605846</v>
      </c>
      <c r="J26" s="101"/>
      <c r="K26" s="101">
        <v>4114802</v>
      </c>
    </row>
    <row r="27" spans="1:16" ht="21.5">
      <c r="A27" s="216" t="s">
        <v>185</v>
      </c>
      <c r="E27" s="101">
        <v>557461543</v>
      </c>
      <c r="F27" s="101"/>
      <c r="G27" s="101">
        <v>320342877</v>
      </c>
      <c r="H27" s="101"/>
      <c r="I27" s="101">
        <v>0</v>
      </c>
      <c r="J27" s="101"/>
      <c r="K27" s="101">
        <v>0</v>
      </c>
    </row>
    <row r="28" spans="1:16" ht="21.5">
      <c r="A28" s="215" t="s">
        <v>12</v>
      </c>
      <c r="E28" s="101">
        <v>379501579</v>
      </c>
      <c r="F28" s="101"/>
      <c r="G28" s="101">
        <v>220518849</v>
      </c>
      <c r="H28" s="101"/>
      <c r="I28" s="101">
        <v>28682912</v>
      </c>
      <c r="J28" s="101"/>
      <c r="K28" s="101">
        <v>-20113232</v>
      </c>
      <c r="L28" s="100"/>
    </row>
    <row r="29" spans="1:16" ht="21.5">
      <c r="A29" s="15" t="s">
        <v>224</v>
      </c>
      <c r="E29" s="101">
        <v>-1225649791</v>
      </c>
      <c r="F29" s="101"/>
      <c r="G29" s="101">
        <v>-812866875</v>
      </c>
      <c r="H29" s="101"/>
      <c r="I29" s="101">
        <v>0</v>
      </c>
      <c r="J29" s="101"/>
      <c r="K29" s="101">
        <v>0</v>
      </c>
      <c r="L29" s="221"/>
    </row>
    <row r="30" spans="1:16" ht="21.5">
      <c r="A30" s="15" t="s">
        <v>206</v>
      </c>
      <c r="E30" s="101">
        <v>-503210</v>
      </c>
      <c r="F30" s="101"/>
      <c r="G30" s="101">
        <v>238537616</v>
      </c>
      <c r="H30" s="101"/>
      <c r="I30" s="101">
        <v>0</v>
      </c>
      <c r="J30" s="101"/>
      <c r="K30" s="101">
        <v>5927052</v>
      </c>
      <c r="L30" s="221"/>
    </row>
    <row r="31" spans="1:16" ht="21.5">
      <c r="A31" s="216" t="s">
        <v>207</v>
      </c>
      <c r="E31" s="101">
        <v>0</v>
      </c>
      <c r="F31" s="101"/>
      <c r="G31" s="101">
        <v>0</v>
      </c>
      <c r="H31" s="101"/>
      <c r="I31" s="101">
        <v>-33439490</v>
      </c>
      <c r="J31" s="101"/>
      <c r="K31" s="101">
        <v>-67250531</v>
      </c>
      <c r="L31" s="221"/>
    </row>
    <row r="32" spans="1:16" ht="21.5">
      <c r="A32" s="216" t="s">
        <v>22</v>
      </c>
      <c r="E32" s="101">
        <v>-352193370</v>
      </c>
      <c r="F32" s="101"/>
      <c r="G32" s="101">
        <v>-238013139</v>
      </c>
      <c r="H32" s="101"/>
      <c r="I32" s="88">
        <v>-179511258</v>
      </c>
      <c r="J32" s="101"/>
      <c r="K32" s="101">
        <v>-150496420</v>
      </c>
      <c r="L32" s="221"/>
    </row>
    <row r="33" spans="1:13" ht="21.5">
      <c r="A33" s="215" t="s">
        <v>23</v>
      </c>
      <c r="E33" s="101">
        <v>-2161213226</v>
      </c>
      <c r="F33" s="101"/>
      <c r="G33" s="101">
        <v>-756197172</v>
      </c>
      <c r="H33" s="101"/>
      <c r="I33" s="101">
        <v>0</v>
      </c>
      <c r="J33" s="101"/>
      <c r="K33" s="101">
        <v>0</v>
      </c>
      <c r="L33" s="221"/>
    </row>
    <row r="34" spans="1:13" ht="21.5">
      <c r="A34" s="17" t="s">
        <v>30</v>
      </c>
      <c r="E34" s="101">
        <v>8625598</v>
      </c>
      <c r="F34" s="101"/>
      <c r="G34" s="101">
        <v>-207703786</v>
      </c>
      <c r="H34" s="101"/>
      <c r="I34" s="101">
        <v>1802146</v>
      </c>
      <c r="J34" s="101"/>
      <c r="K34" s="101">
        <v>-10964050</v>
      </c>
      <c r="L34" s="221"/>
    </row>
    <row r="35" spans="1:13" ht="21.5">
      <c r="A35" s="215" t="s">
        <v>36</v>
      </c>
      <c r="E35" s="101">
        <v>3153337614</v>
      </c>
      <c r="F35" s="101"/>
      <c r="G35" s="101">
        <v>3090389792</v>
      </c>
      <c r="H35" s="101"/>
      <c r="I35" s="101">
        <v>0</v>
      </c>
      <c r="J35" s="101"/>
      <c r="K35" s="100">
        <v>0</v>
      </c>
    </row>
    <row r="36" spans="1:13" ht="21.5">
      <c r="A36" s="1" t="s">
        <v>37</v>
      </c>
      <c r="E36" s="101">
        <v>-616406619</v>
      </c>
      <c r="F36" s="101"/>
      <c r="G36" s="101">
        <v>709260033</v>
      </c>
      <c r="H36" s="101"/>
      <c r="I36" s="101">
        <v>-317440035</v>
      </c>
      <c r="J36" s="101"/>
      <c r="K36" s="101">
        <v>-496569891</v>
      </c>
    </row>
    <row r="37" spans="1:13" s="255" customFormat="1" ht="21.5">
      <c r="A37" s="256" t="s">
        <v>51</v>
      </c>
      <c r="E37" s="101">
        <v>-18909381</v>
      </c>
      <c r="F37" s="101"/>
      <c r="G37" s="101">
        <v>0</v>
      </c>
      <c r="H37" s="101"/>
      <c r="I37" s="101">
        <v>0</v>
      </c>
      <c r="J37" s="101"/>
      <c r="K37" s="101">
        <v>0</v>
      </c>
    </row>
    <row r="38" spans="1:13" ht="21.5">
      <c r="A38" s="141" t="s">
        <v>148</v>
      </c>
      <c r="E38" s="235">
        <f>SUM(E24:E37)</f>
        <v>6800161834</v>
      </c>
      <c r="F38" s="101"/>
      <c r="G38" s="235">
        <f>SUM(G24:G37)</f>
        <v>6837685871</v>
      </c>
      <c r="H38" s="101"/>
      <c r="I38" s="235">
        <f>SUM(I24:I37)</f>
        <v>-641448736</v>
      </c>
      <c r="J38" s="101"/>
      <c r="K38" s="235">
        <f>SUM(K24:K37)</f>
        <v>-886695354</v>
      </c>
      <c r="L38" s="221"/>
    </row>
    <row r="39" spans="1:13" ht="21.5">
      <c r="A39" s="216" t="s">
        <v>217</v>
      </c>
      <c r="E39" s="86">
        <v>-103910385</v>
      </c>
      <c r="F39" s="101"/>
      <c r="G39" s="86">
        <v>-111479588</v>
      </c>
      <c r="H39" s="101"/>
      <c r="I39" s="89">
        <v>-23361938</v>
      </c>
      <c r="J39" s="101"/>
      <c r="K39" s="86">
        <v>-19141685</v>
      </c>
      <c r="L39" s="221"/>
      <c r="M39" s="221"/>
    </row>
    <row r="40" spans="1:13" ht="22">
      <c r="A40" s="142" t="s">
        <v>149</v>
      </c>
      <c r="E40" s="90">
        <f>SUM(E38:E39)</f>
        <v>6696251449</v>
      </c>
      <c r="F40" s="91"/>
      <c r="G40" s="90">
        <f>SUM(G38:G39)</f>
        <v>6726206283</v>
      </c>
      <c r="H40" s="91"/>
      <c r="I40" s="90">
        <f>SUM(I38:I39)</f>
        <v>-664810674</v>
      </c>
      <c r="J40" s="91"/>
      <c r="K40" s="90">
        <f>SUM(K38:K39)</f>
        <v>-905837039</v>
      </c>
      <c r="L40" s="221"/>
    </row>
    <row r="41" spans="1:13" ht="23.25" customHeight="1">
      <c r="A41" s="283" t="s">
        <v>0</v>
      </c>
      <c r="B41" s="283"/>
      <c r="C41" s="283"/>
      <c r="D41" s="283"/>
      <c r="E41" s="283"/>
      <c r="F41" s="283"/>
      <c r="G41" s="283"/>
      <c r="H41" s="203"/>
      <c r="I41" s="203"/>
      <c r="J41" s="203"/>
      <c r="K41" s="203"/>
    </row>
    <row r="42" spans="1:13" ht="23">
      <c r="A42" s="205" t="s">
        <v>181</v>
      </c>
      <c r="F42" s="207"/>
      <c r="H42" s="207"/>
      <c r="J42" s="207"/>
    </row>
    <row r="43" spans="1:13" ht="23">
      <c r="A43" s="205"/>
      <c r="F43" s="207"/>
      <c r="H43" s="207"/>
      <c r="J43" s="207"/>
    </row>
    <row r="44" spans="1:13" ht="21.65" customHeight="1">
      <c r="A44" s="211"/>
      <c r="E44" s="284" t="s">
        <v>2</v>
      </c>
      <c r="F44" s="284"/>
      <c r="G44" s="284"/>
      <c r="H44" s="210"/>
      <c r="I44" s="284" t="s">
        <v>3</v>
      </c>
      <c r="J44" s="284"/>
      <c r="K44" s="284"/>
    </row>
    <row r="45" spans="1:13" ht="21.65" customHeight="1">
      <c r="A45" s="211"/>
      <c r="E45" s="281" t="s">
        <v>196</v>
      </c>
      <c r="F45" s="281"/>
      <c r="G45" s="281"/>
      <c r="H45" s="109"/>
      <c r="I45" s="281" t="s">
        <v>196</v>
      </c>
      <c r="J45" s="281"/>
      <c r="K45" s="281"/>
    </row>
    <row r="46" spans="1:13" ht="21.65" customHeight="1">
      <c r="A46" s="211"/>
      <c r="E46" s="281" t="s">
        <v>195</v>
      </c>
      <c r="F46" s="281"/>
      <c r="G46" s="281"/>
      <c r="H46" s="140"/>
      <c r="I46" s="281" t="s">
        <v>195</v>
      </c>
      <c r="J46" s="281"/>
      <c r="K46" s="281"/>
    </row>
    <row r="47" spans="1:13" s="209" customFormat="1" ht="21.65" customHeight="1">
      <c r="E47" s="2">
        <v>2566</v>
      </c>
      <c r="F47" s="2"/>
      <c r="G47" s="2">
        <v>2565</v>
      </c>
      <c r="H47" s="212"/>
      <c r="I47" s="2">
        <v>2566</v>
      </c>
      <c r="J47" s="2"/>
      <c r="K47" s="2">
        <v>2565</v>
      </c>
    </row>
    <row r="48" spans="1:13" s="209" customFormat="1" ht="21.65" customHeight="1">
      <c r="E48" s="282" t="s">
        <v>7</v>
      </c>
      <c r="F48" s="282"/>
      <c r="G48" s="282"/>
      <c r="H48" s="282"/>
      <c r="I48" s="282"/>
      <c r="J48" s="282"/>
      <c r="K48" s="282"/>
    </row>
    <row r="49" spans="1:16" ht="22.4" customHeight="1">
      <c r="A49" s="213" t="s">
        <v>150</v>
      </c>
      <c r="E49" s="222"/>
      <c r="F49" s="222"/>
      <c r="G49" s="222"/>
      <c r="H49" s="222"/>
      <c r="I49" s="222"/>
      <c r="J49" s="222"/>
      <c r="K49" s="222"/>
    </row>
    <row r="50" spans="1:16" ht="22" customHeight="1">
      <c r="A50" s="215" t="s">
        <v>17</v>
      </c>
      <c r="E50" s="223">
        <v>99881202</v>
      </c>
      <c r="F50" s="222"/>
      <c r="G50" s="101">
        <v>206376414</v>
      </c>
      <c r="H50" s="222"/>
      <c r="I50" s="101">
        <v>0</v>
      </c>
      <c r="J50" s="222"/>
      <c r="K50" s="101">
        <v>0</v>
      </c>
      <c r="M50" s="221"/>
    </row>
    <row r="51" spans="1:16" ht="22.4" customHeight="1">
      <c r="A51" s="141" t="s">
        <v>151</v>
      </c>
      <c r="E51" s="101">
        <v>-434496</v>
      </c>
      <c r="F51" s="101"/>
      <c r="G51" s="101">
        <v>0</v>
      </c>
      <c r="H51" s="101"/>
      <c r="I51" s="101">
        <v>-6312311410</v>
      </c>
      <c r="J51" s="101">
        <v>-1406300000</v>
      </c>
      <c r="K51" s="101">
        <v>-2178604069</v>
      </c>
    </row>
    <row r="52" spans="1:16" s="230" customFormat="1" ht="22.4" customHeight="1">
      <c r="A52" s="143" t="s">
        <v>222</v>
      </c>
      <c r="E52" s="88">
        <v>0</v>
      </c>
      <c r="F52" s="88"/>
      <c r="G52" s="88">
        <v>333251577</v>
      </c>
      <c r="H52" s="88"/>
      <c r="I52" s="88">
        <v>0</v>
      </c>
      <c r="J52" s="88"/>
      <c r="K52" s="88">
        <v>336334460</v>
      </c>
      <c r="L52" s="233"/>
    </row>
    <row r="53" spans="1:16" s="224" customFormat="1" ht="22.4" customHeight="1">
      <c r="A53" s="144" t="s">
        <v>171</v>
      </c>
      <c r="E53" s="101">
        <v>-2779206895</v>
      </c>
      <c r="F53" s="94"/>
      <c r="G53" s="101">
        <v>-5800544359</v>
      </c>
      <c r="H53" s="94"/>
      <c r="I53" s="101">
        <v>-1685105334</v>
      </c>
      <c r="J53" s="94"/>
      <c r="K53" s="101">
        <v>-5588542546</v>
      </c>
      <c r="P53" s="225"/>
    </row>
    <row r="54" spans="1:16" ht="22.4" customHeight="1">
      <c r="A54" s="141" t="s">
        <v>152</v>
      </c>
      <c r="E54" s="101">
        <v>-14965389402</v>
      </c>
      <c r="F54" s="101"/>
      <c r="G54" s="101">
        <v>-458544870</v>
      </c>
      <c r="H54" s="101"/>
      <c r="I54" s="101">
        <v>-502790800</v>
      </c>
      <c r="J54" s="101"/>
      <c r="K54" s="101">
        <v>-445410000</v>
      </c>
    </row>
    <row r="55" spans="1:16" ht="22.4" customHeight="1">
      <c r="A55" s="143" t="s">
        <v>213</v>
      </c>
      <c r="E55" s="101">
        <v>0</v>
      </c>
      <c r="F55" s="101"/>
      <c r="G55" s="88">
        <v>0</v>
      </c>
      <c r="H55" s="101"/>
      <c r="I55" s="101">
        <v>0</v>
      </c>
      <c r="J55" s="101"/>
      <c r="K55" s="101">
        <v>-54304851</v>
      </c>
    </row>
    <row r="56" spans="1:16" ht="22.4" customHeight="1">
      <c r="A56" s="141" t="s">
        <v>176</v>
      </c>
      <c r="E56" s="101">
        <v>-3922491292</v>
      </c>
      <c r="F56" s="92"/>
      <c r="G56" s="101">
        <v>-370539645</v>
      </c>
      <c r="H56" s="101"/>
      <c r="I56" s="101">
        <v>-15354800110</v>
      </c>
      <c r="J56" s="101"/>
      <c r="K56" s="101">
        <v>-5703303254</v>
      </c>
      <c r="L56" s="100"/>
    </row>
    <row r="57" spans="1:16" ht="22.4" customHeight="1">
      <c r="A57" s="141" t="s">
        <v>177</v>
      </c>
      <c r="E57" s="101">
        <v>413957118</v>
      </c>
      <c r="F57" s="101"/>
      <c r="G57" s="101">
        <v>0</v>
      </c>
      <c r="H57" s="101"/>
      <c r="I57" s="101">
        <v>2324796859</v>
      </c>
      <c r="J57" s="101"/>
      <c r="K57" s="101">
        <v>1201340114</v>
      </c>
      <c r="L57" s="100"/>
    </row>
    <row r="58" spans="1:16" ht="22.4" customHeight="1">
      <c r="A58" s="143" t="s">
        <v>155</v>
      </c>
      <c r="E58" s="101">
        <v>-3813215571</v>
      </c>
      <c r="F58" s="101"/>
      <c r="G58" s="101">
        <v>-1321240731</v>
      </c>
      <c r="H58" s="101"/>
      <c r="I58" s="101">
        <v>-3670991848</v>
      </c>
      <c r="J58" s="101"/>
      <c r="K58" s="101">
        <v>0</v>
      </c>
      <c r="L58" s="100"/>
    </row>
    <row r="59" spans="1:16" ht="22.4" customHeight="1">
      <c r="A59" s="215" t="s">
        <v>192</v>
      </c>
      <c r="E59" s="101">
        <v>2506541926</v>
      </c>
      <c r="F59" s="92"/>
      <c r="G59" s="101">
        <v>2054878000</v>
      </c>
      <c r="H59" s="92"/>
      <c r="I59" s="101">
        <v>952784333</v>
      </c>
      <c r="J59" s="92"/>
      <c r="K59" s="101">
        <v>0</v>
      </c>
      <c r="N59" s="100"/>
    </row>
    <row r="60" spans="1:16" ht="22.4" customHeight="1">
      <c r="A60" s="216" t="s">
        <v>214</v>
      </c>
      <c r="E60" s="101">
        <v>0</v>
      </c>
      <c r="F60" s="92"/>
      <c r="G60" s="101">
        <v>-3034374973</v>
      </c>
      <c r="H60" s="92"/>
      <c r="I60" s="101">
        <v>0</v>
      </c>
      <c r="J60" s="92"/>
      <c r="K60" s="101">
        <v>-3034374973</v>
      </c>
      <c r="N60" s="100"/>
    </row>
    <row r="61" spans="1:16" ht="22.4" customHeight="1">
      <c r="A61" s="216" t="s">
        <v>233</v>
      </c>
      <c r="E61" s="86">
        <v>-5148235395</v>
      </c>
      <c r="F61" s="101"/>
      <c r="G61" s="86">
        <v>-7357019026.0699997</v>
      </c>
      <c r="H61" s="101"/>
      <c r="I61" s="86">
        <v>-40984763</v>
      </c>
      <c r="J61" s="101"/>
      <c r="K61" s="86">
        <v>-24800811</v>
      </c>
      <c r="N61" s="226"/>
    </row>
    <row r="62" spans="1:16" ht="22.4" customHeight="1">
      <c r="A62" s="215" t="s">
        <v>153</v>
      </c>
      <c r="E62" s="86">
        <v>-433674251</v>
      </c>
      <c r="F62" s="101"/>
      <c r="G62" s="86">
        <v>-574112681.93000007</v>
      </c>
      <c r="H62" s="101"/>
      <c r="I62" s="101">
        <v>0</v>
      </c>
      <c r="J62" s="101"/>
      <c r="K62" s="101">
        <v>0</v>
      </c>
    </row>
    <row r="63" spans="1:16" ht="22.4" customHeight="1">
      <c r="A63" s="215" t="s">
        <v>154</v>
      </c>
      <c r="E63" s="86">
        <v>-341063973</v>
      </c>
      <c r="F63" s="101"/>
      <c r="G63" s="86">
        <v>-996254442</v>
      </c>
      <c r="H63" s="101"/>
      <c r="I63" s="101">
        <v>0</v>
      </c>
      <c r="J63" s="101"/>
      <c r="K63" s="101">
        <v>0</v>
      </c>
    </row>
    <row r="64" spans="1:16" ht="22.4" customHeight="1">
      <c r="A64" s="216" t="s">
        <v>191</v>
      </c>
      <c r="E64" s="101">
        <v>-110213860</v>
      </c>
      <c r="F64" s="92"/>
      <c r="G64" s="101">
        <v>-10634904</v>
      </c>
      <c r="H64" s="92"/>
      <c r="I64" s="101">
        <v>-19044594</v>
      </c>
      <c r="J64" s="92"/>
      <c r="K64" s="101">
        <v>-8127773</v>
      </c>
    </row>
    <row r="65" spans="1:14" ht="22" customHeight="1">
      <c r="A65" s="215" t="s">
        <v>80</v>
      </c>
      <c r="E65" s="101">
        <v>6037562089</v>
      </c>
      <c r="F65" s="92"/>
      <c r="G65" s="101">
        <v>1289947976</v>
      </c>
      <c r="H65" s="92"/>
      <c r="I65" s="101">
        <v>8473123847</v>
      </c>
      <c r="J65" s="92"/>
      <c r="K65" s="101">
        <v>4091077906</v>
      </c>
      <c r="N65" s="227"/>
    </row>
    <row r="66" spans="1:14" ht="22" customHeight="1">
      <c r="A66" s="215" t="s">
        <v>78</v>
      </c>
      <c r="E66" s="101">
        <v>614082041</v>
      </c>
      <c r="F66" s="92"/>
      <c r="G66" s="101">
        <v>49446682</v>
      </c>
      <c r="H66" s="92"/>
      <c r="I66" s="101">
        <v>377120654</v>
      </c>
      <c r="J66" s="92"/>
      <c r="K66" s="101">
        <v>301728876</v>
      </c>
    </row>
    <row r="67" spans="1:14" ht="22.4" customHeight="1">
      <c r="A67" s="210" t="s">
        <v>156</v>
      </c>
      <c r="E67" s="90">
        <f>SUM(E50:E66)</f>
        <v>-21841900759</v>
      </c>
      <c r="F67" s="91"/>
      <c r="G67" s="90">
        <f>SUM(G50:G66)</f>
        <v>-15989364983</v>
      </c>
      <c r="H67" s="91"/>
      <c r="I67" s="90">
        <f>SUM(I50:I66)</f>
        <v>-15458203166</v>
      </c>
      <c r="J67" s="91"/>
      <c r="K67" s="90">
        <f>SUM(K50:K66)</f>
        <v>-11106986921</v>
      </c>
      <c r="L67" s="221"/>
    </row>
    <row r="68" spans="1:14" ht="5.15" customHeight="1">
      <c r="A68" s="210"/>
      <c r="E68" s="101"/>
      <c r="F68" s="101"/>
      <c r="G68" s="101"/>
      <c r="H68" s="101"/>
      <c r="I68" s="101"/>
      <c r="J68" s="101"/>
      <c r="K68" s="101"/>
    </row>
    <row r="69" spans="1:14" ht="23.25" customHeight="1">
      <c r="A69" s="283" t="str">
        <f>A1</f>
        <v>บริษัท กัลฟ์ เอ็นเนอร์จี ดีเวลลอปเมนท์ จำกัด (มหาชน) และบริษัทย่อย</v>
      </c>
      <c r="B69" s="283"/>
      <c r="C69" s="283"/>
      <c r="D69" s="283"/>
      <c r="E69" s="283"/>
      <c r="F69" s="283"/>
      <c r="G69" s="283"/>
      <c r="H69" s="203"/>
      <c r="I69" s="203"/>
      <c r="J69" s="203"/>
      <c r="K69" s="203"/>
    </row>
    <row r="70" spans="1:14" ht="23.25" customHeight="1">
      <c r="A70" s="205" t="s">
        <v>181</v>
      </c>
      <c r="F70" s="207"/>
      <c r="H70" s="207"/>
      <c r="J70" s="207"/>
    </row>
    <row r="71" spans="1:14" ht="23.25" customHeight="1">
      <c r="A71" s="205"/>
      <c r="F71" s="207"/>
      <c r="H71" s="207"/>
      <c r="J71" s="207"/>
    </row>
    <row r="72" spans="1:14" ht="21.65" customHeight="1">
      <c r="A72" s="211"/>
      <c r="E72" s="284" t="s">
        <v>2</v>
      </c>
      <c r="F72" s="284"/>
      <c r="G72" s="284"/>
      <c r="H72" s="210"/>
      <c r="I72" s="284" t="s">
        <v>3</v>
      </c>
      <c r="J72" s="284"/>
      <c r="K72" s="284"/>
    </row>
    <row r="73" spans="1:14" ht="21.65" customHeight="1">
      <c r="A73" s="211"/>
      <c r="E73" s="281" t="s">
        <v>196</v>
      </c>
      <c r="F73" s="281"/>
      <c r="G73" s="281"/>
      <c r="H73" s="109"/>
      <c r="I73" s="281" t="s">
        <v>196</v>
      </c>
      <c r="J73" s="281"/>
      <c r="K73" s="281"/>
    </row>
    <row r="74" spans="1:14" ht="21.65" customHeight="1">
      <c r="A74" s="211"/>
      <c r="E74" s="281" t="s">
        <v>195</v>
      </c>
      <c r="F74" s="281"/>
      <c r="G74" s="281"/>
      <c r="H74" s="140"/>
      <c r="I74" s="281" t="s">
        <v>195</v>
      </c>
      <c r="J74" s="281"/>
      <c r="K74" s="281"/>
    </row>
    <row r="75" spans="1:14" ht="21.65" customHeight="1">
      <c r="E75" s="2">
        <v>2566</v>
      </c>
      <c r="F75" s="2"/>
      <c r="G75" s="2">
        <v>2565</v>
      </c>
      <c r="H75" s="212"/>
      <c r="I75" s="2">
        <v>2566</v>
      </c>
      <c r="J75" s="2"/>
      <c r="K75" s="2">
        <v>2565</v>
      </c>
    </row>
    <row r="76" spans="1:14" ht="21" customHeight="1">
      <c r="E76" s="282" t="s">
        <v>7</v>
      </c>
      <c r="F76" s="282"/>
      <c r="G76" s="282"/>
      <c r="H76" s="282"/>
      <c r="I76" s="282"/>
      <c r="J76" s="282"/>
      <c r="K76" s="282"/>
    </row>
    <row r="77" spans="1:14" ht="22.4" customHeight="1">
      <c r="A77" s="213" t="s">
        <v>157</v>
      </c>
      <c r="E77" s="101"/>
      <c r="F77" s="101"/>
      <c r="G77" s="101"/>
      <c r="H77" s="101"/>
      <c r="I77" s="101"/>
      <c r="J77" s="101"/>
      <c r="K77" s="101"/>
    </row>
    <row r="78" spans="1:14" ht="20.25" customHeight="1">
      <c r="A78" s="228" t="s">
        <v>158</v>
      </c>
      <c r="E78" s="101">
        <v>18600000000</v>
      </c>
      <c r="F78" s="101"/>
      <c r="G78" s="101">
        <v>9416000000</v>
      </c>
      <c r="H78" s="101"/>
      <c r="I78" s="101">
        <v>17000000000</v>
      </c>
      <c r="J78" s="101"/>
      <c r="K78" s="101">
        <v>9000000000</v>
      </c>
      <c r="L78" s="221"/>
      <c r="M78" s="221"/>
    </row>
    <row r="79" spans="1:14" ht="22.4" customHeight="1">
      <c r="A79" s="228" t="s">
        <v>159</v>
      </c>
      <c r="E79" s="101">
        <v>-20669000000</v>
      </c>
      <c r="F79" s="101"/>
      <c r="G79" s="101">
        <v>-9927032459</v>
      </c>
      <c r="H79" s="101"/>
      <c r="I79" s="101">
        <v>-20500000000</v>
      </c>
      <c r="J79" s="101"/>
      <c r="K79" s="101">
        <v>-9927032459</v>
      </c>
      <c r="L79" s="221"/>
    </row>
    <row r="80" spans="1:14" ht="22.4" customHeight="1">
      <c r="A80" s="228" t="s">
        <v>160</v>
      </c>
      <c r="E80" s="101">
        <v>7879911428</v>
      </c>
      <c r="F80" s="101"/>
      <c r="G80" s="101">
        <v>5148259042</v>
      </c>
      <c r="H80" s="101"/>
      <c r="I80" s="101">
        <v>0</v>
      </c>
      <c r="J80" s="101"/>
      <c r="K80" s="101">
        <v>0</v>
      </c>
    </row>
    <row r="81" spans="1:16" ht="22.4" customHeight="1">
      <c r="A81" s="228" t="s">
        <v>161</v>
      </c>
      <c r="E81" s="101">
        <v>-2838376550</v>
      </c>
      <c r="F81" s="101"/>
      <c r="G81" s="101">
        <v>-8797772258</v>
      </c>
      <c r="H81" s="101"/>
      <c r="I81" s="101">
        <v>0</v>
      </c>
      <c r="J81" s="101"/>
      <c r="K81" s="101">
        <v>-7000000000</v>
      </c>
    </row>
    <row r="82" spans="1:16" ht="22.4" customHeight="1">
      <c r="A82" s="229" t="s">
        <v>234</v>
      </c>
      <c r="E82" s="101">
        <v>457100000</v>
      </c>
      <c r="F82" s="101"/>
      <c r="G82" s="101">
        <v>0</v>
      </c>
      <c r="H82" s="101"/>
      <c r="I82" s="101">
        <v>457100000</v>
      </c>
      <c r="J82" s="101"/>
      <c r="K82" s="101">
        <v>0</v>
      </c>
      <c r="L82" s="221"/>
    </row>
    <row r="83" spans="1:16" ht="22.4" customHeight="1">
      <c r="A83" s="229" t="s">
        <v>235</v>
      </c>
      <c r="E83" s="101">
        <v>-14700000</v>
      </c>
      <c r="F83" s="101"/>
      <c r="G83" s="101">
        <v>0</v>
      </c>
      <c r="H83" s="101"/>
      <c r="I83" s="101">
        <v>-14700000</v>
      </c>
      <c r="J83" s="101"/>
      <c r="K83" s="101">
        <v>0</v>
      </c>
      <c r="L83" s="221"/>
    </row>
    <row r="84" spans="1:16" ht="22.4" customHeight="1">
      <c r="A84" s="228" t="s">
        <v>162</v>
      </c>
      <c r="E84" s="101">
        <v>-215975197</v>
      </c>
      <c r="F84" s="101"/>
      <c r="G84" s="101">
        <v>-59390109</v>
      </c>
      <c r="H84" s="101"/>
      <c r="I84" s="101">
        <v>-62061895</v>
      </c>
      <c r="J84" s="101"/>
      <c r="K84" s="101">
        <v>-31544464</v>
      </c>
      <c r="L84" s="221"/>
    </row>
    <row r="85" spans="1:16" ht="22.4" customHeight="1">
      <c r="A85" s="229" t="s">
        <v>215</v>
      </c>
      <c r="E85" s="101">
        <v>20000000000</v>
      </c>
      <c r="F85" s="101"/>
      <c r="G85" s="101">
        <v>24000000000</v>
      </c>
      <c r="H85" s="101"/>
      <c r="I85" s="101">
        <v>20000000000</v>
      </c>
      <c r="J85" s="101"/>
      <c r="K85" s="101">
        <v>24000000000</v>
      </c>
      <c r="L85" s="221"/>
    </row>
    <row r="86" spans="1:16" ht="22.4" customHeight="1">
      <c r="A86" s="228" t="s">
        <v>163</v>
      </c>
      <c r="E86" s="101">
        <v>0</v>
      </c>
      <c r="F86" s="101"/>
      <c r="G86" s="101">
        <v>-5089078314</v>
      </c>
      <c r="H86" s="101"/>
      <c r="I86" s="101">
        <v>0</v>
      </c>
      <c r="J86" s="101"/>
      <c r="K86" s="101">
        <v>-2000000000</v>
      </c>
    </row>
    <row r="87" spans="1:16" ht="22.4" customHeight="1">
      <c r="A87" s="216" t="s">
        <v>216</v>
      </c>
      <c r="E87" s="101">
        <v>-16000000</v>
      </c>
      <c r="F87" s="101"/>
      <c r="G87" s="101">
        <v>-19200000</v>
      </c>
      <c r="H87" s="101"/>
      <c r="I87" s="101">
        <v>-16000000</v>
      </c>
      <c r="J87" s="101"/>
      <c r="K87" s="101">
        <v>-19200000</v>
      </c>
    </row>
    <row r="88" spans="1:16" ht="22.4" customHeight="1">
      <c r="A88" s="230" t="s">
        <v>249</v>
      </c>
      <c r="E88" s="92">
        <v>690521490</v>
      </c>
      <c r="F88" s="101"/>
      <c r="G88" s="101">
        <v>750077901</v>
      </c>
      <c r="H88" s="101"/>
      <c r="I88" s="101">
        <v>0</v>
      </c>
      <c r="J88" s="92"/>
      <c r="K88" s="101">
        <v>0</v>
      </c>
    </row>
    <row r="89" spans="1:16" ht="21.65" customHeight="1">
      <c r="A89" s="215" t="s">
        <v>164</v>
      </c>
      <c r="E89" s="92">
        <v>-7039692461</v>
      </c>
      <c r="F89" s="101"/>
      <c r="G89" s="101">
        <v>-5162492974</v>
      </c>
      <c r="H89" s="101"/>
      <c r="I89" s="101">
        <v>-7039692461</v>
      </c>
      <c r="J89" s="92"/>
      <c r="K89" s="101">
        <v>-5162492974</v>
      </c>
      <c r="L89" s="221"/>
      <c r="P89" s="221"/>
    </row>
    <row r="90" spans="1:16" ht="21.65" customHeight="1">
      <c r="A90" s="216" t="s">
        <v>205</v>
      </c>
      <c r="E90" s="92">
        <v>-1678455693</v>
      </c>
      <c r="F90" s="101"/>
      <c r="G90" s="101">
        <v>-532636374</v>
      </c>
      <c r="H90" s="101"/>
      <c r="I90" s="101">
        <v>0</v>
      </c>
      <c r="J90" s="92"/>
      <c r="K90" s="101">
        <v>0</v>
      </c>
      <c r="L90" s="221"/>
    </row>
    <row r="91" spans="1:16" ht="22.4" customHeight="1">
      <c r="A91" s="215" t="s">
        <v>204</v>
      </c>
      <c r="E91" s="92">
        <v>-4221585688</v>
      </c>
      <c r="F91" s="101"/>
      <c r="G91" s="92">
        <v>-3500292765</v>
      </c>
      <c r="H91" s="101"/>
      <c r="I91" s="101">
        <v>-1986841710</v>
      </c>
      <c r="J91" s="92"/>
      <c r="K91" s="92">
        <v>-1137936626</v>
      </c>
    </row>
    <row r="92" spans="1:16" ht="22.4" customHeight="1">
      <c r="A92" s="142" t="s">
        <v>187</v>
      </c>
      <c r="E92" s="90">
        <f>SUM(E78:E91)</f>
        <v>10933747329</v>
      </c>
      <c r="F92" s="91"/>
      <c r="G92" s="90">
        <f>SUM(G78:G91)</f>
        <v>6226441690</v>
      </c>
      <c r="H92" s="91"/>
      <c r="I92" s="90">
        <f>SUM(I78:I91)</f>
        <v>7837803934</v>
      </c>
      <c r="J92" s="91"/>
      <c r="K92" s="90">
        <f>SUM(K78:K91)</f>
        <v>7721793477</v>
      </c>
      <c r="L92" s="221"/>
    </row>
    <row r="93" spans="1:16" ht="10" customHeight="1">
      <c r="A93" s="210"/>
      <c r="E93" s="101"/>
      <c r="F93" s="91"/>
      <c r="G93" s="101"/>
      <c r="H93" s="101"/>
      <c r="I93" s="101"/>
      <c r="J93" s="91"/>
      <c r="K93" s="101"/>
      <c r="L93" s="221"/>
    </row>
    <row r="94" spans="1:16" ht="22.4" customHeight="1">
      <c r="A94" s="230" t="s">
        <v>188</v>
      </c>
      <c r="E94" s="101"/>
      <c r="F94" s="101"/>
      <c r="G94" s="101"/>
      <c r="H94" s="101"/>
      <c r="I94" s="101"/>
      <c r="J94" s="101"/>
      <c r="K94" s="101"/>
    </row>
    <row r="95" spans="1:16" ht="22.4" customHeight="1">
      <c r="B95" s="204" t="s">
        <v>178</v>
      </c>
      <c r="E95" s="101">
        <f>SUM(E40,E67,E92)</f>
        <v>-4211901981</v>
      </c>
      <c r="F95" s="101"/>
      <c r="G95" s="101">
        <f>SUM(G40,G67,G92)</f>
        <v>-3036717010</v>
      </c>
      <c r="H95" s="101"/>
      <c r="I95" s="101">
        <f>SUM(I40,I67,I92)</f>
        <v>-8285209906</v>
      </c>
      <c r="J95" s="101"/>
      <c r="K95" s="101">
        <f>SUM(K40,K67,K92)</f>
        <v>-4291030483</v>
      </c>
      <c r="L95" s="231"/>
    </row>
    <row r="96" spans="1:16" ht="22.4" customHeight="1">
      <c r="A96" s="219" t="s">
        <v>165</v>
      </c>
      <c r="E96" s="91"/>
      <c r="F96" s="91"/>
      <c r="G96" s="91"/>
      <c r="H96" s="91"/>
      <c r="I96" s="91"/>
      <c r="J96" s="91"/>
      <c r="K96" s="91"/>
    </row>
    <row r="97" spans="1:16" ht="21.65" customHeight="1">
      <c r="A97" s="267"/>
      <c r="B97" s="230" t="s">
        <v>253</v>
      </c>
      <c r="E97" s="87">
        <v>46589767</v>
      </c>
      <c r="F97" s="91"/>
      <c r="G97" s="87">
        <v>8715641</v>
      </c>
      <c r="H97" s="101"/>
      <c r="I97" s="87">
        <v>0</v>
      </c>
      <c r="J97" s="91"/>
      <c r="K97" s="87">
        <v>0</v>
      </c>
      <c r="L97" s="221"/>
      <c r="O97" s="221"/>
    </row>
    <row r="98" spans="1:16" ht="22.4" customHeight="1">
      <c r="A98" s="232" t="s">
        <v>188</v>
      </c>
      <c r="E98" s="91">
        <f>SUM(E95:E97)</f>
        <v>-4165312214</v>
      </c>
      <c r="F98" s="91"/>
      <c r="G98" s="91">
        <f>SUM(G95:G97)</f>
        <v>-3028001369</v>
      </c>
      <c r="H98" s="91"/>
      <c r="I98" s="91">
        <f>SUM(I95:I97)</f>
        <v>-8285209906</v>
      </c>
      <c r="J98" s="91"/>
      <c r="K98" s="91">
        <f>SUM(K95:K97)</f>
        <v>-4291030483</v>
      </c>
    </row>
    <row r="99" spans="1:16" ht="22.4" customHeight="1">
      <c r="A99" s="215" t="s">
        <v>166</v>
      </c>
      <c r="E99" s="101">
        <v>39193654333</v>
      </c>
      <c r="F99" s="91"/>
      <c r="G99" s="101">
        <v>19846840823</v>
      </c>
      <c r="H99" s="101"/>
      <c r="I99" s="101">
        <f>'BS 3 - 5'!J10</f>
        <v>15602897101</v>
      </c>
      <c r="J99" s="91"/>
      <c r="K99" s="101">
        <v>7458644053</v>
      </c>
    </row>
    <row r="100" spans="1:16" ht="22.4" customHeight="1" thickBot="1">
      <c r="A100" s="210" t="s">
        <v>197</v>
      </c>
      <c r="E100" s="93">
        <f>SUM(E98:E99)</f>
        <v>35028342119</v>
      </c>
      <c r="F100" s="91"/>
      <c r="G100" s="93">
        <f>SUM(G98:G99)</f>
        <v>16818839454</v>
      </c>
      <c r="H100" s="91"/>
      <c r="I100" s="93">
        <f>SUM(I98:I99)</f>
        <v>7317687195</v>
      </c>
      <c r="J100" s="91"/>
      <c r="K100" s="93">
        <f>SUM(K98:K99)</f>
        <v>3167613570</v>
      </c>
      <c r="L100" s="233">
        <f>I100-'BS 3 - 5'!H10</f>
        <v>0</v>
      </c>
      <c r="M100" s="221"/>
      <c r="O100" s="230"/>
      <c r="P100" s="221"/>
    </row>
    <row r="101" spans="1:16" ht="5.15" customHeight="1" thickTop="1">
      <c r="A101" s="210"/>
      <c r="E101" s="101"/>
      <c r="F101" s="91"/>
      <c r="G101" s="101"/>
      <c r="H101" s="101"/>
      <c r="I101" s="101"/>
      <c r="J101" s="91"/>
      <c r="K101" s="101"/>
      <c r="L101" s="221"/>
    </row>
    <row r="102" spans="1:16" ht="5.15" customHeight="1">
      <c r="A102" s="210"/>
      <c r="E102" s="101"/>
      <c r="F102" s="91"/>
      <c r="G102" s="101"/>
      <c r="H102" s="101"/>
      <c r="I102" s="101"/>
      <c r="J102" s="91"/>
      <c r="K102" s="101"/>
      <c r="L102" s="221"/>
    </row>
    <row r="103" spans="1:16" ht="23.25" customHeight="1">
      <c r="A103" s="213" t="s">
        <v>167</v>
      </c>
    </row>
    <row r="104" spans="1:16" ht="22" customHeight="1">
      <c r="A104" s="216" t="s">
        <v>168</v>
      </c>
      <c r="B104" s="215"/>
      <c r="G104" s="223"/>
      <c r="H104" s="223"/>
      <c r="I104" s="223"/>
      <c r="J104" s="223"/>
      <c r="K104" s="223"/>
    </row>
    <row r="105" spans="1:16" ht="23.25" customHeight="1">
      <c r="A105" s="215"/>
      <c r="B105" s="204" t="s">
        <v>169</v>
      </c>
      <c r="E105" s="99">
        <v>711918941</v>
      </c>
      <c r="G105" s="101">
        <v>816510893</v>
      </c>
      <c r="I105" s="101">
        <v>0</v>
      </c>
      <c r="K105" s="101">
        <v>0</v>
      </c>
      <c r="M105" s="100"/>
    </row>
    <row r="106" spans="1:16" ht="22" customHeight="1">
      <c r="A106" s="215" t="s">
        <v>193</v>
      </c>
      <c r="E106" s="99">
        <v>8691730893</v>
      </c>
      <c r="F106" s="99"/>
      <c r="G106" s="101">
        <v>8232967666.1999998</v>
      </c>
      <c r="H106" s="99"/>
      <c r="I106" s="101">
        <v>18803646</v>
      </c>
      <c r="J106" s="99"/>
      <c r="K106" s="101">
        <v>3790785</v>
      </c>
      <c r="L106" s="220"/>
      <c r="M106" s="100"/>
    </row>
    <row r="107" spans="1:16" ht="22" customHeight="1">
      <c r="A107" s="215" t="s">
        <v>170</v>
      </c>
      <c r="E107" s="101">
        <v>104272625</v>
      </c>
      <c r="F107" s="99"/>
      <c r="G107" s="101">
        <v>50309851</v>
      </c>
      <c r="H107" s="99"/>
      <c r="I107" s="101">
        <v>0</v>
      </c>
      <c r="J107" s="99"/>
      <c r="K107" s="101">
        <v>0</v>
      </c>
      <c r="M107" s="100"/>
    </row>
    <row r="108" spans="1:16" ht="23.25" customHeight="1">
      <c r="A108" s="230" t="s">
        <v>238</v>
      </c>
      <c r="E108" s="223">
        <v>214495751</v>
      </c>
      <c r="F108" s="223"/>
      <c r="G108" s="223">
        <v>248246600</v>
      </c>
      <c r="I108" s="223">
        <v>214493400</v>
      </c>
      <c r="J108" s="223"/>
      <c r="K108" s="223">
        <v>248246600</v>
      </c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1:G41"/>
    <mergeCell ref="E44:G44"/>
    <mergeCell ref="I44:K44"/>
    <mergeCell ref="E45:G45"/>
    <mergeCell ref="I45:K45"/>
    <mergeCell ref="E46:G46"/>
    <mergeCell ref="I46:K46"/>
    <mergeCell ref="E48:K48"/>
    <mergeCell ref="A69:G69"/>
    <mergeCell ref="E72:G72"/>
    <mergeCell ref="I72:K72"/>
    <mergeCell ref="E73:G73"/>
    <mergeCell ref="I73:K73"/>
    <mergeCell ref="E74:G74"/>
    <mergeCell ref="I74:K74"/>
    <mergeCell ref="E76:K76"/>
  </mergeCells>
  <pageMargins left="0.8" right="0.48" top="0.48" bottom="0.4" header="0.3" footer="0.4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7" ma:contentTypeDescription="Create a new document." ma:contentTypeScope="" ma:versionID="5967779da9997e77ec3990a1ff828ece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075cdc389341d55c898c8bfaf457e7fa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Props1.xml><?xml version="1.0" encoding="utf-8"?>
<ds:datastoreItem xmlns:ds="http://schemas.openxmlformats.org/officeDocument/2006/customXml" ds:itemID="{C228F1E1-95AE-4697-A4A5-01CF296C9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9e726cc6-28e6-415e-818e-b097165fafb5"/>
    <ds:schemaRef ds:uri="http://schemas.microsoft.com/office/2006/metadata/properties"/>
    <ds:schemaRef ds:uri="2f25f87e-f69f-4830-aaef-a1fb259280bf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2023-08-03T06:35:01Z</cp:lastPrinted>
  <dcterms:created xsi:type="dcterms:W3CDTF">2021-01-06T16:31:37Z</dcterms:created>
  <dcterms:modified xsi:type="dcterms:W3CDTF">2023-08-09T03:35:23Z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