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pitikultham\Desktop\GED Q2 23 SET\ENG\"/>
    </mc:Choice>
  </mc:AlternateContent>
  <xr:revisionPtr revIDLastSave="0" documentId="13_ncr:1_{E7971F69-296A-4645-AC55-EF9C9B5394AD}" xr6:coauthVersionLast="47" xr6:coauthVersionMax="47" xr10:uidLastSave="{00000000-0000-0000-0000-000000000000}"/>
  <bookViews>
    <workbookView xWindow="28690" yWindow="-110" windowWidth="29020" windowHeight="15820" tabRatio="797" activeTab="7" xr2:uid="{00000000-000D-0000-FFFF-FFFF00000000}"/>
  </bookViews>
  <sheets>
    <sheet name="BS-2-4" sheetId="1" r:id="rId1"/>
    <sheet name="PL-5-6" sheetId="2" r:id="rId2"/>
    <sheet name="PL-7-8" sheetId="16" r:id="rId3"/>
    <sheet name="SH-9" sheetId="10" r:id="rId4"/>
    <sheet name="SH-10" sheetId="12" r:id="rId5"/>
    <sheet name="SH-11 " sheetId="13" r:id="rId6"/>
    <sheet name="SH-12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'BS-2-4'!$A$1:$K$119</definedName>
    <definedName name="_xlnm.Print_Area" localSheetId="7">'CF-13-15'!$A$1:$I$114</definedName>
    <definedName name="_xlnm.Print_Area" localSheetId="1">'PL-5-6'!$A$1:$K$82</definedName>
    <definedName name="_xlnm.Print_Area" localSheetId="2">'PL-7-8'!$A$1:$K$82</definedName>
    <definedName name="_xlnm.Print_Area" localSheetId="4">'SH-10'!$A$1:$AD$34</definedName>
    <definedName name="_xlnm.Print_Area" localSheetId="5">'SH-11 '!$A$1:$N$24</definedName>
    <definedName name="_xlnm.Print_Area" localSheetId="6">'SH-12'!$A$1:$N$23</definedName>
    <definedName name="_xlnm.Print_Area" localSheetId="3">'SH-9'!$A$1:$AD$33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0" l="1"/>
  <c r="H22" i="15"/>
  <c r="F22" i="15"/>
  <c r="D22" i="15"/>
  <c r="C99" i="3"/>
  <c r="N23" i="13"/>
  <c r="Z29" i="12"/>
  <c r="K82" i="1"/>
  <c r="I82" i="1"/>
  <c r="G82" i="1"/>
  <c r="E44" i="1"/>
  <c r="G25" i="3"/>
  <c r="G39" i="3" s="1"/>
  <c r="Z28" i="12"/>
  <c r="AD28" i="12" s="1"/>
  <c r="X28" i="12"/>
  <c r="Z22" i="12"/>
  <c r="AD22" i="12" s="1"/>
  <c r="X22" i="12"/>
  <c r="X23" i="12" s="1"/>
  <c r="AD21" i="12"/>
  <c r="Z17" i="12"/>
  <c r="AD17" i="12" s="1"/>
  <c r="X17" i="12"/>
  <c r="F18" i="12"/>
  <c r="I66" i="16"/>
  <c r="I115" i="1"/>
  <c r="K44" i="1"/>
  <c r="I44" i="1"/>
  <c r="K23" i="1"/>
  <c r="I23" i="1"/>
  <c r="E115" i="1"/>
  <c r="E82" i="1"/>
  <c r="AB23" i="12"/>
  <c r="V23" i="12"/>
  <c r="T23" i="12"/>
  <c r="R23" i="12"/>
  <c r="P23" i="12"/>
  <c r="N23" i="12"/>
  <c r="L23" i="12"/>
  <c r="J23" i="12"/>
  <c r="H23" i="12"/>
  <c r="F23" i="12"/>
  <c r="D23" i="12"/>
  <c r="AD23" i="12" l="1"/>
  <c r="Z23" i="12"/>
  <c r="I46" i="1"/>
  <c r="AD29" i="12"/>
  <c r="K66" i="2"/>
  <c r="I66" i="2"/>
  <c r="G66" i="2"/>
  <c r="E66" i="2"/>
  <c r="N19" i="15" l="1"/>
  <c r="N18" i="15"/>
  <c r="N14" i="15"/>
  <c r="N10" i="15"/>
  <c r="L23" i="13"/>
  <c r="H23" i="13"/>
  <c r="F23" i="13"/>
  <c r="D23" i="13"/>
  <c r="N22" i="13"/>
  <c r="N19" i="13"/>
  <c r="N18" i="13"/>
  <c r="N14" i="13"/>
  <c r="N10" i="13"/>
  <c r="AD13" i="12" l="1"/>
  <c r="AD31" i="10"/>
  <c r="AD28" i="10"/>
  <c r="AD27" i="10"/>
  <c r="AD21" i="10"/>
  <c r="AD17" i="10"/>
  <c r="AD13" i="10"/>
  <c r="G23" i="1" l="1"/>
  <c r="K66" i="16" l="1"/>
  <c r="G66" i="16"/>
  <c r="E66" i="16"/>
  <c r="I72" i="3" l="1"/>
  <c r="G72" i="3"/>
  <c r="E72" i="3"/>
  <c r="C72" i="3"/>
  <c r="C25" i="3"/>
  <c r="C39" i="3" s="1"/>
  <c r="C41" i="3" l="1"/>
  <c r="C102" i="3" s="1"/>
  <c r="E99" i="3"/>
  <c r="N20" i="15" l="1"/>
  <c r="L20" i="15"/>
  <c r="L22" i="15" s="1"/>
  <c r="J20" i="15"/>
  <c r="N15" i="15"/>
  <c r="N22" i="15" s="1"/>
  <c r="J15" i="15"/>
  <c r="J22" i="15" s="1"/>
  <c r="N20" i="13"/>
  <c r="L20" i="13"/>
  <c r="J20" i="13"/>
  <c r="N15" i="13"/>
  <c r="J15" i="13"/>
  <c r="J23" i="13" l="1"/>
  <c r="N18" i="12"/>
  <c r="P18" i="12"/>
  <c r="R18" i="12"/>
  <c r="T18" i="12"/>
  <c r="V18" i="12"/>
  <c r="X18" i="12"/>
  <c r="Z18" i="12"/>
  <c r="AB18" i="12"/>
  <c r="AB25" i="12" s="1"/>
  <c r="AD18" i="12"/>
  <c r="K68" i="2"/>
  <c r="G68" i="2"/>
  <c r="E56" i="2"/>
  <c r="G56" i="2"/>
  <c r="I56" i="2"/>
  <c r="K56" i="2"/>
  <c r="E74" i="2"/>
  <c r="G74" i="2"/>
  <c r="I74" i="2"/>
  <c r="K74" i="2"/>
  <c r="E79" i="2"/>
  <c r="G79" i="2"/>
  <c r="I79" i="2"/>
  <c r="K79" i="2"/>
  <c r="I69" i="1"/>
  <c r="E69" i="1"/>
  <c r="E23" i="1"/>
  <c r="K115" i="1"/>
  <c r="K117" i="1" s="1"/>
  <c r="G115" i="1"/>
  <c r="G117" i="1" s="1"/>
  <c r="K69" i="1"/>
  <c r="G69" i="1"/>
  <c r="G84" i="1"/>
  <c r="G44" i="1"/>
  <c r="E46" i="1" l="1"/>
  <c r="E68" i="2"/>
  <c r="I68" i="2"/>
  <c r="K84" i="1"/>
  <c r="K119" i="1" s="1"/>
  <c r="G119" i="1"/>
  <c r="E56" i="16" l="1"/>
  <c r="E68" i="16" s="1"/>
  <c r="K56" i="16"/>
  <c r="K68" i="16" s="1"/>
  <c r="I56" i="16"/>
  <c r="I68" i="16" s="1"/>
  <c r="G56" i="16"/>
  <c r="G68" i="16" s="1"/>
  <c r="I15" i="2" l="1"/>
  <c r="K79" i="16" l="1"/>
  <c r="I79" i="16"/>
  <c r="G79" i="16"/>
  <c r="E79" i="16"/>
  <c r="K74" i="16"/>
  <c r="I74" i="16"/>
  <c r="G74" i="16"/>
  <c r="E74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E69" i="16" s="1"/>
  <c r="G69" i="16" l="1"/>
  <c r="I69" i="16"/>
  <c r="K69" i="16"/>
  <c r="T29" i="10" l="1"/>
  <c r="T22" i="10"/>
  <c r="T32" i="10" l="1"/>
  <c r="T24" i="10"/>
  <c r="C104" i="3" l="1"/>
  <c r="C106" i="3" s="1"/>
  <c r="I99" i="3" l="1"/>
  <c r="L18" i="12" l="1"/>
  <c r="J18" i="12"/>
  <c r="H18" i="12"/>
  <c r="D18" i="12"/>
  <c r="P25" i="12" l="1"/>
  <c r="R25" i="12"/>
  <c r="D25" i="12"/>
  <c r="H25" i="12"/>
  <c r="V25" i="12"/>
  <c r="J25" i="12"/>
  <c r="L25" i="12"/>
  <c r="F25" i="12"/>
  <c r="N25" i="12"/>
  <c r="T25" i="12"/>
  <c r="X25" i="12" l="1"/>
  <c r="AD25" i="12"/>
  <c r="Z25" i="12" l="1"/>
  <c r="I84" i="1"/>
  <c r="E84" i="1"/>
  <c r="E18" i="10" l="1"/>
  <c r="F18" i="10"/>
  <c r="G18" i="10"/>
  <c r="H18" i="10"/>
  <c r="I18" i="10"/>
  <c r="J18" i="10"/>
  <c r="K18" i="10"/>
  <c r="L18" i="10"/>
  <c r="M18" i="10"/>
  <c r="M32" i="10" s="1"/>
  <c r="N18" i="10"/>
  <c r="O18" i="10"/>
  <c r="P18" i="10"/>
  <c r="Q18" i="10"/>
  <c r="R18" i="10"/>
  <c r="S18" i="10"/>
  <c r="V18" i="10"/>
  <c r="W18" i="10"/>
  <c r="X18" i="10"/>
  <c r="Y18" i="10"/>
  <c r="AA18" i="10"/>
  <c r="AB18" i="10"/>
  <c r="AC18" i="10"/>
  <c r="D18" i="10"/>
  <c r="AD18" i="10"/>
  <c r="Z18" i="10" l="1"/>
  <c r="E25" i="3"/>
  <c r="E39" i="3" s="1"/>
  <c r="I25" i="3"/>
  <c r="I39" i="3" s="1"/>
  <c r="G99" i="3"/>
  <c r="D30" i="12"/>
  <c r="D32" i="12" s="1"/>
  <c r="F30" i="12"/>
  <c r="F32" i="12" s="1"/>
  <c r="H30" i="12"/>
  <c r="H32" i="12" s="1"/>
  <c r="J30" i="12"/>
  <c r="J32" i="12" s="1"/>
  <c r="L30" i="12"/>
  <c r="L32" i="12" s="1"/>
  <c r="N30" i="12"/>
  <c r="N32" i="12" s="1"/>
  <c r="P30" i="12"/>
  <c r="P32" i="12" s="1"/>
  <c r="R30" i="12"/>
  <c r="R32" i="12" s="1"/>
  <c r="T30" i="12"/>
  <c r="T32" i="12" s="1"/>
  <c r="V30" i="12"/>
  <c r="V32" i="12" s="1"/>
  <c r="AB30" i="12"/>
  <c r="AB32" i="12" s="1"/>
  <c r="D22" i="10"/>
  <c r="D24" i="10" s="1"/>
  <c r="F22" i="10"/>
  <c r="F24" i="10" s="1"/>
  <c r="H22" i="10"/>
  <c r="J22" i="10"/>
  <c r="J24" i="10" s="1"/>
  <c r="L22" i="10"/>
  <c r="L24" i="10" s="1"/>
  <c r="N22" i="10"/>
  <c r="N24" i="10" s="1"/>
  <c r="P22" i="10"/>
  <c r="P24" i="10" s="1"/>
  <c r="R22" i="10"/>
  <c r="R24" i="10" s="1"/>
  <c r="V22" i="10"/>
  <c r="V24" i="10" s="1"/>
  <c r="AB22" i="10"/>
  <c r="AB24" i="10" s="1"/>
  <c r="D29" i="10"/>
  <c r="F29" i="10"/>
  <c r="H29" i="10"/>
  <c r="J29" i="10"/>
  <c r="L29" i="10"/>
  <c r="N29" i="10"/>
  <c r="P29" i="10"/>
  <c r="R29" i="10"/>
  <c r="V29" i="10"/>
  <c r="AB29" i="10"/>
  <c r="E15" i="2"/>
  <c r="E19" i="2" s="1"/>
  <c r="E26" i="2" s="1"/>
  <c r="E30" i="2" s="1"/>
  <c r="G15" i="2"/>
  <c r="G19" i="2" s="1"/>
  <c r="I19" i="2"/>
  <c r="I26" i="2" s="1"/>
  <c r="I30" i="2" s="1"/>
  <c r="K15" i="2"/>
  <c r="K19" i="2" s="1"/>
  <c r="K26" i="2" s="1"/>
  <c r="K30" i="2" s="1"/>
  <c r="G46" i="1"/>
  <c r="K46" i="1"/>
  <c r="E117" i="1"/>
  <c r="I117" i="1"/>
  <c r="I41" i="3" l="1"/>
  <c r="G41" i="3"/>
  <c r="G104" i="3" s="1"/>
  <c r="G106" i="3" s="1"/>
  <c r="E41" i="3"/>
  <c r="H32" i="10"/>
  <c r="H24" i="10"/>
  <c r="I119" i="1"/>
  <c r="R32" i="10"/>
  <c r="P32" i="10"/>
  <c r="F32" i="10"/>
  <c r="N32" i="10"/>
  <c r="D32" i="10"/>
  <c r="AB32" i="10"/>
  <c r="V32" i="10"/>
  <c r="J32" i="10"/>
  <c r="E32" i="2"/>
  <c r="E69" i="2" s="1"/>
  <c r="K32" i="2"/>
  <c r="K69" i="2" s="1"/>
  <c r="I32" i="2"/>
  <c r="I69" i="2" s="1"/>
  <c r="L32" i="10"/>
  <c r="X22" i="10"/>
  <c r="X24" i="10" s="1"/>
  <c r="X29" i="10"/>
  <c r="E119" i="1"/>
  <c r="Z22" i="10"/>
  <c r="Z24" i="10" s="1"/>
  <c r="AD22" i="10"/>
  <c r="AD24" i="10" s="1"/>
  <c r="G26" i="2"/>
  <c r="G30" i="2" s="1"/>
  <c r="X30" i="12"/>
  <c r="X32" i="12" s="1"/>
  <c r="E102" i="3" l="1"/>
  <c r="E104" i="3" s="1"/>
  <c r="E106" i="3" s="1"/>
  <c r="I102" i="3"/>
  <c r="I104" i="3" s="1"/>
  <c r="I106" i="3" s="1"/>
  <c r="Z30" i="12"/>
  <c r="Z32" i="12" s="1"/>
  <c r="AD30" i="12"/>
  <c r="AD32" i="12" s="1"/>
  <c r="X32" i="10"/>
  <c r="G32" i="2"/>
  <c r="G69" i="2" s="1"/>
  <c r="AD29" i="10"/>
  <c r="AD32" i="10" s="1"/>
  <c r="Z29" i="10"/>
  <c r="Z32" i="10" s="1"/>
</calcChain>
</file>

<file path=xl/sharedStrings.xml><?xml version="1.0" encoding="utf-8"?>
<sst xmlns="http://schemas.openxmlformats.org/spreadsheetml/2006/main" count="569" uniqueCount="263">
  <si>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</si>
  <si>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</si>
  <si>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</si>
  <si>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</si>
  <si>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</si>
  <si>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</si>
  <si>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</si>
  <si>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</si>
  <si>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</si>
  <si>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</si>
  <si>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</si>
  <si>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</si>
  <si>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</si>
  <si>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</si>
  <si>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</si>
  <si>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</si>
  <si>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</si>
  <si>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</si>
  <si>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</si>
  <si>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</si>
  <si>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</si>
  <si>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</si>
  <si>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</si>
  <si>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</si>
  <si>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</si>
  <si>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</si>
  <si>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</si>
  <si>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</si>
  <si>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</si>
  <si>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</si>
  <si>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</si>
  <si>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</si>
  <si>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</si>
  <si>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</si>
  <si>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</si>
  <si>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</si>
  <si>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</si>
  <si>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</si>
  <si>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</si>
  <si>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</si>
  <si>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</si>
  <si>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</si>
  <si>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</si>
  <si>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</si>
  <si>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</si>
  <si>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</si>
  <si>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</si>
  <si>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</si>
  <si>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</si>
  <si>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</si>
  <si>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</si>
  <si>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</si>
  <si>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</si>
  <si>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</si>
  <si>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</si>
  <si>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</si>
  <si>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</si>
  <si>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</si>
  <si>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</si>
  <si>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</si>
  <si>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</si>
  <si>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</si>
  <si>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</si>
  <si>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</si>
  <si>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</si>
  <si>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</si>
  <si>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</si>
  <si>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</si>
  <si>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</si>
  <si>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</si>
  <si>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</si>
  <si>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</si>
  <si>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</si>
  <si>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</si>
  <si>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</si>
  <si>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</si>
  <si>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</si>
  <si>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</si>
  <si>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</si>
  <si>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</si>
  <si>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</si>
  <si>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</si>
  <si>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</si>
  <si>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</si>
  <si>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</si>
  <si>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</si>
  <si>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>Total comprehensive income (expense) attributable to: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</si>
  <si>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</si>
  <si>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</si>
  <si>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</si>
  <si>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</si>
  <si>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</si>
  <si>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</si>
  <si>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</si>
  <si>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</si>
  <si>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</si>
  <si>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</si>
  <si>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</si>
  <si>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</si>
  <si>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</si>
  <si>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</si>
  <si>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</si>
  <si>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</si>
  <si>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</si>
  <si>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</si>
  <si>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</si>
  <si>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</si>
  <si>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</si>
  <si>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</si>
  <si>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</si>
  <si>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</si>
  <si>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</si>
  <si>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</si>
  <si>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</si>
  <si>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</si>
  <si>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</si>
  <si>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</si>
  <si>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</si>
  <si>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</si>
  <si>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</si>
  <si>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</si>
  <si>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</si>
  <si>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</si>
  <si>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</si>
  <si>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</si>
  <si>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</si>
  <si>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</si>
  <si>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</si>
  <si>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</si>
  <si>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</si>
  <si>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</si>
  <si>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</si>
  <si>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</si>
  <si>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</si>
  <si>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</si>
  <si>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</si>
  <si>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</si>
  <si>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</si>
  <si>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</si>
  <si>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</si>
  <si>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</si>
  <si>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</si>
  <si>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</si>
  <si>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</si>
  <si>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</si>
  <si>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</si>
  <si>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</si>
  <si>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</si>
  <si>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</si>
  <si>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</si>
  <si>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</si>
  <si>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</si>
  <si>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</si>
  <si>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</si>
  <si>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</si>
  <si>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</si>
  <si>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</si>
  <si>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</si>
  <si>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</si>
  <si>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</si>
  <si>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</si>
  <si>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</si>
  <si>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</si>
  <si>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</si>
  <si>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</si>
  <si>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</si>
  <si>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</si>
  <si>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</si>
  <si>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</si>
  <si>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</si>
  <si>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</si>
  <si>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</si>
  <si>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</si>
  <si>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</si>
  <si>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</si>
  <si>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</si>
  <si>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</si>
  <si>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</si>
  <si>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 xml:space="preserve">Intangible assets 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</si>
  <si>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</si>
  <si>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</si>
  <si>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</si>
  <si>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</si>
  <si>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</si>
  <si>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</si>
  <si>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</si>
  <si>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</si>
  <si>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</si>
  <si>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</si>
  <si>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</si>
  <si>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</si>
  <si>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Net decrease in cash and cash equivalents,</t>
  </si>
  <si>
    <t>Net decrease in cash and cash equivalents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</si>
  <si>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</si>
  <si>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</si>
  <si>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</si>
  <si>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</si>
  <si>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</si>
  <si>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</si>
  <si>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Accounts payable for property, plant, equipment and intangible assets</t>
  </si>
  <si>
    <t>30 June</t>
  </si>
  <si>
    <t xml:space="preserve">Six-month period ended </t>
  </si>
  <si>
    <t>Six-month period ended</t>
  </si>
  <si>
    <t>Cash and cash equivalents at 30 June</t>
  </si>
  <si>
    <t>Share of profit of associates and joint ventures</t>
  </si>
  <si>
    <t xml:space="preserve">Profit before income tax expense  </t>
  </si>
  <si>
    <t>Profit for the period</t>
  </si>
  <si>
    <t>Total comprehensive income for the period</t>
  </si>
  <si>
    <t>Profit attributable to:</t>
  </si>
  <si>
    <t>Basic earnings per share</t>
  </si>
  <si>
    <t>Refundable VAT</t>
  </si>
  <si>
    <t>Non-current trade receivables</t>
  </si>
  <si>
    <t>Short-term loans from related parties</t>
  </si>
  <si>
    <t>Income tax payable</t>
  </si>
  <si>
    <t>Share of other comprehensive income (expense) of</t>
  </si>
  <si>
    <t>Balance at 1 January 2022</t>
  </si>
  <si>
    <t>Six-month period ended 30 June 2022</t>
  </si>
  <si>
    <t>Balance at 30 June 2022</t>
  </si>
  <si>
    <t>at fair value through other comprehensive income (expense)</t>
  </si>
  <si>
    <t>Tax income (expense)</t>
  </si>
  <si>
    <t>Gain on cash flow hedges</t>
  </si>
  <si>
    <t xml:space="preserve">Acquisition of investment properties  </t>
  </si>
  <si>
    <t>Taxes paid</t>
  </si>
  <si>
    <t>Payment for advance payments to subsidiaries</t>
  </si>
  <si>
    <t>to related parties</t>
  </si>
  <si>
    <t>Construction payable</t>
  </si>
  <si>
    <t>Six-month period ended 30 June 2023</t>
  </si>
  <si>
    <t>Balance at 1 January 2023</t>
  </si>
  <si>
    <t>Balance at 30 June 2023</t>
  </si>
  <si>
    <t>4, 9</t>
  </si>
  <si>
    <t>Trade receivables</t>
  </si>
  <si>
    <t xml:space="preserve">Trade payables </t>
  </si>
  <si>
    <t>Owners of the parent</t>
  </si>
  <si>
    <t>(Gain) loss from disposal and write-off property, plant and equipment</t>
  </si>
  <si>
    <t>(Gain) loss from disposal and write-off non-current assets</t>
  </si>
  <si>
    <t>Inventories</t>
  </si>
  <si>
    <t>Trade payables</t>
  </si>
  <si>
    <t>Proceeds from disposal of investment and loan to subsidiaries, net</t>
  </si>
  <si>
    <t>Payments for investment in subsidiaries</t>
  </si>
  <si>
    <t>Proceeds from sale of other non-current financial assets</t>
  </si>
  <si>
    <t>Proceeds from short-term loan from related party</t>
  </si>
  <si>
    <t>Payments for short-term loan from related party</t>
  </si>
  <si>
    <t>Payments for deferred financing fees for loans</t>
  </si>
  <si>
    <t>Proceeds from issuance of debentures</t>
  </si>
  <si>
    <t>Payments for deferred financing fee for debentures</t>
  </si>
  <si>
    <t>Proceeds from call for additional paid-up capital of subsidiary</t>
  </si>
  <si>
    <t>4, 12</t>
  </si>
  <si>
    <t xml:space="preserve">    Distributions to owners of the parent</t>
  </si>
  <si>
    <t xml:space="preserve">    Total distributions to owners of the parent</t>
  </si>
  <si>
    <t>Revenue from sale and services</t>
  </si>
  <si>
    <t>Cost of sale and services</t>
  </si>
  <si>
    <t>Gain on sales of investment in equity instruments designated</t>
  </si>
  <si>
    <t>Loss on investments in equity instruments designated</t>
  </si>
  <si>
    <t>Gain (loss) on investments in debt instruments designated</t>
  </si>
  <si>
    <t xml:space="preserve">      Dividends</t>
  </si>
  <si>
    <t>Surplus from the changes in proportion</t>
  </si>
  <si>
    <t xml:space="preserve">      Call for additional paid-up capital</t>
  </si>
  <si>
    <t xml:space="preserve">      Acquisition of non-controlling from acquisition of a subsidiary</t>
  </si>
  <si>
    <t>Reversal of allowance for impairment of investments</t>
  </si>
  <si>
    <t>Comprehensive income for the period</t>
  </si>
  <si>
    <t>Gain from disposal of other financial assets</t>
  </si>
  <si>
    <t>Increase in investment in associate from other payables</t>
  </si>
  <si>
    <t xml:space="preserve">Tax (income) expense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</si>
</sst>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</numFmts>
  <fonts count="4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61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/>
    <xf numFmtId="167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167" fontId="8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0" fontId="7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0" fontId="8" fillId="0" borderId="0" xfId="9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7" fontId="0" fillId="0" borderId="0" xfId="0" applyNumberFormat="1" applyFont="1" applyFill="1" applyAlignment="1">
      <alignment horizontal="right"/>
    </xf>
    <xf numFmtId="165" fontId="0" fillId="0" borderId="0" xfId="1" applyFont="1" applyFill="1"/>
    <xf numFmtId="0" fontId="6" fillId="0" borderId="0" xfId="9" applyFont="1" applyFill="1" applyBorder="1"/>
    <xf numFmtId="1" fontId="7" fillId="0" borderId="0" xfId="14" applyNumberFormat="1" applyFont="1" applyFill="1" applyBorder="1" applyAlignment="1">
      <alignment horizontal="center"/>
    </xf>
    <xf numFmtId="166" fontId="16" fillId="0" borderId="0" xfId="14" applyNumberFormat="1" applyFont="1" applyFill="1" applyBorder="1"/>
    <xf numFmtId="37" fontId="5" fillId="0" borderId="0" xfId="0" applyNumberFormat="1" applyFont="1" applyFill="1" applyBorder="1"/>
    <xf numFmtId="37" fontId="5" fillId="0" borderId="1" xfId="0" applyNumberFormat="1" applyFont="1" applyFill="1" applyBorder="1"/>
    <xf numFmtId="0" fontId="8" fillId="0" borderId="0" xfId="9" applyFont="1" applyFill="1" applyAlignment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Alignment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7" fontId="7" fillId="0" borderId="0" xfId="14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7" fontId="5" fillId="0" borderId="0" xfId="11" applyNumberFormat="1" applyFont="1" applyFill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NumberFormat="1" applyFont="1" applyFill="1" applyAlignment="1">
      <alignment horizontal="center"/>
    </xf>
    <xf numFmtId="167" fontId="6" fillId="0" borderId="0" xfId="13" applyNumberFormat="1" applyFont="1" applyFill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 applyFill="1"/>
    <xf numFmtId="169" fontId="0" fillId="0" borderId="0" xfId="1" applyNumberFormat="1" applyFont="1" applyFill="1" applyAlignment="1">
      <alignment horizontal="right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8" fillId="0" borderId="0" xfId="14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5" fontId="16" fillId="0" borderId="0" xfId="1" applyFont="1" applyFill="1"/>
    <xf numFmtId="166" fontId="6" fillId="0" borderId="0" xfId="13" applyNumberFormat="1"/>
    <xf numFmtId="169" fontId="5" fillId="0" borderId="0" xfId="21" applyNumberFormat="1" applyFont="1" applyBorder="1"/>
    <xf numFmtId="169" fontId="6" fillId="0" borderId="0" xfId="16" applyNumberFormat="1" applyFont="1" applyFill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right"/>
    </xf>
    <xf numFmtId="168" fontId="6" fillId="0" borderId="0" xfId="203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0" fontId="5" fillId="0" borderId="0" xfId="200" applyFont="1" applyBorder="1" applyAlignment="1">
      <alignment horizontal="center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8" fontId="6" fillId="0" borderId="1" xfId="203" applyNumberFormat="1" applyFont="1" applyFill="1" applyBorder="1" applyAlignment="1">
      <alignment horizontal="right"/>
    </xf>
    <xf numFmtId="37" fontId="5" fillId="0" borderId="0" xfId="200" applyNumberFormat="1" applyFont="1" applyBorder="1" applyAlignment="1">
      <alignment horizontal="right"/>
    </xf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70" fontId="6" fillId="0" borderId="0" xfId="16" applyNumberFormat="1" applyFont="1" applyFill="1" applyBorder="1"/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0" fontId="6" fillId="0" borderId="0" xfId="200" applyFont="1" applyAlignment="1">
      <alignment horizontal="center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Alignment="1">
      <alignment horizontal="center"/>
    </xf>
    <xf numFmtId="167" fontId="6" fillId="33" borderId="0" xfId="0" applyNumberFormat="1" applyFont="1" applyFill="1"/>
    <xf numFmtId="41" fontId="5" fillId="33" borderId="0" xfId="1" applyNumberFormat="1" applyFont="1" applyFill="1" applyAlignment="1">
      <alignment horizontal="center"/>
    </xf>
    <xf numFmtId="41" fontId="6" fillId="33" borderId="0" xfId="1" applyNumberFormat="1" applyFont="1" applyFill="1" applyBorder="1"/>
    <xf numFmtId="168" fontId="6" fillId="33" borderId="0" xfId="1" applyNumberFormat="1" applyFont="1" applyFill="1" applyBorder="1"/>
    <xf numFmtId="168" fontId="10" fillId="33" borderId="0" xfId="0" applyNumberFormat="1" applyFont="1" applyFill="1" applyAlignment="1">
      <alignment horizontal="center"/>
    </xf>
    <xf numFmtId="168" fontId="9" fillId="33" borderId="0" xfId="0" applyNumberFormat="1" applyFont="1" applyFill="1" applyAlignment="1">
      <alignment horizontal="centerContinuous"/>
    </xf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/>
    <xf numFmtId="167" fontId="0" fillId="33" borderId="0" xfId="0" quotePrefix="1" applyNumberFormat="1" applyFont="1" applyFill="1" applyAlignment="1">
      <alignment horizontal="center"/>
    </xf>
    <xf numFmtId="167" fontId="0" fillId="33" borderId="0" xfId="0" applyNumberFormat="1" applyFont="1" applyFill="1" applyAlignment="1">
      <alignment horizontal="center"/>
    </xf>
    <xf numFmtId="0" fontId="0" fillId="33" borderId="0" xfId="0" applyNumberFormat="1" applyFont="1" applyFill="1" applyAlignment="1">
      <alignment horizontal="center"/>
    </xf>
    <xf numFmtId="41" fontId="5" fillId="33" borderId="0" xfId="1" applyNumberFormat="1" applyFont="1" applyFill="1" applyBorder="1" applyAlignment="1">
      <alignment horizontal="center"/>
    </xf>
    <xf numFmtId="168" fontId="5" fillId="33" borderId="0" xfId="1" applyNumberFormat="1" applyFont="1" applyFill="1" applyBorder="1"/>
    <xf numFmtId="41" fontId="6" fillId="33" borderId="0" xfId="1" applyNumberFormat="1" applyFont="1" applyFill="1" applyBorder="1" applyAlignment="1">
      <alignment horizontal="center"/>
    </xf>
    <xf numFmtId="165" fontId="6" fillId="33" borderId="0" xfId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37" fontId="6" fillId="33" borderId="0" xfId="1" applyNumberFormat="1" applyFont="1" applyFill="1" applyBorder="1"/>
    <xf numFmtId="169" fontId="6" fillId="33" borderId="0" xfId="16" applyNumberFormat="1" applyFont="1" applyFill="1"/>
    <xf numFmtId="37" fontId="6" fillId="33" borderId="0" xfId="13" applyNumberFormat="1" applyFont="1" applyFill="1" applyBorder="1" applyAlignment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168" fontId="6" fillId="33" borderId="0" xfId="1" applyNumberFormat="1" applyFont="1" applyFill="1" applyBorder="1" applyAlignment="1"/>
    <xf numFmtId="37" fontId="6" fillId="33" borderId="1" xfId="13" applyNumberFormat="1" applyFont="1" applyFill="1" applyBorder="1" applyAlignment="1"/>
    <xf numFmtId="169" fontId="6" fillId="33" borderId="1" xfId="1" applyNumberFormat="1" applyFont="1" applyFill="1" applyBorder="1" applyAlignment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37" fontId="5" fillId="33" borderId="1" xfId="6" applyNumberFormat="1" applyFont="1" applyFill="1" applyBorder="1" applyAlignment="1"/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ont="1" applyFill="1" applyBorder="1"/>
    <xf numFmtId="37" fontId="6" fillId="33" borderId="0" xfId="6" applyNumberFormat="1" applyFont="1" applyFill="1" applyBorder="1"/>
    <xf numFmtId="37" fontId="6" fillId="33" borderId="0" xfId="13" applyNumberFormat="1" applyFont="1" applyFill="1" applyBorder="1"/>
    <xf numFmtId="165" fontId="6" fillId="33" borderId="0" xfId="3" applyFont="1" applyFill="1" applyBorder="1"/>
    <xf numFmtId="169" fontId="6" fillId="33" borderId="0" xfId="1" applyNumberFormat="1" applyFont="1" applyFill="1" applyBorder="1"/>
    <xf numFmtId="166" fontId="6" fillId="33" borderId="0" xfId="13" applyNumberFormat="1" applyFont="1" applyFill="1"/>
    <xf numFmtId="167" fontId="6" fillId="33" borderId="1" xfId="13" applyNumberFormat="1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7" fontId="5" fillId="33" borderId="0" xfId="13" applyNumberFormat="1" applyFont="1" applyFill="1" applyBorder="1"/>
    <xf numFmtId="37" fontId="6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167" fontId="5" fillId="33" borderId="0" xfId="6" applyNumberFormat="1" applyFont="1" applyFill="1" applyBorder="1"/>
    <xf numFmtId="37" fontId="5" fillId="33" borderId="0" xfId="3" applyNumberFormat="1" applyFont="1" applyFill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0" fontId="6" fillId="33" borderId="0" xfId="153" applyFont="1" applyFill="1"/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167" fontId="6" fillId="33" borderId="0" xfId="13" applyNumberFormat="1" applyFont="1" applyFill="1"/>
    <xf numFmtId="167" fontId="6" fillId="33" borderId="0" xfId="13" applyNumberFormat="1" applyFont="1" applyFill="1" applyAlignment="1">
      <alignment horizontal="center"/>
    </xf>
    <xf numFmtId="167" fontId="6" fillId="33" borderId="0" xfId="13" applyNumberFormat="1" applyFont="1" applyFill="1" applyBorder="1"/>
    <xf numFmtId="167" fontId="6" fillId="33" borderId="0" xfId="0" applyNumberFormat="1" applyFont="1" applyFill="1" applyAlignment="1">
      <alignment horizontal="center"/>
    </xf>
    <xf numFmtId="0" fontId="5" fillId="33" borderId="0" xfId="0" applyFont="1" applyFill="1" applyAlignment="1">
      <alignment horizontal="center"/>
    </xf>
    <xf numFmtId="0" fontId="5" fillId="33" borderId="0" xfId="0" applyFont="1" applyFill="1" applyAlignment="1"/>
    <xf numFmtId="166" fontId="10" fillId="33" borderId="0" xfId="13" applyNumberFormat="1" applyFont="1" applyFill="1"/>
    <xf numFmtId="166" fontId="10" fillId="33" borderId="0" xfId="13" applyNumberFormat="1" applyFont="1" applyFill="1" applyBorder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37" fontId="6" fillId="33" borderId="1" xfId="13" applyNumberFormat="1" applyFont="1" applyFill="1" applyBorder="1"/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37" fontId="5" fillId="33" borderId="0" xfId="0" applyNumberFormat="1" applyFont="1" applyFill="1" applyBorder="1"/>
    <xf numFmtId="37" fontId="5" fillId="33" borderId="4" xfId="0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169" fontId="5" fillId="33" borderId="0" xfId="22" applyNumberFormat="1" applyFont="1" applyFill="1" applyAlignment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5" fillId="0" borderId="0" xfId="1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167" fontId="9" fillId="0" borderId="0" xfId="0" applyNumberFormat="1" applyFont="1" applyFill="1" applyAlignment="1"/>
    <xf numFmtId="167" fontId="8" fillId="0" borderId="0" xfId="0" applyNumberFormat="1" applyFont="1" applyFill="1" applyAlignment="1"/>
    <xf numFmtId="41" fontId="6" fillId="33" borderId="0" xfId="1" applyNumberFormat="1" applyFont="1" applyFill="1" applyAlignment="1"/>
    <xf numFmtId="168" fontId="6" fillId="33" borderId="0" xfId="1" applyNumberFormat="1" applyFont="1" applyFill="1" applyAlignment="1"/>
    <xf numFmtId="167" fontId="6" fillId="33" borderId="0" xfId="0" applyNumberFormat="1" applyFont="1" applyFill="1" applyAlignment="1"/>
    <xf numFmtId="165" fontId="6" fillId="33" borderId="0" xfId="1" applyFont="1" applyFill="1" applyAlignment="1"/>
    <xf numFmtId="41" fontId="5" fillId="33" borderId="2" xfId="1" applyNumberFormat="1" applyFont="1" applyFill="1" applyBorder="1" applyAlignment="1"/>
    <xf numFmtId="41" fontId="5" fillId="33" borderId="0" xfId="1" applyNumberFormat="1" applyFont="1" applyFill="1" applyAlignment="1"/>
    <xf numFmtId="41" fontId="6" fillId="33" borderId="0" xfId="1" applyNumberFormat="1" applyFont="1" applyFill="1" applyBorder="1" applyAlignment="1"/>
    <xf numFmtId="167" fontId="0" fillId="33" borderId="0" xfId="0" applyNumberFormat="1" applyFont="1" applyFill="1" applyAlignment="1"/>
    <xf numFmtId="167" fontId="18" fillId="0" borderId="0" xfId="0" applyNumberFormat="1" applyFont="1" applyFill="1" applyAlignment="1"/>
    <xf numFmtId="168" fontId="5" fillId="33" borderId="2" xfId="1" applyNumberFormat="1" applyFont="1" applyFill="1" applyBorder="1" applyAlignment="1"/>
    <xf numFmtId="41" fontId="5" fillId="33" borderId="3" xfId="1" applyNumberFormat="1" applyFont="1" applyFill="1" applyBorder="1" applyAlignment="1"/>
    <xf numFmtId="41" fontId="5" fillId="33" borderId="0" xfId="1" applyNumberFormat="1" applyFont="1" applyFill="1" applyBorder="1" applyAlignment="1"/>
    <xf numFmtId="168" fontId="10" fillId="33" borderId="0" xfId="0" applyNumberFormat="1" applyFont="1" applyFill="1" applyAlignment="1"/>
    <xf numFmtId="41" fontId="5" fillId="33" borderId="1" xfId="1" applyNumberFormat="1" applyFont="1" applyFill="1" applyBorder="1" applyAlignment="1"/>
    <xf numFmtId="168" fontId="5" fillId="33" borderId="1" xfId="1" applyNumberFormat="1" applyFont="1" applyFill="1" applyBorder="1" applyAlignment="1"/>
    <xf numFmtId="41" fontId="8" fillId="33" borderId="0" xfId="0" applyNumberFormat="1" applyFont="1" applyFill="1" applyAlignment="1"/>
    <xf numFmtId="167" fontId="5" fillId="0" borderId="0" xfId="0" applyNumberFormat="1" applyFont="1" applyFill="1" applyBorder="1" applyAlignment="1"/>
    <xf numFmtId="168" fontId="5" fillId="33" borderId="0" xfId="1" applyNumberFormat="1" applyFont="1" applyFill="1" applyBorder="1" applyAlignment="1"/>
    <xf numFmtId="41" fontId="5" fillId="0" borderId="0" xfId="1" applyNumberFormat="1" applyFont="1" applyFill="1" applyAlignment="1"/>
    <xf numFmtId="168" fontId="6" fillId="0" borderId="0" xfId="0" applyNumberFormat="1" applyFont="1" applyFill="1" applyAlignment="1"/>
    <xf numFmtId="168" fontId="6" fillId="0" borderId="0" xfId="1" applyNumberFormat="1" applyFont="1" applyFill="1" applyAlignment="1"/>
    <xf numFmtId="41" fontId="6" fillId="33" borderId="3" xfId="1" applyNumberFormat="1" applyFont="1" applyFill="1" applyBorder="1" applyAlignment="1"/>
    <xf numFmtId="168" fontId="6" fillId="33" borderId="3" xfId="1" applyNumberFormat="1" applyFont="1" applyFill="1" applyBorder="1" applyAlignment="1"/>
    <xf numFmtId="41" fontId="6" fillId="33" borderId="1" xfId="1" applyNumberFormat="1" applyFont="1" applyFill="1" applyBorder="1" applyAlignment="1"/>
    <xf numFmtId="41" fontId="5" fillId="33" borderId="5" xfId="1" applyNumberFormat="1" applyFont="1" applyFill="1" applyBorder="1" applyAlignment="1"/>
    <xf numFmtId="43" fontId="6" fillId="0" borderId="0" xfId="1" applyNumberFormat="1" applyFont="1" applyFill="1" applyAlignment="1"/>
    <xf numFmtId="166" fontId="6" fillId="0" borderId="0" xfId="0" applyNumberFormat="1" applyFont="1" applyFill="1" applyAlignment="1"/>
    <xf numFmtId="167" fontId="0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0" fillId="33" borderId="0" xfId="1" applyNumberFormat="1" applyFont="1" applyFill="1" applyAlignment="1"/>
    <xf numFmtId="168" fontId="0" fillId="33" borderId="0" xfId="1" applyNumberFormat="1" applyFont="1" applyFill="1" applyAlignment="1"/>
    <xf numFmtId="41" fontId="0" fillId="33" borderId="0" xfId="1" applyNumberFormat="1" applyFont="1" applyFill="1" applyAlignment="1">
      <alignment horizontal="center"/>
    </xf>
    <xf numFmtId="37" fontId="0" fillId="33" borderId="0" xfId="0" applyNumberFormat="1" applyFont="1" applyFill="1" applyAlignment="1">
      <alignment horizontal="right"/>
    </xf>
    <xf numFmtId="169" fontId="0" fillId="33" borderId="0" xfId="1" applyNumberFormat="1" applyFont="1" applyFill="1" applyAlignment="1">
      <alignment horizontal="right"/>
    </xf>
    <xf numFmtId="165" fontId="0" fillId="33" borderId="0" xfId="1" applyFont="1" applyFill="1" applyAlignment="1"/>
    <xf numFmtId="165" fontId="0" fillId="33" borderId="0" xfId="1" applyFont="1" applyFill="1" applyAlignment="1">
      <alignment horizontal="right"/>
    </xf>
    <xf numFmtId="169" fontId="0" fillId="33" borderId="0" xfId="1" applyNumberFormat="1" applyFont="1" applyFill="1" applyBorder="1" applyAlignment="1"/>
    <xf numFmtId="169" fontId="5" fillId="33" borderId="2" xfId="1" applyNumberFormat="1" applyFont="1" applyFill="1" applyBorder="1" applyAlignment="1"/>
    <xf numFmtId="41" fontId="0" fillId="33" borderId="0" xfId="1" applyNumberFormat="1" applyFont="1" applyFill="1" applyBorder="1" applyAlignment="1"/>
    <xf numFmtId="41" fontId="0" fillId="33" borderId="0" xfId="0" applyNumberFormat="1" applyFont="1" applyFill="1" applyAlignment="1"/>
    <xf numFmtId="41" fontId="0" fillId="33" borderId="0" xfId="0" applyNumberFormat="1" applyFont="1" applyFill="1" applyAlignment="1">
      <alignment horizontal="center"/>
    </xf>
    <xf numFmtId="168" fontId="0" fillId="33" borderId="0" xfId="1" applyNumberFormat="1" applyFont="1" applyFill="1" applyAlignment="1">
      <alignment horizontal="center"/>
    </xf>
    <xf numFmtId="168" fontId="0" fillId="33" borderId="0" xfId="1" applyNumberFormat="1" applyFont="1" applyFill="1" applyBorder="1" applyAlignment="1"/>
    <xf numFmtId="168" fontId="0" fillId="33" borderId="0" xfId="1" applyNumberFormat="1" applyFont="1" applyFill="1" applyAlignment="1">
      <alignment horizontal="right"/>
    </xf>
    <xf numFmtId="168" fontId="0" fillId="33" borderId="0" xfId="0" applyNumberFormat="1" applyFont="1" applyFill="1" applyAlignment="1"/>
    <xf numFmtId="168" fontId="0" fillId="33" borderId="0" xfId="0" applyNumberFormat="1" applyFont="1" applyFill="1" applyAlignment="1">
      <alignment horizontal="center"/>
    </xf>
    <xf numFmtId="41" fontId="0" fillId="33" borderId="0" xfId="1" applyNumberFormat="1" applyFont="1" applyFill="1" applyAlignment="1">
      <alignment horizontal="right"/>
    </xf>
    <xf numFmtId="41" fontId="0" fillId="33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8" fontId="0" fillId="33" borderId="1" xfId="1" applyNumberFormat="1" applyFont="1" applyFill="1" applyBorder="1" applyAlignment="1"/>
    <xf numFmtId="41" fontId="5" fillId="33" borderId="0" xfId="1" applyNumberFormat="1" applyFont="1" applyFill="1" applyBorder="1" applyAlignment="1">
      <alignment horizontal="right"/>
    </xf>
    <xf numFmtId="41" fontId="0" fillId="33" borderId="1" xfId="1" applyNumberFormat="1" applyFont="1" applyFill="1" applyBorder="1" applyAlignment="1"/>
    <xf numFmtId="166" fontId="8" fillId="0" borderId="0" xfId="13" applyNumberFormat="1" applyFont="1" applyFill="1" applyAlignment="1"/>
    <xf numFmtId="167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6" fontId="5" fillId="0" borderId="0" xfId="13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7" fontId="5" fillId="0" borderId="0" xfId="6" applyNumberFormat="1" applyFont="1" applyFill="1" applyBorder="1" applyAlignment="1"/>
    <xf numFmtId="169" fontId="6" fillId="0" borderId="0" xfId="16" applyNumberFormat="1" applyFont="1" applyFill="1" applyAlignment="1"/>
    <xf numFmtId="169" fontId="6" fillId="0" borderId="0" xfId="16" applyNumberFormat="1" applyFont="1" applyFill="1" applyBorder="1" applyAlignment="1"/>
    <xf numFmtId="0" fontId="6" fillId="0" borderId="0" xfId="153" applyFont="1" applyFill="1" applyAlignment="1"/>
    <xf numFmtId="169" fontId="5" fillId="0" borderId="3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5" fillId="0" borderId="0" xfId="13" applyNumberFormat="1" applyFont="1" applyFill="1" applyBorder="1" applyAlignme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7" fontId="6" fillId="0" borderId="0" xfId="13" applyNumberFormat="1" applyFont="1" applyFill="1" applyBorder="1" applyAlignment="1"/>
    <xf numFmtId="169" fontId="6" fillId="0" borderId="1" xfId="16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6" fontId="9" fillId="0" borderId="0" xfId="14" applyNumberFormat="1" applyFont="1" applyFill="1" applyAlignment="1">
      <alignment horizontal="centerContinuous"/>
    </xf>
    <xf numFmtId="166" fontId="9" fillId="0" borderId="0" xfId="14" applyNumberFormat="1" applyFont="1" applyFill="1" applyBorder="1" applyAlignment="1">
      <alignment horizontal="centerContinuous"/>
    </xf>
    <xf numFmtId="166" fontId="10" fillId="0" borderId="0" xfId="14" applyNumberFormat="1" applyFont="1" applyFill="1"/>
    <xf numFmtId="170" fontId="6" fillId="0" borderId="0" xfId="16" applyNumberFormat="1" applyFont="1" applyFill="1"/>
    <xf numFmtId="0" fontId="6" fillId="0" borderId="0" xfId="153" applyFo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6" fontId="0" fillId="0" borderId="0" xfId="0" applyNumberFormat="1" applyFont="1" applyFill="1" applyAlignment="1"/>
    <xf numFmtId="0" fontId="0" fillId="0" borderId="0" xfId="13" applyFont="1" applyFill="1" applyAlignment="1"/>
    <xf numFmtId="169" fontId="0" fillId="0" borderId="5" xfId="1" applyNumberFormat="1" applyFont="1" applyFill="1" applyBorder="1" applyAlignment="1"/>
    <xf numFmtId="166" fontId="7" fillId="0" borderId="0" xfId="0" applyNumberFormat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9" fontId="0" fillId="0" borderId="0" xfId="16" applyNumberFormat="1" applyFont="1" applyFill="1" applyAlignment="1"/>
    <xf numFmtId="169" fontId="0" fillId="0" borderId="0" xfId="16" applyNumberFormat="1" applyFont="1" applyFill="1" applyAlignment="1">
      <alignment horizontal="center"/>
    </xf>
    <xf numFmtId="169" fontId="0" fillId="0" borderId="1" xfId="16" applyNumberFormat="1" applyFont="1" applyFill="1" applyBorder="1" applyAlignment="1"/>
    <xf numFmtId="43" fontId="0" fillId="0" borderId="0" xfId="16" applyFont="1" applyFill="1" applyAlignment="1"/>
    <xf numFmtId="169" fontId="0" fillId="0" borderId="0" xfId="16" applyNumberFormat="1" applyFont="1" applyFill="1" applyBorder="1" applyAlignment="1"/>
    <xf numFmtId="166" fontId="8" fillId="0" borderId="0" xfId="0" applyNumberFormat="1" applyFont="1" applyFill="1" applyAlignment="1"/>
    <xf numFmtId="166" fontId="5" fillId="0" borderId="0" xfId="0" applyNumberFormat="1" applyFont="1" applyFill="1" applyAlignme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9" fontId="0" fillId="0" borderId="1" xfId="1" applyNumberFormat="1" applyFont="1" applyFill="1" applyBorder="1" applyAlignment="1"/>
    <xf numFmtId="169" fontId="0" fillId="33" borderId="0" xfId="16" applyNumberFormat="1" applyFont="1" applyFill="1" applyAlignment="1"/>
    <xf numFmtId="169" fontId="0" fillId="33" borderId="0" xfId="1" applyNumberFormat="1" applyFont="1" applyFill="1" applyAlignment="1"/>
    <xf numFmtId="0" fontId="0" fillId="0" borderId="0" xfId="0" applyFont="1" applyFill="1" applyAlignment="1">
      <alignment wrapText="1"/>
    </xf>
    <xf numFmtId="166" fontId="0" fillId="33" borderId="0" xfId="0" applyNumberFormat="1" applyFont="1" applyFill="1" applyAlignment="1"/>
    <xf numFmtId="169" fontId="0" fillId="33" borderId="0" xfId="16" applyNumberFormat="1" applyFont="1" applyFill="1" applyAlignment="1">
      <alignment horizontal="right"/>
    </xf>
    <xf numFmtId="169" fontId="0" fillId="33" borderId="1" xfId="1" applyNumberFormat="1" applyFont="1" applyFill="1" applyBorder="1" applyAlignment="1"/>
    <xf numFmtId="169" fontId="0" fillId="0" borderId="0" xfId="16" applyNumberFormat="1" applyFont="1" applyFill="1" applyAlignment="1">
      <alignment horizontal="right"/>
    </xf>
    <xf numFmtId="169" fontId="0" fillId="0" borderId="5" xfId="16" applyNumberFormat="1" applyFont="1" applyFill="1" applyBorder="1" applyAlignment="1"/>
    <xf numFmtId="167" fontId="7" fillId="0" borderId="0" xfId="0" applyNumberFormat="1" applyFont="1" applyFill="1" applyAlignment="1">
      <alignment horizontal="center"/>
    </xf>
    <xf numFmtId="169" fontId="6" fillId="33" borderId="1" xfId="1" applyNumberFormat="1" applyFont="1" applyFill="1" applyBorder="1"/>
    <xf numFmtId="165" fontId="5" fillId="33" borderId="1" xfId="1" applyFont="1" applyFill="1" applyBorder="1"/>
    <xf numFmtId="165" fontId="6" fillId="33" borderId="0" xfId="1" applyFont="1" applyFill="1"/>
    <xf numFmtId="168" fontId="5" fillId="33" borderId="1" xfId="1" applyNumberFormat="1" applyFont="1" applyFill="1" applyBorder="1"/>
    <xf numFmtId="168" fontId="5" fillId="33" borderId="4" xfId="1" applyNumberFormat="1" applyFont="1" applyFill="1" applyBorder="1"/>
    <xf numFmtId="170" fontId="6" fillId="0" borderId="0" xfId="16" applyNumberFormat="1" applyFont="1" applyFill="1" applyBorder="1" applyAlignment="1">
      <alignment horizontal="right"/>
    </xf>
    <xf numFmtId="0" fontId="6" fillId="0" borderId="0" xfId="200" applyFont="1" applyBorder="1" applyAlignment="1">
      <alignment horizontal="right"/>
    </xf>
    <xf numFmtId="43" fontId="6" fillId="0" borderId="0" xfId="16" applyFont="1" applyBorder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left"/>
    </xf>
    <xf numFmtId="167" fontId="7" fillId="33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" fontId="0" fillId="0" borderId="0" xfId="0" quotePrefix="1" applyNumberForma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" fontId="0" fillId="33" borderId="0" xfId="0" quotePrefix="1" applyNumberFormat="1" applyFill="1" applyAlignment="1">
      <alignment horizontal="center" wrapText="1"/>
    </xf>
    <xf numFmtId="0" fontId="0" fillId="33" borderId="0" xfId="0" applyFill="1" applyAlignment="1">
      <alignment horizontal="center" wrapText="1"/>
    </xf>
    <xf numFmtId="0" fontId="7" fillId="33" borderId="0" xfId="0" applyFont="1" applyFill="1" applyAlignment="1">
      <alignment horizontal="center"/>
    </xf>
    <xf numFmtId="0" fontId="0" fillId="33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3"/>
  <sheetViews>
    <sheetView showGridLines="0" view="pageBreakPreview" topLeftCell="A94" zoomScale="80" zoomScaleNormal="85" zoomScaleSheetLayoutView="80" workbookViewId="0">
      <selection activeCell="G85" sqref="G85"/>
    </sheetView>
  </sheetViews>
  <sheetFormatPr defaultColWidth="26.54296875" defaultRowHeight="20.25" customHeight="1"/>
  <cols>
    <col min="1" max="1" width="2.6328125" style="29" customWidth="1"/>
    <col min="2" max="2" width="40.6328125" style="29" customWidth="1"/>
    <col min="3" max="3" width="5.26953125" style="297" customWidth="1"/>
    <col min="4" max="4" width="1.453125" style="297" customWidth="1"/>
    <col min="5" max="5" width="18.7265625" style="29" bestFit="1" customWidth="1"/>
    <col min="6" max="6" width="1.453125" style="29" customWidth="1"/>
    <col min="7" max="7" width="18.7265625" style="29" customWidth="1"/>
    <col min="8" max="8" width="1.453125" style="29" customWidth="1"/>
    <col min="9" max="9" width="18.7265625" style="29" customWidth="1"/>
    <col min="10" max="10" width="1.453125" style="29" customWidth="1"/>
    <col min="11" max="11" width="18.7265625" style="29" customWidth="1"/>
    <col min="12" max="16384" width="26.54296875" style="29"/>
  </cols>
  <sheetData>
    <row r="1" spans="1:11" s="308" customFormat="1" ht="20.25" customHeight="1">
      <c r="A1" s="8" t="s">
        <v>70</v>
      </c>
      <c r="C1" s="13"/>
      <c r="D1" s="13"/>
    </row>
    <row r="2" spans="1:11" s="308" customFormat="1" ht="20.25" customHeight="1">
      <c r="A2" s="302" t="s">
        <v>45</v>
      </c>
      <c r="C2" s="13"/>
      <c r="D2" s="13"/>
    </row>
    <row r="3" spans="1:11" s="308" customFormat="1" ht="20.25" customHeight="1">
      <c r="A3" s="302"/>
      <c r="C3" s="14"/>
      <c r="D3" s="14"/>
      <c r="E3" s="15"/>
      <c r="F3" s="15"/>
      <c r="G3" s="15"/>
      <c r="H3" s="15"/>
      <c r="I3" s="15"/>
      <c r="J3" s="15"/>
      <c r="K3" s="15"/>
    </row>
    <row r="4" spans="1:11" s="30" customFormat="1" ht="20.25" customHeight="1">
      <c r="C4" s="297"/>
      <c r="D4" s="297"/>
      <c r="E4" s="440" t="s">
        <v>54</v>
      </c>
      <c r="F4" s="440"/>
      <c r="G4" s="440"/>
      <c r="H4" s="17"/>
      <c r="I4" s="440" t="s">
        <v>132</v>
      </c>
      <c r="J4" s="440"/>
      <c r="K4" s="440"/>
    </row>
    <row r="5" spans="1:11" s="30" customFormat="1" ht="20.25" customHeight="1">
      <c r="C5" s="297"/>
      <c r="D5" s="297"/>
      <c r="E5" s="440" t="s">
        <v>56</v>
      </c>
      <c r="F5" s="440"/>
      <c r="G5" s="440"/>
      <c r="H5" s="17"/>
      <c r="I5" s="440" t="s">
        <v>56</v>
      </c>
      <c r="J5" s="440"/>
      <c r="K5" s="440"/>
    </row>
    <row r="6" spans="1:11" s="30" customFormat="1" ht="20.25" customHeight="1">
      <c r="C6" s="297"/>
      <c r="D6" s="297"/>
      <c r="E6" s="33" t="s">
        <v>200</v>
      </c>
      <c r="F6" s="164"/>
      <c r="G6" s="33" t="s">
        <v>41</v>
      </c>
      <c r="H6" s="298"/>
      <c r="I6" s="33" t="s">
        <v>200</v>
      </c>
      <c r="J6" s="164"/>
      <c r="K6" s="33" t="s">
        <v>41</v>
      </c>
    </row>
    <row r="7" spans="1:11" s="20" customFormat="1" ht="20.25" customHeight="1">
      <c r="A7" s="17" t="s">
        <v>0</v>
      </c>
      <c r="C7" s="19" t="s">
        <v>1</v>
      </c>
      <c r="D7" s="19"/>
      <c r="E7" s="20">
        <v>2023</v>
      </c>
      <c r="G7" s="20">
        <v>2022</v>
      </c>
      <c r="I7" s="20">
        <v>2023</v>
      </c>
      <c r="K7" s="20">
        <v>2022</v>
      </c>
    </row>
    <row r="8" spans="1:11" s="20" customFormat="1" ht="20.25" customHeight="1">
      <c r="A8" s="17"/>
      <c r="C8" s="19"/>
      <c r="D8" s="19"/>
      <c r="E8" s="20" t="s">
        <v>69</v>
      </c>
      <c r="I8" s="20" t="s">
        <v>69</v>
      </c>
    </row>
    <row r="9" spans="1:11" s="30" customFormat="1" ht="20.25" customHeight="1">
      <c r="A9" s="442"/>
      <c r="B9" s="442"/>
      <c r="C9" s="297"/>
      <c r="D9" s="297"/>
      <c r="E9" s="439" t="s">
        <v>121</v>
      </c>
      <c r="F9" s="439"/>
      <c r="G9" s="439"/>
      <c r="H9" s="439"/>
      <c r="I9" s="439"/>
      <c r="J9" s="439"/>
      <c r="K9" s="439"/>
    </row>
    <row r="10" spans="1:11" s="30" customFormat="1" ht="20.25" customHeight="1">
      <c r="A10" s="310" t="s">
        <v>2</v>
      </c>
      <c r="C10" s="297"/>
      <c r="D10" s="297"/>
    </row>
    <row r="11" spans="1:11" s="30" customFormat="1" ht="20.25" customHeight="1">
      <c r="A11" s="30" t="s">
        <v>71</v>
      </c>
      <c r="C11" s="297"/>
      <c r="D11" s="297"/>
      <c r="E11" s="344">
        <v>35028342119</v>
      </c>
      <c r="F11" s="344"/>
      <c r="G11" s="345">
        <v>39193654333</v>
      </c>
      <c r="H11" s="346"/>
      <c r="I11" s="347">
        <v>7317687195</v>
      </c>
      <c r="J11" s="344"/>
      <c r="K11" s="345">
        <v>15602897101</v>
      </c>
    </row>
    <row r="12" spans="1:11" s="30" customFormat="1" ht="20.25" customHeight="1">
      <c r="A12" s="30" t="s">
        <v>176</v>
      </c>
      <c r="C12" s="297"/>
      <c r="D12" s="297"/>
      <c r="F12" s="344"/>
      <c r="G12" s="345"/>
      <c r="H12" s="346"/>
      <c r="J12" s="344"/>
      <c r="K12" s="345"/>
    </row>
    <row r="13" spans="1:11" s="30" customFormat="1" ht="20.25" customHeight="1">
      <c r="B13" s="30" t="s">
        <v>73</v>
      </c>
      <c r="C13" s="297"/>
      <c r="D13" s="297"/>
      <c r="E13" s="344">
        <v>2850576478</v>
      </c>
      <c r="F13" s="344"/>
      <c r="G13" s="345">
        <v>3015202514</v>
      </c>
      <c r="H13" s="346"/>
      <c r="I13" s="345">
        <v>0</v>
      </c>
      <c r="J13" s="349"/>
      <c r="K13" s="345">
        <v>0</v>
      </c>
    </row>
    <row r="14" spans="1:11" s="30" customFormat="1" ht="20.25" customHeight="1">
      <c r="A14" s="30" t="s">
        <v>230</v>
      </c>
      <c r="C14" s="297" t="s">
        <v>246</v>
      </c>
      <c r="D14" s="297"/>
      <c r="E14" s="344">
        <v>23117258302</v>
      </c>
      <c r="F14" s="344"/>
      <c r="G14" s="345">
        <v>18998824124</v>
      </c>
      <c r="H14" s="346"/>
      <c r="I14" s="348">
        <v>417440304</v>
      </c>
      <c r="J14" s="349"/>
      <c r="K14" s="345">
        <v>409834458</v>
      </c>
    </row>
    <row r="15" spans="1:11" s="30" customFormat="1" ht="20.25" customHeight="1">
      <c r="A15" s="30" t="s">
        <v>186</v>
      </c>
      <c r="C15" s="297"/>
      <c r="D15" s="297"/>
      <c r="F15" s="344"/>
      <c r="G15" s="350"/>
      <c r="H15" s="346"/>
      <c r="J15" s="349"/>
      <c r="K15" s="345"/>
    </row>
    <row r="16" spans="1:11" s="30" customFormat="1" ht="20.25" customHeight="1">
      <c r="B16" s="30" t="s">
        <v>187</v>
      </c>
      <c r="C16" s="297"/>
      <c r="D16" s="297"/>
      <c r="E16" s="344">
        <v>1386088952</v>
      </c>
      <c r="F16" s="344"/>
      <c r="G16" s="345">
        <v>1039633376</v>
      </c>
      <c r="H16" s="346"/>
      <c r="I16" s="345">
        <v>0</v>
      </c>
      <c r="J16" s="349"/>
      <c r="K16" s="345">
        <v>0</v>
      </c>
    </row>
    <row r="17" spans="1:11" s="30" customFormat="1" ht="20.25" customHeight="1">
      <c r="A17" s="30" t="s">
        <v>42</v>
      </c>
      <c r="C17" s="297">
        <v>4</v>
      </c>
      <c r="D17" s="297"/>
      <c r="E17" s="344">
        <v>2733213007</v>
      </c>
      <c r="F17" s="344"/>
      <c r="G17" s="345">
        <v>2979562538</v>
      </c>
      <c r="H17" s="346"/>
      <c r="I17" s="358">
        <v>278284523</v>
      </c>
      <c r="J17" s="344"/>
      <c r="K17" s="345">
        <v>283552247</v>
      </c>
    </row>
    <row r="18" spans="1:11" s="30" customFormat="1" ht="20.25" customHeight="1">
      <c r="A18" s="30" t="s">
        <v>134</v>
      </c>
      <c r="C18" s="430"/>
      <c r="D18" s="430"/>
      <c r="F18" s="344"/>
      <c r="G18" s="345"/>
      <c r="H18" s="346"/>
      <c r="J18" s="344"/>
      <c r="K18" s="345"/>
    </row>
    <row r="19" spans="1:11" s="30" customFormat="1" ht="20.25" customHeight="1">
      <c r="B19" s="30" t="s">
        <v>224</v>
      </c>
      <c r="C19" s="430">
        <v>4</v>
      </c>
      <c r="D19" s="430"/>
      <c r="E19" s="345">
        <v>0</v>
      </c>
      <c r="F19" s="344"/>
      <c r="G19" s="345">
        <v>52618689</v>
      </c>
      <c r="H19" s="346"/>
      <c r="I19" s="348">
        <v>0</v>
      </c>
      <c r="J19" s="344"/>
      <c r="K19" s="345">
        <v>0</v>
      </c>
    </row>
    <row r="20" spans="1:11" s="30" customFormat="1" ht="20.25" customHeight="1">
      <c r="A20" s="30" t="s">
        <v>123</v>
      </c>
      <c r="C20" s="297">
        <v>12</v>
      </c>
      <c r="D20" s="297"/>
      <c r="E20" s="345">
        <v>2469232187</v>
      </c>
      <c r="F20" s="344"/>
      <c r="G20" s="345">
        <v>3133755900</v>
      </c>
      <c r="H20" s="346"/>
      <c r="I20" s="348">
        <v>4855769</v>
      </c>
      <c r="J20" s="344"/>
      <c r="K20" s="345">
        <v>4831080</v>
      </c>
    </row>
    <row r="21" spans="1:11" s="30" customFormat="1" ht="20.25" customHeight="1">
      <c r="A21" s="30" t="s">
        <v>122</v>
      </c>
      <c r="C21" s="297"/>
      <c r="D21" s="297"/>
      <c r="E21" s="344">
        <v>2786358531</v>
      </c>
      <c r="F21" s="344"/>
      <c r="G21" s="345">
        <v>1560708740</v>
      </c>
      <c r="H21" s="346"/>
      <c r="I21" s="351">
        <v>0</v>
      </c>
      <c r="J21" s="349"/>
      <c r="K21" s="345">
        <v>0</v>
      </c>
    </row>
    <row r="22" spans="1:11" s="30" customFormat="1" ht="20.25" customHeight="1">
      <c r="A22" s="30" t="s">
        <v>210</v>
      </c>
      <c r="C22" s="297"/>
      <c r="D22" s="297"/>
      <c r="E22" s="344">
        <v>266348779</v>
      </c>
      <c r="F22" s="344"/>
      <c r="G22" s="345">
        <v>275420151</v>
      </c>
      <c r="H22" s="346"/>
      <c r="I22" s="351">
        <v>0</v>
      </c>
      <c r="J22" s="344"/>
      <c r="K22" s="345">
        <v>0</v>
      </c>
    </row>
    <row r="23" spans="1:11" s="17" customFormat="1" ht="20.25" customHeight="1">
      <c r="A23" s="17" t="s">
        <v>7</v>
      </c>
      <c r="C23" s="21"/>
      <c r="D23" s="21"/>
      <c r="E23" s="315">
        <f>SUM(E11:E22)</f>
        <v>70637418355</v>
      </c>
      <c r="F23" s="316"/>
      <c r="G23" s="315">
        <f>SUM(G11:G22)</f>
        <v>70249380365</v>
      </c>
      <c r="H23" s="201"/>
      <c r="I23" s="352">
        <f>SUM(I11:I22)</f>
        <v>8018267791</v>
      </c>
      <c r="J23" s="316"/>
      <c r="K23" s="315">
        <f>SUM(K11:K22)</f>
        <v>16301114886</v>
      </c>
    </row>
    <row r="24" spans="1:11" s="30" customFormat="1" ht="20.25" customHeight="1">
      <c r="A24" s="17"/>
      <c r="C24" s="297"/>
      <c r="D24" s="297"/>
      <c r="E24" s="353"/>
      <c r="F24" s="344"/>
      <c r="G24" s="353"/>
      <c r="H24" s="346"/>
      <c r="I24" s="353"/>
      <c r="J24" s="344"/>
      <c r="K24" s="353"/>
    </row>
    <row r="25" spans="1:11" s="30" customFormat="1" ht="20.25" customHeight="1">
      <c r="A25" s="310" t="s">
        <v>3</v>
      </c>
      <c r="C25" s="297"/>
      <c r="D25" s="297"/>
      <c r="E25" s="354"/>
      <c r="F25" s="354"/>
      <c r="G25" s="345"/>
      <c r="H25" s="355"/>
      <c r="I25" s="354"/>
      <c r="J25" s="354"/>
      <c r="K25" s="354"/>
    </row>
    <row r="26" spans="1:11" s="30" customFormat="1" ht="20.25" customHeight="1">
      <c r="A26" s="30" t="s">
        <v>72</v>
      </c>
      <c r="C26" s="297"/>
      <c r="D26" s="297"/>
      <c r="E26" s="345">
        <v>1350482901</v>
      </c>
      <c r="F26" s="354"/>
      <c r="G26" s="345">
        <v>1285738067</v>
      </c>
      <c r="H26" s="355"/>
      <c r="I26" s="350">
        <v>0</v>
      </c>
      <c r="J26" s="354"/>
      <c r="K26" s="345">
        <v>0</v>
      </c>
    </row>
    <row r="27" spans="1:11" s="30" customFormat="1" ht="20.25" customHeight="1">
      <c r="A27" s="30" t="s">
        <v>110</v>
      </c>
      <c r="C27" s="297">
        <v>12</v>
      </c>
      <c r="D27" s="297"/>
      <c r="E27" s="345">
        <v>12578571701</v>
      </c>
      <c r="F27" s="345"/>
      <c r="G27" s="345">
        <v>11811666794</v>
      </c>
      <c r="H27" s="356"/>
      <c r="I27" s="358">
        <v>2637246375</v>
      </c>
      <c r="J27" s="345"/>
      <c r="K27" s="345">
        <v>565768332</v>
      </c>
    </row>
    <row r="28" spans="1:11" s="30" customFormat="1" ht="20.25" customHeight="1">
      <c r="A28" s="30" t="s">
        <v>35</v>
      </c>
      <c r="C28" s="297">
        <v>5</v>
      </c>
      <c r="D28" s="297"/>
      <c r="E28" s="350">
        <v>0</v>
      </c>
      <c r="F28" s="349"/>
      <c r="G28" s="345">
        <v>0</v>
      </c>
      <c r="H28" s="346"/>
      <c r="I28" s="345">
        <v>45224067880</v>
      </c>
      <c r="J28" s="344"/>
      <c r="K28" s="345">
        <v>38887689249</v>
      </c>
    </row>
    <row r="29" spans="1:11" s="30" customFormat="1" ht="20.25" customHeight="1">
      <c r="A29" s="30" t="s">
        <v>163</v>
      </c>
      <c r="C29" s="297">
        <v>6</v>
      </c>
      <c r="D29" s="297"/>
      <c r="E29" s="344">
        <v>143270622175</v>
      </c>
      <c r="F29" s="344"/>
      <c r="G29" s="345">
        <v>142005683801</v>
      </c>
      <c r="H29" s="346"/>
      <c r="I29" s="345">
        <v>140030188340</v>
      </c>
      <c r="J29" s="344"/>
      <c r="K29" s="345">
        <v>138310821780</v>
      </c>
    </row>
    <row r="30" spans="1:11" s="30" customFormat="1" ht="20.25" customHeight="1">
      <c r="A30" s="30" t="s">
        <v>74</v>
      </c>
      <c r="C30" s="297">
        <v>6</v>
      </c>
      <c r="D30" s="297"/>
      <c r="E30" s="344">
        <v>33899314105</v>
      </c>
      <c r="F30" s="344"/>
      <c r="G30" s="345">
        <v>18928098795</v>
      </c>
      <c r="H30" s="346"/>
      <c r="I30" s="344">
        <v>6181841832</v>
      </c>
      <c r="J30" s="344"/>
      <c r="K30" s="345">
        <v>5679051032</v>
      </c>
    </row>
    <row r="31" spans="1:11" s="30" customFormat="1" ht="20.25" customHeight="1">
      <c r="A31" s="30" t="s">
        <v>211</v>
      </c>
      <c r="C31" s="297" t="s">
        <v>246</v>
      </c>
      <c r="D31" s="297"/>
      <c r="E31" s="350">
        <v>0</v>
      </c>
      <c r="F31" s="344"/>
      <c r="G31" s="345">
        <v>0</v>
      </c>
      <c r="H31" s="346"/>
      <c r="I31" s="344">
        <v>390604811</v>
      </c>
      <c r="J31" s="344"/>
      <c r="K31" s="345">
        <v>357165321</v>
      </c>
    </row>
    <row r="32" spans="1:11" s="30" customFormat="1" ht="20.25" customHeight="1">
      <c r="A32" s="30" t="s">
        <v>133</v>
      </c>
      <c r="C32" s="297">
        <v>4</v>
      </c>
      <c r="D32" s="297"/>
      <c r="E32" s="344">
        <v>2198513409</v>
      </c>
      <c r="F32" s="346"/>
      <c r="G32" s="345">
        <v>1755382531</v>
      </c>
      <c r="H32" s="346"/>
      <c r="I32" s="344">
        <v>2155344896</v>
      </c>
      <c r="J32" s="344"/>
      <c r="K32" s="345">
        <v>1545494871</v>
      </c>
    </row>
    <row r="33" spans="1:11" s="30" customFormat="1" ht="20.25" customHeight="1">
      <c r="A33" s="30" t="s">
        <v>188</v>
      </c>
      <c r="C33" s="297"/>
      <c r="D33" s="297"/>
      <c r="E33" s="344">
        <v>49485902794</v>
      </c>
      <c r="F33" s="346"/>
      <c r="G33" s="345">
        <v>38644104114</v>
      </c>
      <c r="H33" s="346"/>
      <c r="I33" s="350">
        <v>0</v>
      </c>
      <c r="J33" s="344"/>
      <c r="K33" s="345">
        <v>0</v>
      </c>
    </row>
    <row r="34" spans="1:11" s="30" customFormat="1" ht="20.25" customHeight="1">
      <c r="A34" s="30" t="s">
        <v>173</v>
      </c>
      <c r="B34" s="319"/>
      <c r="C34" s="297"/>
      <c r="D34" s="297"/>
      <c r="E34" s="344">
        <v>6911510911</v>
      </c>
      <c r="F34" s="346"/>
      <c r="G34" s="345">
        <v>4613890398</v>
      </c>
      <c r="H34" s="346"/>
      <c r="I34" s="350">
        <v>0</v>
      </c>
      <c r="J34" s="344"/>
      <c r="K34" s="345">
        <v>0</v>
      </c>
    </row>
    <row r="35" spans="1:11" s="30" customFormat="1" ht="20.25" customHeight="1">
      <c r="A35" s="30" t="s">
        <v>47</v>
      </c>
      <c r="C35" s="297">
        <v>4</v>
      </c>
      <c r="D35" s="297"/>
      <c r="E35" s="344">
        <v>20936880001</v>
      </c>
      <c r="F35" s="344"/>
      <c r="G35" s="345">
        <v>16444752534</v>
      </c>
      <c r="H35" s="346"/>
      <c r="I35" s="344">
        <v>44689167949</v>
      </c>
      <c r="J35" s="344"/>
      <c r="K35" s="357">
        <v>30893278509</v>
      </c>
    </row>
    <row r="36" spans="1:11" s="30" customFormat="1" ht="20.25" customHeight="1">
      <c r="A36" s="30" t="s">
        <v>75</v>
      </c>
      <c r="C36" s="297"/>
      <c r="D36" s="297"/>
      <c r="E36" s="344">
        <v>3266985654</v>
      </c>
      <c r="F36" s="344"/>
      <c r="G36" s="345">
        <v>3266985654</v>
      </c>
      <c r="H36" s="346"/>
      <c r="I36" s="344">
        <v>3199094567</v>
      </c>
      <c r="J36" s="344"/>
      <c r="K36" s="345">
        <v>3199094567</v>
      </c>
    </row>
    <row r="37" spans="1:11" s="30" customFormat="1" ht="20.25" customHeight="1">
      <c r="A37" s="30" t="s">
        <v>113</v>
      </c>
      <c r="C37" s="297">
        <v>7</v>
      </c>
      <c r="D37" s="297"/>
      <c r="E37" s="344">
        <v>1773953389</v>
      </c>
      <c r="F37" s="344"/>
      <c r="G37" s="345">
        <v>2142338229</v>
      </c>
      <c r="H37" s="346"/>
      <c r="I37" s="350">
        <v>0</v>
      </c>
      <c r="J37" s="344"/>
      <c r="K37" s="345">
        <v>0</v>
      </c>
    </row>
    <row r="38" spans="1:11" s="30" customFormat="1" ht="20.25" customHeight="1">
      <c r="A38" s="30" t="s">
        <v>76</v>
      </c>
      <c r="C38" s="297">
        <v>7</v>
      </c>
      <c r="D38" s="297"/>
      <c r="E38" s="344">
        <v>93595530152</v>
      </c>
      <c r="F38" s="344"/>
      <c r="G38" s="345">
        <v>99554657704</v>
      </c>
      <c r="H38" s="346"/>
      <c r="I38" s="358">
        <v>154321715</v>
      </c>
      <c r="J38" s="344"/>
      <c r="K38" s="345">
        <v>114539641</v>
      </c>
    </row>
    <row r="39" spans="1:11" s="30" customFormat="1" ht="20.25" customHeight="1">
      <c r="A39" s="30" t="s">
        <v>114</v>
      </c>
      <c r="C39" s="297"/>
      <c r="D39" s="297"/>
      <c r="E39" s="344">
        <v>2168609992</v>
      </c>
      <c r="F39" s="344"/>
      <c r="G39" s="345">
        <v>2353540394</v>
      </c>
      <c r="H39" s="346"/>
      <c r="I39" s="344">
        <v>177323491</v>
      </c>
      <c r="J39" s="344"/>
      <c r="K39" s="345">
        <v>213132806</v>
      </c>
    </row>
    <row r="40" spans="1:11" s="30" customFormat="1" ht="20.25" customHeight="1">
      <c r="A40" s="30" t="s">
        <v>178</v>
      </c>
      <c r="C40" s="297"/>
      <c r="D40" s="297"/>
      <c r="E40" s="344">
        <v>6123538021</v>
      </c>
      <c r="F40" s="344"/>
      <c r="G40" s="345">
        <v>3872953902</v>
      </c>
      <c r="H40" s="346"/>
      <c r="I40" s="345">
        <v>45285486</v>
      </c>
      <c r="J40" s="349"/>
      <c r="K40" s="345">
        <v>36274561</v>
      </c>
    </row>
    <row r="41" spans="1:11" s="30" customFormat="1" ht="20.25" customHeight="1">
      <c r="A41" s="30" t="s">
        <v>36</v>
      </c>
      <c r="C41" s="297"/>
      <c r="D41" s="297"/>
      <c r="E41" s="344">
        <v>741265124</v>
      </c>
      <c r="F41" s="344"/>
      <c r="G41" s="345">
        <v>731835619</v>
      </c>
      <c r="H41" s="346"/>
      <c r="I41" s="345">
        <v>73269138</v>
      </c>
      <c r="J41" s="344"/>
      <c r="K41" s="345">
        <v>0</v>
      </c>
    </row>
    <row r="42" spans="1:11" s="30" customFormat="1" ht="20.25" customHeight="1">
      <c r="A42" s="30" t="s">
        <v>210</v>
      </c>
      <c r="C42" s="297"/>
      <c r="D42" s="297"/>
      <c r="E42" s="344">
        <v>37647794</v>
      </c>
      <c r="F42" s="344"/>
      <c r="G42" s="345">
        <v>28073212</v>
      </c>
      <c r="H42" s="346"/>
      <c r="I42" s="350">
        <v>0</v>
      </c>
      <c r="J42" s="344"/>
      <c r="K42" s="345">
        <v>0</v>
      </c>
    </row>
    <row r="43" spans="1:11" s="30" customFormat="1" ht="20.25" customHeight="1">
      <c r="A43" s="30" t="s">
        <v>4</v>
      </c>
      <c r="C43" s="297"/>
      <c r="D43" s="297"/>
      <c r="E43" s="344">
        <v>475889293</v>
      </c>
      <c r="F43" s="344"/>
      <c r="G43" s="345">
        <v>482882620</v>
      </c>
      <c r="H43" s="346"/>
      <c r="I43" s="344">
        <v>26469348</v>
      </c>
      <c r="J43" s="344"/>
      <c r="K43" s="345">
        <v>28271496</v>
      </c>
    </row>
    <row r="44" spans="1:11" s="30" customFormat="1" ht="20.25" customHeight="1">
      <c r="A44" s="17" t="s">
        <v>6</v>
      </c>
      <c r="C44" s="21"/>
      <c r="D44" s="21"/>
      <c r="E44" s="315">
        <f>SUM(E26:E43)</f>
        <v>378815217416</v>
      </c>
      <c r="F44" s="316"/>
      <c r="G44" s="320">
        <f>SUM(G26:G43)</f>
        <v>347922584368</v>
      </c>
      <c r="H44" s="201"/>
      <c r="I44" s="315">
        <f>SUM(I26:I43)</f>
        <v>244984225828</v>
      </c>
      <c r="J44" s="316"/>
      <c r="K44" s="320">
        <f>SUM(K26:K43)</f>
        <v>219830582165</v>
      </c>
    </row>
    <row r="45" spans="1:11" s="30" customFormat="1" ht="20.25" customHeight="1">
      <c r="A45" s="17"/>
      <c r="C45" s="21"/>
      <c r="D45" s="21"/>
      <c r="E45" s="322"/>
      <c r="F45" s="316"/>
      <c r="G45" s="328"/>
      <c r="H45" s="201"/>
      <c r="I45" s="322"/>
      <c r="J45" s="316"/>
      <c r="K45" s="328"/>
    </row>
    <row r="46" spans="1:11" s="30" customFormat="1" ht="20" customHeight="1" thickBot="1">
      <c r="A46" s="17" t="s">
        <v>5</v>
      </c>
      <c r="B46" s="17"/>
      <c r="C46" s="21"/>
      <c r="D46" s="21"/>
      <c r="E46" s="321">
        <f>E44+E23</f>
        <v>449452635771</v>
      </c>
      <c r="F46" s="316"/>
      <c r="G46" s="321">
        <f>G23+G44</f>
        <v>418171964733</v>
      </c>
      <c r="H46" s="201"/>
      <c r="I46" s="321">
        <f>I44+I23</f>
        <v>253002493619</v>
      </c>
      <c r="J46" s="316"/>
      <c r="K46" s="321">
        <f>K23+K44</f>
        <v>236131697051</v>
      </c>
    </row>
    <row r="47" spans="1:11" ht="20.25" customHeight="1" thickTop="1">
      <c r="A47" s="17"/>
      <c r="B47" s="17"/>
      <c r="C47" s="21"/>
      <c r="D47" s="21"/>
      <c r="E47" s="322"/>
      <c r="F47" s="316"/>
      <c r="G47" s="322"/>
      <c r="H47" s="201"/>
      <c r="I47" s="322"/>
      <c r="J47" s="316"/>
      <c r="K47" s="322"/>
    </row>
    <row r="48" spans="1:11" s="308" customFormat="1" ht="20.25" customHeight="1">
      <c r="A48" s="8" t="s">
        <v>70</v>
      </c>
      <c r="C48" s="13"/>
      <c r="D48" s="13"/>
      <c r="E48" s="323"/>
      <c r="F48" s="323"/>
      <c r="G48" s="323"/>
      <c r="H48" s="204"/>
      <c r="I48" s="323"/>
      <c r="J48" s="323"/>
      <c r="K48" s="323"/>
    </row>
    <row r="49" spans="1:11" s="308" customFormat="1" ht="20.25" customHeight="1">
      <c r="A49" s="302" t="s">
        <v>45</v>
      </c>
      <c r="C49" s="13"/>
      <c r="D49" s="13"/>
      <c r="E49" s="323"/>
      <c r="F49" s="323"/>
      <c r="G49" s="323"/>
      <c r="H49" s="204"/>
      <c r="I49" s="323"/>
      <c r="J49" s="323"/>
      <c r="K49" s="323"/>
    </row>
    <row r="50" spans="1:11" s="308" customFormat="1" ht="20.25" customHeight="1">
      <c r="A50" s="302"/>
      <c r="C50" s="14"/>
      <c r="D50" s="14"/>
      <c r="E50" s="205"/>
      <c r="F50" s="205"/>
      <c r="G50" s="205"/>
      <c r="H50" s="205"/>
      <c r="I50" s="205"/>
      <c r="J50" s="205"/>
      <c r="K50" s="205"/>
    </row>
    <row r="51" spans="1:11" s="30" customFormat="1" ht="20.25" customHeight="1">
      <c r="C51" s="297"/>
      <c r="D51" s="297"/>
      <c r="E51" s="441" t="s">
        <v>54</v>
      </c>
      <c r="F51" s="441"/>
      <c r="G51" s="441"/>
      <c r="H51" s="299"/>
      <c r="I51" s="441" t="s">
        <v>132</v>
      </c>
      <c r="J51" s="441"/>
      <c r="K51" s="441"/>
    </row>
    <row r="52" spans="1:11" s="30" customFormat="1" ht="20.25" customHeight="1">
      <c r="C52" s="297"/>
      <c r="D52" s="297"/>
      <c r="E52" s="441" t="s">
        <v>56</v>
      </c>
      <c r="F52" s="441"/>
      <c r="G52" s="441"/>
      <c r="H52" s="207"/>
      <c r="I52" s="441" t="s">
        <v>56</v>
      </c>
      <c r="J52" s="441"/>
      <c r="K52" s="441"/>
    </row>
    <row r="53" spans="1:11" s="30" customFormat="1" ht="20.25" customHeight="1">
      <c r="C53" s="297"/>
      <c r="D53" s="297"/>
      <c r="E53" s="208" t="s">
        <v>200</v>
      </c>
      <c r="F53" s="209"/>
      <c r="G53" s="208" t="s">
        <v>41</v>
      </c>
      <c r="H53" s="299"/>
      <c r="I53" s="208" t="s">
        <v>200</v>
      </c>
      <c r="J53" s="209"/>
      <c r="K53" s="208" t="s">
        <v>41</v>
      </c>
    </row>
    <row r="54" spans="1:11" s="20" customFormat="1" ht="20.25" customHeight="1">
      <c r="A54" s="1" t="s">
        <v>8</v>
      </c>
      <c r="B54" s="30"/>
      <c r="C54" s="19" t="s">
        <v>1</v>
      </c>
      <c r="D54" s="19"/>
      <c r="E54" s="210">
        <v>2023</v>
      </c>
      <c r="F54" s="210"/>
      <c r="G54" s="210">
        <v>2022</v>
      </c>
      <c r="H54" s="210"/>
      <c r="I54" s="210">
        <v>2023</v>
      </c>
      <c r="J54" s="210"/>
      <c r="K54" s="210">
        <v>2022</v>
      </c>
    </row>
    <row r="55" spans="1:11" s="20" customFormat="1" ht="20.25" customHeight="1">
      <c r="A55" s="17"/>
      <c r="C55" s="19"/>
      <c r="D55" s="19"/>
      <c r="E55" s="210" t="s">
        <v>69</v>
      </c>
      <c r="F55" s="210"/>
      <c r="G55" s="210"/>
      <c r="H55" s="210"/>
      <c r="I55" s="210" t="s">
        <v>69</v>
      </c>
      <c r="J55" s="210"/>
      <c r="K55" s="210"/>
    </row>
    <row r="56" spans="1:11" s="30" customFormat="1" ht="20.25" customHeight="1">
      <c r="C56" s="297"/>
      <c r="D56" s="297"/>
      <c r="E56" s="443" t="s">
        <v>121</v>
      </c>
      <c r="F56" s="443"/>
      <c r="G56" s="443"/>
      <c r="H56" s="443"/>
      <c r="I56" s="443"/>
      <c r="J56" s="443"/>
      <c r="K56" s="443"/>
    </row>
    <row r="57" spans="1:11" s="30" customFormat="1" ht="20.25" customHeight="1">
      <c r="A57" s="310" t="s">
        <v>9</v>
      </c>
      <c r="C57" s="297"/>
      <c r="D57" s="297"/>
      <c r="E57" s="359"/>
      <c r="F57" s="359"/>
      <c r="G57" s="359"/>
      <c r="H57" s="360"/>
      <c r="I57" s="359"/>
      <c r="J57" s="359"/>
      <c r="K57" s="359"/>
    </row>
    <row r="58" spans="1:11" s="30" customFormat="1" ht="20.25" customHeight="1">
      <c r="A58" s="30" t="s">
        <v>115</v>
      </c>
      <c r="C58" s="297">
        <v>8</v>
      </c>
      <c r="D58" s="297"/>
      <c r="E58" s="344">
        <v>4600000000</v>
      </c>
      <c r="F58" s="354"/>
      <c r="G58" s="345">
        <v>6669000000</v>
      </c>
      <c r="H58" s="346"/>
      <c r="I58" s="344">
        <v>3000000000</v>
      </c>
      <c r="J58" s="344"/>
      <c r="K58" s="345">
        <v>6500000000</v>
      </c>
    </row>
    <row r="59" spans="1:11" s="30" customFormat="1" ht="20.25" customHeight="1">
      <c r="A59" s="30" t="s">
        <v>212</v>
      </c>
      <c r="C59" s="297">
        <v>4</v>
      </c>
      <c r="D59" s="297"/>
      <c r="E59" s="344">
        <v>442400000</v>
      </c>
      <c r="F59" s="354"/>
      <c r="G59" s="345">
        <v>0</v>
      </c>
      <c r="H59" s="346"/>
      <c r="I59" s="344">
        <v>442400000</v>
      </c>
      <c r="J59" s="344"/>
      <c r="K59" s="345">
        <v>0</v>
      </c>
    </row>
    <row r="60" spans="1:11" s="30" customFormat="1" ht="20.25" customHeight="1">
      <c r="A60" s="30" t="s">
        <v>231</v>
      </c>
      <c r="C60" s="297">
        <v>4</v>
      </c>
      <c r="D60" s="297"/>
      <c r="E60" s="344">
        <v>10637462216</v>
      </c>
      <c r="F60" s="361"/>
      <c r="G60" s="345">
        <v>7484124602</v>
      </c>
      <c r="H60" s="346"/>
      <c r="I60" s="345">
        <v>0</v>
      </c>
      <c r="J60" s="344"/>
      <c r="K60" s="345">
        <v>0</v>
      </c>
    </row>
    <row r="61" spans="1:11" s="30" customFormat="1" ht="20.25" customHeight="1">
      <c r="A61" s="30" t="s">
        <v>225</v>
      </c>
      <c r="C61" s="297"/>
      <c r="D61" s="297"/>
      <c r="E61" s="344">
        <v>7915112449</v>
      </c>
      <c r="F61" s="361"/>
      <c r="G61" s="345">
        <v>7736420223</v>
      </c>
      <c r="H61" s="346"/>
      <c r="I61" s="345">
        <v>0</v>
      </c>
      <c r="J61" s="344"/>
      <c r="K61" s="345">
        <v>0</v>
      </c>
    </row>
    <row r="62" spans="1:11" s="30" customFormat="1" ht="20.25" customHeight="1">
      <c r="A62" s="30" t="s">
        <v>43</v>
      </c>
      <c r="C62" s="297">
        <v>4</v>
      </c>
      <c r="D62" s="297"/>
      <c r="E62" s="344">
        <v>5455969994</v>
      </c>
      <c r="F62" s="361"/>
      <c r="G62" s="345">
        <v>5682731451</v>
      </c>
      <c r="H62" s="346"/>
      <c r="I62" s="344">
        <v>1682381224</v>
      </c>
      <c r="J62" s="344"/>
      <c r="K62" s="345">
        <v>1794378145</v>
      </c>
    </row>
    <row r="63" spans="1:11" s="30" customFormat="1" ht="20.25" customHeight="1">
      <c r="A63" s="30" t="s">
        <v>134</v>
      </c>
      <c r="C63" s="297"/>
      <c r="D63" s="297"/>
      <c r="E63" s="344"/>
      <c r="F63" s="361"/>
      <c r="G63" s="345"/>
      <c r="H63" s="346"/>
      <c r="I63" s="344"/>
      <c r="J63" s="344"/>
      <c r="K63" s="345"/>
    </row>
    <row r="64" spans="1:11" s="30" customFormat="1" ht="20.25" customHeight="1">
      <c r="B64" s="30" t="s">
        <v>198</v>
      </c>
      <c r="C64" s="297">
        <v>8</v>
      </c>
      <c r="D64" s="297"/>
      <c r="E64" s="344">
        <v>25339333648</v>
      </c>
      <c r="F64" s="361"/>
      <c r="G64" s="345">
        <v>18134334097</v>
      </c>
      <c r="H64" s="346"/>
      <c r="I64" s="344">
        <v>19604392041</v>
      </c>
      <c r="J64" s="344"/>
      <c r="K64" s="345">
        <v>12594683785</v>
      </c>
    </row>
    <row r="65" spans="1:11" s="30" customFormat="1" ht="20.25" customHeight="1">
      <c r="A65" s="30" t="s">
        <v>111</v>
      </c>
      <c r="C65" s="297"/>
      <c r="D65" s="297"/>
      <c r="E65" s="344">
        <v>330708681</v>
      </c>
      <c r="F65" s="361"/>
      <c r="G65" s="345">
        <v>363390823</v>
      </c>
      <c r="H65" s="346"/>
      <c r="I65" s="345">
        <v>103267291</v>
      </c>
      <c r="J65" s="344"/>
      <c r="K65" s="345">
        <v>103409832</v>
      </c>
    </row>
    <row r="66" spans="1:11" s="30" customFormat="1" ht="20.25" customHeight="1">
      <c r="A66" s="30" t="s">
        <v>174</v>
      </c>
      <c r="C66" s="297">
        <v>8</v>
      </c>
      <c r="D66" s="297"/>
      <c r="E66" s="344">
        <v>6999508720</v>
      </c>
      <c r="F66" s="361"/>
      <c r="G66" s="345">
        <v>4499051551</v>
      </c>
      <c r="H66" s="346"/>
      <c r="I66" s="345">
        <v>6999508720</v>
      </c>
      <c r="J66" s="344"/>
      <c r="K66" s="345">
        <v>4499051551</v>
      </c>
    </row>
    <row r="67" spans="1:11" s="30" customFormat="1" ht="20.25" customHeight="1">
      <c r="A67" s="30" t="s">
        <v>213</v>
      </c>
      <c r="C67" s="297"/>
      <c r="D67" s="297"/>
      <c r="E67" s="344">
        <v>193915780</v>
      </c>
      <c r="F67" s="344"/>
      <c r="G67" s="345">
        <v>59661947</v>
      </c>
      <c r="H67" s="344"/>
      <c r="I67" s="345">
        <v>0</v>
      </c>
      <c r="J67" s="344"/>
      <c r="K67" s="345">
        <v>0</v>
      </c>
    </row>
    <row r="68" spans="1:11" s="30" customFormat="1" ht="20.25" customHeight="1">
      <c r="A68" s="30" t="s">
        <v>112</v>
      </c>
      <c r="C68" s="297">
        <v>12</v>
      </c>
      <c r="D68" s="297"/>
      <c r="E68" s="366">
        <v>919152384</v>
      </c>
      <c r="F68" s="362"/>
      <c r="G68" s="364">
        <v>1239616548</v>
      </c>
      <c r="H68" s="353"/>
      <c r="I68" s="364">
        <v>0</v>
      </c>
      <c r="J68" s="353"/>
      <c r="K68" s="364">
        <v>148313351</v>
      </c>
    </row>
    <row r="69" spans="1:11" s="30" customFormat="1" ht="20.25" customHeight="1">
      <c r="A69" s="17" t="s">
        <v>10</v>
      </c>
      <c r="B69" s="17"/>
      <c r="C69" s="297"/>
      <c r="D69" s="297"/>
      <c r="E69" s="315">
        <f>SUM(E58:E68)</f>
        <v>62833563872</v>
      </c>
      <c r="F69" s="365"/>
      <c r="G69" s="325">
        <f>SUM(G58:G68)</f>
        <v>51868331242</v>
      </c>
      <c r="H69" s="322"/>
      <c r="I69" s="325">
        <f>SUM(I58:I68)</f>
        <v>31831949276</v>
      </c>
      <c r="J69" s="322"/>
      <c r="K69" s="325">
        <f>SUM(K58:K68)</f>
        <v>25639836664</v>
      </c>
    </row>
    <row r="70" spans="1:11" s="30" customFormat="1" ht="20.25" customHeight="1">
      <c r="C70" s="21"/>
      <c r="D70" s="21"/>
      <c r="E70" s="322"/>
      <c r="F70" s="322"/>
      <c r="G70" s="322"/>
      <c r="H70" s="211"/>
      <c r="I70" s="362"/>
      <c r="J70" s="316"/>
      <c r="K70" s="322"/>
    </row>
    <row r="71" spans="1:11" s="30" customFormat="1" ht="20.25" customHeight="1">
      <c r="A71" s="17"/>
      <c r="C71" s="297"/>
      <c r="D71" s="297"/>
      <c r="E71" s="318"/>
      <c r="F71" s="361"/>
      <c r="G71" s="362"/>
      <c r="H71" s="361"/>
      <c r="I71" s="362"/>
      <c r="J71" s="361"/>
      <c r="K71" s="362"/>
    </row>
    <row r="72" spans="1:11" s="310" customFormat="1" ht="20.25" customHeight="1">
      <c r="A72" s="310" t="s">
        <v>11</v>
      </c>
      <c r="E72" s="326"/>
      <c r="F72" s="326"/>
      <c r="G72" s="326"/>
      <c r="H72" s="326"/>
      <c r="I72" s="326"/>
      <c r="J72" s="326"/>
      <c r="K72" s="326"/>
    </row>
    <row r="73" spans="1:11" s="310" customFormat="1" ht="20.25" customHeight="1">
      <c r="A73" s="30" t="s">
        <v>225</v>
      </c>
      <c r="E73" s="345">
        <v>5929126618</v>
      </c>
      <c r="F73" s="326"/>
      <c r="G73" s="345">
        <v>3199097708</v>
      </c>
      <c r="H73" s="326"/>
      <c r="I73" s="345">
        <v>0</v>
      </c>
      <c r="J73" s="326"/>
      <c r="K73" s="345">
        <v>0</v>
      </c>
    </row>
    <row r="74" spans="1:11" s="310" customFormat="1" ht="20.25" customHeight="1">
      <c r="A74" s="30" t="s">
        <v>158</v>
      </c>
      <c r="C74" s="297"/>
      <c r="D74" s="82"/>
      <c r="E74" s="344">
        <v>1268275422</v>
      </c>
      <c r="F74" s="344"/>
      <c r="G74" s="345">
        <v>1392113567</v>
      </c>
      <c r="H74" s="344"/>
      <c r="I74" s="345">
        <v>178744500</v>
      </c>
      <c r="J74" s="344"/>
      <c r="K74" s="345">
        <v>173667500</v>
      </c>
    </row>
    <row r="75" spans="1:11" s="310" customFormat="1" ht="20.25" customHeight="1">
      <c r="A75" s="30" t="s">
        <v>116</v>
      </c>
      <c r="C75" s="297">
        <v>12</v>
      </c>
      <c r="D75" s="82"/>
      <c r="E75" s="344">
        <v>1459674991</v>
      </c>
      <c r="F75" s="344"/>
      <c r="G75" s="345">
        <v>1662769161</v>
      </c>
      <c r="H75" s="344"/>
      <c r="I75" s="345">
        <v>49526996</v>
      </c>
      <c r="J75" s="344"/>
      <c r="K75" s="345">
        <v>0</v>
      </c>
    </row>
    <row r="76" spans="1:11" s="30" customFormat="1" ht="20.25" customHeight="1">
      <c r="A76" s="30" t="s">
        <v>141</v>
      </c>
      <c r="C76" s="297">
        <v>8</v>
      </c>
      <c r="D76" s="297"/>
      <c r="E76" s="344">
        <v>118507978785</v>
      </c>
      <c r="F76" s="344"/>
      <c r="G76" s="345">
        <v>119176391004</v>
      </c>
      <c r="H76" s="344"/>
      <c r="I76" s="345">
        <v>4995362292</v>
      </c>
      <c r="J76" s="344"/>
      <c r="K76" s="345">
        <v>11985545493</v>
      </c>
    </row>
    <row r="77" spans="1:11" s="30" customFormat="1" ht="20.25" customHeight="1">
      <c r="A77" s="30" t="s">
        <v>117</v>
      </c>
      <c r="C77" s="297"/>
      <c r="D77" s="297"/>
      <c r="E77" s="344">
        <v>1673182941</v>
      </c>
      <c r="F77" s="361"/>
      <c r="G77" s="345">
        <v>1791365776</v>
      </c>
      <c r="H77" s="346"/>
      <c r="I77" s="345">
        <v>78548608</v>
      </c>
      <c r="J77" s="344"/>
      <c r="K77" s="345">
        <v>113850092</v>
      </c>
    </row>
    <row r="78" spans="1:11" s="30" customFormat="1" ht="20.25" customHeight="1">
      <c r="A78" s="30" t="s">
        <v>44</v>
      </c>
      <c r="C78" s="297">
        <v>8</v>
      </c>
      <c r="D78" s="297"/>
      <c r="E78" s="344">
        <v>117425969374</v>
      </c>
      <c r="F78" s="361"/>
      <c r="G78" s="345">
        <v>99931305093</v>
      </c>
      <c r="H78" s="346"/>
      <c r="I78" s="345">
        <v>117425969374</v>
      </c>
      <c r="J78" s="344"/>
      <c r="K78" s="345">
        <v>99931305093</v>
      </c>
    </row>
    <row r="79" spans="1:11" s="30" customFormat="1" ht="20.25" customHeight="1">
      <c r="A79" s="30" t="s">
        <v>46</v>
      </c>
      <c r="C79" s="297"/>
      <c r="D79" s="297"/>
      <c r="E79" s="345">
        <v>1833426264</v>
      </c>
      <c r="F79" s="361"/>
      <c r="G79" s="345">
        <v>1683712798</v>
      </c>
      <c r="H79" s="346"/>
      <c r="I79" s="345">
        <v>0</v>
      </c>
      <c r="J79" s="344"/>
      <c r="K79" s="345">
        <v>43756158</v>
      </c>
    </row>
    <row r="80" spans="1:11" s="30" customFormat="1" ht="20.25" customHeight="1">
      <c r="A80" s="30" t="s">
        <v>77</v>
      </c>
      <c r="C80" s="297"/>
      <c r="D80" s="297"/>
      <c r="E80" s="344">
        <v>697629932</v>
      </c>
      <c r="F80" s="361"/>
      <c r="G80" s="345">
        <v>677781912</v>
      </c>
      <c r="H80" s="346"/>
      <c r="I80" s="345">
        <v>366280662</v>
      </c>
      <c r="J80" s="344"/>
      <c r="K80" s="345">
        <v>344085002</v>
      </c>
    </row>
    <row r="81" spans="1:11" s="30" customFormat="1" ht="20.25" customHeight="1">
      <c r="A81" s="30" t="s">
        <v>78</v>
      </c>
      <c r="C81" s="297"/>
      <c r="D81" s="297"/>
      <c r="E81" s="344">
        <v>1102731239</v>
      </c>
      <c r="F81" s="361"/>
      <c r="G81" s="345">
        <v>987560005</v>
      </c>
      <c r="H81" s="346"/>
      <c r="I81" s="345">
        <v>0</v>
      </c>
      <c r="J81" s="344"/>
      <c r="K81" s="345">
        <v>0</v>
      </c>
    </row>
    <row r="82" spans="1:11" s="30" customFormat="1" ht="20.25" customHeight="1">
      <c r="A82" s="17" t="s">
        <v>12</v>
      </c>
      <c r="B82" s="17"/>
      <c r="C82" s="21"/>
      <c r="D82" s="21"/>
      <c r="E82" s="315">
        <f>SUM(E73:F81)</f>
        <v>249897995566</v>
      </c>
      <c r="F82" s="316"/>
      <c r="G82" s="320">
        <f>SUM(G73:H81)</f>
        <v>230502097024</v>
      </c>
      <c r="H82" s="201"/>
      <c r="I82" s="315">
        <f>SUM(I73:J81)</f>
        <v>123094432432</v>
      </c>
      <c r="J82" s="316"/>
      <c r="K82" s="320">
        <f>SUM(K73:K81)</f>
        <v>112592209338</v>
      </c>
    </row>
    <row r="83" spans="1:11" s="363" customFormat="1" ht="20.25" customHeight="1">
      <c r="A83" s="327"/>
      <c r="B83" s="327"/>
      <c r="C83" s="24"/>
      <c r="D83" s="24"/>
      <c r="E83" s="322"/>
      <c r="F83" s="322"/>
      <c r="G83" s="328"/>
      <c r="H83" s="211"/>
      <c r="I83" s="322"/>
      <c r="J83" s="322"/>
      <c r="K83" s="328"/>
    </row>
    <row r="84" spans="1:11" s="30" customFormat="1" ht="20" customHeight="1">
      <c r="A84" s="17" t="s">
        <v>13</v>
      </c>
      <c r="B84" s="17"/>
      <c r="C84" s="21"/>
      <c r="D84" s="21"/>
      <c r="E84" s="324">
        <f>E82+E69</f>
        <v>312731559438</v>
      </c>
      <c r="F84" s="316"/>
      <c r="G84" s="325">
        <f>G82+G69</f>
        <v>282370428266</v>
      </c>
      <c r="H84" s="201"/>
      <c r="I84" s="324">
        <f>I82+I69</f>
        <v>154926381708</v>
      </c>
      <c r="J84" s="316"/>
      <c r="K84" s="325">
        <f>K82+K69</f>
        <v>138232046002</v>
      </c>
    </row>
    <row r="85" spans="1:11" s="338" customFormat="1" ht="20.25" customHeight="1">
      <c r="A85" s="339"/>
      <c r="B85" s="339"/>
      <c r="C85" s="340"/>
      <c r="D85" s="340"/>
      <c r="E85" s="341"/>
      <c r="F85" s="342"/>
      <c r="G85" s="341"/>
      <c r="H85" s="343"/>
      <c r="I85" s="341"/>
      <c r="J85" s="342"/>
      <c r="K85" s="341"/>
    </row>
    <row r="86" spans="1:11" ht="20.25" customHeight="1">
      <c r="A86" s="17"/>
      <c r="B86" s="439"/>
      <c r="C86" s="439"/>
      <c r="D86" s="439"/>
      <c r="E86" s="439"/>
      <c r="F86" s="329"/>
      <c r="G86" s="444"/>
      <c r="H86" s="444"/>
      <c r="I86" s="444"/>
      <c r="J86" s="444"/>
      <c r="K86" s="444"/>
    </row>
    <row r="87" spans="1:11" ht="20.25" customHeight="1">
      <c r="A87" s="17"/>
      <c r="B87" s="439"/>
      <c r="C87" s="439"/>
      <c r="D87" s="439"/>
      <c r="E87" s="439"/>
      <c r="F87" s="329"/>
      <c r="G87" s="444"/>
      <c r="H87" s="444"/>
      <c r="I87" s="444"/>
      <c r="J87" s="444"/>
      <c r="K87" s="444"/>
    </row>
    <row r="88" spans="1:11" ht="20.25" customHeight="1">
      <c r="A88" s="8" t="s">
        <v>70</v>
      </c>
      <c r="E88" s="330"/>
      <c r="F88" s="330"/>
      <c r="G88" s="330"/>
      <c r="H88" s="25"/>
      <c r="I88" s="330"/>
      <c r="J88" s="330"/>
      <c r="K88" s="330"/>
    </row>
    <row r="89" spans="1:11" ht="20.25" customHeight="1">
      <c r="A89" s="302" t="s">
        <v>45</v>
      </c>
      <c r="E89" s="330"/>
      <c r="F89" s="330"/>
      <c r="G89" s="330"/>
      <c r="H89" s="25"/>
      <c r="I89" s="330"/>
      <c r="J89" s="330"/>
      <c r="K89" s="330"/>
    </row>
    <row r="90" spans="1:11" ht="20.25" customHeight="1">
      <c r="A90" s="1"/>
      <c r="C90" s="26"/>
      <c r="D90" s="26"/>
      <c r="E90" s="27"/>
      <c r="F90" s="27"/>
      <c r="G90" s="27"/>
      <c r="H90" s="25"/>
      <c r="I90" s="330"/>
      <c r="J90" s="330"/>
      <c r="K90" s="330"/>
    </row>
    <row r="91" spans="1:11" ht="20.25" customHeight="1">
      <c r="E91" s="440" t="s">
        <v>54</v>
      </c>
      <c r="F91" s="440"/>
      <c r="G91" s="440"/>
      <c r="H91" s="298"/>
      <c r="I91" s="440" t="s">
        <v>132</v>
      </c>
      <c r="J91" s="440"/>
      <c r="K91" s="440"/>
    </row>
    <row r="92" spans="1:11" ht="20.25" customHeight="1">
      <c r="E92" s="440" t="s">
        <v>56</v>
      </c>
      <c r="F92" s="440"/>
      <c r="G92" s="440"/>
      <c r="H92" s="17"/>
      <c r="I92" s="440" t="s">
        <v>56</v>
      </c>
      <c r="J92" s="440"/>
      <c r="K92" s="440"/>
    </row>
    <row r="93" spans="1:11" ht="20.25" customHeight="1">
      <c r="E93" s="33" t="s">
        <v>200</v>
      </c>
      <c r="F93" s="164"/>
      <c r="G93" s="33" t="s">
        <v>41</v>
      </c>
      <c r="H93" s="298"/>
      <c r="I93" s="33" t="s">
        <v>200</v>
      </c>
      <c r="J93" s="164"/>
      <c r="K93" s="33" t="s">
        <v>41</v>
      </c>
    </row>
    <row r="94" spans="1:11" s="18" customFormat="1" ht="20.25" customHeight="1">
      <c r="A94" s="302" t="s">
        <v>8</v>
      </c>
      <c r="B94" s="29"/>
      <c r="C94" s="19"/>
      <c r="D94" s="19"/>
      <c r="E94" s="18">
        <v>2023</v>
      </c>
      <c r="G94" s="18">
        <v>2022</v>
      </c>
      <c r="I94" s="18">
        <v>2023</v>
      </c>
      <c r="K94" s="18">
        <v>2022</v>
      </c>
    </row>
    <row r="95" spans="1:11" s="18" customFormat="1" ht="20.25" customHeight="1">
      <c r="A95" s="309"/>
      <c r="C95" s="19"/>
      <c r="D95" s="19"/>
      <c r="E95" s="18" t="s">
        <v>69</v>
      </c>
      <c r="G95" s="20"/>
      <c r="I95" s="18" t="s">
        <v>69</v>
      </c>
    </row>
    <row r="96" spans="1:11" ht="20.25" customHeight="1">
      <c r="E96" s="439" t="s">
        <v>121</v>
      </c>
      <c r="F96" s="439"/>
      <c r="G96" s="439"/>
      <c r="H96" s="439"/>
      <c r="I96" s="439"/>
      <c r="J96" s="439"/>
      <c r="K96" s="439"/>
    </row>
    <row r="97" spans="1:11" ht="20.25" customHeight="1">
      <c r="A97" s="310" t="s">
        <v>14</v>
      </c>
      <c r="E97" s="330"/>
      <c r="F97" s="330"/>
      <c r="G97" s="330"/>
      <c r="H97" s="25"/>
      <c r="I97" s="330"/>
      <c r="J97" s="330"/>
      <c r="K97" s="330"/>
    </row>
    <row r="98" spans="1:11" ht="20.25" customHeight="1">
      <c r="A98" s="29" t="s">
        <v>17</v>
      </c>
      <c r="E98" s="330"/>
      <c r="F98" s="330"/>
      <c r="G98" s="330"/>
      <c r="H98" s="25"/>
      <c r="I98" s="330"/>
      <c r="J98" s="330"/>
      <c r="K98" s="330"/>
    </row>
    <row r="99" spans="1:11" ht="20.25" customHeight="1">
      <c r="B99" s="29" t="s">
        <v>18</v>
      </c>
    </row>
    <row r="100" spans="1:11" ht="20.25" customHeight="1">
      <c r="B100" s="82" t="s">
        <v>168</v>
      </c>
      <c r="G100" s="331"/>
      <c r="K100" s="128"/>
    </row>
    <row r="101" spans="1:11" ht="20.25" customHeight="1" thickBot="1">
      <c r="B101" s="82" t="s">
        <v>155</v>
      </c>
      <c r="E101" s="332">
        <v>11733150000</v>
      </c>
      <c r="F101" s="311"/>
      <c r="G101" s="333">
        <v>11733150000</v>
      </c>
      <c r="H101" s="199"/>
      <c r="I101" s="332">
        <v>11733150000</v>
      </c>
      <c r="J101" s="311"/>
      <c r="K101" s="333">
        <v>11733150000</v>
      </c>
    </row>
    <row r="102" spans="1:11" ht="20.25" customHeight="1" thickTop="1">
      <c r="B102" s="29" t="s">
        <v>19</v>
      </c>
      <c r="E102" s="313"/>
      <c r="F102" s="313"/>
      <c r="G102" s="313"/>
      <c r="H102" s="313"/>
      <c r="I102" s="313"/>
      <c r="J102" s="313"/>
      <c r="K102" s="313"/>
    </row>
    <row r="103" spans="1:11" ht="20.25" customHeight="1">
      <c r="B103" s="82" t="s">
        <v>168</v>
      </c>
      <c r="E103" s="311"/>
      <c r="F103" s="311"/>
      <c r="G103" s="311"/>
      <c r="H103" s="199"/>
      <c r="I103" s="311"/>
      <c r="J103" s="311"/>
      <c r="K103" s="312"/>
    </row>
    <row r="104" spans="1:11" ht="20.25" customHeight="1">
      <c r="B104" s="82" t="s">
        <v>155</v>
      </c>
      <c r="E104" s="311">
        <v>11733149998</v>
      </c>
      <c r="F104" s="311"/>
      <c r="G104" s="311">
        <v>11733149998</v>
      </c>
      <c r="H104" s="199"/>
      <c r="I104" s="311">
        <v>11733149998</v>
      </c>
      <c r="J104" s="311"/>
      <c r="K104" s="312">
        <v>11733149998</v>
      </c>
    </row>
    <row r="105" spans="1:11" ht="20.25" customHeight="1">
      <c r="A105" s="30" t="s">
        <v>29</v>
      </c>
      <c r="E105" s="311">
        <v>51822145000</v>
      </c>
      <c r="F105" s="311"/>
      <c r="G105" s="311">
        <v>51822145000</v>
      </c>
      <c r="H105" s="199"/>
      <c r="I105" s="311">
        <v>51822145000</v>
      </c>
      <c r="J105" s="311"/>
      <c r="K105" s="311">
        <v>51822145000</v>
      </c>
    </row>
    <row r="106" spans="1:11" ht="20.25" customHeight="1">
      <c r="A106" s="30" t="s">
        <v>53</v>
      </c>
      <c r="B106" s="30"/>
      <c r="E106" s="313"/>
      <c r="F106" s="313"/>
      <c r="G106" s="313"/>
      <c r="H106" s="313"/>
      <c r="I106" s="313"/>
      <c r="J106" s="313"/>
      <c r="K106" s="313"/>
    </row>
    <row r="107" spans="1:11" ht="20.25" customHeight="1">
      <c r="A107" s="30"/>
      <c r="B107" s="30" t="s">
        <v>124</v>
      </c>
      <c r="E107" s="311">
        <v>-316239277</v>
      </c>
      <c r="F107" s="311"/>
      <c r="G107" s="311">
        <v>-316239277</v>
      </c>
      <c r="H107" s="311"/>
      <c r="I107" s="314">
        <v>0</v>
      </c>
      <c r="J107" s="311"/>
      <c r="K107" s="314">
        <v>0</v>
      </c>
    </row>
    <row r="108" spans="1:11" ht="20.25" customHeight="1">
      <c r="A108" s="30" t="s">
        <v>255</v>
      </c>
      <c r="B108" s="30"/>
      <c r="E108" s="311"/>
      <c r="F108" s="311"/>
      <c r="G108" s="311"/>
      <c r="H108" s="311"/>
      <c r="I108" s="311"/>
      <c r="J108" s="311"/>
      <c r="K108" s="311"/>
    </row>
    <row r="109" spans="1:11" ht="20.25" customHeight="1">
      <c r="A109" s="30"/>
      <c r="B109" s="30" t="s">
        <v>79</v>
      </c>
      <c r="E109" s="311">
        <v>1489752705</v>
      </c>
      <c r="F109" s="311"/>
      <c r="G109" s="311">
        <v>1489752705</v>
      </c>
      <c r="H109" s="311"/>
      <c r="I109" s="314">
        <v>0</v>
      </c>
      <c r="J109" s="311"/>
      <c r="K109" s="314">
        <v>0</v>
      </c>
    </row>
    <row r="110" spans="1:11" ht="20.25" customHeight="1">
      <c r="A110" s="29" t="s">
        <v>37</v>
      </c>
      <c r="E110" s="311"/>
      <c r="F110" s="311"/>
      <c r="G110" s="311"/>
      <c r="H110" s="199"/>
      <c r="I110" s="311"/>
      <c r="J110" s="311"/>
      <c r="K110" s="311"/>
    </row>
    <row r="111" spans="1:11" ht="20.25" customHeight="1">
      <c r="B111" s="30" t="s">
        <v>21</v>
      </c>
      <c r="E111" s="311"/>
      <c r="F111" s="311"/>
      <c r="G111" s="311"/>
      <c r="H111" s="199"/>
      <c r="I111" s="311"/>
      <c r="J111" s="311"/>
      <c r="K111" s="311"/>
    </row>
    <row r="112" spans="1:11" ht="20.25" customHeight="1">
      <c r="B112" s="29" t="s">
        <v>23</v>
      </c>
      <c r="E112" s="311">
        <v>1173315000</v>
      </c>
      <c r="F112" s="311"/>
      <c r="G112" s="311">
        <v>1173315000</v>
      </c>
      <c r="H112" s="199"/>
      <c r="I112" s="311">
        <v>1173315000</v>
      </c>
      <c r="J112" s="311"/>
      <c r="K112" s="311">
        <v>1173315000</v>
      </c>
    </row>
    <row r="113" spans="1:11" ht="20.25" customHeight="1">
      <c r="B113" s="29" t="s">
        <v>20</v>
      </c>
      <c r="E113" s="317">
        <v>41602231954</v>
      </c>
      <c r="F113" s="311"/>
      <c r="G113" s="317">
        <v>41886711113</v>
      </c>
      <c r="H113" s="199"/>
      <c r="I113" s="317">
        <v>33450936531</v>
      </c>
      <c r="J113" s="311"/>
      <c r="K113" s="317">
        <v>33170912831</v>
      </c>
    </row>
    <row r="114" spans="1:11" ht="20.25" customHeight="1">
      <c r="A114" s="28" t="s">
        <v>48</v>
      </c>
      <c r="E114" s="334">
        <v>2775329706</v>
      </c>
      <c r="F114" s="317"/>
      <c r="G114" s="334">
        <v>2998130158</v>
      </c>
      <c r="H114" s="199"/>
      <c r="I114" s="334">
        <v>-103434618</v>
      </c>
      <c r="J114" s="317"/>
      <c r="K114" s="334">
        <v>128220</v>
      </c>
    </row>
    <row r="115" spans="1:11" s="17" customFormat="1" ht="20.25" customHeight="1">
      <c r="A115" s="17" t="s">
        <v>175</v>
      </c>
      <c r="C115" s="21"/>
      <c r="D115" s="21"/>
      <c r="E115" s="335">
        <f>SUM(E103:E114)</f>
        <v>110279685086</v>
      </c>
      <c r="F115" s="322"/>
      <c r="G115" s="322">
        <f>SUM(G103:G114)</f>
        <v>110786964697</v>
      </c>
      <c r="H115" s="322"/>
      <c r="I115" s="335">
        <f>SUM(I103:I114)</f>
        <v>98076111911</v>
      </c>
      <c r="J115" s="322"/>
      <c r="K115" s="322">
        <f>SUM(K103:K114)</f>
        <v>97899651049</v>
      </c>
    </row>
    <row r="116" spans="1:11" ht="20.25" customHeight="1">
      <c r="A116" s="29" t="s">
        <v>39</v>
      </c>
      <c r="E116" s="334">
        <v>26441391247</v>
      </c>
      <c r="F116" s="311"/>
      <c r="G116" s="334">
        <v>25014571770</v>
      </c>
      <c r="H116" s="213"/>
      <c r="I116" s="214">
        <v>0</v>
      </c>
      <c r="J116" s="311"/>
      <c r="K116" s="314">
        <v>0</v>
      </c>
    </row>
    <row r="117" spans="1:11" s="17" customFormat="1" ht="20.25" customHeight="1">
      <c r="A117" s="17" t="s">
        <v>16</v>
      </c>
      <c r="C117" s="21"/>
      <c r="D117" s="21"/>
      <c r="E117" s="315">
        <f>SUM(E115:E116)</f>
        <v>136721076333</v>
      </c>
      <c r="F117" s="316"/>
      <c r="G117" s="315">
        <f>SUM(G115:G116)</f>
        <v>135801536467</v>
      </c>
      <c r="H117" s="316"/>
      <c r="I117" s="315">
        <f>SUM(I115:I116)</f>
        <v>98076111911</v>
      </c>
      <c r="J117" s="316"/>
      <c r="K117" s="315">
        <f>SUM(K115:K116)</f>
        <v>97899651049</v>
      </c>
    </row>
    <row r="118" spans="1:11" s="327" customFormat="1" ht="20.25" customHeight="1">
      <c r="C118" s="24"/>
      <c r="D118" s="24"/>
      <c r="E118" s="322"/>
      <c r="F118" s="322"/>
      <c r="G118" s="322"/>
      <c r="H118" s="322"/>
      <c r="I118" s="322"/>
      <c r="J118" s="322"/>
      <c r="K118" s="322"/>
    </row>
    <row r="119" spans="1:11" s="17" customFormat="1" ht="20.25" customHeight="1" thickBot="1">
      <c r="A119" s="17" t="s">
        <v>15</v>
      </c>
      <c r="C119" s="21"/>
      <c r="D119" s="21"/>
      <c r="E119" s="321">
        <f>E84+E117</f>
        <v>449452635771</v>
      </c>
      <c r="F119" s="316"/>
      <c r="G119" s="321">
        <f>G84+G117</f>
        <v>418171964733</v>
      </c>
      <c r="H119" s="316"/>
      <c r="I119" s="321">
        <f>I84+I117</f>
        <v>253002493619</v>
      </c>
      <c r="J119" s="316"/>
      <c r="K119" s="321">
        <f>K84+K117</f>
        <v>236131697051</v>
      </c>
    </row>
    <row r="120" spans="1:11" ht="20.25" customHeight="1" thickTop="1"/>
    <row r="121" spans="1:11" ht="20.25" customHeight="1">
      <c r="E121" s="331"/>
      <c r="F121" s="331"/>
      <c r="G121" s="331"/>
      <c r="H121" s="331"/>
      <c r="I121" s="331"/>
      <c r="J121" s="331"/>
      <c r="K121" s="331"/>
    </row>
    <row r="122" spans="1:11" ht="20.25" customHeight="1">
      <c r="E122" s="331"/>
      <c r="F122" s="331"/>
      <c r="G122" s="331"/>
      <c r="H122" s="331"/>
      <c r="I122" s="331"/>
      <c r="J122" s="331"/>
      <c r="K122" s="331"/>
    </row>
    <row r="123" spans="1:11" ht="20.25" customHeight="1">
      <c r="E123" s="336"/>
      <c r="F123" s="336"/>
      <c r="G123" s="336"/>
      <c r="H123" s="336"/>
      <c r="I123" s="336"/>
      <c r="J123" s="336"/>
      <c r="K123" s="336"/>
    </row>
    <row r="124" spans="1:11" ht="20.25" customHeight="1">
      <c r="E124" s="331"/>
      <c r="F124" s="331"/>
      <c r="G124" s="331"/>
      <c r="H124" s="331"/>
      <c r="I124" s="331"/>
      <c r="J124" s="331"/>
      <c r="K124" s="331"/>
    </row>
    <row r="125" spans="1:11" ht="20.25" customHeight="1">
      <c r="E125" s="331"/>
      <c r="F125" s="331"/>
      <c r="G125" s="331"/>
      <c r="H125" s="331"/>
      <c r="I125" s="331"/>
      <c r="J125" s="331"/>
      <c r="K125" s="331"/>
    </row>
    <row r="126" spans="1:11" ht="20.25" customHeight="1">
      <c r="E126" s="331"/>
      <c r="F126" s="331"/>
      <c r="G126" s="331"/>
      <c r="H126" s="331"/>
      <c r="I126" s="331"/>
      <c r="J126" s="331"/>
      <c r="K126" s="331"/>
    </row>
    <row r="127" spans="1:11" ht="20.25" customHeight="1">
      <c r="E127" s="331"/>
      <c r="F127" s="331"/>
      <c r="G127" s="331"/>
      <c r="H127" s="331"/>
      <c r="I127" s="331"/>
      <c r="J127" s="331"/>
      <c r="K127" s="331"/>
    </row>
    <row r="128" spans="1:11" ht="20.25" customHeight="1">
      <c r="E128" s="331"/>
      <c r="F128" s="331"/>
      <c r="G128" s="331"/>
      <c r="H128" s="331"/>
      <c r="I128" s="331"/>
      <c r="J128" s="331"/>
      <c r="K128" s="331"/>
    </row>
    <row r="130" spans="1:14" ht="20.25" customHeight="1">
      <c r="A130" s="12"/>
      <c r="B130" s="439"/>
      <c r="C130" s="439"/>
      <c r="D130" s="439"/>
      <c r="E130" s="439"/>
      <c r="F130" s="28"/>
      <c r="G130" s="439"/>
      <c r="H130" s="439"/>
      <c r="I130" s="439"/>
      <c r="J130" s="439"/>
      <c r="K130" s="439"/>
      <c r="L130" s="28"/>
      <c r="M130" s="28"/>
      <c r="N130" s="28"/>
    </row>
    <row r="131" spans="1:14" ht="20.25" customHeight="1">
      <c r="A131" s="164"/>
      <c r="B131" s="439"/>
      <c r="C131" s="439"/>
      <c r="D131" s="439"/>
      <c r="E131" s="439"/>
      <c r="F131" s="30"/>
      <c r="G131" s="439"/>
      <c r="H131" s="439"/>
      <c r="I131" s="439"/>
      <c r="J131" s="439"/>
      <c r="K131" s="439"/>
      <c r="L131" s="28"/>
      <c r="M131" s="28"/>
      <c r="N131" s="28"/>
    </row>
    <row r="132" spans="1:14" ht="20.25" customHeight="1">
      <c r="C132" s="29"/>
      <c r="D132" s="29"/>
    </row>
    <row r="133" spans="1:14" s="337" customFormat="1" ht="20.25" customHeight="1">
      <c r="C133" s="31"/>
      <c r="D133" s="31"/>
      <c r="E133" s="128"/>
      <c r="F133" s="128"/>
      <c r="G133" s="128"/>
      <c r="H133" s="128"/>
      <c r="I133" s="128"/>
      <c r="J133" s="128"/>
      <c r="K133" s="128"/>
    </row>
  </sheetData>
  <mergeCells count="24">
    <mergeCell ref="A9:B9"/>
    <mergeCell ref="E56:K56"/>
    <mergeCell ref="E52:G52"/>
    <mergeCell ref="B86:E86"/>
    <mergeCell ref="B87:E87"/>
    <mergeCell ref="I52:K52"/>
    <mergeCell ref="G86:K86"/>
    <mergeCell ref="G87:K87"/>
    <mergeCell ref="I4:K4"/>
    <mergeCell ref="I5:K5"/>
    <mergeCell ref="E5:G5"/>
    <mergeCell ref="E9:K9"/>
    <mergeCell ref="I51:K51"/>
    <mergeCell ref="E4:G4"/>
    <mergeCell ref="E51:G51"/>
    <mergeCell ref="B131:E131"/>
    <mergeCell ref="G130:K130"/>
    <mergeCell ref="G131:K131"/>
    <mergeCell ref="E96:K96"/>
    <mergeCell ref="I91:K91"/>
    <mergeCell ref="E92:G92"/>
    <mergeCell ref="I92:K92"/>
    <mergeCell ref="B130:E130"/>
    <mergeCell ref="E91:G91"/>
  </mergeCells>
  <phoneticPr fontId="4" type="noConversion"/>
  <pageMargins left="0.7" right="0.45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7" max="10" man="1"/>
    <brk id="87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82"/>
  <sheetViews>
    <sheetView showGridLines="0" view="pageBreakPreview" zoomScale="80" zoomScaleNormal="80" zoomScaleSheetLayoutView="80" workbookViewId="0">
      <selection activeCell="E27" sqref="E27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4" customWidth="1"/>
    <col min="5" max="5" width="17.6328125" style="34" customWidth="1"/>
    <col min="6" max="6" width="1.1796875" style="34" customWidth="1"/>
    <col min="7" max="7" width="17.6328125" style="34" customWidth="1"/>
    <col min="8" max="8" width="1.1796875" style="34" customWidth="1"/>
    <col min="9" max="9" width="17.6328125" style="34" customWidth="1"/>
    <col min="10" max="10" width="1.1796875" style="47" customWidth="1"/>
    <col min="11" max="11" width="17.6328125" style="34" customWidth="1"/>
    <col min="12" max="12" width="15.54296875" style="34" customWidth="1"/>
    <col min="13" max="16384" width="26.54296875" style="34"/>
  </cols>
  <sheetData>
    <row r="1" spans="1:12" s="105" customFormat="1" ht="20" customHeight="1">
      <c r="A1" s="8" t="s">
        <v>70</v>
      </c>
      <c r="B1" s="9"/>
      <c r="D1" s="138"/>
      <c r="J1" s="139"/>
      <c r="L1" s="140"/>
    </row>
    <row r="2" spans="1:12" s="105" customFormat="1" ht="20" customHeight="1">
      <c r="A2" s="10" t="s">
        <v>136</v>
      </c>
      <c r="B2" s="141"/>
      <c r="C2" s="141"/>
      <c r="D2" s="142"/>
      <c r="E2" s="143"/>
      <c r="F2" s="143"/>
      <c r="G2" s="143"/>
      <c r="J2" s="139"/>
      <c r="L2" s="140"/>
    </row>
    <row r="3" spans="1:12" ht="20" customHeight="1"/>
    <row r="4" spans="1:12" s="52" customFormat="1" ht="20" customHeight="1">
      <c r="D4" s="144"/>
      <c r="E4" s="449" t="s">
        <v>54</v>
      </c>
      <c r="F4" s="449"/>
      <c r="G4" s="449"/>
      <c r="H4" s="301"/>
      <c r="I4" s="449" t="s">
        <v>55</v>
      </c>
      <c r="J4" s="449"/>
      <c r="K4" s="449"/>
      <c r="L4" s="145"/>
    </row>
    <row r="5" spans="1:12" s="52" customFormat="1" ht="20" customHeight="1">
      <c r="D5" s="144"/>
      <c r="E5" s="449" t="s">
        <v>56</v>
      </c>
      <c r="F5" s="449"/>
      <c r="G5" s="449"/>
      <c r="H5" s="301"/>
      <c r="I5" s="449" t="s">
        <v>56</v>
      </c>
      <c r="J5" s="449"/>
      <c r="K5" s="449"/>
      <c r="L5" s="145"/>
    </row>
    <row r="6" spans="1:12" s="52" customFormat="1" ht="20" customHeight="1">
      <c r="D6" s="144"/>
      <c r="E6" s="446" t="s">
        <v>57</v>
      </c>
      <c r="F6" s="447"/>
      <c r="G6" s="447"/>
      <c r="H6" s="301"/>
      <c r="I6" s="446" t="s">
        <v>57</v>
      </c>
      <c r="J6" s="447"/>
      <c r="K6" s="447"/>
      <c r="L6" s="145"/>
    </row>
    <row r="7" spans="1:12" s="52" customFormat="1" ht="20" customHeight="1">
      <c r="D7" s="144"/>
      <c r="E7" s="448" t="s">
        <v>200</v>
      </c>
      <c r="F7" s="446"/>
      <c r="G7" s="446"/>
      <c r="H7" s="301"/>
      <c r="I7" s="448" t="s">
        <v>200</v>
      </c>
      <c r="J7" s="446"/>
      <c r="K7" s="446"/>
      <c r="L7" s="145"/>
    </row>
    <row r="8" spans="1:12" s="52" customFormat="1" ht="20" customHeight="1">
      <c r="D8" s="144" t="s">
        <v>1</v>
      </c>
      <c r="E8" s="146">
        <v>2023</v>
      </c>
      <c r="F8" s="146"/>
      <c r="G8" s="146">
        <v>2022</v>
      </c>
      <c r="H8" s="146"/>
      <c r="I8" s="146">
        <v>2023</v>
      </c>
      <c r="J8" s="146"/>
      <c r="K8" s="146">
        <v>2022</v>
      </c>
      <c r="L8" s="147"/>
    </row>
    <row r="9" spans="1:12" s="52" customFormat="1" ht="20" customHeight="1">
      <c r="A9" s="367"/>
      <c r="D9" s="144"/>
      <c r="E9" s="445" t="s">
        <v>121</v>
      </c>
      <c r="F9" s="445"/>
      <c r="G9" s="445"/>
      <c r="H9" s="445"/>
      <c r="I9" s="445"/>
      <c r="J9" s="445"/>
      <c r="K9" s="445"/>
      <c r="L9" s="147"/>
    </row>
    <row r="10" spans="1:12" s="52" customFormat="1" ht="20" customHeight="1">
      <c r="A10" s="367" t="s">
        <v>139</v>
      </c>
      <c r="D10" s="144"/>
      <c r="E10" s="300"/>
      <c r="F10" s="300"/>
      <c r="G10" s="300"/>
      <c r="H10" s="300"/>
      <c r="I10" s="300"/>
      <c r="J10" s="300"/>
      <c r="K10" s="300"/>
      <c r="L10" s="147"/>
    </row>
    <row r="11" spans="1:12" s="52" customFormat="1" ht="20" customHeight="1">
      <c r="A11" s="54" t="s">
        <v>249</v>
      </c>
      <c r="D11" s="58">
        <v>4</v>
      </c>
      <c r="E11" s="193">
        <v>28799767476</v>
      </c>
      <c r="F11" s="368"/>
      <c r="G11" s="193">
        <v>21184587172</v>
      </c>
      <c r="H11" s="193"/>
      <c r="I11" s="193">
        <v>0</v>
      </c>
      <c r="J11" s="193"/>
      <c r="K11" s="193">
        <v>0</v>
      </c>
      <c r="L11" s="369"/>
    </row>
    <row r="12" spans="1:12" s="52" customFormat="1" ht="20" customHeight="1">
      <c r="A12" s="52" t="s">
        <v>189</v>
      </c>
      <c r="D12" s="58"/>
      <c r="E12" s="193">
        <v>2086716966</v>
      </c>
      <c r="F12" s="368"/>
      <c r="G12" s="382">
        <v>1207333909</v>
      </c>
      <c r="H12" s="193"/>
      <c r="I12" s="193">
        <v>0</v>
      </c>
      <c r="J12" s="193"/>
      <c r="K12" s="193">
        <v>0</v>
      </c>
      <c r="L12" s="369"/>
    </row>
    <row r="13" spans="1:12" s="52" customFormat="1" ht="20" customHeight="1">
      <c r="A13" s="52" t="s">
        <v>170</v>
      </c>
      <c r="D13" s="58"/>
      <c r="E13" s="193">
        <v>1487389552</v>
      </c>
      <c r="F13" s="368"/>
      <c r="G13" s="382">
        <v>428585409</v>
      </c>
      <c r="H13" s="193"/>
      <c r="I13" s="193">
        <v>0</v>
      </c>
      <c r="J13" s="193"/>
      <c r="K13" s="193">
        <v>0</v>
      </c>
      <c r="L13" s="369"/>
    </row>
    <row r="14" spans="1:12" s="52" customFormat="1" ht="20" customHeight="1">
      <c r="A14" s="52" t="s">
        <v>80</v>
      </c>
      <c r="D14" s="58">
        <v>4</v>
      </c>
      <c r="E14" s="176">
        <v>183346918</v>
      </c>
      <c r="F14" s="370"/>
      <c r="G14" s="176">
        <v>183289979</v>
      </c>
      <c r="H14" s="193"/>
      <c r="I14" s="176">
        <v>340290590</v>
      </c>
      <c r="J14" s="193"/>
      <c r="K14" s="176">
        <v>364866059</v>
      </c>
      <c r="L14" s="371"/>
    </row>
    <row r="15" spans="1:12" s="52" customFormat="1" ht="20" customHeight="1">
      <c r="D15" s="58"/>
      <c r="E15" s="372">
        <f>SUM(E11:E14)</f>
        <v>32557220912</v>
      </c>
      <c r="F15" s="373"/>
      <c r="G15" s="372">
        <f>SUM(G11:G14)</f>
        <v>23003796469</v>
      </c>
      <c r="H15" s="303"/>
      <c r="I15" s="372">
        <f>SUM(I11:I14)</f>
        <v>340290590</v>
      </c>
      <c r="J15" s="372"/>
      <c r="K15" s="372">
        <f>SUM(K11:K14)</f>
        <v>364866059</v>
      </c>
      <c r="L15" s="371"/>
    </row>
    <row r="16" spans="1:12" s="52" customFormat="1" ht="20" customHeight="1">
      <c r="A16" s="54" t="s">
        <v>250</v>
      </c>
      <c r="D16" s="58">
        <v>4</v>
      </c>
      <c r="E16" s="193">
        <v>-25647559819</v>
      </c>
      <c r="F16" s="193"/>
      <c r="G16" s="193">
        <v>-18089338434</v>
      </c>
      <c r="H16" s="193"/>
      <c r="I16" s="193">
        <v>0</v>
      </c>
      <c r="J16" s="193"/>
      <c r="K16" s="193">
        <v>0</v>
      </c>
      <c r="L16" s="371"/>
    </row>
    <row r="17" spans="1:12" s="52" customFormat="1" ht="20" customHeight="1">
      <c r="A17" s="52" t="s">
        <v>171</v>
      </c>
      <c r="D17" s="58"/>
      <c r="E17" s="193">
        <v>-1377212549</v>
      </c>
      <c r="F17" s="193"/>
      <c r="G17" s="193">
        <v>-396838342</v>
      </c>
      <c r="H17" s="193"/>
      <c r="I17" s="193">
        <v>0</v>
      </c>
      <c r="J17" s="193"/>
      <c r="K17" s="193">
        <v>0</v>
      </c>
      <c r="L17" s="371"/>
    </row>
    <row r="18" spans="1:12" s="52" customFormat="1" ht="20" customHeight="1">
      <c r="A18" s="52" t="s">
        <v>81</v>
      </c>
      <c r="D18" s="58"/>
      <c r="E18" s="176">
        <v>-89951916</v>
      </c>
      <c r="F18" s="193"/>
      <c r="G18" s="176">
        <v>-80459117</v>
      </c>
      <c r="H18" s="193"/>
      <c r="I18" s="176">
        <v>-189583371</v>
      </c>
      <c r="J18" s="193"/>
      <c r="K18" s="176">
        <v>-169314824</v>
      </c>
      <c r="L18" s="371"/>
    </row>
    <row r="19" spans="1:12" s="374" customFormat="1" ht="20" customHeight="1">
      <c r="A19" s="56" t="s">
        <v>58</v>
      </c>
      <c r="C19" s="53"/>
      <c r="D19" s="148"/>
      <c r="E19" s="375">
        <f>SUM(E15:E18)</f>
        <v>5442496628</v>
      </c>
      <c r="F19" s="376"/>
      <c r="G19" s="375">
        <f>SUM(G15:G18)</f>
        <v>4437160576</v>
      </c>
      <c r="H19" s="304"/>
      <c r="I19" s="375">
        <f>SUM(I15:I18)</f>
        <v>150707219</v>
      </c>
      <c r="J19" s="377"/>
      <c r="K19" s="375">
        <f>SUM(K15:K18)</f>
        <v>195551235</v>
      </c>
      <c r="L19" s="378"/>
    </row>
    <row r="20" spans="1:12" s="374" customFormat="1" ht="20" customHeight="1">
      <c r="A20" s="56"/>
      <c r="C20" s="53"/>
      <c r="D20" s="148"/>
      <c r="E20" s="375"/>
      <c r="F20" s="376"/>
      <c r="G20" s="375"/>
      <c r="H20" s="304"/>
      <c r="I20" s="375"/>
      <c r="J20" s="377"/>
      <c r="K20" s="375"/>
      <c r="L20" s="378"/>
    </row>
    <row r="21" spans="1:12" s="374" customFormat="1" ht="20" customHeight="1">
      <c r="A21" s="52" t="s">
        <v>82</v>
      </c>
      <c r="B21" s="56"/>
      <c r="C21" s="53"/>
      <c r="D21" s="58">
        <v>4</v>
      </c>
      <c r="E21" s="193">
        <v>444477094</v>
      </c>
      <c r="F21" s="193"/>
      <c r="G21" s="193">
        <v>38239774</v>
      </c>
      <c r="H21" s="193"/>
      <c r="I21" s="193">
        <v>436942790</v>
      </c>
      <c r="J21" s="193"/>
      <c r="K21" s="193">
        <v>297081216</v>
      </c>
      <c r="L21" s="369"/>
    </row>
    <row r="22" spans="1:12" s="374" customFormat="1" ht="20" customHeight="1">
      <c r="A22" s="52" t="s">
        <v>25</v>
      </c>
      <c r="B22" s="56"/>
      <c r="C22" s="53"/>
      <c r="D22" s="58"/>
      <c r="E22" s="193">
        <v>366241979</v>
      </c>
      <c r="F22" s="193"/>
      <c r="G22" s="193">
        <v>7828929</v>
      </c>
      <c r="H22" s="193"/>
      <c r="I22" s="193">
        <v>3465000</v>
      </c>
      <c r="J22" s="193"/>
      <c r="K22" s="193">
        <v>3430754</v>
      </c>
      <c r="L22" s="378"/>
    </row>
    <row r="23" spans="1:12" s="374" customFormat="1" ht="20" customHeight="1">
      <c r="A23" s="54" t="s">
        <v>152</v>
      </c>
      <c r="B23" s="56"/>
      <c r="C23" s="53"/>
      <c r="D23" s="58">
        <v>4</v>
      </c>
      <c r="E23" s="193">
        <v>140373696</v>
      </c>
      <c r="F23" s="193"/>
      <c r="G23" s="193">
        <v>52059976</v>
      </c>
      <c r="H23" s="193"/>
      <c r="I23" s="193">
        <v>3839138841</v>
      </c>
      <c r="J23" s="193"/>
      <c r="K23" s="193">
        <v>1370187423</v>
      </c>
      <c r="L23" s="378"/>
    </row>
    <row r="24" spans="1:12" s="374" customFormat="1" ht="20" customHeight="1">
      <c r="A24" s="52" t="s">
        <v>26</v>
      </c>
      <c r="B24" s="56"/>
      <c r="C24" s="53"/>
      <c r="D24" s="58">
        <v>4</v>
      </c>
      <c r="E24" s="193">
        <v>-926419161</v>
      </c>
      <c r="F24" s="193"/>
      <c r="G24" s="193">
        <v>-639024381</v>
      </c>
      <c r="H24" s="193"/>
      <c r="I24" s="193">
        <v>-395837744</v>
      </c>
      <c r="J24" s="193"/>
      <c r="K24" s="193">
        <v>-340143761</v>
      </c>
      <c r="L24" s="378"/>
    </row>
    <row r="25" spans="1:12" s="374" customFormat="1" ht="20" customHeight="1">
      <c r="A25" s="52" t="s">
        <v>126</v>
      </c>
      <c r="B25" s="56"/>
      <c r="C25" s="53"/>
      <c r="D25" s="58"/>
      <c r="E25" s="176">
        <v>-710635066</v>
      </c>
      <c r="F25" s="193"/>
      <c r="G25" s="176">
        <v>-1626945826</v>
      </c>
      <c r="H25" s="193"/>
      <c r="I25" s="176">
        <v>424424651</v>
      </c>
      <c r="J25" s="193"/>
      <c r="K25" s="176">
        <v>-97353266</v>
      </c>
      <c r="L25" s="378"/>
    </row>
    <row r="26" spans="1:12" s="52" customFormat="1" ht="20" customHeight="1">
      <c r="A26" s="374" t="s">
        <v>156</v>
      </c>
      <c r="B26" s="374"/>
      <c r="C26" s="374"/>
      <c r="D26" s="38"/>
      <c r="E26" s="375">
        <f>SUM(E19:E25)</f>
        <v>4756535170</v>
      </c>
      <c r="F26" s="379"/>
      <c r="G26" s="375">
        <f>SUM(G19:G25)</f>
        <v>2269319048</v>
      </c>
      <c r="H26" s="305"/>
      <c r="I26" s="375">
        <f>SUM(I19:I25)</f>
        <v>4458840757</v>
      </c>
      <c r="J26" s="380"/>
      <c r="K26" s="381">
        <f>SUM(K19:K25)</f>
        <v>1428753601</v>
      </c>
      <c r="L26" s="371"/>
    </row>
    <row r="27" spans="1:12" s="374" customFormat="1" ht="20" customHeight="1">
      <c r="A27" s="56"/>
      <c r="C27" s="53"/>
      <c r="D27" s="148"/>
      <c r="E27" s="375"/>
      <c r="F27" s="376"/>
      <c r="G27" s="375"/>
      <c r="H27" s="304"/>
      <c r="I27" s="375"/>
      <c r="J27" s="377"/>
      <c r="K27" s="375"/>
      <c r="L27" s="378"/>
    </row>
    <row r="28" spans="1:12" s="52" customFormat="1" ht="20" customHeight="1">
      <c r="A28" s="54" t="s">
        <v>204</v>
      </c>
      <c r="B28" s="374"/>
      <c r="C28" s="374"/>
      <c r="D28" s="38"/>
      <c r="E28" s="193">
        <v>1754365848</v>
      </c>
      <c r="F28" s="193"/>
      <c r="G28" s="193">
        <v>1450891493</v>
      </c>
      <c r="H28" s="193"/>
      <c r="I28" s="193">
        <v>0</v>
      </c>
      <c r="J28" s="193"/>
      <c r="K28" s="193">
        <v>0</v>
      </c>
      <c r="L28" s="371"/>
    </row>
    <row r="29" spans="1:12" s="52" customFormat="1" ht="20" customHeight="1">
      <c r="A29" s="52" t="s">
        <v>24</v>
      </c>
      <c r="D29" s="38"/>
      <c r="E29" s="382">
        <v>-2416124317</v>
      </c>
      <c r="F29" s="193"/>
      <c r="G29" s="382">
        <v>-1864152246</v>
      </c>
      <c r="H29" s="193"/>
      <c r="I29" s="193">
        <v>-1152932829</v>
      </c>
      <c r="J29" s="193"/>
      <c r="K29" s="382">
        <v>-716905455</v>
      </c>
      <c r="L29" s="371"/>
    </row>
    <row r="30" spans="1:12" s="52" customFormat="1" ht="20" customHeight="1">
      <c r="A30" s="374" t="s">
        <v>205</v>
      </c>
      <c r="D30" s="58"/>
      <c r="E30" s="306">
        <f>SUM(E26:E29)</f>
        <v>4094776701</v>
      </c>
      <c r="F30" s="307"/>
      <c r="G30" s="306">
        <f>SUM(G26:G29)</f>
        <v>1856058295</v>
      </c>
      <c r="H30" s="307"/>
      <c r="I30" s="306">
        <f>SUM(I26:I29)</f>
        <v>3305907928</v>
      </c>
      <c r="J30" s="307"/>
      <c r="K30" s="306">
        <f>SUM(K26:K29)</f>
        <v>711848146</v>
      </c>
      <c r="L30" s="371"/>
    </row>
    <row r="31" spans="1:12" s="52" customFormat="1" ht="20" customHeight="1">
      <c r="A31" s="54" t="s">
        <v>219</v>
      </c>
      <c r="D31" s="38"/>
      <c r="E31" s="391">
        <v>-202974645</v>
      </c>
      <c r="F31" s="382"/>
      <c r="G31" s="391">
        <v>-146113008</v>
      </c>
      <c r="H31" s="384"/>
      <c r="I31" s="391">
        <v>89656434</v>
      </c>
      <c r="J31" s="383"/>
      <c r="K31" s="391">
        <v>893379</v>
      </c>
      <c r="L31" s="371"/>
    </row>
    <row r="32" spans="1:12" s="374" customFormat="1" ht="20" customHeight="1" thickBot="1">
      <c r="A32" s="374" t="s">
        <v>206</v>
      </c>
      <c r="D32" s="151"/>
      <c r="E32" s="385">
        <f>SUM(E30:E31)</f>
        <v>3891802056</v>
      </c>
      <c r="F32" s="386"/>
      <c r="G32" s="385">
        <f>SUM(G30:G31)</f>
        <v>1709945287</v>
      </c>
      <c r="H32" s="386"/>
      <c r="I32" s="385">
        <f>SUM(I30:I31)</f>
        <v>3395564362</v>
      </c>
      <c r="J32" s="377"/>
      <c r="K32" s="385">
        <f>SUM(K30:K31)</f>
        <v>712741525</v>
      </c>
      <c r="L32" s="387"/>
    </row>
    <row r="33" spans="1:12" s="52" customFormat="1" ht="20" customHeight="1" thickTop="1">
      <c r="D33" s="144"/>
      <c r="E33" s="388"/>
      <c r="F33" s="370"/>
      <c r="G33" s="388"/>
      <c r="H33" s="370"/>
      <c r="I33" s="389"/>
      <c r="J33" s="369"/>
      <c r="K33" s="389"/>
      <c r="L33" s="390"/>
    </row>
    <row r="34" spans="1:12" s="47" customFormat="1" ht="20" customHeight="1">
      <c r="A34" s="50"/>
      <c r="B34" s="49"/>
      <c r="C34" s="49"/>
      <c r="D34" s="48"/>
      <c r="E34" s="41"/>
      <c r="F34" s="42"/>
      <c r="G34" s="41"/>
      <c r="H34" s="42"/>
      <c r="I34" s="40"/>
      <c r="J34" s="42"/>
      <c r="K34" s="40"/>
      <c r="L34" s="43"/>
    </row>
    <row r="35" spans="1:12" s="152" customFormat="1" ht="20" customHeight="1">
      <c r="A35" s="1"/>
      <c r="B35" s="16"/>
      <c r="C35" s="153"/>
      <c r="D35" s="154"/>
      <c r="E35" s="16"/>
      <c r="F35" s="34"/>
      <c r="G35" s="16"/>
      <c r="I35" s="147"/>
      <c r="J35" s="43"/>
      <c r="K35" s="147"/>
    </row>
    <row r="36" spans="1:12" ht="20" customHeight="1">
      <c r="A36" s="1"/>
      <c r="B36" s="146"/>
      <c r="C36" s="154"/>
      <c r="D36" s="154"/>
      <c r="E36" s="154"/>
      <c r="F36" s="109"/>
      <c r="G36" s="154"/>
      <c r="H36" s="152"/>
      <c r="I36" s="147"/>
      <c r="J36" s="43"/>
      <c r="K36" s="147"/>
    </row>
    <row r="37" spans="1:12" ht="20" customHeight="1">
      <c r="A37" s="59"/>
      <c r="B37" s="59"/>
      <c r="C37" s="154"/>
      <c r="D37" s="154"/>
      <c r="E37" s="154"/>
      <c r="F37" s="59"/>
      <c r="G37" s="154"/>
      <c r="H37" s="152"/>
      <c r="I37" s="147"/>
      <c r="J37" s="43"/>
      <c r="K37" s="147"/>
    </row>
    <row r="38" spans="1:12" ht="20" customHeight="1">
      <c r="A38" s="8" t="s">
        <v>70</v>
      </c>
      <c r="B38" s="9"/>
      <c r="C38" s="105"/>
      <c r="D38" s="138"/>
      <c r="E38" s="105"/>
      <c r="F38" s="105"/>
      <c r="G38" s="105"/>
      <c r="H38" s="105"/>
      <c r="I38" s="105"/>
      <c r="J38" s="139"/>
      <c r="K38" s="105"/>
    </row>
    <row r="39" spans="1:12" ht="20" customHeight="1">
      <c r="A39" s="10" t="s">
        <v>136</v>
      </c>
      <c r="B39" s="141"/>
      <c r="C39" s="141"/>
      <c r="D39" s="142"/>
      <c r="E39" s="143"/>
      <c r="F39" s="143"/>
      <c r="G39" s="143"/>
      <c r="H39" s="105"/>
      <c r="I39" s="105"/>
      <c r="J39" s="139"/>
      <c r="K39" s="105"/>
    </row>
    <row r="40" spans="1:12" ht="20" customHeight="1"/>
    <row r="41" spans="1:12" ht="20" customHeight="1">
      <c r="E41" s="440" t="s">
        <v>54</v>
      </c>
      <c r="F41" s="440"/>
      <c r="G41" s="440"/>
      <c r="H41" s="163"/>
      <c r="I41" s="440" t="s">
        <v>55</v>
      </c>
      <c r="J41" s="440"/>
      <c r="K41" s="440"/>
    </row>
    <row r="42" spans="1:12" ht="20" customHeight="1">
      <c r="E42" s="440" t="s">
        <v>56</v>
      </c>
      <c r="F42" s="440"/>
      <c r="G42" s="440"/>
      <c r="H42" s="17"/>
      <c r="I42" s="440" t="s">
        <v>56</v>
      </c>
      <c r="J42" s="440"/>
      <c r="K42" s="440"/>
    </row>
    <row r="43" spans="1:12" ht="20" customHeight="1">
      <c r="E43" s="446" t="s">
        <v>57</v>
      </c>
      <c r="F43" s="447"/>
      <c r="G43" s="447"/>
      <c r="H43" s="109"/>
      <c r="I43" s="446" t="s">
        <v>57</v>
      </c>
      <c r="J43" s="447"/>
      <c r="K43" s="447"/>
    </row>
    <row r="44" spans="1:12" ht="20" customHeight="1">
      <c r="E44" s="448" t="s">
        <v>200</v>
      </c>
      <c r="F44" s="446"/>
      <c r="G44" s="446"/>
      <c r="H44" s="109"/>
      <c r="I44" s="448" t="s">
        <v>200</v>
      </c>
      <c r="J44" s="446"/>
      <c r="K44" s="446"/>
    </row>
    <row r="45" spans="1:12" ht="20" customHeight="1">
      <c r="D45" s="144" t="s">
        <v>1</v>
      </c>
      <c r="E45" s="146">
        <v>2023</v>
      </c>
      <c r="F45" s="146"/>
      <c r="G45" s="146">
        <v>2022</v>
      </c>
      <c r="H45" s="146"/>
      <c r="I45" s="146">
        <v>2023</v>
      </c>
      <c r="J45" s="146"/>
      <c r="K45" s="146">
        <v>2022</v>
      </c>
    </row>
    <row r="46" spans="1:12" ht="20" customHeight="1">
      <c r="E46" s="445" t="s">
        <v>121</v>
      </c>
      <c r="F46" s="445"/>
      <c r="G46" s="445"/>
      <c r="H46" s="445"/>
      <c r="I46" s="445"/>
      <c r="J46" s="445"/>
      <c r="K46" s="445"/>
    </row>
    <row r="47" spans="1:12" ht="20" customHeight="1">
      <c r="A47" s="36" t="s">
        <v>127</v>
      </c>
      <c r="B47" s="36"/>
      <c r="C47" s="35"/>
      <c r="E47" s="155"/>
      <c r="F47" s="150"/>
      <c r="G47" s="155"/>
      <c r="H47" s="150"/>
      <c r="I47" s="155"/>
      <c r="J47" s="150"/>
      <c r="K47" s="155"/>
    </row>
    <row r="48" spans="1:12" ht="20" customHeight="1">
      <c r="A48" s="80" t="s">
        <v>60</v>
      </c>
      <c r="B48" s="36"/>
      <c r="C48" s="47"/>
      <c r="D48" s="38"/>
      <c r="E48" s="156"/>
      <c r="F48" s="156"/>
      <c r="G48" s="156"/>
      <c r="H48" s="157"/>
      <c r="I48" s="156"/>
      <c r="J48" s="156"/>
      <c r="K48" s="156"/>
    </row>
    <row r="49" spans="1:11" ht="20" customHeight="1">
      <c r="A49" s="55" t="s">
        <v>148</v>
      </c>
      <c r="B49" s="36"/>
      <c r="C49" s="47"/>
      <c r="D49" s="38"/>
      <c r="E49" s="215">
        <v>453796815</v>
      </c>
      <c r="F49" s="216"/>
      <c r="G49" s="215">
        <v>-46518747</v>
      </c>
      <c r="H49" s="217"/>
      <c r="I49" s="215">
        <v>0</v>
      </c>
      <c r="J49" s="219"/>
      <c r="K49" s="218">
        <v>0</v>
      </c>
    </row>
    <row r="50" spans="1:11" ht="20" customHeight="1">
      <c r="A50" s="54" t="s">
        <v>220</v>
      </c>
      <c r="B50" s="53"/>
      <c r="C50" s="52"/>
      <c r="D50" s="38"/>
      <c r="E50" s="215">
        <v>1513479482</v>
      </c>
      <c r="F50" s="220"/>
      <c r="G50" s="215">
        <v>4361943614</v>
      </c>
      <c r="H50" s="221"/>
      <c r="I50" s="215">
        <v>0</v>
      </c>
      <c r="J50" s="221"/>
      <c r="K50" s="218">
        <v>0</v>
      </c>
    </row>
    <row r="51" spans="1:11" ht="20" customHeight="1">
      <c r="A51" s="57" t="s">
        <v>253</v>
      </c>
      <c r="B51" s="36"/>
      <c r="C51" s="47"/>
      <c r="D51" s="38"/>
      <c r="E51" s="218"/>
      <c r="F51" s="222"/>
      <c r="G51" s="203"/>
      <c r="H51" s="223"/>
      <c r="I51" s="218"/>
      <c r="J51" s="224"/>
      <c r="K51" s="224"/>
    </row>
    <row r="52" spans="1:11" ht="20" customHeight="1">
      <c r="A52" s="57"/>
      <c r="B52" s="57" t="s">
        <v>218</v>
      </c>
      <c r="C52" s="47"/>
      <c r="D52" s="38"/>
      <c r="E52" s="202">
        <v>-3525110</v>
      </c>
      <c r="F52" s="222"/>
      <c r="G52" s="203">
        <v>6167</v>
      </c>
      <c r="H52" s="223"/>
      <c r="I52" s="215">
        <v>11818</v>
      </c>
      <c r="J52" s="224"/>
      <c r="K52" s="203">
        <v>2386</v>
      </c>
    </row>
    <row r="53" spans="1:11" ht="20" customHeight="1">
      <c r="A53" s="52" t="s">
        <v>83</v>
      </c>
      <c r="B53" s="53"/>
      <c r="C53" s="52"/>
      <c r="D53" s="158"/>
      <c r="E53" s="221"/>
      <c r="F53" s="221"/>
      <c r="G53" s="225"/>
      <c r="H53" s="221"/>
      <c r="I53" s="221"/>
      <c r="J53" s="221"/>
      <c r="K53" s="221"/>
    </row>
    <row r="54" spans="1:11" ht="20" customHeight="1">
      <c r="A54" s="52"/>
      <c r="B54" s="54" t="s">
        <v>128</v>
      </c>
      <c r="C54" s="52"/>
      <c r="D54" s="166"/>
      <c r="E54" s="226">
        <v>135891735</v>
      </c>
      <c r="F54" s="221"/>
      <c r="G54" s="227">
        <v>891656809</v>
      </c>
      <c r="H54" s="221"/>
      <c r="I54" s="228">
        <v>0</v>
      </c>
      <c r="J54" s="221"/>
      <c r="K54" s="229">
        <v>0</v>
      </c>
    </row>
    <row r="55" spans="1:11" ht="20" customHeight="1">
      <c r="A55" s="1" t="s">
        <v>50</v>
      </c>
      <c r="B55" s="53"/>
      <c r="C55" s="52"/>
      <c r="D55" s="38"/>
      <c r="E55" s="222"/>
      <c r="F55" s="230"/>
      <c r="G55" s="222"/>
      <c r="H55" s="231"/>
      <c r="I55" s="230"/>
      <c r="J55" s="230"/>
      <c r="K55" s="230"/>
    </row>
    <row r="56" spans="1:11" ht="20" customHeight="1">
      <c r="A56" s="1"/>
      <c r="B56" s="56" t="s">
        <v>49</v>
      </c>
      <c r="C56" s="52"/>
      <c r="D56" s="38"/>
      <c r="E56" s="325">
        <f>SUM(E48:E54)</f>
        <v>2099642922</v>
      </c>
      <c r="F56" s="233"/>
      <c r="G56" s="232">
        <f>SUM(G48:G54)</f>
        <v>5207087843</v>
      </c>
      <c r="H56" s="234"/>
      <c r="I56" s="325">
        <f>SUM(I48:I54)</f>
        <v>11818</v>
      </c>
      <c r="J56" s="230"/>
      <c r="K56" s="232">
        <f>SUM(K48:K54)</f>
        <v>2386</v>
      </c>
    </row>
    <row r="57" spans="1:11" ht="20" customHeight="1">
      <c r="A57" s="47"/>
      <c r="B57" s="36"/>
      <c r="C57" s="47"/>
      <c r="D57" s="38"/>
      <c r="E57" s="235"/>
      <c r="F57" s="236"/>
      <c r="G57" s="235"/>
      <c r="H57" s="217"/>
      <c r="I57" s="236"/>
      <c r="J57" s="236"/>
      <c r="K57" s="236"/>
    </row>
    <row r="58" spans="1:11" ht="20" customHeight="1">
      <c r="A58" s="51" t="s">
        <v>164</v>
      </c>
      <c r="B58" s="36"/>
      <c r="C58" s="47"/>
      <c r="D58" s="38"/>
      <c r="E58" s="235"/>
      <c r="F58" s="236"/>
      <c r="G58" s="235"/>
      <c r="H58" s="217"/>
      <c r="I58" s="236"/>
      <c r="J58" s="236"/>
      <c r="K58" s="236"/>
    </row>
    <row r="59" spans="1:11" ht="20" customHeight="1">
      <c r="A59" s="55" t="s">
        <v>251</v>
      </c>
      <c r="B59" s="36"/>
      <c r="C59" s="47"/>
      <c r="D59" s="38"/>
      <c r="E59" s="235"/>
      <c r="F59" s="236"/>
      <c r="G59" s="235"/>
      <c r="H59" s="217"/>
      <c r="I59" s="236"/>
      <c r="J59" s="236"/>
      <c r="K59" s="236"/>
    </row>
    <row r="60" spans="1:11" ht="20" customHeight="1">
      <c r="A60" s="55"/>
      <c r="B60" s="84" t="s">
        <v>218</v>
      </c>
      <c r="C60" s="47"/>
      <c r="D60" s="38"/>
      <c r="E60" s="203">
        <v>20300007</v>
      </c>
      <c r="F60" s="236"/>
      <c r="G60" s="203">
        <v>0</v>
      </c>
      <c r="H60" s="217"/>
      <c r="I60" s="203">
        <v>0</v>
      </c>
      <c r="J60" s="236"/>
      <c r="K60" s="203">
        <v>0</v>
      </c>
    </row>
    <row r="61" spans="1:11" ht="20" customHeight="1">
      <c r="A61" s="57" t="s">
        <v>252</v>
      </c>
      <c r="B61" s="36"/>
      <c r="C61" s="47"/>
      <c r="D61" s="58"/>
      <c r="E61" s="238"/>
      <c r="F61" s="236"/>
      <c r="G61" s="203"/>
      <c r="H61" s="231"/>
      <c r="I61" s="238"/>
      <c r="J61" s="238"/>
      <c r="K61" s="238"/>
    </row>
    <row r="62" spans="1:11" ht="20" customHeight="1">
      <c r="A62" s="57"/>
      <c r="B62" s="57" t="s">
        <v>218</v>
      </c>
      <c r="C62" s="47"/>
      <c r="D62" s="58"/>
      <c r="E62" s="236">
        <v>-249465862</v>
      </c>
      <c r="F62" s="236"/>
      <c r="G62" s="239">
        <v>-181822751</v>
      </c>
      <c r="H62" s="231"/>
      <c r="I62" s="215">
        <v>-8877600</v>
      </c>
      <c r="J62" s="238"/>
      <c r="K62" s="239">
        <v>0</v>
      </c>
    </row>
    <row r="63" spans="1:11" ht="20" customHeight="1">
      <c r="A63" t="s">
        <v>214</v>
      </c>
      <c r="B63"/>
      <c r="C63" s="173"/>
      <c r="D63" s="58"/>
      <c r="E63" s="236"/>
      <c r="F63" s="236"/>
      <c r="G63" s="239"/>
      <c r="H63" s="231"/>
      <c r="I63" s="240"/>
      <c r="J63" s="238"/>
      <c r="K63" s="236"/>
    </row>
    <row r="64" spans="1:11" ht="20" customHeight="1">
      <c r="A64"/>
      <c r="B64" t="s">
        <v>128</v>
      </c>
      <c r="C64" s="173"/>
      <c r="D64" s="58"/>
      <c r="E64" s="241">
        <v>-3068221</v>
      </c>
      <c r="F64" s="236"/>
      <c r="G64" s="431">
        <v>-8047798</v>
      </c>
      <c r="H64" s="231"/>
      <c r="I64" s="392">
        <v>0</v>
      </c>
      <c r="J64" s="238"/>
      <c r="K64" s="392">
        <v>0</v>
      </c>
    </row>
    <row r="65" spans="1:11" ht="20" customHeight="1">
      <c r="A65" s="59" t="s">
        <v>165</v>
      </c>
      <c r="B65" s="36"/>
      <c r="C65" s="47"/>
      <c r="D65" s="58"/>
      <c r="E65" s="240"/>
      <c r="F65" s="240"/>
      <c r="G65" s="240"/>
      <c r="H65" s="240"/>
      <c r="I65" s="240"/>
      <c r="J65" s="240"/>
      <c r="K65" s="240"/>
    </row>
    <row r="66" spans="1:11" ht="20" customHeight="1">
      <c r="A66" s="47"/>
      <c r="B66" s="1" t="s">
        <v>49</v>
      </c>
      <c r="C66" s="47"/>
      <c r="D66" s="38"/>
      <c r="E66" s="242">
        <f>SUM(E59:E64)</f>
        <v>-232234076</v>
      </c>
      <c r="F66" s="243"/>
      <c r="G66" s="242">
        <f>SUM(G59:G64)</f>
        <v>-189870549</v>
      </c>
      <c r="H66" s="244"/>
      <c r="I66" s="242">
        <f>SUM(I59:I64)</f>
        <v>-8877600</v>
      </c>
      <c r="J66" s="243"/>
      <c r="K66" s="432">
        <f>SUM(K59:K64)</f>
        <v>0</v>
      </c>
    </row>
    <row r="67" spans="1:11" ht="20" customHeight="1">
      <c r="A67" s="46" t="s">
        <v>84</v>
      </c>
      <c r="B67" s="60"/>
      <c r="C67" s="47"/>
      <c r="D67" s="38"/>
      <c r="E67" s="218"/>
      <c r="F67" s="236"/>
      <c r="G67" s="235"/>
      <c r="H67" s="217"/>
      <c r="I67" s="236"/>
      <c r="J67" s="236"/>
      <c r="K67" s="236"/>
    </row>
    <row r="68" spans="1:11" ht="20" customHeight="1">
      <c r="A68" s="47"/>
      <c r="B68" s="46" t="s">
        <v>159</v>
      </c>
      <c r="C68" s="47"/>
      <c r="D68" s="38"/>
      <c r="E68" s="434">
        <f>SUM(E66,E56)</f>
        <v>1867408846</v>
      </c>
      <c r="F68" s="245"/>
      <c r="G68" s="242">
        <f>SUM(G66,G56)</f>
        <v>5017217294</v>
      </c>
      <c r="H68" s="234"/>
      <c r="I68" s="242">
        <f>SUM(I66,I56)</f>
        <v>-8865782</v>
      </c>
      <c r="J68" s="245"/>
      <c r="K68" s="242">
        <f>SUM(K66,K56)</f>
        <v>2386</v>
      </c>
    </row>
    <row r="69" spans="1:11" ht="20" customHeight="1" thickBot="1">
      <c r="A69" s="46" t="s">
        <v>85</v>
      </c>
      <c r="B69" s="36"/>
      <c r="C69" s="61"/>
      <c r="D69" s="159"/>
      <c r="E69" s="435">
        <f>E32+E68</f>
        <v>5759210902</v>
      </c>
      <c r="F69" s="245"/>
      <c r="G69" s="246">
        <f>G32+G68</f>
        <v>6727162581</v>
      </c>
      <c r="H69" s="245"/>
      <c r="I69" s="435">
        <f>I32+I68</f>
        <v>3386698580</v>
      </c>
      <c r="J69" s="245"/>
      <c r="K69" s="246">
        <f>K32+K68</f>
        <v>712743911</v>
      </c>
    </row>
    <row r="70" spans="1:11" ht="20" customHeight="1" thickTop="1">
      <c r="A70" s="46"/>
      <c r="B70" s="36"/>
      <c r="C70" s="47"/>
      <c r="D70" s="38"/>
      <c r="E70" s="238"/>
      <c r="F70" s="238"/>
      <c r="G70" s="238"/>
      <c r="H70" s="238"/>
      <c r="I70" s="247"/>
      <c r="J70" s="238"/>
      <c r="K70" s="247"/>
    </row>
    <row r="71" spans="1:11" ht="20" customHeight="1">
      <c r="A71" s="36" t="s">
        <v>208</v>
      </c>
      <c r="E71" s="248"/>
      <c r="F71" s="248"/>
      <c r="G71" s="248"/>
      <c r="H71" s="248"/>
      <c r="I71" s="248"/>
      <c r="J71" s="248"/>
      <c r="K71" s="248"/>
    </row>
    <row r="72" spans="1:11" ht="20" customHeight="1">
      <c r="B72" s="84" t="s">
        <v>232</v>
      </c>
      <c r="E72" s="216">
        <v>2884931920</v>
      </c>
      <c r="F72" s="216"/>
      <c r="G72" s="216">
        <v>1530684310</v>
      </c>
      <c r="H72" s="216"/>
      <c r="I72" s="216">
        <v>3395564362</v>
      </c>
      <c r="J72" s="216"/>
      <c r="K72" s="216">
        <v>712741525</v>
      </c>
    </row>
    <row r="73" spans="1:11" ht="20" customHeight="1">
      <c r="B73" s="84" t="s">
        <v>39</v>
      </c>
      <c r="E73" s="249">
        <v>1006870136</v>
      </c>
      <c r="F73" s="220"/>
      <c r="G73" s="216">
        <v>179260977</v>
      </c>
      <c r="H73" s="220"/>
      <c r="I73" s="249">
        <v>0</v>
      </c>
      <c r="J73" s="216"/>
      <c r="K73" s="216">
        <v>0</v>
      </c>
    </row>
    <row r="74" spans="1:11" ht="20" customHeight="1" thickBot="1">
      <c r="A74" s="36" t="s">
        <v>206</v>
      </c>
      <c r="E74" s="435">
        <f>SUM(E72:E73)</f>
        <v>3891802056</v>
      </c>
      <c r="F74" s="251"/>
      <c r="G74" s="250">
        <f>SUM(G72:G73)</f>
        <v>1709945287</v>
      </c>
      <c r="H74" s="251"/>
      <c r="I74" s="435">
        <f>SUM(I72:I73)</f>
        <v>3395564362</v>
      </c>
      <c r="J74" s="252"/>
      <c r="K74" s="250">
        <f>SUM(K72:K73)</f>
        <v>712741525</v>
      </c>
    </row>
    <row r="75" spans="1:11" ht="20" customHeight="1" thickTop="1">
      <c r="E75" s="253"/>
      <c r="F75" s="253"/>
      <c r="G75" s="253"/>
      <c r="H75" s="253"/>
      <c r="I75" s="253"/>
      <c r="J75" s="237"/>
      <c r="K75" s="253"/>
    </row>
    <row r="76" spans="1:11" ht="20" customHeight="1">
      <c r="A76" s="36" t="s">
        <v>86</v>
      </c>
      <c r="B76" s="160"/>
      <c r="C76" s="160"/>
      <c r="E76" s="253"/>
      <c r="F76" s="253"/>
      <c r="G76" s="253"/>
      <c r="H76" s="253"/>
      <c r="I76" s="253"/>
      <c r="J76" s="237"/>
      <c r="K76" s="253"/>
    </row>
    <row r="77" spans="1:11" ht="20" customHeight="1">
      <c r="A77" s="84"/>
      <c r="B77" s="84" t="s">
        <v>232</v>
      </c>
      <c r="E77" s="216">
        <v>4285956134</v>
      </c>
      <c r="F77" s="220"/>
      <c r="G77" s="216">
        <v>5170062673</v>
      </c>
      <c r="H77" s="220"/>
      <c r="I77" s="216">
        <v>3386698580</v>
      </c>
      <c r="J77" s="216"/>
      <c r="K77" s="216">
        <v>712743911</v>
      </c>
    </row>
    <row r="78" spans="1:11" ht="20" customHeight="1">
      <c r="A78" s="84"/>
      <c r="B78" s="84" t="s">
        <v>39</v>
      </c>
      <c r="E78" s="249">
        <v>1473254768</v>
      </c>
      <c r="F78" s="220"/>
      <c r="G78" s="216">
        <v>1557099908</v>
      </c>
      <c r="H78" s="220"/>
      <c r="I78" s="249">
        <v>0</v>
      </c>
      <c r="J78" s="216"/>
      <c r="K78" s="216">
        <v>0</v>
      </c>
    </row>
    <row r="79" spans="1:11" ht="20" customHeight="1" thickBot="1">
      <c r="A79" s="36" t="s">
        <v>85</v>
      </c>
      <c r="E79" s="435">
        <f>SUM(E77:E78)</f>
        <v>5759210902</v>
      </c>
      <c r="F79" s="251"/>
      <c r="G79" s="250">
        <f>SUM(G77:G78)</f>
        <v>6727162581</v>
      </c>
      <c r="H79" s="251"/>
      <c r="I79" s="435">
        <f>SUM(I77:I78)</f>
        <v>3386698580</v>
      </c>
      <c r="J79" s="252"/>
      <c r="K79" s="250">
        <f>SUM(K77:K78)</f>
        <v>712743911</v>
      </c>
    </row>
    <row r="80" spans="1:11" ht="20" customHeight="1" thickTop="1">
      <c r="E80" s="240"/>
      <c r="F80" s="240"/>
      <c r="G80" s="240"/>
      <c r="H80" s="240"/>
      <c r="I80" s="240"/>
      <c r="J80" s="235"/>
      <c r="K80" s="240"/>
    </row>
    <row r="81" spans="1:11" ht="20" customHeight="1" thickBot="1">
      <c r="A81" s="36" t="s">
        <v>209</v>
      </c>
      <c r="B81" s="160"/>
      <c r="C81" s="160"/>
      <c r="D81" s="144">
        <v>11</v>
      </c>
      <c r="E81" s="254">
        <v>0.25</v>
      </c>
      <c r="F81" s="255"/>
      <c r="G81" s="254">
        <v>0.13</v>
      </c>
      <c r="H81" s="256"/>
      <c r="I81" s="254">
        <v>0.28999999999999998</v>
      </c>
      <c r="J81" s="243"/>
      <c r="K81" s="254">
        <v>0.06</v>
      </c>
    </row>
    <row r="82" spans="1:11" ht="20" customHeight="1" thickTop="1"/>
  </sheetData>
  <mergeCells count="18"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E46:K46"/>
    <mergeCell ref="I41:K41"/>
    <mergeCell ref="E42:G42"/>
    <mergeCell ref="I42:K42"/>
    <mergeCell ref="E43:G43"/>
    <mergeCell ref="I43:K43"/>
    <mergeCell ref="E44:G44"/>
    <mergeCell ref="I44:K44"/>
    <mergeCell ref="E41:G41"/>
  </mergeCells>
  <phoneticPr fontId="4" type="noConversion"/>
  <conditionalFormatting sqref="H67:J67 H57:J59 E70:F70 H68:H69 J68:J69 H70:J70 E55:K55 E47:K48 E26:G26 L26 H29 J29 E9:L11 L28:L34 E28:K28 E13:L24 K50:K51 F49:F53 H49:H53 J49:J53 F66:F69 F57:F64 H66 H60:H64 J66 J60:J64 E30:G34">
    <cfRule type="expression" priority="89" stopIfTrue="1">
      <formula>"if(E11&gt;0,#,##0;(#,##0),"-")"</formula>
    </cfRule>
  </conditionalFormatting>
  <conditionalFormatting sqref="F56 H56">
    <cfRule type="expression" priority="83" stopIfTrue="1">
      <formula>"if(E11&gt;0,#,##0;(#,##0),"-")"</formula>
    </cfRule>
  </conditionalFormatting>
  <conditionalFormatting sqref="E56">
    <cfRule type="expression" priority="82" stopIfTrue="1">
      <formula>"if(E11&gt;0,#,##0;(#,##0),"-")"</formula>
    </cfRule>
  </conditionalFormatting>
  <conditionalFormatting sqref="E68">
    <cfRule type="expression" priority="81" stopIfTrue="1">
      <formula>"if(E11&gt;0,#,##0;(#,##0),"-")"</formula>
    </cfRule>
  </conditionalFormatting>
  <conditionalFormatting sqref="J56">
    <cfRule type="expression" priority="77" stopIfTrue="1">
      <formula>"if(E11&gt;0,#,##0;(#,##0),"-")"</formula>
    </cfRule>
  </conditionalFormatting>
  <conditionalFormatting sqref="E69">
    <cfRule type="expression" priority="68" stopIfTrue="1">
      <formula>"if(E11&gt;0,#,##0;(#,##0),"-")"</formula>
    </cfRule>
  </conditionalFormatting>
  <conditionalFormatting sqref="G70">
    <cfRule type="expression" priority="60" stopIfTrue="1">
      <formula>"if(E11&gt;0,#,##0;(#,##0),"-")"</formula>
    </cfRule>
  </conditionalFormatting>
  <conditionalFormatting sqref="K67 K70 K57:K59">
    <cfRule type="expression" priority="54" stopIfTrue="1">
      <formula>"if(E11&gt;0,#,##0;(#,##0),"-")"</formula>
    </cfRule>
  </conditionalFormatting>
  <conditionalFormatting sqref="H31:J34 H26:K26 H28:K28 H30 J30">
    <cfRule type="expression" priority="118" stopIfTrue="1">
      <formula>"if(E11&gt;0,#,##0;(#,##0),"-")"</formula>
    </cfRule>
  </conditionalFormatting>
  <conditionalFormatting sqref="L25">
    <cfRule type="expression" priority="115" stopIfTrue="1">
      <formula>"if(E11&gt;0,#,##0;(#,##0),"-")"</formula>
    </cfRule>
  </conditionalFormatting>
  <conditionalFormatting sqref="K31:K34">
    <cfRule type="expression" priority="95" stopIfTrue="1">
      <formula>"if(E11&gt;0,#,##0;(#,##0),"-")"</formula>
    </cfRule>
  </conditionalFormatting>
  <conditionalFormatting sqref="G68">
    <cfRule type="expression" priority="42" stopIfTrue="1">
      <formula>"if(E11&gt;0,#,##0;(#,##0),"-")"</formula>
    </cfRule>
  </conditionalFormatting>
  <conditionalFormatting sqref="F25 H25 J25">
    <cfRule type="expression" priority="46" stopIfTrue="1">
      <formula>"if(E11&gt;0,#,##0;(#,##0),"-")"</formula>
    </cfRule>
  </conditionalFormatting>
  <conditionalFormatting sqref="K68">
    <cfRule type="expression" priority="40" stopIfTrue="1">
      <formula>"if(E11&gt;0,#,##0;(#,##0),"-")"</formula>
    </cfRule>
  </conditionalFormatting>
  <conditionalFormatting sqref="G69">
    <cfRule type="expression" priority="39" stopIfTrue="1">
      <formula>"if(E11&gt;0,#,##0;(#,##0),"-")"</formula>
    </cfRule>
  </conditionalFormatting>
  <conditionalFormatting sqref="I69">
    <cfRule type="expression" priority="38" stopIfTrue="1">
      <formula>"if(E11&gt;0,#,##0;(#,##0),"-")"</formula>
    </cfRule>
  </conditionalFormatting>
  <conditionalFormatting sqref="K69">
    <cfRule type="expression" priority="37" stopIfTrue="1">
      <formula>"if(E11&gt;0,#,##0;(#,##0),"-")"</formula>
    </cfRule>
  </conditionalFormatting>
  <conditionalFormatting sqref="E62:E64">
    <cfRule type="expression" priority="36" stopIfTrue="1">
      <formula>"if(E11&gt;0,#,##0;(#,##0),"-")"</formula>
    </cfRule>
  </conditionalFormatting>
  <conditionalFormatting sqref="I29">
    <cfRule type="expression" priority="31" stopIfTrue="1">
      <formula>"if(E11&gt;0,#,##0;(#,##0),"-")"</formula>
    </cfRule>
  </conditionalFormatting>
  <conditionalFormatting sqref="K29">
    <cfRule type="expression" priority="30" stopIfTrue="1">
      <formula>"if(E11&gt;0,#,##0;(#,##0),"-")"</formula>
    </cfRule>
  </conditionalFormatting>
  <conditionalFormatting sqref="E29:G29">
    <cfRule type="expression" priority="29" stopIfTrue="1">
      <formula>"if(E11&gt;0,#,##0;(#,##0),"-")"</formula>
    </cfRule>
  </conditionalFormatting>
  <conditionalFormatting sqref="K63:K64">
    <cfRule type="expression" priority="28" stopIfTrue="1">
      <formula>"if(E11&gt;0,#,##0;(#,##0),"-")"</formula>
    </cfRule>
  </conditionalFormatting>
  <conditionalFormatting sqref="E27:L27">
    <cfRule type="expression" priority="26" stopIfTrue="1">
      <formula>"if(E11&gt;0,#,##0;(#,##0),"-")"</formula>
    </cfRule>
  </conditionalFormatting>
  <conditionalFormatting sqref="E12:L12">
    <cfRule type="expression" priority="22" stopIfTrue="1">
      <formula>"if(E11&gt;0,#,##0;(#,##0),"-")"</formula>
    </cfRule>
  </conditionalFormatting>
  <conditionalFormatting sqref="G49">
    <cfRule type="expression" priority="21" stopIfTrue="1">
      <formula>"if(E11&gt;0,#,##0;(#,##0),"-")"</formula>
    </cfRule>
  </conditionalFormatting>
  <conditionalFormatting sqref="F54 H54 J54">
    <cfRule type="expression" priority="20" stopIfTrue="1">
      <formula>"if(E11&gt;0,#,##0;(#,##0),"-")"</formula>
    </cfRule>
  </conditionalFormatting>
  <conditionalFormatting sqref="G56">
    <cfRule type="expression" priority="19" stopIfTrue="1">
      <formula>"if(E11&gt;0,#,##0;(#,##0),"-")"</formula>
    </cfRule>
  </conditionalFormatting>
  <conditionalFormatting sqref="I56">
    <cfRule type="expression" priority="18" stopIfTrue="1">
      <formula>"if(E11&gt;0,#,##0;(#,##0),"-")"</formula>
    </cfRule>
  </conditionalFormatting>
  <conditionalFormatting sqref="K56">
    <cfRule type="expression" priority="17" stopIfTrue="1">
      <formula>"if(E11&gt;0,#,##0;(#,##0),"-")"</formula>
    </cfRule>
  </conditionalFormatting>
  <conditionalFormatting sqref="K30 I30">
    <cfRule type="expression" priority="16" stopIfTrue="1">
      <formula>"if(E11&gt;0,#,##0;(#,##0),"-")"</formula>
    </cfRule>
  </conditionalFormatting>
  <conditionalFormatting sqref="G25">
    <cfRule type="expression" priority="15" stopIfTrue="1">
      <formula>"if(E11&gt;0,#,##0;(#,##0),"-")"</formula>
    </cfRule>
  </conditionalFormatting>
  <conditionalFormatting sqref="K25">
    <cfRule type="expression" priority="14" stopIfTrue="1">
      <formula>"if(E11&gt;0,#,##0;(#,##0),"-")"</formula>
    </cfRule>
  </conditionalFormatting>
  <conditionalFormatting sqref="E25">
    <cfRule type="expression" priority="13" stopIfTrue="1">
      <formula>"if(E11&gt;0,#,##0;(#,##0),"-")"</formula>
    </cfRule>
  </conditionalFormatting>
  <conditionalFormatting sqref="I25">
    <cfRule type="expression" priority="12" stopIfTrue="1">
      <formula>"if(E11&gt;0,#,##0;(#,##0),"-")"</formula>
    </cfRule>
  </conditionalFormatting>
  <conditionalFormatting sqref="G66">
    <cfRule type="expression" priority="10" stopIfTrue="1">
      <formula>"if(E11&gt;0,#,##0;(#,##0),"-")"</formula>
    </cfRule>
  </conditionalFormatting>
  <conditionalFormatting sqref="K66">
    <cfRule type="expression" priority="8" stopIfTrue="1">
      <formula>"if(E11&gt;0,#,##0;(#,##0),"-")"</formula>
    </cfRule>
  </conditionalFormatting>
  <conditionalFormatting sqref="E66">
    <cfRule type="expression" priority="7" stopIfTrue="1">
      <formula>"if(E11&gt;0,#,##0;(#,##0),"-")"</formula>
    </cfRule>
  </conditionalFormatting>
  <conditionalFormatting sqref="I66">
    <cfRule type="expression" priority="6" stopIfTrue="1">
      <formula>"if(E11&gt;0,#,##0;(#,##0),"-")"</formula>
    </cfRule>
  </conditionalFormatting>
  <conditionalFormatting sqref="I68">
    <cfRule type="expression" priority="5" stopIfTrue="1">
      <formula>"if(E11&gt;0,#,##0;(#,##0),"-")"</formula>
    </cfRule>
  </conditionalFormatting>
  <conditionalFormatting sqref="I50">
    <cfRule type="expression" priority="4" stopIfTrue="1">
      <formula>"if(E11&gt;0,#,##0;(#,##0),"-")"</formula>
    </cfRule>
  </conditionalFormatting>
  <conditionalFormatting sqref="I49">
    <cfRule type="expression" priority="3" stopIfTrue="1">
      <formula>"if(E11&gt;0,#,##0;(#,##0),"-")"</formula>
    </cfRule>
  </conditionalFormatting>
  <conditionalFormatting sqref="I52">
    <cfRule type="expression" priority="2" stopIfTrue="1">
      <formula>"if(E11&gt;0,#,##0;(#,##0),"-")"</formula>
    </cfRule>
  </conditionalFormatting>
  <conditionalFormatting sqref="I62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82"/>
  <sheetViews>
    <sheetView showGridLines="0" view="pageBreakPreview" topLeftCell="A58" zoomScale="80" zoomScaleNormal="80" zoomScaleSheetLayoutView="80" workbookViewId="0">
      <selection activeCell="C12" sqref="C12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4" customWidth="1"/>
    <col min="5" max="5" width="17.7265625" style="34" customWidth="1"/>
    <col min="6" max="6" width="1.1796875" style="34" customWidth="1"/>
    <col min="7" max="7" width="17.7265625" style="34" customWidth="1"/>
    <col min="8" max="8" width="1.1796875" style="34" customWidth="1"/>
    <col min="9" max="9" width="17.7265625" style="34" customWidth="1"/>
    <col min="10" max="10" width="1.1796875" style="47" customWidth="1"/>
    <col min="11" max="11" width="17.7265625" style="34" customWidth="1"/>
    <col min="12" max="12" width="15.54296875" style="34" customWidth="1"/>
    <col min="13" max="16384" width="26.54296875" style="34"/>
  </cols>
  <sheetData>
    <row r="1" spans="1:12" s="105" customFormat="1" ht="20" customHeight="1">
      <c r="A1" s="8" t="s">
        <v>70</v>
      </c>
      <c r="B1" s="9"/>
      <c r="D1" s="138"/>
      <c r="J1" s="139"/>
      <c r="L1" s="140"/>
    </row>
    <row r="2" spans="1:12" s="105" customFormat="1" ht="20" customHeight="1">
      <c r="A2" s="171" t="s">
        <v>136</v>
      </c>
      <c r="B2" s="141"/>
      <c r="C2" s="141"/>
      <c r="D2" s="142"/>
      <c r="E2" s="143"/>
      <c r="F2" s="143"/>
      <c r="G2" s="143"/>
      <c r="J2" s="139"/>
      <c r="L2" s="140"/>
    </row>
    <row r="3" spans="1:12" ht="20" customHeight="1"/>
    <row r="4" spans="1:12" ht="20" customHeight="1">
      <c r="E4" s="449" t="s">
        <v>54</v>
      </c>
      <c r="F4" s="449"/>
      <c r="G4" s="449"/>
      <c r="H4" s="169"/>
      <c r="I4" s="449" t="s">
        <v>55</v>
      </c>
      <c r="J4" s="449"/>
      <c r="K4" s="449"/>
      <c r="L4" s="145"/>
    </row>
    <row r="5" spans="1:12" ht="20" customHeight="1">
      <c r="E5" s="449" t="s">
        <v>56</v>
      </c>
      <c r="F5" s="449"/>
      <c r="G5" s="449"/>
      <c r="H5" s="169"/>
      <c r="I5" s="449" t="s">
        <v>56</v>
      </c>
      <c r="J5" s="449"/>
      <c r="K5" s="449"/>
      <c r="L5" s="145"/>
    </row>
    <row r="6" spans="1:12" ht="20" customHeight="1">
      <c r="E6" s="446" t="s">
        <v>201</v>
      </c>
      <c r="F6" s="447"/>
      <c r="G6" s="447"/>
      <c r="H6" s="169"/>
      <c r="I6" s="446" t="s">
        <v>201</v>
      </c>
      <c r="J6" s="447"/>
      <c r="K6" s="447"/>
      <c r="L6" s="145"/>
    </row>
    <row r="7" spans="1:12" ht="20" customHeight="1">
      <c r="E7" s="448" t="s">
        <v>200</v>
      </c>
      <c r="F7" s="446"/>
      <c r="G7" s="446"/>
      <c r="H7" s="169"/>
      <c r="I7" s="448" t="s">
        <v>200</v>
      </c>
      <c r="J7" s="446"/>
      <c r="K7" s="446"/>
      <c r="L7" s="145"/>
    </row>
    <row r="8" spans="1:12" ht="20" customHeight="1">
      <c r="D8" s="144" t="s">
        <v>1</v>
      </c>
      <c r="E8" s="146">
        <v>2023</v>
      </c>
      <c r="F8" s="146"/>
      <c r="G8" s="146">
        <v>2022</v>
      </c>
      <c r="H8" s="146"/>
      <c r="I8" s="146">
        <v>2023</v>
      </c>
      <c r="J8" s="146"/>
      <c r="K8" s="146">
        <v>2022</v>
      </c>
      <c r="L8" s="147"/>
    </row>
    <row r="9" spans="1:12" ht="20" customHeight="1">
      <c r="A9" s="83"/>
      <c r="E9" s="445" t="s">
        <v>121</v>
      </c>
      <c r="F9" s="445"/>
      <c r="G9" s="445"/>
      <c r="H9" s="445"/>
      <c r="I9" s="445"/>
      <c r="J9" s="445"/>
      <c r="K9" s="445"/>
      <c r="L9" s="147"/>
    </row>
    <row r="10" spans="1:12" ht="20" customHeight="1">
      <c r="A10" s="83" t="s">
        <v>139</v>
      </c>
      <c r="E10" s="170"/>
      <c r="F10" s="170"/>
      <c r="G10" s="170"/>
      <c r="H10" s="170"/>
      <c r="I10" s="170"/>
      <c r="J10" s="170"/>
      <c r="K10" s="170"/>
      <c r="L10" s="147"/>
    </row>
    <row r="11" spans="1:12" ht="20" customHeight="1">
      <c r="A11" s="84" t="s">
        <v>249</v>
      </c>
      <c r="D11" s="58" t="s">
        <v>229</v>
      </c>
      <c r="E11" s="215">
        <v>52821794216</v>
      </c>
      <c r="F11" s="215"/>
      <c r="G11" s="215">
        <v>40610906452</v>
      </c>
      <c r="H11" s="215"/>
      <c r="I11" s="215">
        <v>0</v>
      </c>
      <c r="J11" s="215"/>
      <c r="K11" s="215">
        <v>0</v>
      </c>
      <c r="L11" s="42"/>
    </row>
    <row r="12" spans="1:12" ht="20" customHeight="1">
      <c r="A12" s="34" t="s">
        <v>189</v>
      </c>
      <c r="D12" s="58">
        <v>9</v>
      </c>
      <c r="E12" s="215">
        <v>3616938484</v>
      </c>
      <c r="F12" s="215"/>
      <c r="G12" s="220">
        <v>1949374047</v>
      </c>
      <c r="H12" s="215"/>
      <c r="I12" s="215">
        <v>0</v>
      </c>
      <c r="J12" s="215"/>
      <c r="K12" s="215">
        <v>0</v>
      </c>
      <c r="L12" s="42"/>
    </row>
    <row r="13" spans="1:12" ht="20" customHeight="1">
      <c r="A13" s="34" t="s">
        <v>170</v>
      </c>
      <c r="D13" s="58">
        <v>9</v>
      </c>
      <c r="E13" s="215">
        <v>2161213226</v>
      </c>
      <c r="F13" s="215"/>
      <c r="G13" s="220">
        <v>756197172</v>
      </c>
      <c r="H13" s="215"/>
      <c r="I13" s="215">
        <v>0</v>
      </c>
      <c r="J13" s="215"/>
      <c r="K13" s="215">
        <v>0</v>
      </c>
      <c r="L13" s="42"/>
    </row>
    <row r="14" spans="1:12" ht="20" customHeight="1">
      <c r="A14" s="34" t="s">
        <v>80</v>
      </c>
      <c r="D14" s="58" t="s">
        <v>229</v>
      </c>
      <c r="E14" s="257">
        <v>369972214</v>
      </c>
      <c r="F14" s="215"/>
      <c r="G14" s="257">
        <v>315051477</v>
      </c>
      <c r="H14" s="215"/>
      <c r="I14" s="257">
        <v>727258963</v>
      </c>
      <c r="J14" s="215"/>
      <c r="K14" s="257">
        <v>693077888</v>
      </c>
      <c r="L14" s="39"/>
    </row>
    <row r="15" spans="1:12" ht="20" customHeight="1">
      <c r="D15" s="58"/>
      <c r="E15" s="212">
        <f>SUM(E11:E14)</f>
        <v>58969918140</v>
      </c>
      <c r="F15" s="258"/>
      <c r="G15" s="212">
        <f>SUM(G11:G14)</f>
        <v>43631529148</v>
      </c>
      <c r="H15" s="259"/>
      <c r="I15" s="212">
        <f>SUM(I11:I14)</f>
        <v>727258963</v>
      </c>
      <c r="J15" s="212"/>
      <c r="K15" s="212">
        <f>SUM(K11:K14)</f>
        <v>693077888</v>
      </c>
      <c r="L15" s="39"/>
    </row>
    <row r="16" spans="1:12" ht="20" customHeight="1">
      <c r="A16" s="84" t="s">
        <v>250</v>
      </c>
      <c r="D16" s="58">
        <v>4</v>
      </c>
      <c r="E16" s="215">
        <v>-46054918996</v>
      </c>
      <c r="F16" s="215"/>
      <c r="G16" s="215">
        <v>-33805000068</v>
      </c>
      <c r="H16" s="215"/>
      <c r="I16" s="215">
        <v>0</v>
      </c>
      <c r="J16" s="215"/>
      <c r="K16" s="215">
        <v>0</v>
      </c>
      <c r="L16" s="39"/>
    </row>
    <row r="17" spans="1:12" ht="20" customHeight="1">
      <c r="A17" s="34" t="s">
        <v>171</v>
      </c>
      <c r="D17" s="58"/>
      <c r="E17" s="215">
        <v>-1988188169</v>
      </c>
      <c r="F17" s="215"/>
      <c r="G17" s="215">
        <v>-687536913</v>
      </c>
      <c r="H17" s="215"/>
      <c r="I17" s="215">
        <v>0</v>
      </c>
      <c r="J17" s="215"/>
      <c r="K17" s="215">
        <v>0</v>
      </c>
      <c r="L17" s="39"/>
    </row>
    <row r="18" spans="1:12" ht="20" customHeight="1">
      <c r="A18" s="34" t="s">
        <v>81</v>
      </c>
      <c r="D18" s="58"/>
      <c r="E18" s="257">
        <v>-172942007</v>
      </c>
      <c r="F18" s="215"/>
      <c r="G18" s="257">
        <v>-139358763</v>
      </c>
      <c r="H18" s="215"/>
      <c r="I18" s="257">
        <v>-358637225</v>
      </c>
      <c r="J18" s="215"/>
      <c r="K18" s="257">
        <v>-308852167</v>
      </c>
      <c r="L18" s="39"/>
    </row>
    <row r="19" spans="1:12" s="36" customFormat="1" ht="20" customHeight="1">
      <c r="A19" s="35" t="s">
        <v>58</v>
      </c>
      <c r="C19" s="37"/>
      <c r="D19" s="148"/>
      <c r="E19" s="260">
        <f>SUM(E15:E18)</f>
        <v>10753868968</v>
      </c>
      <c r="F19" s="261"/>
      <c r="G19" s="260">
        <f>SUM(G15:G18)</f>
        <v>8999633404</v>
      </c>
      <c r="H19" s="262"/>
      <c r="I19" s="260">
        <f>SUM(I15:I18)</f>
        <v>368621738</v>
      </c>
      <c r="J19" s="263"/>
      <c r="K19" s="260">
        <f>SUM(K15:K18)</f>
        <v>384225721</v>
      </c>
      <c r="L19" s="149"/>
    </row>
    <row r="20" spans="1:12" s="36" customFormat="1" ht="20" customHeight="1">
      <c r="A20" s="35"/>
      <c r="C20" s="37"/>
      <c r="D20" s="148"/>
      <c r="E20" s="260"/>
      <c r="F20" s="261"/>
      <c r="G20" s="260"/>
      <c r="H20" s="262"/>
      <c r="I20" s="260"/>
      <c r="J20" s="263"/>
      <c r="K20" s="260"/>
      <c r="L20" s="149"/>
    </row>
    <row r="21" spans="1:12" s="36" customFormat="1" ht="20" customHeight="1">
      <c r="A21" s="34" t="s">
        <v>82</v>
      </c>
      <c r="B21" s="35"/>
      <c r="C21" s="37"/>
      <c r="D21" s="58">
        <v>4</v>
      </c>
      <c r="E21" s="215">
        <v>868743285</v>
      </c>
      <c r="F21" s="215"/>
      <c r="G21" s="215">
        <v>67569905</v>
      </c>
      <c r="H21" s="215"/>
      <c r="I21" s="215">
        <v>827810507</v>
      </c>
      <c r="J21" s="215"/>
      <c r="K21" s="215">
        <v>571954941</v>
      </c>
      <c r="L21" s="42"/>
    </row>
    <row r="22" spans="1:12" s="36" customFormat="1" ht="20" customHeight="1">
      <c r="A22" s="34" t="s">
        <v>25</v>
      </c>
      <c r="B22" s="35"/>
      <c r="C22" s="37"/>
      <c r="D22" s="58"/>
      <c r="E22" s="215">
        <v>509017980</v>
      </c>
      <c r="F22" s="215"/>
      <c r="G22" s="215">
        <v>13177084</v>
      </c>
      <c r="H22" s="215"/>
      <c r="I22" s="215">
        <v>23378349</v>
      </c>
      <c r="J22" s="215"/>
      <c r="K22" s="215">
        <v>3792940</v>
      </c>
      <c r="L22" s="149"/>
    </row>
    <row r="23" spans="1:12" s="36" customFormat="1" ht="20" customHeight="1">
      <c r="A23" s="84" t="s">
        <v>152</v>
      </c>
      <c r="B23" s="35"/>
      <c r="C23" s="37"/>
      <c r="D23" s="58">
        <v>4</v>
      </c>
      <c r="E23" s="215">
        <v>154369840</v>
      </c>
      <c r="F23" s="215"/>
      <c r="G23" s="215">
        <v>52059976</v>
      </c>
      <c r="H23" s="215"/>
      <c r="I23" s="215">
        <v>8473123847</v>
      </c>
      <c r="J23" s="215"/>
      <c r="K23" s="215">
        <v>4091077906</v>
      </c>
      <c r="L23" s="149"/>
    </row>
    <row r="24" spans="1:12" s="36" customFormat="1" ht="20" customHeight="1">
      <c r="A24" s="34" t="s">
        <v>26</v>
      </c>
      <c r="B24" s="35"/>
      <c r="C24" s="37"/>
      <c r="D24" s="58">
        <v>4</v>
      </c>
      <c r="E24" s="215">
        <v>-1668258471</v>
      </c>
      <c r="F24" s="215"/>
      <c r="G24" s="215">
        <v>-1190413137</v>
      </c>
      <c r="H24" s="215"/>
      <c r="I24" s="215">
        <v>-661599788</v>
      </c>
      <c r="J24" s="215"/>
      <c r="K24" s="215">
        <v>-645042354</v>
      </c>
      <c r="L24" s="149"/>
    </row>
    <row r="25" spans="1:12" s="36" customFormat="1" ht="20" customHeight="1">
      <c r="A25" s="34" t="s">
        <v>126</v>
      </c>
      <c r="B25" s="35"/>
      <c r="C25" s="37"/>
      <c r="D25" s="58"/>
      <c r="E25" s="257">
        <v>-448998756</v>
      </c>
      <c r="F25" s="215"/>
      <c r="G25" s="257">
        <v>-1447235474</v>
      </c>
      <c r="H25" s="215"/>
      <c r="I25" s="257">
        <v>334988632</v>
      </c>
      <c r="J25" s="215"/>
      <c r="K25" s="257">
        <v>-110149089</v>
      </c>
      <c r="L25" s="149"/>
    </row>
    <row r="26" spans="1:12" ht="20" customHeight="1">
      <c r="A26" s="36" t="s">
        <v>156</v>
      </c>
      <c r="B26" s="36"/>
      <c r="C26" s="36"/>
      <c r="D26" s="38"/>
      <c r="E26" s="260">
        <f>SUM(E19:E25)</f>
        <v>10168742846</v>
      </c>
      <c r="F26" s="264"/>
      <c r="G26" s="260">
        <f>SUM(G19:G25)</f>
        <v>6494791758</v>
      </c>
      <c r="H26" s="234"/>
      <c r="I26" s="260">
        <f>SUM(I19:I25)</f>
        <v>9366323285</v>
      </c>
      <c r="J26" s="245"/>
      <c r="K26" s="265">
        <f>SUM(K19:K25)</f>
        <v>4295860065</v>
      </c>
      <c r="L26" s="39"/>
    </row>
    <row r="27" spans="1:12" s="36" customFormat="1" ht="20" customHeight="1">
      <c r="A27" s="35"/>
      <c r="C27" s="37"/>
      <c r="D27" s="148"/>
      <c r="E27" s="260"/>
      <c r="F27" s="261"/>
      <c r="G27" s="260"/>
      <c r="H27" s="262"/>
      <c r="I27" s="260"/>
      <c r="J27" s="263"/>
      <c r="K27" s="260"/>
      <c r="L27" s="149"/>
    </row>
    <row r="28" spans="1:12" ht="20" customHeight="1">
      <c r="A28" s="84" t="s">
        <v>204</v>
      </c>
      <c r="B28" s="36"/>
      <c r="C28" s="36"/>
      <c r="D28" s="38">
        <v>6</v>
      </c>
      <c r="E28" s="215">
        <v>3843824029</v>
      </c>
      <c r="F28" s="215"/>
      <c r="G28" s="215">
        <v>3241303406</v>
      </c>
      <c r="H28" s="215"/>
      <c r="I28" s="215">
        <v>0</v>
      </c>
      <c r="J28" s="215"/>
      <c r="K28" s="215">
        <v>0</v>
      </c>
      <c r="L28" s="39"/>
    </row>
    <row r="29" spans="1:12" ht="20" customHeight="1">
      <c r="A29" s="34" t="s">
        <v>24</v>
      </c>
      <c r="D29" s="38"/>
      <c r="E29" s="249">
        <v>-4539779459</v>
      </c>
      <c r="F29" s="215"/>
      <c r="G29" s="249">
        <v>-3336909187</v>
      </c>
      <c r="H29" s="215"/>
      <c r="I29" s="257">
        <v>-2163637358</v>
      </c>
      <c r="J29" s="215"/>
      <c r="K29" s="249">
        <v>-1368116160</v>
      </c>
      <c r="L29" s="39"/>
    </row>
    <row r="30" spans="1:12" ht="20" customHeight="1">
      <c r="A30" s="36" t="s">
        <v>205</v>
      </c>
      <c r="D30" s="58"/>
      <c r="E30" s="258">
        <f>SUM(E26:E29)</f>
        <v>9472787416</v>
      </c>
      <c r="F30" s="267"/>
      <c r="G30" s="266">
        <f>SUM(G26:G29)</f>
        <v>6399185977</v>
      </c>
      <c r="H30" s="268"/>
      <c r="I30" s="260">
        <f>SUM(I26:I29)</f>
        <v>7202685927</v>
      </c>
      <c r="J30" s="236"/>
      <c r="K30" s="266">
        <f>SUM(K26:K29)</f>
        <v>2927743905</v>
      </c>
      <c r="L30" s="39"/>
    </row>
    <row r="31" spans="1:12" ht="20" customHeight="1">
      <c r="A31" s="84" t="s">
        <v>219</v>
      </c>
      <c r="D31" s="38"/>
      <c r="E31" s="249">
        <v>-389433717</v>
      </c>
      <c r="F31" s="220"/>
      <c r="G31" s="249">
        <v>-593816466</v>
      </c>
      <c r="H31" s="269"/>
      <c r="I31" s="249">
        <v>117030234</v>
      </c>
      <c r="J31" s="216"/>
      <c r="K31" s="249">
        <v>1786757</v>
      </c>
      <c r="L31" s="39"/>
    </row>
    <row r="32" spans="1:12" s="36" customFormat="1" ht="20" customHeight="1" thickBot="1">
      <c r="A32" s="36" t="s">
        <v>206</v>
      </c>
      <c r="D32" s="151"/>
      <c r="E32" s="270">
        <f>SUM(E30:E31)</f>
        <v>9083353699</v>
      </c>
      <c r="F32" s="252"/>
      <c r="G32" s="270">
        <f>SUM(G30:G31)</f>
        <v>5805369511</v>
      </c>
      <c r="H32" s="252"/>
      <c r="I32" s="270">
        <f>SUM(I30:I31)</f>
        <v>7319716161</v>
      </c>
      <c r="J32" s="263"/>
      <c r="K32" s="270">
        <f>SUM(K30:K31)</f>
        <v>2929530662</v>
      </c>
      <c r="L32" s="45"/>
    </row>
    <row r="33" spans="1:12" ht="20" customHeight="1" thickTop="1">
      <c r="E33" s="271"/>
      <c r="F33" s="267"/>
      <c r="G33" s="271"/>
      <c r="H33" s="267"/>
      <c r="I33" s="238"/>
      <c r="J33" s="236"/>
      <c r="K33" s="238"/>
      <c r="L33" s="43"/>
    </row>
    <row r="34" spans="1:12" s="47" customFormat="1" ht="20" customHeight="1">
      <c r="A34" s="50"/>
      <c r="B34" s="49"/>
      <c r="C34" s="49"/>
      <c r="D34" s="48"/>
      <c r="E34" s="271"/>
      <c r="F34" s="236"/>
      <c r="G34" s="271"/>
      <c r="H34" s="236"/>
      <c r="I34" s="238"/>
      <c r="J34" s="236"/>
      <c r="K34" s="238"/>
      <c r="L34" s="43"/>
    </row>
    <row r="35" spans="1:12" s="152" customFormat="1" ht="20" customHeight="1">
      <c r="A35" s="1"/>
      <c r="B35" s="16"/>
      <c r="C35" s="153"/>
      <c r="D35" s="154"/>
      <c r="E35" s="200"/>
      <c r="F35" s="240"/>
      <c r="G35" s="200"/>
      <c r="H35" s="272"/>
      <c r="I35" s="273"/>
      <c r="J35" s="274"/>
      <c r="K35" s="273"/>
    </row>
    <row r="36" spans="1:12" ht="20" customHeight="1">
      <c r="A36" s="1"/>
      <c r="B36" s="146"/>
      <c r="C36" s="154"/>
      <c r="D36" s="154"/>
      <c r="E36" s="275"/>
      <c r="F36" s="276"/>
      <c r="G36" s="275"/>
      <c r="H36" s="272"/>
      <c r="I36" s="273"/>
      <c r="J36" s="274"/>
      <c r="K36" s="273"/>
    </row>
    <row r="37" spans="1:12" ht="20" customHeight="1">
      <c r="A37" s="59"/>
      <c r="B37" s="59"/>
      <c r="C37" s="154"/>
      <c r="D37" s="154"/>
      <c r="E37" s="275"/>
      <c r="F37" s="277"/>
      <c r="G37" s="275"/>
      <c r="H37" s="272"/>
      <c r="I37" s="273"/>
      <c r="J37" s="274"/>
      <c r="K37" s="273"/>
    </row>
    <row r="38" spans="1:12" ht="20" customHeight="1">
      <c r="A38" s="8" t="s">
        <v>70</v>
      </c>
      <c r="B38" s="9"/>
      <c r="C38" s="105"/>
      <c r="D38" s="138"/>
      <c r="E38" s="278"/>
      <c r="F38" s="278"/>
      <c r="G38" s="278"/>
      <c r="H38" s="278"/>
      <c r="I38" s="278"/>
      <c r="J38" s="279"/>
      <c r="K38" s="278"/>
    </row>
    <row r="39" spans="1:12" ht="20" customHeight="1">
      <c r="A39" s="171" t="s">
        <v>136</v>
      </c>
      <c r="B39" s="141"/>
      <c r="C39" s="141"/>
      <c r="D39" s="142"/>
      <c r="E39" s="280"/>
      <c r="F39" s="280"/>
      <c r="G39" s="280"/>
      <c r="H39" s="278"/>
      <c r="I39" s="278"/>
      <c r="J39" s="279"/>
      <c r="K39" s="278"/>
    </row>
    <row r="40" spans="1:12" ht="20" customHeight="1">
      <c r="E40" s="240"/>
      <c r="F40" s="240"/>
      <c r="G40" s="240"/>
      <c r="H40" s="240"/>
      <c r="I40" s="240"/>
      <c r="J40" s="235"/>
      <c r="K40" s="240"/>
    </row>
    <row r="41" spans="1:12" ht="20" customHeight="1">
      <c r="E41" s="441" t="s">
        <v>54</v>
      </c>
      <c r="F41" s="441"/>
      <c r="G41" s="441"/>
      <c r="H41" s="206"/>
      <c r="I41" s="441" t="s">
        <v>55</v>
      </c>
      <c r="J41" s="441"/>
      <c r="K41" s="441"/>
    </row>
    <row r="42" spans="1:12" ht="20" customHeight="1">
      <c r="E42" s="441" t="s">
        <v>56</v>
      </c>
      <c r="F42" s="441"/>
      <c r="G42" s="441"/>
      <c r="H42" s="207"/>
      <c r="I42" s="441" t="s">
        <v>56</v>
      </c>
      <c r="J42" s="441"/>
      <c r="K42" s="441"/>
    </row>
    <row r="43" spans="1:12" ht="20" customHeight="1">
      <c r="E43" s="451" t="s">
        <v>201</v>
      </c>
      <c r="F43" s="453"/>
      <c r="G43" s="453"/>
      <c r="H43" s="276"/>
      <c r="I43" s="451" t="s">
        <v>201</v>
      </c>
      <c r="J43" s="453"/>
      <c r="K43" s="453"/>
    </row>
    <row r="44" spans="1:12" ht="20" customHeight="1">
      <c r="E44" s="450" t="s">
        <v>200</v>
      </c>
      <c r="F44" s="451"/>
      <c r="G44" s="451"/>
      <c r="H44" s="276"/>
      <c r="I44" s="450" t="s">
        <v>200</v>
      </c>
      <c r="J44" s="451"/>
      <c r="K44" s="451"/>
    </row>
    <row r="45" spans="1:12" ht="20" customHeight="1">
      <c r="D45" s="144" t="s">
        <v>1</v>
      </c>
      <c r="E45" s="281">
        <v>2023</v>
      </c>
      <c r="F45" s="281"/>
      <c r="G45" s="281">
        <v>2022</v>
      </c>
      <c r="H45" s="281"/>
      <c r="I45" s="281">
        <v>2023</v>
      </c>
      <c r="J45" s="281"/>
      <c r="K45" s="281">
        <v>2022</v>
      </c>
    </row>
    <row r="46" spans="1:12" ht="20" customHeight="1">
      <c r="E46" s="452" t="s">
        <v>121</v>
      </c>
      <c r="F46" s="452"/>
      <c r="G46" s="452"/>
      <c r="H46" s="452"/>
      <c r="I46" s="452"/>
      <c r="J46" s="452"/>
      <c r="K46" s="452"/>
    </row>
    <row r="47" spans="1:12" ht="20" customHeight="1">
      <c r="A47" s="36" t="s">
        <v>127</v>
      </c>
      <c r="B47" s="36"/>
      <c r="C47" s="35"/>
      <c r="E47" s="282"/>
      <c r="F47" s="283"/>
      <c r="G47" s="282"/>
      <c r="H47" s="283"/>
      <c r="I47" s="282"/>
      <c r="J47" s="283"/>
      <c r="K47" s="282"/>
    </row>
    <row r="48" spans="1:12" ht="20" customHeight="1">
      <c r="A48" s="80" t="s">
        <v>60</v>
      </c>
      <c r="B48" s="36"/>
      <c r="C48" s="47"/>
      <c r="D48" s="38"/>
      <c r="E48" s="284"/>
      <c r="F48" s="284"/>
      <c r="G48" s="284"/>
      <c r="H48" s="285"/>
      <c r="I48" s="284"/>
      <c r="J48" s="284"/>
      <c r="K48" s="284"/>
    </row>
    <row r="49" spans="1:11" ht="20" customHeight="1">
      <c r="A49" s="55" t="s">
        <v>148</v>
      </c>
      <c r="B49" s="36"/>
      <c r="C49" s="47"/>
      <c r="D49" s="38"/>
      <c r="E49" s="215">
        <v>340567716</v>
      </c>
      <c r="F49" s="216"/>
      <c r="G49" s="215">
        <v>-180798108</v>
      </c>
      <c r="H49" s="216"/>
      <c r="I49" s="215">
        <v>0</v>
      </c>
      <c r="J49" s="216"/>
      <c r="K49" s="215">
        <v>0</v>
      </c>
    </row>
    <row r="50" spans="1:11" ht="20" customHeight="1">
      <c r="A50" s="54" t="s">
        <v>220</v>
      </c>
      <c r="B50" s="53"/>
      <c r="C50" s="52"/>
      <c r="D50" s="38"/>
      <c r="E50" s="215">
        <v>156046550</v>
      </c>
      <c r="F50" s="220"/>
      <c r="G50" s="215">
        <v>8598006048</v>
      </c>
      <c r="H50" s="220"/>
      <c r="I50" s="215">
        <v>0</v>
      </c>
      <c r="J50" s="220"/>
      <c r="K50" s="215">
        <v>0</v>
      </c>
    </row>
    <row r="51" spans="1:11" ht="20" customHeight="1">
      <c r="A51" s="57" t="s">
        <v>253</v>
      </c>
      <c r="B51" s="36"/>
      <c r="C51" s="47"/>
      <c r="D51" s="38"/>
      <c r="E51" s="286"/>
      <c r="F51" s="287"/>
      <c r="G51" s="286"/>
      <c r="H51" s="287"/>
      <c r="I51" s="240"/>
      <c r="J51" s="287"/>
      <c r="K51" s="286"/>
    </row>
    <row r="52" spans="1:11" ht="20" customHeight="1">
      <c r="A52" s="57"/>
      <c r="B52" s="57" t="s">
        <v>218</v>
      </c>
      <c r="C52" s="47"/>
      <c r="D52" s="38"/>
      <c r="E52" s="287">
        <v>-3620170</v>
      </c>
      <c r="F52" s="287"/>
      <c r="G52" s="287">
        <v>11760</v>
      </c>
      <c r="H52" s="287"/>
      <c r="I52" s="287">
        <v>19751</v>
      </c>
      <c r="J52" s="287"/>
      <c r="K52" s="287">
        <v>4549</v>
      </c>
    </row>
    <row r="53" spans="1:11" ht="20" customHeight="1">
      <c r="A53" s="52" t="s">
        <v>83</v>
      </c>
      <c r="B53" s="53"/>
      <c r="C53" s="52"/>
      <c r="D53" s="158"/>
      <c r="E53" s="240"/>
      <c r="F53" s="287"/>
      <c r="G53" s="240"/>
      <c r="H53" s="287"/>
      <c r="I53" s="240"/>
      <c r="J53" s="287"/>
      <c r="K53" s="240"/>
    </row>
    <row r="54" spans="1:11" ht="20" customHeight="1">
      <c r="A54" s="52"/>
      <c r="B54" s="54" t="s">
        <v>128</v>
      </c>
      <c r="C54" s="52"/>
      <c r="D54" s="166">
        <v>6</v>
      </c>
      <c r="E54" s="257">
        <v>-275532193</v>
      </c>
      <c r="F54" s="216"/>
      <c r="G54" s="257">
        <v>1838826812</v>
      </c>
      <c r="H54" s="216"/>
      <c r="I54" s="257">
        <v>0</v>
      </c>
      <c r="J54" s="216"/>
      <c r="K54" s="257">
        <v>0</v>
      </c>
    </row>
    <row r="55" spans="1:11" ht="20" customHeight="1">
      <c r="A55" s="1" t="s">
        <v>50</v>
      </c>
      <c r="B55" s="53"/>
      <c r="C55" s="52"/>
      <c r="D55" s="38"/>
      <c r="E55" s="240"/>
      <c r="F55" s="240"/>
      <c r="G55" s="240"/>
      <c r="H55" s="240"/>
      <c r="I55" s="240"/>
      <c r="J55" s="235"/>
      <c r="K55" s="240"/>
    </row>
    <row r="56" spans="1:11" ht="20" customHeight="1">
      <c r="A56" s="1"/>
      <c r="B56" s="56" t="s">
        <v>49</v>
      </c>
      <c r="C56" s="52"/>
      <c r="D56" s="38"/>
      <c r="E56" s="325">
        <f>SUM(E48:E54)</f>
        <v>217461903</v>
      </c>
      <c r="F56" s="233"/>
      <c r="G56" s="232">
        <f>SUM(G48:G54)</f>
        <v>10256046512</v>
      </c>
      <c r="H56" s="234"/>
      <c r="I56" s="325">
        <f>SUM(I48:I54)</f>
        <v>19751</v>
      </c>
      <c r="J56" s="230"/>
      <c r="K56" s="232">
        <f>SUM(K48:K54)</f>
        <v>4549</v>
      </c>
    </row>
    <row r="57" spans="1:11" ht="20" customHeight="1">
      <c r="A57" s="47"/>
      <c r="B57" s="36"/>
      <c r="C57" s="47"/>
      <c r="D57" s="38"/>
      <c r="E57" s="235"/>
      <c r="F57" s="236"/>
      <c r="G57" s="235"/>
      <c r="H57" s="217"/>
      <c r="I57" s="236"/>
      <c r="J57" s="236"/>
      <c r="K57" s="236"/>
    </row>
    <row r="58" spans="1:11" ht="20" customHeight="1">
      <c r="A58" s="51" t="s">
        <v>164</v>
      </c>
      <c r="B58" s="36"/>
      <c r="C58" s="47"/>
      <c r="D58" s="38"/>
      <c r="E58" s="235"/>
      <c r="F58" s="236"/>
      <c r="G58" s="235"/>
      <c r="H58" s="217"/>
      <c r="I58" s="236"/>
      <c r="J58" s="236"/>
      <c r="K58" s="236"/>
    </row>
    <row r="59" spans="1:11" ht="20" customHeight="1">
      <c r="A59" s="55" t="s">
        <v>251</v>
      </c>
      <c r="B59" s="36"/>
      <c r="C59" s="47"/>
      <c r="D59" s="38"/>
      <c r="E59" s="235"/>
      <c r="F59" s="236"/>
      <c r="G59" s="235"/>
      <c r="H59" s="217"/>
      <c r="I59" s="236"/>
      <c r="J59" s="236"/>
      <c r="K59" s="236"/>
    </row>
    <row r="60" spans="1:11" ht="20" customHeight="1">
      <c r="A60" s="55"/>
      <c r="B60" s="84" t="s">
        <v>218</v>
      </c>
      <c r="C60" s="47"/>
      <c r="D60" s="38"/>
      <c r="E60" s="286">
        <v>20300007</v>
      </c>
      <c r="F60" s="287"/>
      <c r="G60" s="286">
        <v>0</v>
      </c>
      <c r="H60" s="287"/>
      <c r="I60" s="286">
        <v>0</v>
      </c>
      <c r="J60" s="287"/>
      <c r="K60" s="286">
        <v>0</v>
      </c>
    </row>
    <row r="61" spans="1:11" ht="20" customHeight="1">
      <c r="A61" s="57" t="s">
        <v>252</v>
      </c>
      <c r="B61" s="36"/>
      <c r="C61" s="47"/>
      <c r="D61" s="58"/>
      <c r="E61" s="286"/>
      <c r="F61" s="287"/>
      <c r="G61" s="286"/>
      <c r="H61" s="287"/>
      <c r="I61" s="286"/>
      <c r="J61" s="287"/>
      <c r="K61" s="286"/>
    </row>
    <row r="62" spans="1:11" ht="20" customHeight="1">
      <c r="A62" s="57"/>
      <c r="B62" s="57" t="s">
        <v>218</v>
      </c>
      <c r="C62" s="47"/>
      <c r="D62" s="58"/>
      <c r="E62" s="286">
        <v>-370446362</v>
      </c>
      <c r="F62" s="287"/>
      <c r="G62" s="286">
        <v>-287341460</v>
      </c>
      <c r="H62" s="287"/>
      <c r="I62" s="286">
        <v>-103582589</v>
      </c>
      <c r="J62" s="287"/>
      <c r="K62" s="286">
        <v>0</v>
      </c>
    </row>
    <row r="63" spans="1:11" ht="20" customHeight="1">
      <c r="A63" t="s">
        <v>214</v>
      </c>
      <c r="B63"/>
      <c r="C63" s="173"/>
      <c r="D63" s="58"/>
      <c r="F63" s="240"/>
      <c r="G63" s="240"/>
      <c r="H63" s="240"/>
      <c r="I63" s="240"/>
      <c r="J63" s="235"/>
      <c r="K63" s="240"/>
    </row>
    <row r="64" spans="1:11" ht="20" customHeight="1">
      <c r="A64"/>
      <c r="B64" t="s">
        <v>128</v>
      </c>
      <c r="C64" s="173"/>
      <c r="D64" s="58">
        <v>6</v>
      </c>
      <c r="E64" s="288">
        <v>-3068221</v>
      </c>
      <c r="F64" s="287"/>
      <c r="G64" s="288">
        <v>-7843846</v>
      </c>
      <c r="H64" s="287"/>
      <c r="I64" s="288">
        <v>0</v>
      </c>
      <c r="J64" s="287"/>
      <c r="K64" s="288">
        <v>0</v>
      </c>
    </row>
    <row r="65" spans="1:11" ht="20" customHeight="1">
      <c r="A65" s="59" t="s">
        <v>165</v>
      </c>
      <c r="B65"/>
      <c r="C65" s="173"/>
      <c r="D65" s="58"/>
      <c r="E65" s="287"/>
      <c r="F65" s="287"/>
      <c r="G65" s="287"/>
      <c r="H65" s="287"/>
      <c r="I65" s="287"/>
      <c r="J65" s="287"/>
      <c r="K65" s="287"/>
    </row>
    <row r="66" spans="1:11" ht="20" customHeight="1">
      <c r="A66" s="47"/>
      <c r="B66" s="1" t="s">
        <v>49</v>
      </c>
      <c r="C66" s="47"/>
      <c r="D66" s="38"/>
      <c r="E66" s="393">
        <f>SUM(E59:E64)</f>
        <v>-353214576</v>
      </c>
      <c r="F66" s="255"/>
      <c r="G66" s="393">
        <f>SUM(G59:G64)</f>
        <v>-295185306</v>
      </c>
      <c r="H66" s="255"/>
      <c r="I66" s="393">
        <f>SUM(I59:I64)</f>
        <v>-103582589</v>
      </c>
      <c r="J66" s="255"/>
      <c r="K66" s="432">
        <f>SUM(K59:K64)</f>
        <v>0</v>
      </c>
    </row>
    <row r="67" spans="1:11" ht="20" customHeight="1">
      <c r="A67" s="46" t="s">
        <v>84</v>
      </c>
      <c r="B67" s="60"/>
      <c r="C67" s="47"/>
      <c r="D67" s="38"/>
      <c r="E67" s="433"/>
      <c r="F67" s="240"/>
      <c r="G67" s="240"/>
      <c r="H67" s="240"/>
      <c r="I67" s="240"/>
      <c r="J67" s="235"/>
      <c r="K67" s="240"/>
    </row>
    <row r="68" spans="1:11" ht="20" customHeight="1">
      <c r="A68" s="47"/>
      <c r="B68" s="46" t="s">
        <v>159</v>
      </c>
      <c r="C68" s="47"/>
      <c r="D68" s="38"/>
      <c r="E68" s="242">
        <f>E66+E56</f>
        <v>-135752673</v>
      </c>
      <c r="F68" s="245"/>
      <c r="G68" s="242">
        <f>G66+G56</f>
        <v>9960861206</v>
      </c>
      <c r="H68" s="234"/>
      <c r="I68" s="242">
        <f>I66+I56</f>
        <v>-103562838</v>
      </c>
      <c r="J68" s="245"/>
      <c r="K68" s="242">
        <f>K66+K56</f>
        <v>4549</v>
      </c>
    </row>
    <row r="69" spans="1:11" ht="20" customHeight="1" thickBot="1">
      <c r="A69" s="46" t="s">
        <v>85</v>
      </c>
      <c r="B69" s="36"/>
      <c r="C69" s="61"/>
      <c r="D69" s="159"/>
      <c r="E69" s="246">
        <f>E32+E68</f>
        <v>8947601026</v>
      </c>
      <c r="F69" s="245"/>
      <c r="G69" s="246">
        <f>G32+G68</f>
        <v>15766230717</v>
      </c>
      <c r="H69" s="245"/>
      <c r="I69" s="246">
        <f>I32+I68</f>
        <v>7216153323</v>
      </c>
      <c r="J69" s="245"/>
      <c r="K69" s="246">
        <f>K32+K68</f>
        <v>2929535211</v>
      </c>
    </row>
    <row r="70" spans="1:11" ht="20" customHeight="1" thickTop="1">
      <c r="A70" s="46"/>
      <c r="B70" s="36"/>
      <c r="C70" s="47"/>
      <c r="D70" s="38"/>
      <c r="E70" s="238"/>
      <c r="F70" s="238"/>
      <c r="G70" s="238"/>
      <c r="H70" s="238"/>
      <c r="I70" s="247"/>
      <c r="J70" s="238"/>
      <c r="K70" s="247"/>
    </row>
    <row r="71" spans="1:11" ht="20" customHeight="1">
      <c r="A71" s="36" t="s">
        <v>208</v>
      </c>
      <c r="E71" s="248"/>
      <c r="F71" s="248"/>
      <c r="G71" s="248"/>
      <c r="H71" s="248"/>
      <c r="I71" s="248"/>
      <c r="J71" s="248"/>
      <c r="K71" s="248"/>
    </row>
    <row r="72" spans="1:11" ht="20" customHeight="1">
      <c r="B72" s="34" t="s">
        <v>232</v>
      </c>
      <c r="E72" s="253">
        <v>6734913295</v>
      </c>
      <c r="F72" s="253"/>
      <c r="G72" s="253">
        <v>4925288945</v>
      </c>
      <c r="H72" s="253"/>
      <c r="I72" s="253">
        <v>7319716161</v>
      </c>
      <c r="J72" s="237"/>
      <c r="K72" s="253">
        <v>2929530662</v>
      </c>
    </row>
    <row r="73" spans="1:11" ht="20" customHeight="1">
      <c r="B73" s="34" t="s">
        <v>39</v>
      </c>
      <c r="E73" s="289">
        <v>2348440404</v>
      </c>
      <c r="F73" s="253"/>
      <c r="G73" s="289">
        <v>880080566</v>
      </c>
      <c r="H73" s="253"/>
      <c r="I73" s="229">
        <v>0</v>
      </c>
      <c r="J73" s="237"/>
      <c r="K73" s="229">
        <v>0</v>
      </c>
    </row>
    <row r="74" spans="1:11" ht="20" customHeight="1" thickBot="1">
      <c r="A74" s="36" t="s">
        <v>206</v>
      </c>
      <c r="E74" s="435">
        <f>SUM(E72:E73)</f>
        <v>9083353699</v>
      </c>
      <c r="F74" s="251"/>
      <c r="G74" s="250">
        <f>SUM(G72:G73)</f>
        <v>5805369511</v>
      </c>
      <c r="H74" s="251"/>
      <c r="I74" s="250">
        <f>SUM(I72:I73)</f>
        <v>7319716161</v>
      </c>
      <c r="J74" s="252"/>
      <c r="K74" s="250">
        <f>SUM(K72:K73)</f>
        <v>2929530662</v>
      </c>
    </row>
    <row r="75" spans="1:11" ht="20" customHeight="1" thickTop="1">
      <c r="E75" s="253"/>
      <c r="F75" s="253"/>
      <c r="G75" s="253"/>
      <c r="H75" s="253"/>
      <c r="I75" s="253"/>
      <c r="J75" s="237"/>
      <c r="K75" s="253"/>
    </row>
    <row r="76" spans="1:11" ht="20" customHeight="1">
      <c r="A76" s="36" t="s">
        <v>86</v>
      </c>
      <c r="B76" s="160"/>
      <c r="C76" s="160"/>
      <c r="E76" s="253"/>
      <c r="F76" s="253"/>
      <c r="G76" s="253"/>
      <c r="H76" s="253"/>
      <c r="I76" s="253"/>
      <c r="J76" s="237"/>
      <c r="K76" s="253"/>
    </row>
    <row r="77" spans="1:11" ht="20" customHeight="1">
      <c r="A77" s="84"/>
      <c r="B77" s="34" t="s">
        <v>232</v>
      </c>
      <c r="E77" s="216">
        <v>6532412850</v>
      </c>
      <c r="F77" s="220"/>
      <c r="G77" s="216">
        <v>12171941877</v>
      </c>
      <c r="H77" s="220"/>
      <c r="I77" s="216">
        <v>7216153323</v>
      </c>
      <c r="J77" s="216"/>
      <c r="K77" s="216">
        <v>2929535211</v>
      </c>
    </row>
    <row r="78" spans="1:11" ht="20" customHeight="1">
      <c r="A78" s="84"/>
      <c r="B78" s="34" t="s">
        <v>39</v>
      </c>
      <c r="E78" s="249">
        <v>2415188176</v>
      </c>
      <c r="F78" s="220"/>
      <c r="G78" s="216">
        <v>3594288840</v>
      </c>
      <c r="H78" s="220"/>
      <c r="I78" s="249">
        <v>0</v>
      </c>
      <c r="J78" s="216"/>
      <c r="K78" s="216">
        <v>0</v>
      </c>
    </row>
    <row r="79" spans="1:11" ht="20" customHeight="1" thickBot="1">
      <c r="A79" s="36" t="s">
        <v>85</v>
      </c>
      <c r="E79" s="435">
        <f>SUM(E77:E78)</f>
        <v>8947601026</v>
      </c>
      <c r="F79" s="251"/>
      <c r="G79" s="250">
        <f>SUM(G77:G78)</f>
        <v>15766230717</v>
      </c>
      <c r="H79" s="251"/>
      <c r="I79" s="250">
        <f>SUM(I77:I78)</f>
        <v>7216153323</v>
      </c>
      <c r="J79" s="252"/>
      <c r="K79" s="250">
        <f>SUM(K77:K78)</f>
        <v>2929535211</v>
      </c>
    </row>
    <row r="80" spans="1:11" ht="20" customHeight="1" thickTop="1">
      <c r="E80" s="240"/>
      <c r="F80" s="240"/>
      <c r="G80" s="240"/>
      <c r="H80" s="240"/>
      <c r="I80" s="240"/>
      <c r="J80" s="235"/>
      <c r="K80" s="240"/>
    </row>
    <row r="81" spans="1:11" ht="20" customHeight="1" thickBot="1">
      <c r="A81" s="36" t="s">
        <v>209</v>
      </c>
      <c r="B81" s="160"/>
      <c r="C81" s="160"/>
      <c r="D81" s="144">
        <v>11</v>
      </c>
      <c r="E81" s="254">
        <v>0.56999999999999995</v>
      </c>
      <c r="F81" s="255"/>
      <c r="G81" s="254">
        <v>0.42</v>
      </c>
      <c r="H81" s="256"/>
      <c r="I81" s="254">
        <v>0.62</v>
      </c>
      <c r="J81" s="243"/>
      <c r="K81" s="254">
        <v>0.25</v>
      </c>
    </row>
    <row r="82" spans="1:11" ht="20" customHeight="1" thickTop="1"/>
  </sheetData>
  <mergeCells count="18">
    <mergeCell ref="E44:G44"/>
    <mergeCell ref="I44:K44"/>
    <mergeCell ref="E46:K46"/>
    <mergeCell ref="E41:G41"/>
    <mergeCell ref="I41:K41"/>
    <mergeCell ref="E42:G42"/>
    <mergeCell ref="I42:K42"/>
    <mergeCell ref="E43:G43"/>
    <mergeCell ref="I43:K43"/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H57:J59 E70:F70 H68:H69 J68:J69 H70:J70 E26:G26 L26 H29 J29 E30:G34 E9:L11 L28:L34 E28:K28 E13:L24 E47:K50 E52 F51:F54 G52 H51:H54 I52 J51:J54 K51:K52 E54:K54 F68:F69 H60:H62 J60:J62 H64:J65 F57:F62 F64:F65">
    <cfRule type="expression" priority="36" stopIfTrue="1">
      <formula>"if(E11&gt;0,#,##0;(#,##0),"-")"</formula>
    </cfRule>
  </conditionalFormatting>
  <conditionalFormatting sqref="F56 H56">
    <cfRule type="expression" priority="35" stopIfTrue="1">
      <formula>"if(E11&gt;0,#,##0;(#,##0),"-")"</formula>
    </cfRule>
  </conditionalFormatting>
  <conditionalFormatting sqref="E56">
    <cfRule type="expression" priority="34" stopIfTrue="1">
      <formula>"if(E11&gt;0,#,##0;(#,##0),"-")"</formula>
    </cfRule>
  </conditionalFormatting>
  <conditionalFormatting sqref="J56">
    <cfRule type="expression" priority="32" stopIfTrue="1">
      <formula>"if(E11&gt;0,#,##0;(#,##0),"-")"</formula>
    </cfRule>
  </conditionalFormatting>
  <conditionalFormatting sqref="G70">
    <cfRule type="expression" priority="30" stopIfTrue="1">
      <formula>"if(E11&gt;0,#,##0;(#,##0),"-")"</formula>
    </cfRule>
  </conditionalFormatting>
  <conditionalFormatting sqref="K64:K65 K70 K57:K59">
    <cfRule type="expression" priority="29" stopIfTrue="1">
      <formula>"if(E11&gt;0,#,##0;(#,##0),"-")"</formula>
    </cfRule>
  </conditionalFormatting>
  <conditionalFormatting sqref="H26:K26 H28:K28 H30:J34">
    <cfRule type="expression" priority="42" stopIfTrue="1">
      <formula>"if(E11&gt;0,#,##0;(#,##0),"-")"</formula>
    </cfRule>
  </conditionalFormatting>
  <conditionalFormatting sqref="L25">
    <cfRule type="expression" priority="41" stopIfTrue="1">
      <formula>"if(E11&gt;0,#,##0;(#,##0),"-")"</formula>
    </cfRule>
  </conditionalFormatting>
  <conditionalFormatting sqref="K30:K34">
    <cfRule type="expression" priority="37" stopIfTrue="1">
      <formula>"if(E11&gt;0,#,##0;(#,##0),"-")"</formula>
    </cfRule>
  </conditionalFormatting>
  <conditionalFormatting sqref="G68">
    <cfRule type="expression" priority="24" stopIfTrue="1">
      <formula>"if(E11&gt;0,#,##0;(#,##0),"-")"</formula>
    </cfRule>
  </conditionalFormatting>
  <conditionalFormatting sqref="E25:K25">
    <cfRule type="expression" priority="28" stopIfTrue="1">
      <formula>"if(E11&gt;0,#,##0;(#,##0),"-")"</formula>
    </cfRule>
  </conditionalFormatting>
  <conditionalFormatting sqref="K68">
    <cfRule type="expression" priority="22" stopIfTrue="1">
      <formula>"if(E11&gt;0,#,##0;(#,##0),"-")"</formula>
    </cfRule>
  </conditionalFormatting>
  <conditionalFormatting sqref="G69">
    <cfRule type="expression" priority="21" stopIfTrue="1">
      <formula>"if(E11&gt;0,#,##0;(#,##0),"-")"</formula>
    </cfRule>
  </conditionalFormatting>
  <conditionalFormatting sqref="K69">
    <cfRule type="expression" priority="19" stopIfTrue="1">
      <formula>"if(E11&gt;0,#,##0;(#,##0),"-")"</formula>
    </cfRule>
  </conditionalFormatting>
  <conditionalFormatting sqref="I29">
    <cfRule type="expression" priority="16" stopIfTrue="1">
      <formula>"if(E11&gt;0,#,##0;(#,##0),"-")"</formula>
    </cfRule>
  </conditionalFormatting>
  <conditionalFormatting sqref="K29">
    <cfRule type="expression" priority="15" stopIfTrue="1">
      <formula>"if(E11&gt;0,#,##0;(#,##0),"-")"</formula>
    </cfRule>
  </conditionalFormatting>
  <conditionalFormatting sqref="E29:G29">
    <cfRule type="expression" priority="14" stopIfTrue="1">
      <formula>"if(E11&gt;0,#,##0;(#,##0),"-")"</formula>
    </cfRule>
  </conditionalFormatting>
  <conditionalFormatting sqref="E27:L27">
    <cfRule type="expression" priority="11" stopIfTrue="1">
      <formula>"if(E11&gt;0,#,##0;(#,##0),"-")"</formula>
    </cfRule>
  </conditionalFormatting>
  <conditionalFormatting sqref="E12:L12">
    <cfRule type="expression" priority="10" stopIfTrue="1">
      <formula>"if(E11&gt;0,#,##0;(#,##0),"-")"</formula>
    </cfRule>
  </conditionalFormatting>
  <conditionalFormatting sqref="F50 H50 J50:K50">
    <cfRule type="expression" priority="9" stopIfTrue="1">
      <formula>"if(E11&gt;0,#,##0;(#,##0),"-")"</formula>
    </cfRule>
  </conditionalFormatting>
  <conditionalFormatting sqref="G56">
    <cfRule type="expression" priority="7" stopIfTrue="1">
      <formula>"if(E11&gt;0,#,##0;(#,##0),"-")"</formula>
    </cfRule>
  </conditionalFormatting>
  <conditionalFormatting sqref="I56">
    <cfRule type="expression" priority="6" stopIfTrue="1">
      <formula>"if(E11&gt;0,#,##0;(#,##0),"-")"</formula>
    </cfRule>
  </conditionalFormatting>
  <conditionalFormatting sqref="K56">
    <cfRule type="expression" priority="5" stopIfTrue="1">
      <formula>"if(E11&gt;0,#,##0;(#,##0),"-")"</formula>
    </cfRule>
  </conditionalFormatting>
  <conditionalFormatting sqref="E68">
    <cfRule type="expression" priority="4" stopIfTrue="1">
      <formula>"if(E11&gt;0,#,##0;(#,##0),"-")"</formula>
    </cfRule>
  </conditionalFormatting>
  <conditionalFormatting sqref="E69">
    <cfRule type="expression" priority="3" stopIfTrue="1">
      <formula>"if(E11&gt;0,#,##0;(#,##0),"-")"</formula>
    </cfRule>
  </conditionalFormatting>
  <conditionalFormatting sqref="I68">
    <cfRule type="expression" priority="2" stopIfTrue="1">
      <formula>"if(E11&gt;0,#,##0;(#,##0),"-")"</formula>
    </cfRule>
  </conditionalFormatting>
  <conditionalFormatting sqref="I69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3"/>
  <sheetViews>
    <sheetView showGridLines="0" view="pageBreakPreview" topLeftCell="A10" zoomScale="80" zoomScaleNormal="60" zoomScaleSheetLayoutView="80" zoomScalePageLayoutView="70" workbookViewId="0">
      <selection activeCell="A18" sqref="A18"/>
    </sheetView>
  </sheetViews>
  <sheetFormatPr defaultColWidth="26.54296875" defaultRowHeight="13"/>
  <cols>
    <col min="1" max="1" width="58.26953125" style="78" customWidth="1"/>
    <col min="2" max="2" width="6.26953125" style="78" customWidth="1"/>
    <col min="3" max="3" width="0.81640625" style="100" customWidth="1"/>
    <col min="4" max="4" width="15.6328125" style="78" customWidth="1"/>
    <col min="5" max="5" width="0.81640625" style="100" customWidth="1"/>
    <col min="6" max="6" width="15.6328125" style="78" customWidth="1"/>
    <col min="7" max="7" width="0.81640625" style="100" customWidth="1"/>
    <col min="8" max="8" width="15.6328125" style="78" customWidth="1"/>
    <col min="9" max="9" width="0.81640625" style="100" customWidth="1"/>
    <col min="10" max="10" width="15.6328125" style="78" customWidth="1"/>
    <col min="11" max="11" width="0.81640625" style="100" customWidth="1"/>
    <col min="12" max="12" width="15.6328125" style="78" customWidth="1"/>
    <col min="13" max="13" width="0.81640625" style="100" customWidth="1"/>
    <col min="14" max="14" width="15.6328125" style="78" customWidth="1"/>
    <col min="15" max="15" width="0.81640625" style="100" customWidth="1"/>
    <col min="16" max="16" width="15.6328125" style="78" customWidth="1"/>
    <col min="17" max="17" width="0.81640625" style="100" customWidth="1"/>
    <col min="18" max="18" width="15.6328125" style="78" customWidth="1"/>
    <col min="19" max="19" width="0.81640625" style="100" customWidth="1"/>
    <col min="20" max="20" width="15.6328125" style="100" customWidth="1"/>
    <col min="21" max="21" width="0.81640625" style="100" customWidth="1"/>
    <col min="22" max="22" width="15.6328125" style="78" customWidth="1"/>
    <col min="23" max="23" width="0.81640625" style="100" customWidth="1"/>
    <col min="24" max="24" width="15.6328125" style="78" customWidth="1"/>
    <col min="25" max="25" width="0.81640625" style="100" customWidth="1"/>
    <col min="26" max="26" width="16.1796875" style="78" customWidth="1"/>
    <col min="27" max="27" width="0.81640625" style="100" customWidth="1"/>
    <col min="28" max="28" width="15.6328125" style="78" customWidth="1"/>
    <col min="29" max="29" width="0.81640625" style="100" customWidth="1"/>
    <col min="30" max="30" width="16.08984375" style="78" customWidth="1"/>
    <col min="31" max="16384" width="26.54296875" style="78"/>
  </cols>
  <sheetData>
    <row r="1" spans="1:30" s="86" customFormat="1" ht="25" customHeight="1">
      <c r="A1" s="71" t="s">
        <v>70</v>
      </c>
      <c r="B1" s="113"/>
      <c r="C1" s="77"/>
      <c r="E1" s="77"/>
      <c r="G1" s="77"/>
      <c r="I1" s="77"/>
      <c r="K1" s="77"/>
      <c r="M1" s="77"/>
      <c r="O1" s="77"/>
      <c r="Q1" s="77"/>
      <c r="S1" s="77"/>
      <c r="T1" s="77"/>
      <c r="U1" s="77"/>
      <c r="W1" s="77"/>
      <c r="Y1" s="77"/>
      <c r="AA1" s="77"/>
      <c r="AB1" s="114"/>
      <c r="AC1" s="77"/>
      <c r="AD1" s="114"/>
    </row>
    <row r="2" spans="1:30" s="86" customFormat="1" ht="25" customHeight="1">
      <c r="A2" s="72" t="s">
        <v>61</v>
      </c>
      <c r="B2" s="113"/>
      <c r="C2" s="116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  <c r="O2" s="116"/>
      <c r="P2" s="115"/>
      <c r="Q2" s="116"/>
      <c r="R2" s="115"/>
      <c r="S2" s="116"/>
      <c r="T2" s="116"/>
      <c r="U2" s="116"/>
      <c r="V2" s="115"/>
      <c r="W2" s="116"/>
      <c r="X2" s="115"/>
      <c r="Y2" s="116"/>
      <c r="Z2" s="115"/>
      <c r="AA2" s="116"/>
      <c r="AB2" s="114"/>
      <c r="AC2" s="116"/>
      <c r="AD2" s="114"/>
    </row>
    <row r="3" spans="1:30" s="396" customFormat="1" ht="25" customHeight="1">
      <c r="A3" s="72"/>
      <c r="B3" s="72"/>
      <c r="C3" s="395"/>
      <c r="D3" s="394"/>
      <c r="E3" s="395"/>
      <c r="F3" s="394"/>
      <c r="G3" s="395"/>
      <c r="H3" s="394"/>
      <c r="I3" s="395"/>
      <c r="J3" s="394"/>
      <c r="K3" s="395"/>
      <c r="L3" s="394"/>
      <c r="M3" s="395"/>
      <c r="N3" s="394"/>
      <c r="O3" s="395"/>
      <c r="P3" s="394"/>
      <c r="Q3" s="395"/>
      <c r="R3" s="394"/>
      <c r="S3" s="395"/>
      <c r="T3" s="395"/>
      <c r="U3" s="395"/>
      <c r="V3" s="394"/>
      <c r="W3" s="395"/>
      <c r="X3" s="394"/>
      <c r="Y3" s="395"/>
      <c r="Z3" s="394"/>
      <c r="AA3" s="395"/>
      <c r="AB3" s="394"/>
      <c r="AC3" s="395"/>
      <c r="AD3" s="394"/>
    </row>
    <row r="4" spans="1:30" s="63" customFormat="1" ht="25" customHeight="1">
      <c r="C4" s="118"/>
      <c r="D4" s="456" t="s">
        <v>27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</row>
    <row r="5" spans="1:30" s="167" customFormat="1" ht="25" customHeight="1">
      <c r="L5" s="119" t="s">
        <v>38</v>
      </c>
      <c r="M5" s="119"/>
      <c r="N5" s="119"/>
      <c r="P5" s="455" t="s">
        <v>48</v>
      </c>
      <c r="Q5" s="455"/>
      <c r="R5" s="455"/>
      <c r="S5" s="455"/>
      <c r="T5" s="455"/>
      <c r="U5" s="455"/>
      <c r="V5" s="455"/>
      <c r="W5" s="455"/>
      <c r="X5" s="455"/>
    </row>
    <row r="6" spans="1:30" s="167" customFormat="1" ht="25" customHeight="1">
      <c r="H6" s="66" t="s">
        <v>64</v>
      </c>
      <c r="J6" s="167" t="s">
        <v>143</v>
      </c>
      <c r="L6" s="69"/>
      <c r="M6" s="69"/>
      <c r="N6" s="69"/>
      <c r="T6" s="168"/>
      <c r="V6" s="167" t="s">
        <v>51</v>
      </c>
    </row>
    <row r="7" spans="1:30" s="167" customFormat="1" ht="25" customHeight="1">
      <c r="H7" s="66" t="s">
        <v>145</v>
      </c>
      <c r="J7" s="167" t="s">
        <v>142</v>
      </c>
      <c r="L7" s="69"/>
      <c r="M7" s="69"/>
      <c r="N7" s="69"/>
      <c r="T7" s="168"/>
      <c r="V7" s="167" t="s">
        <v>88</v>
      </c>
      <c r="Z7" s="167" t="s">
        <v>90</v>
      </c>
    </row>
    <row r="8" spans="1:30" s="167" customFormat="1" ht="25" customHeight="1">
      <c r="D8" s="167" t="s">
        <v>147</v>
      </c>
      <c r="H8" s="167" t="s">
        <v>144</v>
      </c>
      <c r="J8" s="66" t="s">
        <v>151</v>
      </c>
      <c r="L8" s="69"/>
      <c r="M8" s="69"/>
      <c r="N8" s="69"/>
      <c r="P8" s="66"/>
      <c r="T8" s="168"/>
      <c r="V8" s="167" t="s">
        <v>160</v>
      </c>
      <c r="X8" s="167" t="s">
        <v>63</v>
      </c>
      <c r="Z8" s="70" t="s">
        <v>91</v>
      </c>
    </row>
    <row r="9" spans="1:30" s="66" customFormat="1" ht="25" customHeight="1">
      <c r="C9" s="167"/>
      <c r="D9" s="66" t="s">
        <v>146</v>
      </c>
      <c r="E9" s="167"/>
      <c r="F9" s="167"/>
      <c r="G9" s="167"/>
      <c r="H9" s="66" t="s">
        <v>129</v>
      </c>
      <c r="I9" s="68"/>
      <c r="J9" s="66" t="s">
        <v>40</v>
      </c>
      <c r="K9" s="167"/>
      <c r="M9" s="167"/>
      <c r="O9" s="167"/>
      <c r="P9" s="66" t="s">
        <v>62</v>
      </c>
      <c r="Q9" s="167"/>
      <c r="R9" s="167" t="s">
        <v>180</v>
      </c>
      <c r="S9" s="167"/>
      <c r="T9" s="66" t="s">
        <v>181</v>
      </c>
      <c r="U9" s="167"/>
      <c r="V9" s="167" t="s">
        <v>166</v>
      </c>
      <c r="W9" s="167"/>
      <c r="X9" s="66" t="s">
        <v>89</v>
      </c>
      <c r="Y9" s="167"/>
      <c r="Z9" s="70" t="s">
        <v>92</v>
      </c>
      <c r="AA9" s="167"/>
      <c r="AB9" s="167" t="s">
        <v>94</v>
      </c>
      <c r="AC9" s="167"/>
      <c r="AD9" s="167"/>
    </row>
    <row r="10" spans="1:30" s="66" customFormat="1" ht="25" customHeight="1">
      <c r="B10" s="121" t="s">
        <v>1</v>
      </c>
      <c r="C10" s="167"/>
      <c r="D10" s="167" t="s">
        <v>28</v>
      </c>
      <c r="E10" s="167"/>
      <c r="F10" s="167" t="s">
        <v>29</v>
      </c>
      <c r="G10" s="167"/>
      <c r="H10" s="66" t="s">
        <v>125</v>
      </c>
      <c r="I10" s="68"/>
      <c r="J10" s="167" t="s">
        <v>87</v>
      </c>
      <c r="K10" s="167"/>
      <c r="L10" s="167" t="s">
        <v>22</v>
      </c>
      <c r="M10" s="167"/>
      <c r="N10" s="167" t="s">
        <v>20</v>
      </c>
      <c r="O10" s="167"/>
      <c r="P10" s="167" t="s">
        <v>179</v>
      </c>
      <c r="Q10" s="167"/>
      <c r="R10" s="167" t="s">
        <v>179</v>
      </c>
      <c r="S10" s="167"/>
      <c r="T10" s="167" t="s">
        <v>179</v>
      </c>
      <c r="U10" s="167"/>
      <c r="V10" s="167" t="s">
        <v>130</v>
      </c>
      <c r="W10" s="167"/>
      <c r="X10" s="167" t="s">
        <v>135</v>
      </c>
      <c r="Y10" s="167"/>
      <c r="Z10" s="81" t="s">
        <v>93</v>
      </c>
      <c r="AA10" s="167"/>
      <c r="AB10" s="167" t="s">
        <v>40</v>
      </c>
      <c r="AC10" s="167"/>
      <c r="AD10" s="167" t="s">
        <v>16</v>
      </c>
    </row>
    <row r="11" spans="1:30" s="66" customFormat="1" ht="25" customHeight="1">
      <c r="A11" s="62"/>
      <c r="D11" s="454" t="s">
        <v>121</v>
      </c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</row>
    <row r="12" spans="1:30" s="63" customFormat="1" ht="20" customHeight="1">
      <c r="A12" s="62" t="s">
        <v>216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</row>
    <row r="13" spans="1:30" s="86" customFormat="1" ht="20" customHeight="1">
      <c r="A13" s="63" t="s">
        <v>215</v>
      </c>
      <c r="B13" s="63"/>
      <c r="C13" s="177"/>
      <c r="D13" s="177">
        <v>11733149998</v>
      </c>
      <c r="E13" s="177"/>
      <c r="F13" s="177">
        <v>51822145000</v>
      </c>
      <c r="G13" s="177"/>
      <c r="H13" s="177">
        <v>-316239277</v>
      </c>
      <c r="I13" s="177"/>
      <c r="J13" s="177">
        <v>1489752705</v>
      </c>
      <c r="K13" s="177"/>
      <c r="L13" s="177">
        <v>951608732</v>
      </c>
      <c r="M13" s="177"/>
      <c r="N13" s="177">
        <v>35979569979</v>
      </c>
      <c r="O13" s="177"/>
      <c r="P13" s="177">
        <v>786108245</v>
      </c>
      <c r="Q13" s="177"/>
      <c r="R13" s="177">
        <v>-4173223725</v>
      </c>
      <c r="S13" s="177"/>
      <c r="T13" s="177">
        <v>73490699</v>
      </c>
      <c r="U13" s="177"/>
      <c r="V13" s="177">
        <v>-1750416083</v>
      </c>
      <c r="W13" s="177"/>
      <c r="X13" s="177">
        <v>-5064040864</v>
      </c>
      <c r="Y13" s="177"/>
      <c r="Z13" s="177">
        <v>96595946273</v>
      </c>
      <c r="AA13" s="177"/>
      <c r="AB13" s="177">
        <v>10913189655</v>
      </c>
      <c r="AC13" s="177"/>
      <c r="AD13" s="177">
        <f>SUM(Z13,AB13)</f>
        <v>107509135928</v>
      </c>
    </row>
    <row r="14" spans="1:30" s="86" customFormat="1" ht="20" customHeight="1">
      <c r="A14" s="64"/>
      <c r="B14" s="76"/>
      <c r="C14" s="93"/>
      <c r="D14" s="92"/>
      <c r="E14" s="93"/>
      <c r="F14" s="93"/>
      <c r="G14" s="93"/>
      <c r="H14" s="92"/>
      <c r="I14" s="93"/>
      <c r="J14" s="92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s="86" customFormat="1" ht="20" customHeight="1">
      <c r="A15" s="64" t="s">
        <v>95</v>
      </c>
      <c r="B15" s="76"/>
      <c r="C15" s="93"/>
      <c r="D15" s="92"/>
      <c r="E15" s="93"/>
      <c r="F15" s="93"/>
      <c r="G15" s="93"/>
      <c r="H15" s="92"/>
      <c r="I15" s="93"/>
      <c r="J15" s="92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s="86" customFormat="1" ht="20" customHeight="1">
      <c r="A16" s="103" t="s">
        <v>247</v>
      </c>
      <c r="B16" s="76"/>
      <c r="C16" s="93"/>
      <c r="D16" s="92"/>
      <c r="E16" s="93"/>
      <c r="F16" s="93"/>
      <c r="G16" s="93"/>
      <c r="H16" s="92"/>
      <c r="I16" s="93"/>
      <c r="J16" s="92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1" s="86" customFormat="1" ht="20" customHeight="1">
      <c r="A17" s="74" t="s">
        <v>254</v>
      </c>
      <c r="B17" s="133">
        <v>10</v>
      </c>
      <c r="C17" s="6"/>
      <c r="D17" s="32">
        <v>0</v>
      </c>
      <c r="E17" s="6"/>
      <c r="F17" s="87">
        <v>0</v>
      </c>
      <c r="G17" s="87"/>
      <c r="H17" s="5">
        <v>0</v>
      </c>
      <c r="I17" s="87"/>
      <c r="J17" s="5">
        <v>0</v>
      </c>
      <c r="K17" s="87"/>
      <c r="L17" s="87">
        <v>0</v>
      </c>
      <c r="M17" s="87"/>
      <c r="N17" s="191">
        <v>-5162492974</v>
      </c>
      <c r="O17" s="194"/>
      <c r="P17" s="191">
        <v>0</v>
      </c>
      <c r="Q17" s="194"/>
      <c r="R17" s="191">
        <v>0</v>
      </c>
      <c r="S17" s="194"/>
      <c r="T17" s="191">
        <v>0</v>
      </c>
      <c r="U17" s="194"/>
      <c r="V17" s="191">
        <v>0</v>
      </c>
      <c r="W17" s="194"/>
      <c r="X17" s="186">
        <v>0</v>
      </c>
      <c r="Y17" s="194"/>
      <c r="Z17" s="191">
        <v>-5162492974</v>
      </c>
      <c r="AA17" s="397"/>
      <c r="AB17" s="191">
        <v>-532636374</v>
      </c>
      <c r="AC17" s="398"/>
      <c r="AD17" s="191">
        <f>SUM(Z17,AB17)</f>
        <v>-5695129348</v>
      </c>
      <c r="AE17" s="5"/>
    </row>
    <row r="18" spans="1:31" s="86" customFormat="1" ht="20" customHeight="1">
      <c r="A18" s="85" t="s">
        <v>248</v>
      </c>
      <c r="B18" s="76"/>
      <c r="C18" s="7">
        <f t="shared" ref="C18" si="0">SUM(C17)</f>
        <v>0</v>
      </c>
      <c r="D18" s="130">
        <f>SUM(D17)</f>
        <v>0</v>
      </c>
      <c r="E18" s="7">
        <f t="shared" ref="E18:AD18" si="1">SUM(E17)</f>
        <v>0</v>
      </c>
      <c r="F18" s="94">
        <f t="shared" si="1"/>
        <v>0</v>
      </c>
      <c r="G18" s="93">
        <f t="shared" si="1"/>
        <v>0</v>
      </c>
      <c r="H18" s="94">
        <f t="shared" si="1"/>
        <v>0</v>
      </c>
      <c r="I18" s="93">
        <f t="shared" si="1"/>
        <v>0</v>
      </c>
      <c r="J18" s="94">
        <f t="shared" si="1"/>
        <v>0</v>
      </c>
      <c r="K18" s="93">
        <f t="shared" si="1"/>
        <v>0</v>
      </c>
      <c r="L18" s="94">
        <f t="shared" si="1"/>
        <v>0</v>
      </c>
      <c r="M18" s="93">
        <f t="shared" si="1"/>
        <v>0</v>
      </c>
      <c r="N18" s="102">
        <f t="shared" si="1"/>
        <v>-5162492974</v>
      </c>
      <c r="O18" s="93">
        <f t="shared" si="1"/>
        <v>0</v>
      </c>
      <c r="P18" s="94">
        <f t="shared" si="1"/>
        <v>0</v>
      </c>
      <c r="Q18" s="93">
        <f t="shared" si="1"/>
        <v>0</v>
      </c>
      <c r="R18" s="94">
        <f t="shared" si="1"/>
        <v>0</v>
      </c>
      <c r="S18" s="93">
        <f t="shared" si="1"/>
        <v>0</v>
      </c>
      <c r="T18" s="94">
        <v>0</v>
      </c>
      <c r="U18" s="93"/>
      <c r="V18" s="94">
        <f t="shared" si="1"/>
        <v>0</v>
      </c>
      <c r="W18" s="93">
        <f t="shared" si="1"/>
        <v>0</v>
      </c>
      <c r="X18" s="94">
        <f t="shared" si="1"/>
        <v>0</v>
      </c>
      <c r="Y18" s="93">
        <f t="shared" si="1"/>
        <v>0</v>
      </c>
      <c r="Z18" s="102">
        <f t="shared" si="1"/>
        <v>-5162492974</v>
      </c>
      <c r="AA18" s="93">
        <f t="shared" si="1"/>
        <v>0</v>
      </c>
      <c r="AB18" s="102">
        <f t="shared" si="1"/>
        <v>-532636374</v>
      </c>
      <c r="AC18" s="93">
        <f t="shared" si="1"/>
        <v>0</v>
      </c>
      <c r="AD18" s="102">
        <f t="shared" si="1"/>
        <v>-5695129348</v>
      </c>
      <c r="AE18" s="5"/>
    </row>
    <row r="19" spans="1:31" s="86" customFormat="1" ht="20" customHeight="1">
      <c r="A19" s="64"/>
      <c r="B19" s="76"/>
      <c r="C19" s="93"/>
      <c r="D19" s="92"/>
      <c r="E19" s="93"/>
      <c r="F19" s="93"/>
      <c r="G19" s="93"/>
      <c r="H19" s="92"/>
      <c r="I19" s="93"/>
      <c r="J19" s="92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1" s="86" customFormat="1" ht="20" customHeight="1">
      <c r="A20" s="73" t="s">
        <v>65</v>
      </c>
      <c r="B20" s="76"/>
      <c r="C20" s="93"/>
      <c r="D20" s="92"/>
      <c r="E20" s="93"/>
      <c r="F20" s="93"/>
      <c r="G20" s="93"/>
      <c r="H20" s="92"/>
      <c r="I20" s="93"/>
      <c r="J20" s="92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1" s="86" customFormat="1" ht="20" customHeight="1">
      <c r="A21" s="74" t="s">
        <v>256</v>
      </c>
      <c r="B21" s="88"/>
      <c r="C21" s="87"/>
      <c r="D21" s="89">
        <v>0</v>
      </c>
      <c r="E21" s="87"/>
      <c r="F21" s="89">
        <v>0</v>
      </c>
      <c r="G21" s="87"/>
      <c r="H21" s="89">
        <v>0</v>
      </c>
      <c r="I21" s="87"/>
      <c r="J21" s="89">
        <v>0</v>
      </c>
      <c r="K21" s="87"/>
      <c r="L21" s="89">
        <v>0</v>
      </c>
      <c r="M21" s="87"/>
      <c r="N21" s="89">
        <v>0</v>
      </c>
      <c r="O21" s="87"/>
      <c r="P21" s="89">
        <v>0</v>
      </c>
      <c r="Q21" s="87"/>
      <c r="R21" s="89">
        <v>0</v>
      </c>
      <c r="S21" s="87"/>
      <c r="T21" s="89">
        <v>0</v>
      </c>
      <c r="U21" s="87"/>
      <c r="V21" s="89">
        <v>0</v>
      </c>
      <c r="W21" s="87"/>
      <c r="X21" s="89">
        <v>0</v>
      </c>
      <c r="Y21" s="87"/>
      <c r="Z21" s="89">
        <v>0</v>
      </c>
      <c r="AA21" s="87"/>
      <c r="AB21" s="191">
        <v>750077901</v>
      </c>
      <c r="AC21" s="398"/>
      <c r="AD21" s="191">
        <f>SUM(Z21,AB21)</f>
        <v>750077901</v>
      </c>
    </row>
    <row r="22" spans="1:31" s="86" customFormat="1" ht="20" customHeight="1">
      <c r="A22" s="73" t="s">
        <v>172</v>
      </c>
      <c r="B22" s="76"/>
      <c r="C22" s="93"/>
      <c r="D22" s="91">
        <f>SUM(D21:D21)</f>
        <v>0</v>
      </c>
      <c r="E22" s="93"/>
      <c r="F22" s="91">
        <f>SUM(F21:F21)</f>
        <v>0</v>
      </c>
      <c r="G22" s="93"/>
      <c r="H22" s="91">
        <f>SUM(H21:H21)</f>
        <v>0</v>
      </c>
      <c r="I22" s="93"/>
      <c r="J22" s="91">
        <f>SUM(J21:J21)</f>
        <v>0</v>
      </c>
      <c r="K22" s="93"/>
      <c r="L22" s="91">
        <f>SUM(L21:L21)</f>
        <v>0</v>
      </c>
      <c r="M22" s="93"/>
      <c r="N22" s="91">
        <f>SUM(N21:N21)</f>
        <v>0</v>
      </c>
      <c r="O22" s="93"/>
      <c r="P22" s="91">
        <f>SUM(P21:P21)</f>
        <v>0</v>
      </c>
      <c r="Q22" s="93"/>
      <c r="R22" s="91">
        <f>SUM(R21:R21)</f>
        <v>0</v>
      </c>
      <c r="S22" s="93"/>
      <c r="T22" s="94">
        <f>SUM(T21:T21)</f>
        <v>0</v>
      </c>
      <c r="U22" s="93"/>
      <c r="V22" s="91">
        <f>SUM(V21:V21)</f>
        <v>0</v>
      </c>
      <c r="W22" s="93"/>
      <c r="X22" s="91">
        <f>SUM(X21:X21)</f>
        <v>0</v>
      </c>
      <c r="Y22" s="93"/>
      <c r="Z22" s="91">
        <f>SUM(Z21:Z21)</f>
        <v>0</v>
      </c>
      <c r="AA22" s="93"/>
      <c r="AB22" s="91">
        <f>SUM(AB21:AB21)</f>
        <v>750077901</v>
      </c>
      <c r="AC22" s="93"/>
      <c r="AD22" s="91">
        <f>SUM(AD21:AD21)</f>
        <v>750077901</v>
      </c>
    </row>
    <row r="23" spans="1:31" s="86" customFormat="1" ht="20" customHeight="1">
      <c r="B23" s="76"/>
      <c r="C23" s="93"/>
      <c r="D23" s="92"/>
      <c r="E23" s="93"/>
      <c r="F23" s="93"/>
      <c r="G23" s="93"/>
      <c r="H23" s="92"/>
      <c r="I23" s="93"/>
      <c r="J23" s="92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</row>
    <row r="24" spans="1:31" s="86" customFormat="1" ht="20" customHeight="1">
      <c r="A24" s="64" t="s">
        <v>66</v>
      </c>
      <c r="B24" s="76"/>
      <c r="C24" s="93"/>
      <c r="D24" s="91">
        <f>D18+D22</f>
        <v>0</v>
      </c>
      <c r="E24" s="93"/>
      <c r="F24" s="91">
        <f>F18+F22</f>
        <v>0</v>
      </c>
      <c r="G24" s="93"/>
      <c r="H24" s="91">
        <f>H18+H22</f>
        <v>0</v>
      </c>
      <c r="I24" s="93"/>
      <c r="J24" s="91">
        <f>J18+J22</f>
        <v>0</v>
      </c>
      <c r="K24" s="93"/>
      <c r="L24" s="91">
        <f>L18+L22</f>
        <v>0</v>
      </c>
      <c r="M24" s="93"/>
      <c r="N24" s="102">
        <f>N18+N22</f>
        <v>-5162492974</v>
      </c>
      <c r="O24" s="93"/>
      <c r="P24" s="91">
        <f>P18+P22</f>
        <v>0</v>
      </c>
      <c r="Q24" s="93"/>
      <c r="R24" s="91">
        <f>R18+R22</f>
        <v>0</v>
      </c>
      <c r="S24" s="93"/>
      <c r="T24" s="91">
        <f>T18+T22</f>
        <v>0</v>
      </c>
      <c r="U24" s="93"/>
      <c r="V24" s="91">
        <f>V18+V22</f>
        <v>0</v>
      </c>
      <c r="W24" s="93"/>
      <c r="X24" s="91">
        <f>X18+X22</f>
        <v>0</v>
      </c>
      <c r="Y24" s="93"/>
      <c r="Z24" s="102">
        <f>Z18+Z22</f>
        <v>-5162492974</v>
      </c>
      <c r="AA24" s="93"/>
      <c r="AB24" s="102">
        <f>AB18+AB22</f>
        <v>217441527</v>
      </c>
      <c r="AC24" s="93"/>
      <c r="AD24" s="102">
        <f>AD18+AD22</f>
        <v>-4945051447</v>
      </c>
    </row>
    <row r="25" spans="1:31" s="86" customFormat="1" ht="20" customHeight="1">
      <c r="B25" s="76"/>
      <c r="C25" s="93"/>
      <c r="D25" s="92"/>
      <c r="E25" s="93"/>
      <c r="F25" s="93"/>
      <c r="G25" s="93"/>
      <c r="H25" s="92"/>
      <c r="I25" s="93"/>
      <c r="J25" s="92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1" s="86" customFormat="1" ht="20" customHeight="1">
      <c r="A26" s="64" t="s">
        <v>119</v>
      </c>
      <c r="C26" s="87"/>
      <c r="D26" s="5"/>
      <c r="E26" s="87"/>
      <c r="F26" s="5"/>
      <c r="G26" s="87"/>
      <c r="H26" s="5"/>
      <c r="I26" s="87"/>
      <c r="J26" s="5"/>
      <c r="K26" s="87"/>
      <c r="L26" s="5"/>
      <c r="M26" s="87"/>
      <c r="N26" s="5"/>
      <c r="O26" s="87"/>
      <c r="P26" s="5"/>
      <c r="Q26" s="87"/>
      <c r="R26" s="5"/>
      <c r="S26" s="87"/>
      <c r="T26" s="87"/>
      <c r="U26" s="87"/>
      <c r="V26" s="5"/>
      <c r="W26" s="87"/>
      <c r="X26" s="5"/>
      <c r="Y26" s="87"/>
      <c r="Z26" s="5"/>
      <c r="AA26" s="87"/>
      <c r="AB26" s="92"/>
      <c r="AC26" s="87"/>
      <c r="AD26" s="92"/>
    </row>
    <row r="27" spans="1:31" s="86" customFormat="1" ht="20" customHeight="1">
      <c r="A27" s="75" t="s">
        <v>157</v>
      </c>
      <c r="B27" s="90"/>
      <c r="C27" s="87"/>
      <c r="D27" s="5">
        <v>0</v>
      </c>
      <c r="E27" s="87"/>
      <c r="F27" s="5">
        <v>0</v>
      </c>
      <c r="G27" s="87"/>
      <c r="H27" s="5">
        <v>0</v>
      </c>
      <c r="I27" s="87"/>
      <c r="J27" s="5">
        <v>0</v>
      </c>
      <c r="K27" s="87"/>
      <c r="L27" s="5">
        <v>0</v>
      </c>
      <c r="M27" s="87"/>
      <c r="N27" s="194">
        <v>4925288945</v>
      </c>
      <c r="O27" s="194"/>
      <c r="P27" s="194">
        <v>0</v>
      </c>
      <c r="Q27" s="194"/>
      <c r="R27" s="194">
        <v>0</v>
      </c>
      <c r="S27" s="194"/>
      <c r="T27" s="194">
        <v>0</v>
      </c>
      <c r="U27" s="194"/>
      <c r="V27" s="194">
        <v>0</v>
      </c>
      <c r="W27" s="194"/>
      <c r="X27" s="194">
        <v>0</v>
      </c>
      <c r="Y27" s="194"/>
      <c r="Z27" s="186">
        <v>4925288945</v>
      </c>
      <c r="AA27" s="192"/>
      <c r="AB27" s="194">
        <v>880080566</v>
      </c>
      <c r="AC27" s="398"/>
      <c r="AD27" s="194">
        <f>SUM(Z27,AB27)</f>
        <v>5805369511</v>
      </c>
    </row>
    <row r="28" spans="1:31" s="86" customFormat="1" ht="20" customHeight="1">
      <c r="A28" s="75" t="s">
        <v>120</v>
      </c>
      <c r="C28" s="87"/>
      <c r="D28" s="89">
        <v>0</v>
      </c>
      <c r="E28" s="87"/>
      <c r="F28" s="89">
        <v>0</v>
      </c>
      <c r="G28" s="87"/>
      <c r="H28" s="89">
        <v>0</v>
      </c>
      <c r="I28" s="87"/>
      <c r="J28" s="89">
        <v>0</v>
      </c>
      <c r="K28" s="87"/>
      <c r="L28" s="89">
        <v>0</v>
      </c>
      <c r="M28" s="87"/>
      <c r="N28" s="191">
        <v>0</v>
      </c>
      <c r="O28" s="186"/>
      <c r="P28" s="194">
        <v>-180798108</v>
      </c>
      <c r="Q28" s="186"/>
      <c r="R28" s="194">
        <v>5883799621</v>
      </c>
      <c r="S28" s="186"/>
      <c r="T28" s="194">
        <v>-287331547</v>
      </c>
      <c r="U28" s="186"/>
      <c r="V28" s="194">
        <v>1830982966</v>
      </c>
      <c r="W28" s="175"/>
      <c r="X28" s="194">
        <v>7246652932</v>
      </c>
      <c r="Y28" s="175"/>
      <c r="Z28" s="186">
        <v>7246652932</v>
      </c>
      <c r="AA28" s="175"/>
      <c r="AB28" s="194">
        <v>2714208274</v>
      </c>
      <c r="AC28" s="175"/>
      <c r="AD28" s="175">
        <f>SUM(Z28,AB28)</f>
        <v>9960861206</v>
      </c>
    </row>
    <row r="29" spans="1:31" s="86" customFormat="1" ht="20" customHeight="1">
      <c r="A29" s="46" t="s">
        <v>85</v>
      </c>
      <c r="B29" s="76"/>
      <c r="C29" s="93"/>
      <c r="D29" s="94">
        <f>SUM(D27:D28)</f>
        <v>0</v>
      </c>
      <c r="E29" s="93"/>
      <c r="F29" s="94">
        <f>SUM(F27:F28)</f>
        <v>0</v>
      </c>
      <c r="G29" s="93"/>
      <c r="H29" s="94">
        <f>SUM(H27:H28)</f>
        <v>0</v>
      </c>
      <c r="I29" s="93"/>
      <c r="J29" s="94">
        <f>SUM(J27:J28)</f>
        <v>0</v>
      </c>
      <c r="K29" s="93"/>
      <c r="L29" s="94">
        <f>SUM(L27:L28)</f>
        <v>0</v>
      </c>
      <c r="M29" s="93"/>
      <c r="N29" s="91">
        <f>SUM(N27:N28)</f>
        <v>4925288945</v>
      </c>
      <c r="O29" s="93"/>
      <c r="P29" s="95">
        <f>SUM(P27:P28)</f>
        <v>-180798108</v>
      </c>
      <c r="Q29" s="101"/>
      <c r="R29" s="95">
        <f>SUM(R27:R28)</f>
        <v>5883799621</v>
      </c>
      <c r="S29" s="101"/>
      <c r="T29" s="95">
        <f>SUM(T27:T28)</f>
        <v>-287331547</v>
      </c>
      <c r="U29" s="101"/>
      <c r="V29" s="95">
        <f>SUM(V27:V28)</f>
        <v>1830982966</v>
      </c>
      <c r="W29" s="101"/>
      <c r="X29" s="95">
        <f>SUM(X27:X28)</f>
        <v>7246652932</v>
      </c>
      <c r="Y29" s="101"/>
      <c r="Z29" s="95">
        <f>SUM(Z27:Z28)</f>
        <v>12171941877</v>
      </c>
      <c r="AA29" s="101"/>
      <c r="AB29" s="95">
        <f>SUM(AB27:AB28)</f>
        <v>3594288840</v>
      </c>
      <c r="AC29" s="101"/>
      <c r="AD29" s="95">
        <f>SUM(AD27:AD28)</f>
        <v>15766230717</v>
      </c>
    </row>
    <row r="30" spans="1:31" s="86" customFormat="1" ht="20" customHeight="1">
      <c r="A30" s="76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</row>
    <row r="31" spans="1:31" s="86" customFormat="1" ht="20" customHeight="1">
      <c r="A31" s="86" t="s">
        <v>97</v>
      </c>
      <c r="C31" s="129"/>
      <c r="D31" s="104">
        <v>0</v>
      </c>
      <c r="E31" s="129"/>
      <c r="F31" s="104">
        <v>0</v>
      </c>
      <c r="G31" s="129"/>
      <c r="H31" s="104">
        <v>0</v>
      </c>
      <c r="I31" s="129"/>
      <c r="J31" s="104">
        <v>0</v>
      </c>
      <c r="K31" s="129"/>
      <c r="L31" s="11">
        <v>146476533</v>
      </c>
      <c r="M31" s="129"/>
      <c r="N31" s="11">
        <v>-146476533</v>
      </c>
      <c r="O31" s="129"/>
      <c r="P31" s="104">
        <v>0</v>
      </c>
      <c r="Q31" s="129"/>
      <c r="R31" s="104">
        <v>0</v>
      </c>
      <c r="S31" s="129"/>
      <c r="T31" s="104">
        <v>0</v>
      </c>
      <c r="U31" s="129"/>
      <c r="V31" s="104">
        <v>0</v>
      </c>
      <c r="W31" s="129"/>
      <c r="X31" s="104">
        <v>0</v>
      </c>
      <c r="Y31" s="87"/>
      <c r="Z31" s="89">
        <v>0</v>
      </c>
      <c r="AA31" s="87"/>
      <c r="AB31" s="89">
        <v>0</v>
      </c>
      <c r="AC31" s="87"/>
      <c r="AD31" s="89">
        <f>SUM(Z31,AB31)</f>
        <v>0</v>
      </c>
    </row>
    <row r="32" spans="1:31" s="86" customFormat="1" ht="20" customHeight="1" thickBot="1">
      <c r="A32" s="76" t="s">
        <v>217</v>
      </c>
      <c r="C32" s="212"/>
      <c r="D32" s="290">
        <f>D13+D22+D29+D18+D31</f>
        <v>11733149998</v>
      </c>
      <c r="E32" s="212"/>
      <c r="F32" s="290">
        <f>F13+F22+F29+F18+F31</f>
        <v>51822145000</v>
      </c>
      <c r="G32" s="212"/>
      <c r="H32" s="291">
        <f>H13+H22+H29+H18+H31</f>
        <v>-316239277</v>
      </c>
      <c r="I32" s="292"/>
      <c r="J32" s="291">
        <f>J13+J22+J29+J18+J31</f>
        <v>1489752705</v>
      </c>
      <c r="K32" s="292"/>
      <c r="L32" s="291">
        <f>L13+L22+L29+L18+L31</f>
        <v>1098085265</v>
      </c>
      <c r="M32" s="292">
        <f>M13+M22+M29+M18+M31</f>
        <v>0</v>
      </c>
      <c r="N32" s="291">
        <f>N13+N22+N29+N18+N31</f>
        <v>35595889417</v>
      </c>
      <c r="O32" s="292"/>
      <c r="P32" s="291">
        <f>P13+P22+P29+P18+P31</f>
        <v>605310137</v>
      </c>
      <c r="Q32" s="292"/>
      <c r="R32" s="291">
        <f>R13+R22+R29+R18+R31</f>
        <v>1710575896</v>
      </c>
      <c r="S32" s="292"/>
      <c r="T32" s="293">
        <f>T13+T22+T29+T18+T31</f>
        <v>-213840848</v>
      </c>
      <c r="U32" s="292"/>
      <c r="V32" s="291">
        <f>V13+V22+V29+V18+V31</f>
        <v>80566883</v>
      </c>
      <c r="W32" s="292"/>
      <c r="X32" s="291">
        <f>X13+X22+X29+X18+X31</f>
        <v>2182612068</v>
      </c>
      <c r="Y32" s="292"/>
      <c r="Z32" s="291">
        <f>Z13+Z22+Z29+Z18+Z31</f>
        <v>103605395176</v>
      </c>
      <c r="AA32" s="292"/>
      <c r="AB32" s="291">
        <f>AB13+AB22+AB29+AB18+AB31</f>
        <v>14724920022</v>
      </c>
      <c r="AC32" s="292"/>
      <c r="AD32" s="291">
        <f>AD13+AD22+AD29+AD18+AD31</f>
        <v>118330315198</v>
      </c>
    </row>
    <row r="33" spans="1:30" ht="7.5" customHeight="1" thickTop="1">
      <c r="A33" s="76"/>
      <c r="B33" s="86"/>
      <c r="C33" s="123"/>
      <c r="D33" s="123"/>
      <c r="E33" s="123"/>
      <c r="F33" s="123"/>
      <c r="G33" s="123"/>
      <c r="H33" s="137"/>
      <c r="I33" s="123"/>
      <c r="J33" s="137"/>
      <c r="K33" s="123"/>
      <c r="L33" s="123"/>
      <c r="M33" s="123"/>
      <c r="N33" s="123"/>
      <c r="O33" s="123"/>
      <c r="P33" s="137"/>
      <c r="Q33" s="123"/>
      <c r="R33" s="137"/>
      <c r="S33" s="123"/>
      <c r="T33" s="123"/>
      <c r="U33" s="123"/>
      <c r="V33" s="137"/>
      <c r="W33" s="123"/>
      <c r="X33" s="123"/>
      <c r="Y33" s="123"/>
      <c r="Z33" s="123"/>
      <c r="AA33" s="123"/>
      <c r="AB33" s="123"/>
      <c r="AC33" s="123"/>
      <c r="AD33" s="123"/>
    </row>
  </sheetData>
  <mergeCells count="3">
    <mergeCell ref="D11:AD11"/>
    <mergeCell ref="P5:X5"/>
    <mergeCell ref="D4:AD4"/>
  </mergeCells>
  <conditionalFormatting sqref="M12 AC12 O12:Y12">
    <cfRule type="expression" priority="29" stopIfTrue="1">
      <formula>"if(E11&gt;0,#,##0;(#,##0),"-")"</formula>
    </cfRule>
  </conditionalFormatting>
  <conditionalFormatting sqref="E28 I28 K28">
    <cfRule type="expression" priority="28" stopIfTrue="1">
      <formula>"if(E11&gt;0,#,##0;(#,##0),"-")"</formula>
    </cfRule>
  </conditionalFormatting>
  <conditionalFormatting sqref="G28">
    <cfRule type="expression" priority="27" stopIfTrue="1">
      <formula>"if(E11&gt;0,#,##0;(#,##0),"-")"</formula>
    </cfRule>
  </conditionalFormatting>
  <conditionalFormatting sqref="AD22">
    <cfRule type="expression" priority="22" stopIfTrue="1">
      <formula>"if(E11&gt;0,#,##0;(#,##0),"-")"</formula>
    </cfRule>
  </conditionalFormatting>
  <conditionalFormatting sqref="Z22">
    <cfRule type="expression" priority="21" stopIfTrue="1">
      <formula>"if(E11&gt;0,#,##0;(#,##0),"-")"</formula>
    </cfRule>
  </conditionalFormatting>
  <conditionalFormatting sqref="AB22">
    <cfRule type="expression" priority="4" stopIfTrue="1">
      <formula>"if(E11&gt;0,#,##0;(#,##0),"-")"</formula>
    </cfRule>
  </conditionalFormatting>
  <conditionalFormatting sqref="AA12">
    <cfRule type="expression" priority="5" stopIfTrue="1">
      <formula>"if(E11&gt;0,#,##0;(#,##0),"-")"</formula>
    </cfRule>
  </conditionalFormatting>
  <conditionalFormatting sqref="C28">
    <cfRule type="expression" priority="1" stopIfTrue="1">
      <formula>"if(E11&gt;0,#,##0;(#,##0),"-")"</formula>
    </cfRule>
  </conditionalFormatting>
  <pageMargins left="0.6" right="0.4" top="0.48" bottom="0.5" header="0.5" footer="0.5"/>
  <pageSetup paperSize="9" scale="47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6"/>
  <sheetViews>
    <sheetView showGridLines="0" view="pageBreakPreview" topLeftCell="D10" zoomScale="80" zoomScaleNormal="60" zoomScaleSheetLayoutView="80" zoomScalePageLayoutView="70" workbookViewId="0">
      <selection activeCell="J23" sqref="J23"/>
    </sheetView>
  </sheetViews>
  <sheetFormatPr defaultColWidth="26.54296875" defaultRowHeight="13"/>
  <cols>
    <col min="1" max="1" width="58.26953125" style="78" customWidth="1"/>
    <col min="2" max="2" width="6.26953125" style="78" customWidth="1"/>
    <col min="3" max="3" width="0.81640625" style="78" customWidth="1"/>
    <col min="4" max="4" width="15.6328125" style="78" customWidth="1"/>
    <col min="5" max="5" width="0.81640625" style="78" customWidth="1"/>
    <col min="6" max="6" width="15.6328125" style="78" customWidth="1"/>
    <col min="7" max="7" width="0.81640625" style="78" customWidth="1"/>
    <col min="8" max="8" width="15.6328125" style="78" customWidth="1"/>
    <col min="9" max="9" width="0.81640625" style="78" customWidth="1"/>
    <col min="10" max="10" width="15.6328125" style="78" customWidth="1"/>
    <col min="11" max="11" width="0.81640625" style="78" customWidth="1"/>
    <col min="12" max="12" width="15.6328125" style="78" customWidth="1"/>
    <col min="13" max="13" width="0.81640625" style="78" customWidth="1"/>
    <col min="14" max="14" width="15.6328125" style="78" customWidth="1"/>
    <col min="15" max="15" width="0.81640625" style="100" customWidth="1"/>
    <col min="16" max="16" width="15.6328125" style="78" customWidth="1"/>
    <col min="17" max="17" width="0.81640625" style="100" customWidth="1"/>
    <col min="18" max="18" width="15.6328125" style="78" customWidth="1"/>
    <col min="19" max="19" width="1.1796875" style="100" customWidth="1"/>
    <col min="20" max="20" width="15.6328125" style="78" customWidth="1"/>
    <col min="21" max="21" width="1.1796875" style="100" customWidth="1"/>
    <col min="22" max="22" width="15.6328125" style="78" customWidth="1"/>
    <col min="23" max="23" width="0.81640625" style="100" customWidth="1"/>
    <col min="24" max="24" width="15.6328125" style="78" customWidth="1"/>
    <col min="25" max="25" width="0.81640625" style="100" customWidth="1"/>
    <col min="26" max="26" width="16.08984375" style="78" customWidth="1"/>
    <col min="27" max="27" width="0.81640625" style="100" customWidth="1"/>
    <col min="28" max="28" width="15.6328125" style="78" customWidth="1"/>
    <col min="29" max="29" width="0.81640625" style="100" customWidth="1"/>
    <col min="30" max="30" width="16.08984375" style="78" customWidth="1"/>
    <col min="31" max="16384" width="26.54296875" style="78"/>
  </cols>
  <sheetData>
    <row r="1" spans="1:30" s="86" customFormat="1" ht="25" customHeight="1">
      <c r="A1" s="71" t="s">
        <v>70</v>
      </c>
      <c r="B1" s="113"/>
      <c r="C1" s="113"/>
      <c r="O1" s="77"/>
      <c r="Q1" s="77"/>
      <c r="S1" s="77"/>
      <c r="U1" s="77"/>
      <c r="W1" s="77"/>
      <c r="Y1" s="77"/>
      <c r="AA1" s="77"/>
      <c r="AB1" s="114"/>
      <c r="AC1" s="77"/>
      <c r="AD1" s="114"/>
    </row>
    <row r="2" spans="1:30" s="86" customFormat="1" ht="25" customHeight="1">
      <c r="A2" s="72" t="s">
        <v>61</v>
      </c>
      <c r="B2" s="113"/>
      <c r="C2" s="113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/>
      <c r="P2" s="115"/>
      <c r="Q2" s="116"/>
      <c r="R2" s="115"/>
      <c r="S2" s="116"/>
      <c r="T2" s="115"/>
      <c r="U2" s="116"/>
      <c r="V2" s="115"/>
      <c r="W2" s="116"/>
      <c r="X2" s="115"/>
      <c r="Y2" s="116"/>
      <c r="Z2" s="115"/>
      <c r="AA2" s="116"/>
      <c r="AB2" s="114"/>
      <c r="AC2" s="116"/>
      <c r="AD2" s="114"/>
    </row>
    <row r="3" spans="1:30" s="86" customFormat="1" ht="25" customHeight="1">
      <c r="A3" s="72"/>
      <c r="B3" s="113"/>
      <c r="C3" s="113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8"/>
      <c r="R3" s="117"/>
      <c r="S3" s="118"/>
      <c r="T3" s="117"/>
      <c r="U3" s="118"/>
      <c r="V3" s="117"/>
      <c r="W3" s="118"/>
      <c r="X3" s="117"/>
      <c r="Y3" s="118"/>
      <c r="Z3" s="117"/>
      <c r="AA3" s="118"/>
      <c r="AB3" s="117"/>
      <c r="AC3" s="118"/>
      <c r="AD3" s="117"/>
    </row>
    <row r="4" spans="1:30" s="63" customFormat="1" ht="25" customHeight="1">
      <c r="D4" s="456" t="s">
        <v>27</v>
      </c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</row>
    <row r="5" spans="1:30" s="65" customFormat="1" ht="25" customHeight="1">
      <c r="L5" s="119" t="s">
        <v>38</v>
      </c>
      <c r="M5" s="119"/>
      <c r="N5" s="119"/>
      <c r="O5" s="167"/>
      <c r="P5" s="455" t="s">
        <v>48</v>
      </c>
      <c r="Q5" s="455"/>
      <c r="R5" s="455"/>
      <c r="S5" s="455"/>
      <c r="T5" s="455"/>
      <c r="U5" s="455"/>
      <c r="V5" s="455"/>
      <c r="W5" s="455"/>
      <c r="X5" s="455"/>
      <c r="Y5" s="167"/>
      <c r="AA5" s="167"/>
      <c r="AC5" s="167"/>
    </row>
    <row r="6" spans="1:30" s="65" customFormat="1" ht="25" customHeight="1">
      <c r="H6" s="66" t="s">
        <v>64</v>
      </c>
      <c r="J6" s="65" t="s">
        <v>143</v>
      </c>
      <c r="L6" s="69"/>
      <c r="M6" s="69"/>
      <c r="N6" s="69"/>
      <c r="O6" s="167"/>
      <c r="Q6" s="167"/>
      <c r="S6" s="167"/>
      <c r="U6" s="167"/>
      <c r="V6" s="65" t="s">
        <v>51</v>
      </c>
      <c r="W6" s="167"/>
      <c r="Y6" s="167"/>
      <c r="AA6" s="167"/>
      <c r="AC6" s="167"/>
    </row>
    <row r="7" spans="1:30" s="65" customFormat="1" ht="25" customHeight="1">
      <c r="H7" s="66" t="s">
        <v>145</v>
      </c>
      <c r="J7" s="67" t="s">
        <v>142</v>
      </c>
      <c r="L7" s="69"/>
      <c r="M7" s="69"/>
      <c r="N7" s="69"/>
      <c r="O7" s="167"/>
      <c r="P7" s="67"/>
      <c r="Q7" s="167"/>
      <c r="R7" s="67"/>
      <c r="S7" s="167"/>
      <c r="U7" s="167"/>
      <c r="V7" s="65" t="s">
        <v>88</v>
      </c>
      <c r="W7" s="167"/>
      <c r="Y7" s="167"/>
      <c r="Z7" s="65" t="s">
        <v>90</v>
      </c>
      <c r="AA7" s="167"/>
      <c r="AC7" s="167"/>
    </row>
    <row r="8" spans="1:30" s="65" customFormat="1" ht="25" customHeight="1">
      <c r="D8" s="65" t="s">
        <v>147</v>
      </c>
      <c r="H8" s="65" t="s">
        <v>144</v>
      </c>
      <c r="J8" s="66" t="s">
        <v>151</v>
      </c>
      <c r="L8" s="69"/>
      <c r="M8" s="69"/>
      <c r="N8" s="69"/>
      <c r="O8" s="167"/>
      <c r="P8" s="79"/>
      <c r="Q8" s="167"/>
      <c r="R8" s="67"/>
      <c r="S8" s="167"/>
      <c r="U8" s="167"/>
      <c r="V8" s="67" t="s">
        <v>160</v>
      </c>
      <c r="W8" s="167"/>
      <c r="X8" s="67" t="s">
        <v>63</v>
      </c>
      <c r="Y8" s="167"/>
      <c r="Z8" s="70" t="s">
        <v>91</v>
      </c>
      <c r="AA8" s="167"/>
      <c r="AC8" s="167"/>
    </row>
    <row r="9" spans="1:30" s="66" customFormat="1" ht="25" customHeight="1">
      <c r="D9" s="79" t="s">
        <v>146</v>
      </c>
      <c r="E9" s="65"/>
      <c r="F9" s="65"/>
      <c r="G9" s="65"/>
      <c r="H9" s="66" t="s">
        <v>129</v>
      </c>
      <c r="I9" s="68"/>
      <c r="J9" s="66" t="s">
        <v>40</v>
      </c>
      <c r="K9" s="65"/>
      <c r="L9" s="65"/>
      <c r="M9" s="65"/>
      <c r="N9" s="65"/>
      <c r="O9" s="167"/>
      <c r="P9" s="79" t="s">
        <v>62</v>
      </c>
      <c r="Q9" s="167"/>
      <c r="R9" s="67" t="s">
        <v>180</v>
      </c>
      <c r="S9" s="167"/>
      <c r="T9" s="67" t="s">
        <v>181</v>
      </c>
      <c r="U9" s="167"/>
      <c r="V9" s="67" t="s">
        <v>166</v>
      </c>
      <c r="W9" s="167"/>
      <c r="X9" s="66" t="s">
        <v>89</v>
      </c>
      <c r="Y9" s="167"/>
      <c r="Z9" s="81" t="s">
        <v>92</v>
      </c>
      <c r="AA9" s="167"/>
      <c r="AB9" s="65" t="s">
        <v>94</v>
      </c>
      <c r="AC9" s="167"/>
      <c r="AD9" s="65"/>
    </row>
    <row r="10" spans="1:30" s="66" customFormat="1" ht="25" customHeight="1">
      <c r="B10" s="121" t="s">
        <v>1</v>
      </c>
      <c r="C10" s="121"/>
      <c r="D10" s="65" t="s">
        <v>28</v>
      </c>
      <c r="E10" s="65"/>
      <c r="F10" s="162" t="s">
        <v>29</v>
      </c>
      <c r="G10" s="65"/>
      <c r="H10" s="66" t="s">
        <v>125</v>
      </c>
      <c r="I10" s="68"/>
      <c r="J10" s="65" t="s">
        <v>87</v>
      </c>
      <c r="K10" s="65"/>
      <c r="L10" s="65" t="s">
        <v>22</v>
      </c>
      <c r="M10" s="65"/>
      <c r="N10" s="65" t="s">
        <v>20</v>
      </c>
      <c r="O10" s="167"/>
      <c r="P10" s="67" t="s">
        <v>179</v>
      </c>
      <c r="Q10" s="167"/>
      <c r="R10" s="67" t="s">
        <v>179</v>
      </c>
      <c r="S10" s="167"/>
      <c r="T10" s="67" t="s">
        <v>179</v>
      </c>
      <c r="U10" s="167"/>
      <c r="V10" s="65" t="s">
        <v>130</v>
      </c>
      <c r="W10" s="167"/>
      <c r="X10" s="67" t="s">
        <v>135</v>
      </c>
      <c r="Y10" s="167"/>
      <c r="Z10" s="81" t="s">
        <v>93</v>
      </c>
      <c r="AA10" s="167"/>
      <c r="AB10" s="65" t="s">
        <v>40</v>
      </c>
      <c r="AC10" s="167"/>
      <c r="AD10" s="65" t="s">
        <v>16</v>
      </c>
    </row>
    <row r="11" spans="1:30" s="66" customFormat="1" ht="25" customHeight="1">
      <c r="A11" s="62"/>
      <c r="D11" s="454" t="s">
        <v>121</v>
      </c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</row>
    <row r="12" spans="1:30" ht="20.25" customHeight="1">
      <c r="A12" s="62" t="s">
        <v>226</v>
      </c>
      <c r="B12" s="63"/>
      <c r="C12" s="63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</row>
    <row r="13" spans="1:30" ht="20.25" customHeight="1">
      <c r="A13" s="63" t="s">
        <v>227</v>
      </c>
      <c r="B13" s="63"/>
      <c r="C13" s="63"/>
      <c r="D13" s="181">
        <v>11733149998</v>
      </c>
      <c r="E13" s="181"/>
      <c r="F13" s="181">
        <v>51822145000</v>
      </c>
      <c r="G13" s="177"/>
      <c r="H13" s="181">
        <v>-316239277</v>
      </c>
      <c r="I13" s="177"/>
      <c r="J13" s="181">
        <v>1489752705</v>
      </c>
      <c r="K13" s="177"/>
      <c r="L13" s="181">
        <v>1173315000</v>
      </c>
      <c r="M13" s="177"/>
      <c r="N13" s="181">
        <v>41886711113</v>
      </c>
      <c r="O13" s="177"/>
      <c r="P13" s="181">
        <v>366855202</v>
      </c>
      <c r="Q13" s="177"/>
      <c r="R13" s="181">
        <v>2643231299</v>
      </c>
      <c r="S13" s="177"/>
      <c r="T13" s="181">
        <v>-310202024</v>
      </c>
      <c r="U13" s="177"/>
      <c r="V13" s="181">
        <v>298245681</v>
      </c>
      <c r="W13" s="177"/>
      <c r="X13" s="181">
        <v>2998130158</v>
      </c>
      <c r="Y13" s="177"/>
      <c r="Z13" s="181">
        <v>110786964697</v>
      </c>
      <c r="AA13" s="177"/>
      <c r="AB13" s="181">
        <v>25014571770</v>
      </c>
      <c r="AC13" s="177"/>
      <c r="AD13" s="181">
        <f>SUM(Z13,AB13)</f>
        <v>135801536467</v>
      </c>
    </row>
    <row r="14" spans="1:30" ht="20.25" customHeight="1">
      <c r="A14" s="64"/>
      <c r="B14" s="76"/>
      <c r="C14" s="76"/>
      <c r="D14" s="92"/>
      <c r="E14" s="92"/>
      <c r="F14" s="93"/>
      <c r="G14" s="92"/>
      <c r="H14" s="92"/>
      <c r="I14" s="92"/>
      <c r="J14" s="92"/>
      <c r="K14" s="92"/>
      <c r="L14" s="93"/>
      <c r="M14" s="92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ht="20.25" customHeight="1">
      <c r="A15" s="64" t="s">
        <v>95</v>
      </c>
      <c r="B15" s="76"/>
      <c r="C15" s="76"/>
      <c r="D15" s="92"/>
      <c r="E15" s="92"/>
      <c r="F15" s="93"/>
      <c r="G15" s="92"/>
      <c r="H15" s="92"/>
      <c r="I15" s="92"/>
      <c r="J15" s="92"/>
      <c r="K15" s="92"/>
      <c r="L15" s="93"/>
      <c r="M15" s="92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ht="20.25" customHeight="1">
      <c r="A16" s="103" t="s">
        <v>247</v>
      </c>
      <c r="B16" s="76"/>
      <c r="C16" s="76"/>
      <c r="D16" s="5"/>
      <c r="E16" s="5"/>
      <c r="F16" s="87"/>
      <c r="G16" s="5"/>
      <c r="H16" s="5"/>
      <c r="I16" s="5"/>
      <c r="J16" s="5"/>
      <c r="K16" s="5"/>
      <c r="L16" s="87"/>
      <c r="M16" s="5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</row>
    <row r="17" spans="1:30" ht="20.25" customHeight="1">
      <c r="A17" s="57" t="s">
        <v>254</v>
      </c>
      <c r="B17" s="133">
        <v>10</v>
      </c>
      <c r="C17" s="76"/>
      <c r="D17" s="89">
        <v>0</v>
      </c>
      <c r="E17" s="87"/>
      <c r="F17" s="89">
        <v>0</v>
      </c>
      <c r="G17" s="87"/>
      <c r="H17" s="89">
        <v>0</v>
      </c>
      <c r="I17" s="87"/>
      <c r="J17" s="89">
        <v>0</v>
      </c>
      <c r="K17" s="87"/>
      <c r="L17" s="89">
        <v>0</v>
      </c>
      <c r="M17" s="87"/>
      <c r="N17" s="391">
        <v>-7039692461</v>
      </c>
      <c r="O17" s="194"/>
      <c r="P17" s="191">
        <v>0</v>
      </c>
      <c r="Q17" s="194"/>
      <c r="R17" s="191">
        <v>0</v>
      </c>
      <c r="S17" s="194"/>
      <c r="T17" s="191">
        <v>0</v>
      </c>
      <c r="U17" s="194"/>
      <c r="V17" s="191">
        <v>0</v>
      </c>
      <c r="W17" s="194"/>
      <c r="X17" s="191">
        <f>SUM(P17:V17)</f>
        <v>0</v>
      </c>
      <c r="Y17" s="194"/>
      <c r="Z17" s="194">
        <f>SUM(D17:V17)</f>
        <v>-7039692461</v>
      </c>
      <c r="AA17" s="436"/>
      <c r="AB17" s="194">
        <v>-1678455693</v>
      </c>
      <c r="AC17" s="437"/>
      <c r="AD17" s="194">
        <f>SUM(Z17,AB17)</f>
        <v>-8718148154</v>
      </c>
    </row>
    <row r="18" spans="1:30" ht="20.25" customHeight="1">
      <c r="A18" s="103" t="s">
        <v>248</v>
      </c>
      <c r="B18" s="88"/>
      <c r="C18" s="88"/>
      <c r="D18" s="91">
        <f>SUM(D17:D17)</f>
        <v>0</v>
      </c>
      <c r="E18" s="92"/>
      <c r="F18" s="91">
        <f>SUM(F17:F17)</f>
        <v>0</v>
      </c>
      <c r="G18" s="92"/>
      <c r="H18" s="91">
        <f>SUM(H17)</f>
        <v>0</v>
      </c>
      <c r="I18" s="92"/>
      <c r="J18" s="91">
        <f>SUM(J17)</f>
        <v>0</v>
      </c>
      <c r="K18" s="92"/>
      <c r="L18" s="91">
        <f>SUM(L17)</f>
        <v>0</v>
      </c>
      <c r="M18" s="92"/>
      <c r="N18" s="134">
        <f>SUM(N17)</f>
        <v>-7039692461</v>
      </c>
      <c r="O18" s="93"/>
      <c r="P18" s="91">
        <f>SUM(P17)</f>
        <v>0</v>
      </c>
      <c r="Q18" s="93"/>
      <c r="R18" s="91">
        <f>SUM(R17)</f>
        <v>0</v>
      </c>
      <c r="S18" s="93"/>
      <c r="T18" s="91">
        <f>SUM(T17)</f>
        <v>0</v>
      </c>
      <c r="U18" s="93"/>
      <c r="V18" s="91">
        <f>SUM(V17)</f>
        <v>0</v>
      </c>
      <c r="W18" s="93"/>
      <c r="X18" s="91">
        <f>SUM(X17)</f>
        <v>0</v>
      </c>
      <c r="Y18" s="93"/>
      <c r="Z18" s="134">
        <f>SUM(Z17:Z17)</f>
        <v>-7039692461</v>
      </c>
      <c r="AA18" s="93"/>
      <c r="AB18" s="134">
        <f>SUM(AB17)</f>
        <v>-1678455693</v>
      </c>
      <c r="AC18" s="93"/>
      <c r="AD18" s="134">
        <f>SUM(AD17:AD17)</f>
        <v>-8718148154</v>
      </c>
    </row>
    <row r="19" spans="1:30" s="100" customFormat="1" ht="20.25" customHeight="1">
      <c r="A19" s="98"/>
      <c r="B19" s="99"/>
      <c r="C19" s="99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129"/>
    </row>
    <row r="20" spans="1:30" s="100" customFormat="1" ht="20.25" customHeight="1">
      <c r="A20" s="165" t="s">
        <v>65</v>
      </c>
      <c r="B20" s="99"/>
      <c r="C20" s="99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129"/>
    </row>
    <row r="21" spans="1:30" s="100" customFormat="1" ht="20.25" customHeight="1">
      <c r="A21" s="74" t="s">
        <v>257</v>
      </c>
      <c r="B21" s="99"/>
      <c r="C21" s="99"/>
      <c r="D21" s="87">
        <v>0</v>
      </c>
      <c r="E21" s="87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0</v>
      </c>
      <c r="O21" s="87"/>
      <c r="P21" s="87">
        <v>0</v>
      </c>
      <c r="Q21" s="87"/>
      <c r="R21" s="87">
        <v>0</v>
      </c>
      <c r="S21" s="87"/>
      <c r="T21" s="87">
        <v>0</v>
      </c>
      <c r="U21" s="87"/>
      <c r="V21" s="87">
        <v>0</v>
      </c>
      <c r="W21" s="87"/>
      <c r="X21" s="87">
        <v>0</v>
      </c>
      <c r="Y21" s="87"/>
      <c r="Z21" s="87">
        <v>0</v>
      </c>
      <c r="AA21" s="87"/>
      <c r="AB21" s="193">
        <v>-434496</v>
      </c>
      <c r="AC21" s="193"/>
      <c r="AD21" s="193">
        <f>Z21+AB21</f>
        <v>-434496</v>
      </c>
    </row>
    <row r="22" spans="1:30" s="100" customFormat="1" ht="20.25" customHeight="1">
      <c r="A22" s="74" t="s">
        <v>256</v>
      </c>
      <c r="B22" s="99"/>
      <c r="C22" s="99"/>
      <c r="D22" s="89">
        <v>0</v>
      </c>
      <c r="E22" s="5"/>
      <c r="F22" s="89">
        <v>0</v>
      </c>
      <c r="G22" s="5"/>
      <c r="H22" s="89">
        <v>0</v>
      </c>
      <c r="I22" s="5"/>
      <c r="J22" s="89">
        <v>0</v>
      </c>
      <c r="K22" s="5"/>
      <c r="L22" s="89">
        <v>0</v>
      </c>
      <c r="M22" s="5"/>
      <c r="N22" s="89">
        <v>0</v>
      </c>
      <c r="O22" s="87"/>
      <c r="P22" s="89">
        <v>0</v>
      </c>
      <c r="Q22" s="87"/>
      <c r="R22" s="89">
        <v>0</v>
      </c>
      <c r="S22" s="87"/>
      <c r="T22" s="89">
        <v>0</v>
      </c>
      <c r="U22" s="87"/>
      <c r="V22" s="89">
        <v>0</v>
      </c>
      <c r="W22" s="87"/>
      <c r="X22" s="89">
        <f>SUM(P22:V22)</f>
        <v>0</v>
      </c>
      <c r="Y22" s="87"/>
      <c r="Z22" s="89">
        <f>SUM(D22:V22)</f>
        <v>0</v>
      </c>
      <c r="AA22" s="87"/>
      <c r="AB22" s="176">
        <v>690521490</v>
      </c>
      <c r="AC22" s="438"/>
      <c r="AD22" s="176">
        <f>Z22+AB22</f>
        <v>690521490</v>
      </c>
    </row>
    <row r="23" spans="1:30" ht="20.25" customHeight="1">
      <c r="A23" s="73" t="s">
        <v>172</v>
      </c>
      <c r="B23" s="76"/>
      <c r="C23" s="76"/>
      <c r="D23" s="91">
        <f>SUM(D21:D22)</f>
        <v>0</v>
      </c>
      <c r="E23" s="92"/>
      <c r="F23" s="91">
        <f>SUM(F21:F22)</f>
        <v>0</v>
      </c>
      <c r="G23" s="93"/>
      <c r="H23" s="91">
        <f>SUM(H21:H22)</f>
        <v>0</v>
      </c>
      <c r="I23" s="93"/>
      <c r="J23" s="91">
        <f>SUM(J21:J22)</f>
        <v>0</v>
      </c>
      <c r="K23" s="93"/>
      <c r="L23" s="91">
        <f>SUM(L21:L22)</f>
        <v>0</v>
      </c>
      <c r="M23" s="93"/>
      <c r="N23" s="91">
        <f>SUM(N21:N22)</f>
        <v>0</v>
      </c>
      <c r="O23" s="93"/>
      <c r="P23" s="91">
        <f>SUM(P21:P22)</f>
        <v>0</v>
      </c>
      <c r="Q23" s="93"/>
      <c r="R23" s="91">
        <f>SUM(R21:R22)</f>
        <v>0</v>
      </c>
      <c r="S23" s="93"/>
      <c r="T23" s="91">
        <f>SUM(T21:T22)</f>
        <v>0</v>
      </c>
      <c r="U23" s="93"/>
      <c r="V23" s="91">
        <f>SUM(V21:V22)</f>
        <v>0</v>
      </c>
      <c r="W23" s="93"/>
      <c r="X23" s="91">
        <f>SUM(X21:X22)</f>
        <v>0</v>
      </c>
      <c r="Y23" s="93"/>
      <c r="Z23" s="91">
        <f>SUM(Z21:Z22)</f>
        <v>0</v>
      </c>
      <c r="AA23" s="93"/>
      <c r="AB23" s="91">
        <f>SUM(AB21:AB22)</f>
        <v>690086994</v>
      </c>
      <c r="AC23" s="93"/>
      <c r="AD23" s="91">
        <f>SUM(AD21:AD22)</f>
        <v>690086994</v>
      </c>
    </row>
    <row r="24" spans="1:30" ht="20.25" customHeight="1">
      <c r="A24" s="73"/>
      <c r="B24" s="76"/>
      <c r="C24" s="76"/>
      <c r="D24" s="93"/>
      <c r="E24" s="92"/>
      <c r="F24" s="93"/>
      <c r="G24" s="92"/>
      <c r="H24" s="93"/>
      <c r="I24" s="92"/>
      <c r="J24" s="93"/>
      <c r="K24" s="92"/>
      <c r="L24" s="93"/>
      <c r="M24" s="92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135"/>
      <c r="AA24" s="93"/>
      <c r="AB24" s="135"/>
      <c r="AC24" s="93"/>
      <c r="AD24" s="132"/>
    </row>
    <row r="25" spans="1:30" ht="20.25" customHeight="1">
      <c r="A25" s="64" t="s">
        <v>66</v>
      </c>
      <c r="B25" s="76"/>
      <c r="C25" s="76"/>
      <c r="D25" s="91">
        <f>D18+D23</f>
        <v>0</v>
      </c>
      <c r="E25" s="92"/>
      <c r="F25" s="91">
        <f>F18+F23</f>
        <v>0</v>
      </c>
      <c r="G25" s="92"/>
      <c r="H25" s="91">
        <f>H18+H23</f>
        <v>0</v>
      </c>
      <c r="I25" s="92"/>
      <c r="J25" s="91">
        <f>J18+J23</f>
        <v>0</v>
      </c>
      <c r="K25" s="92"/>
      <c r="L25" s="91">
        <f>L18+L23</f>
        <v>0</v>
      </c>
      <c r="M25" s="92"/>
      <c r="N25" s="136">
        <f>N18+N23</f>
        <v>-7039692461</v>
      </c>
      <c r="O25" s="93"/>
      <c r="P25" s="91">
        <f>P18+P23</f>
        <v>0</v>
      </c>
      <c r="Q25" s="93"/>
      <c r="R25" s="91">
        <f>R18+R23</f>
        <v>0</v>
      </c>
      <c r="S25" s="93"/>
      <c r="T25" s="91">
        <f>T18+T23</f>
        <v>0</v>
      </c>
      <c r="U25" s="93"/>
      <c r="V25" s="91">
        <f>V18+V23</f>
        <v>0</v>
      </c>
      <c r="W25" s="93"/>
      <c r="X25" s="91">
        <f>X18+X23</f>
        <v>0</v>
      </c>
      <c r="Y25" s="93"/>
      <c r="Z25" s="136">
        <f>Z18+Z23</f>
        <v>-7039692461</v>
      </c>
      <c r="AA25" s="93"/>
      <c r="AB25" s="136">
        <f>AB18+AB23</f>
        <v>-988368699</v>
      </c>
      <c r="AC25" s="93"/>
      <c r="AD25" s="136">
        <f>AD23+AD18</f>
        <v>-8028061160</v>
      </c>
    </row>
    <row r="26" spans="1:30" ht="20.25" customHeight="1">
      <c r="A26" s="64"/>
      <c r="B26" s="76"/>
      <c r="C26" s="76"/>
      <c r="D26" s="92"/>
      <c r="E26" s="92"/>
      <c r="F26" s="93"/>
      <c r="G26" s="92"/>
      <c r="H26" s="92"/>
      <c r="I26" s="92"/>
      <c r="J26" s="92"/>
      <c r="K26" s="92"/>
      <c r="L26" s="93"/>
      <c r="M26" s="92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132"/>
    </row>
    <row r="27" spans="1:30" ht="20.25" customHeight="1">
      <c r="A27" s="46" t="s">
        <v>119</v>
      </c>
      <c r="B27" s="86"/>
      <c r="C27" s="8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87"/>
      <c r="P27" s="5"/>
      <c r="Q27" s="87"/>
      <c r="R27" s="5"/>
      <c r="S27" s="87"/>
      <c r="T27" s="5"/>
      <c r="U27" s="87"/>
      <c r="V27" s="5"/>
      <c r="W27" s="87"/>
      <c r="X27" s="5"/>
      <c r="Y27" s="87"/>
      <c r="Z27" s="5"/>
      <c r="AA27" s="87"/>
      <c r="AB27" s="92"/>
      <c r="AC27" s="87"/>
      <c r="AD27" s="127"/>
    </row>
    <row r="28" spans="1:30" ht="20.25" customHeight="1">
      <c r="A28" s="75" t="s">
        <v>157</v>
      </c>
      <c r="B28" s="90"/>
      <c r="C28" s="90"/>
      <c r="D28" s="5">
        <v>0</v>
      </c>
      <c r="E28" s="5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194">
        <v>6734913295</v>
      </c>
      <c r="O28" s="194"/>
      <c r="P28" s="194">
        <v>0</v>
      </c>
      <c r="Q28" s="194"/>
      <c r="R28" s="194">
        <v>0</v>
      </c>
      <c r="S28" s="194"/>
      <c r="T28" s="194">
        <v>0</v>
      </c>
      <c r="U28" s="194"/>
      <c r="V28" s="194">
        <v>0</v>
      </c>
      <c r="W28" s="193"/>
      <c r="X28" s="186">
        <f t="shared" ref="X28" si="0">SUM(P28:V28)</f>
        <v>0</v>
      </c>
      <c r="Y28" s="193"/>
      <c r="Z28" s="186">
        <f>SUM(D28:P28)</f>
        <v>6734913295</v>
      </c>
      <c r="AA28" s="193"/>
      <c r="AB28" s="194">
        <v>2348440404</v>
      </c>
      <c r="AC28" s="193"/>
      <c r="AD28" s="175">
        <f>Z28+AB28</f>
        <v>9083353699</v>
      </c>
    </row>
    <row r="29" spans="1:30" ht="20.25" customHeight="1">
      <c r="A29" s="75" t="s">
        <v>120</v>
      </c>
      <c r="B29" s="86"/>
      <c r="C29" s="86"/>
      <c r="D29" s="89">
        <v>0</v>
      </c>
      <c r="E29" s="5"/>
      <c r="F29" s="89">
        <v>0</v>
      </c>
      <c r="G29" s="5"/>
      <c r="H29" s="89">
        <v>0</v>
      </c>
      <c r="I29" s="5"/>
      <c r="J29" s="89">
        <v>0</v>
      </c>
      <c r="K29" s="5"/>
      <c r="L29" s="89">
        <v>0</v>
      </c>
      <c r="M29" s="5"/>
      <c r="N29" s="176">
        <v>20300007</v>
      </c>
      <c r="O29" s="194"/>
      <c r="P29" s="175">
        <v>340567716</v>
      </c>
      <c r="Q29" s="194"/>
      <c r="R29" s="175">
        <v>87145841</v>
      </c>
      <c r="S29" s="194"/>
      <c r="T29" s="191">
        <v>-371913595</v>
      </c>
      <c r="U29" s="194"/>
      <c r="V29" s="186">
        <v>-278600414</v>
      </c>
      <c r="W29" s="193"/>
      <c r="X29" s="186">
        <v>-222800452</v>
      </c>
      <c r="Y29" s="193"/>
      <c r="Z29" s="186">
        <f>SUM(D29:N29)+X29</f>
        <v>-202500445</v>
      </c>
      <c r="AA29" s="193"/>
      <c r="AB29" s="175">
        <v>66747772</v>
      </c>
      <c r="AC29" s="193"/>
      <c r="AD29" s="175">
        <f>Z29+AB29</f>
        <v>-135752673</v>
      </c>
    </row>
    <row r="30" spans="1:30" ht="20.25" customHeight="1">
      <c r="A30" s="46" t="s">
        <v>85</v>
      </c>
      <c r="B30" s="76"/>
      <c r="C30" s="76"/>
      <c r="D30" s="94">
        <f>SUM(D28:D29)</f>
        <v>0</v>
      </c>
      <c r="E30" s="92"/>
      <c r="F30" s="94">
        <f>SUM(F28:F29)</f>
        <v>0</v>
      </c>
      <c r="G30" s="92"/>
      <c r="H30" s="94">
        <f>SUM(H28:H29)</f>
        <v>0</v>
      </c>
      <c r="I30" s="92"/>
      <c r="J30" s="134">
        <f>SUM(J28:J29)</f>
        <v>0</v>
      </c>
      <c r="K30" s="135"/>
      <c r="L30" s="134">
        <f>SUM(L28:L29)</f>
        <v>0</v>
      </c>
      <c r="M30" s="135"/>
      <c r="N30" s="134">
        <f>SUM(N28:N29)</f>
        <v>6755213302</v>
      </c>
      <c r="O30" s="135"/>
      <c r="P30" s="134">
        <f>SUM(P28:P29)</f>
        <v>340567716</v>
      </c>
      <c r="Q30" s="135"/>
      <c r="R30" s="134">
        <f>SUM(R28:R29)</f>
        <v>87145841</v>
      </c>
      <c r="S30" s="135"/>
      <c r="T30" s="134">
        <f>SUM(T28:T29)</f>
        <v>-371913595</v>
      </c>
      <c r="U30" s="135"/>
      <c r="V30" s="134">
        <f>SUM(V28:V29)</f>
        <v>-278600414</v>
      </c>
      <c r="W30" s="135"/>
      <c r="X30" s="134">
        <f>SUM(X28:X29)</f>
        <v>-222800452</v>
      </c>
      <c r="Y30" s="135"/>
      <c r="Z30" s="134">
        <f>SUM(Z28:Z29)</f>
        <v>6532412850</v>
      </c>
      <c r="AA30" s="135"/>
      <c r="AB30" s="134">
        <f>SUM(AB28:AB29)</f>
        <v>2415188176</v>
      </c>
      <c r="AC30" s="135"/>
      <c r="AD30" s="134">
        <f>SUM(AD28:AD29)</f>
        <v>8947601026</v>
      </c>
    </row>
    <row r="31" spans="1:30" ht="20.25" customHeight="1">
      <c r="A31" s="46"/>
      <c r="B31" s="76"/>
      <c r="C31" s="76"/>
      <c r="D31" s="93"/>
      <c r="E31" s="92"/>
      <c r="F31" s="93"/>
      <c r="G31" s="92"/>
      <c r="H31" s="93"/>
      <c r="I31" s="92"/>
      <c r="J31" s="93"/>
      <c r="K31" s="92"/>
      <c r="L31" s="93"/>
      <c r="M31" s="92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87"/>
      <c r="AB31" s="93"/>
      <c r="AC31" s="87"/>
      <c r="AD31" s="93"/>
    </row>
    <row r="32" spans="1:30" ht="20.25" customHeight="1" thickBot="1">
      <c r="A32" s="76" t="s">
        <v>228</v>
      </c>
      <c r="B32" s="86"/>
      <c r="C32" s="86"/>
      <c r="D32" s="290">
        <f>SUM(D13,D30,D25)</f>
        <v>11733149998</v>
      </c>
      <c r="E32" s="258"/>
      <c r="F32" s="290">
        <f>SUM(F13,F30,F25)</f>
        <v>51822145000</v>
      </c>
      <c r="G32" s="258"/>
      <c r="H32" s="291">
        <f>SUM(H13,H23,H30)</f>
        <v>-316239277</v>
      </c>
      <c r="I32" s="258"/>
      <c r="J32" s="290">
        <f>SUM(J13,J25,J30)</f>
        <v>1489752705</v>
      </c>
      <c r="K32" s="258"/>
      <c r="L32" s="290">
        <f>SUM(L13,L25,L30)</f>
        <v>1173315000</v>
      </c>
      <c r="M32" s="258"/>
      <c r="N32" s="290">
        <f>SUM(N13,N25,N30)</f>
        <v>41602231954</v>
      </c>
      <c r="O32" s="212"/>
      <c r="P32" s="291">
        <f>SUM(P13,P25,P30)</f>
        <v>707422918</v>
      </c>
      <c r="Q32" s="212"/>
      <c r="R32" s="291">
        <f>SUM(R13,R25,R30)</f>
        <v>2730377140</v>
      </c>
      <c r="S32" s="212"/>
      <c r="T32" s="291">
        <f>SUM(T13,T25,T30)</f>
        <v>-682115619</v>
      </c>
      <c r="U32" s="212"/>
      <c r="V32" s="291">
        <f>SUM(V13,V25,V30)</f>
        <v>19645267</v>
      </c>
      <c r="W32" s="212"/>
      <c r="X32" s="291">
        <f>SUM(X13,X25,X30)</f>
        <v>2775329706</v>
      </c>
      <c r="Y32" s="212"/>
      <c r="Z32" s="290">
        <f>SUM(Z13,Z30,Z25)</f>
        <v>110279685086</v>
      </c>
      <c r="AA32" s="212"/>
      <c r="AB32" s="290">
        <f>SUM(AB13,AB30,AB25)</f>
        <v>26441391247</v>
      </c>
      <c r="AC32" s="212"/>
      <c r="AD32" s="290">
        <f>SUM(AD13,AD18,AD23,AD30)</f>
        <v>136721076333</v>
      </c>
    </row>
    <row r="33" spans="4:30" ht="13.5" thickTop="1"/>
    <row r="36" spans="4:30">
      <c r="D36" s="172"/>
      <c r="E36" s="172"/>
      <c r="F36" s="172"/>
      <c r="G36" s="172"/>
      <c r="H36" s="172"/>
      <c r="J36" s="172"/>
      <c r="L36" s="172"/>
      <c r="N36" s="172"/>
      <c r="X36" s="172"/>
      <c r="AD36" s="172"/>
    </row>
  </sheetData>
  <mergeCells count="3">
    <mergeCell ref="P5:X5"/>
    <mergeCell ref="D11:AD11"/>
    <mergeCell ref="D4:AD4"/>
  </mergeCells>
  <conditionalFormatting sqref="M12 AC12 U12:Y12 O12:R12">
    <cfRule type="expression" priority="27" stopIfTrue="1">
      <formula>"if(E11&gt;0,#,##0;(#,##0),"-")"</formula>
    </cfRule>
  </conditionalFormatting>
  <conditionalFormatting sqref="E29 I29 K29">
    <cfRule type="expression" priority="26" stopIfTrue="1">
      <formula>"if(E11&gt;0,#,##0;(#,##0),"-")"</formula>
    </cfRule>
  </conditionalFormatting>
  <conditionalFormatting sqref="G29">
    <cfRule type="expression" priority="25" stopIfTrue="1">
      <formula>"if(E11&gt;0,#,##0;(#,##0),"-")"</formula>
    </cfRule>
  </conditionalFormatting>
  <conditionalFormatting sqref="J19:J21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2">
    <cfRule type="expression" priority="10" stopIfTrue="1">
      <formula>"if(E11&gt;0,#,##0;(#,##0),"-")"</formula>
    </cfRule>
  </conditionalFormatting>
  <conditionalFormatting sqref="AB22">
    <cfRule type="expression" priority="6" stopIfTrue="1">
      <formula>"if(E11&gt;0,#,##0;(#,##0),"-")"</formula>
    </cfRule>
  </conditionalFormatting>
  <pageMargins left="0.6" right="0.36" top="0.48" bottom="0.5" header="0.5" footer="0.5"/>
  <pageSetup paperSize="9" scale="47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zoomScale="80" zoomScaleNormal="60" zoomScaleSheetLayoutView="80" zoomScalePageLayoutView="70" workbookViewId="0">
      <selection activeCell="A9" sqref="A9"/>
    </sheetView>
  </sheetViews>
  <sheetFormatPr defaultColWidth="26.54296875" defaultRowHeight="13"/>
  <cols>
    <col min="1" max="1" width="52.6328125" style="78" customWidth="1"/>
    <col min="2" max="2" width="5.26953125" style="78" customWidth="1"/>
    <col min="3" max="3" width="1.6328125" style="78" customWidth="1"/>
    <col min="4" max="4" width="21.6328125" style="78" customWidth="1"/>
    <col min="5" max="5" width="1.54296875" style="78" customWidth="1"/>
    <col min="6" max="6" width="21.6328125" style="78" customWidth="1"/>
    <col min="7" max="7" width="1.6328125" style="78" customWidth="1"/>
    <col min="8" max="8" width="21.6328125" style="78" customWidth="1"/>
    <col min="9" max="9" width="1.6328125" style="78" customWidth="1"/>
    <col min="10" max="10" width="21.6328125" style="78" customWidth="1"/>
    <col min="11" max="11" width="1.6328125" style="78" customWidth="1"/>
    <col min="12" max="12" width="21.6328125" style="78" customWidth="1"/>
    <col min="13" max="13" width="1.6328125" style="78" customWidth="1"/>
    <col min="14" max="14" width="21.6328125" style="78" customWidth="1"/>
    <col min="15" max="16384" width="26.54296875" style="78"/>
  </cols>
  <sheetData>
    <row r="1" spans="1:14" s="86" customFormat="1" ht="25" customHeight="1">
      <c r="A1" s="71" t="s">
        <v>70</v>
      </c>
      <c r="B1" s="113"/>
      <c r="N1" s="114"/>
    </row>
    <row r="2" spans="1:14" s="86" customFormat="1" ht="25" customHeight="1">
      <c r="A2" s="72" t="s">
        <v>61</v>
      </c>
      <c r="B2" s="113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4"/>
    </row>
    <row r="3" spans="1:14" s="86" customFormat="1" ht="25" customHeight="1">
      <c r="A3" s="72"/>
      <c r="B3" s="113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s="63" customFormat="1" ht="25" customHeight="1">
      <c r="C4" s="118"/>
      <c r="D4" s="118" t="s">
        <v>30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s="65" customFormat="1" ht="25" customHeight="1">
      <c r="H5" s="119" t="s">
        <v>38</v>
      </c>
      <c r="I5" s="119"/>
      <c r="J5" s="119"/>
      <c r="K5" s="120"/>
      <c r="L5" s="457" t="s">
        <v>48</v>
      </c>
      <c r="M5" s="457"/>
    </row>
    <row r="6" spans="1:14" s="66" customFormat="1" ht="25" customHeight="1">
      <c r="D6" s="79" t="s">
        <v>118</v>
      </c>
      <c r="F6" s="65"/>
      <c r="L6" s="79" t="s">
        <v>181</v>
      </c>
      <c r="M6" s="79"/>
      <c r="N6" s="65"/>
    </row>
    <row r="7" spans="1:14" s="66" customFormat="1" ht="25" customHeight="1">
      <c r="B7" s="121" t="s">
        <v>1</v>
      </c>
      <c r="C7" s="65"/>
      <c r="D7" s="65" t="s">
        <v>28</v>
      </c>
      <c r="E7" s="65"/>
      <c r="F7" s="162" t="s">
        <v>29</v>
      </c>
      <c r="G7" s="65"/>
      <c r="H7" s="65" t="s">
        <v>22</v>
      </c>
      <c r="I7" s="65"/>
      <c r="J7" s="65" t="s">
        <v>20</v>
      </c>
      <c r="K7" s="65"/>
      <c r="L7" s="67" t="s">
        <v>179</v>
      </c>
      <c r="M7" s="67"/>
      <c r="N7" s="65" t="s">
        <v>16</v>
      </c>
    </row>
    <row r="8" spans="1:14" s="66" customFormat="1" ht="25" customHeight="1">
      <c r="A8" s="62"/>
      <c r="D8" s="454" t="s">
        <v>121</v>
      </c>
      <c r="E8" s="454"/>
      <c r="F8" s="454"/>
      <c r="G8" s="454"/>
      <c r="H8" s="454"/>
      <c r="I8" s="454"/>
      <c r="J8" s="454"/>
      <c r="K8" s="454"/>
      <c r="L8" s="454"/>
      <c r="M8" s="454"/>
      <c r="N8" s="454"/>
    </row>
    <row r="9" spans="1:14" ht="20.25" customHeight="1">
      <c r="A9" s="62" t="s">
        <v>216</v>
      </c>
      <c r="B9" s="63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4" ht="20.25" customHeight="1">
      <c r="A10" s="63" t="s">
        <v>215</v>
      </c>
      <c r="B10" s="63"/>
      <c r="C10" s="123"/>
      <c r="D10" s="180">
        <v>11733149998</v>
      </c>
      <c r="E10" s="183"/>
      <c r="F10" s="180">
        <v>51822145000</v>
      </c>
      <c r="G10" s="183"/>
      <c r="H10" s="180">
        <v>951608732</v>
      </c>
      <c r="I10" s="180"/>
      <c r="J10" s="180">
        <v>33992640595</v>
      </c>
      <c r="K10" s="179"/>
      <c r="L10" s="180">
        <v>115959</v>
      </c>
      <c r="M10" s="174"/>
      <c r="N10" s="189">
        <f>SUM(D10,F10,H10,J10,L10)</f>
        <v>98499660284</v>
      </c>
    </row>
    <row r="11" spans="1:14" ht="20.25" customHeight="1">
      <c r="A11" s="64"/>
      <c r="B11" s="76"/>
      <c r="C11" s="125"/>
      <c r="D11" s="92"/>
      <c r="E11" s="92"/>
      <c r="F11" s="93"/>
      <c r="G11" s="92"/>
      <c r="H11" s="93"/>
      <c r="I11" s="92"/>
      <c r="J11" s="93"/>
      <c r="K11" s="93"/>
      <c r="L11" s="93"/>
      <c r="M11" s="93"/>
      <c r="N11" s="93"/>
    </row>
    <row r="12" spans="1:14" ht="20.25" customHeight="1">
      <c r="A12" s="64" t="s">
        <v>95</v>
      </c>
      <c r="B12" s="76"/>
      <c r="C12" s="125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20.25" customHeight="1">
      <c r="A13" s="85" t="s">
        <v>247</v>
      </c>
      <c r="B13" s="76"/>
      <c r="C13" s="12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20.25" customHeight="1">
      <c r="A14" s="74" t="s">
        <v>254</v>
      </c>
      <c r="B14" s="124">
        <v>10</v>
      </c>
      <c r="C14" s="125"/>
      <c r="D14" s="32">
        <v>0</v>
      </c>
      <c r="E14" s="3"/>
      <c r="F14" s="129">
        <v>0</v>
      </c>
      <c r="G14" s="3"/>
      <c r="H14" s="129">
        <v>0</v>
      </c>
      <c r="I14" s="3"/>
      <c r="J14" s="197">
        <v>-5162492974</v>
      </c>
      <c r="K14" s="196"/>
      <c r="L14" s="196">
        <v>0</v>
      </c>
      <c r="M14" s="196"/>
      <c r="N14" s="196">
        <f>SUM(D14,F14,H14,J14,L14)</f>
        <v>-5162492974</v>
      </c>
    </row>
    <row r="15" spans="1:14" ht="20.25" customHeight="1">
      <c r="A15" s="85" t="s">
        <v>248</v>
      </c>
      <c r="B15" s="76"/>
      <c r="C15" s="125"/>
      <c r="D15" s="130">
        <v>0</v>
      </c>
      <c r="E15" s="23">
        <v>0</v>
      </c>
      <c r="F15" s="130">
        <v>0</v>
      </c>
      <c r="G15" s="23">
        <v>0</v>
      </c>
      <c r="H15" s="130">
        <v>0</v>
      </c>
      <c r="I15" s="23">
        <v>0</v>
      </c>
      <c r="J15" s="22">
        <f>J14</f>
        <v>-5162492974</v>
      </c>
      <c r="K15" s="23">
        <v>0</v>
      </c>
      <c r="L15" s="130">
        <v>0</v>
      </c>
      <c r="M15" s="132"/>
      <c r="N15" s="22">
        <f>N14</f>
        <v>-5162492974</v>
      </c>
    </row>
    <row r="16" spans="1:14" ht="20.25" customHeight="1">
      <c r="A16" s="64"/>
      <c r="B16" s="76"/>
      <c r="C16" s="125"/>
      <c r="D16" s="92"/>
      <c r="E16" s="92"/>
      <c r="F16" s="93"/>
      <c r="G16" s="92"/>
      <c r="H16" s="93"/>
      <c r="I16" s="92"/>
      <c r="J16" s="93"/>
      <c r="K16" s="93"/>
      <c r="L16" s="93"/>
      <c r="M16" s="93"/>
      <c r="N16" s="93"/>
    </row>
    <row r="17" spans="1:14" ht="20.25" customHeight="1">
      <c r="A17" s="46" t="s">
        <v>259</v>
      </c>
      <c r="B17" s="86"/>
      <c r="C17" s="126"/>
      <c r="D17" s="5"/>
      <c r="E17" s="5"/>
      <c r="F17" s="5"/>
      <c r="G17" s="5"/>
      <c r="H17" s="5"/>
      <c r="I17" s="5"/>
      <c r="J17" s="5"/>
      <c r="K17" s="5"/>
      <c r="L17" s="5"/>
      <c r="M17" s="5"/>
      <c r="N17" s="92"/>
    </row>
    <row r="18" spans="1:14" ht="20.25" customHeight="1">
      <c r="A18" s="75" t="s">
        <v>96</v>
      </c>
      <c r="B18" s="90"/>
      <c r="C18" s="32"/>
      <c r="D18" s="5">
        <v>0</v>
      </c>
      <c r="E18" s="5"/>
      <c r="F18" s="5">
        <v>0</v>
      </c>
      <c r="G18" s="5"/>
      <c r="H18" s="5">
        <v>0</v>
      </c>
      <c r="I18" s="5"/>
      <c r="J18" s="194">
        <v>2929530662</v>
      </c>
      <c r="K18" s="194"/>
      <c r="L18" s="196">
        <v>0</v>
      </c>
      <c r="M18" s="196"/>
      <c r="N18" s="196">
        <f>SUM(D18,F18,H18,J18,L18)</f>
        <v>2929530662</v>
      </c>
    </row>
    <row r="19" spans="1:14" ht="20.25" customHeight="1">
      <c r="A19" s="75" t="s">
        <v>120</v>
      </c>
      <c r="B19" s="86"/>
      <c r="C19" s="32"/>
      <c r="D19" s="89">
        <v>0</v>
      </c>
      <c r="E19" s="5"/>
      <c r="F19" s="89">
        <v>0</v>
      </c>
      <c r="G19" s="5"/>
      <c r="H19" s="89">
        <v>0</v>
      </c>
      <c r="I19" s="5"/>
      <c r="J19" s="191">
        <v>0</v>
      </c>
      <c r="K19" s="194"/>
      <c r="L19" s="191">
        <v>4549</v>
      </c>
      <c r="M19" s="178"/>
      <c r="N19" s="196">
        <f>SUM(D19,F19,H19,J19,L19)</f>
        <v>4549</v>
      </c>
    </row>
    <row r="20" spans="1:14" ht="20.25" customHeight="1">
      <c r="A20" s="46" t="s">
        <v>207</v>
      </c>
      <c r="B20" s="76"/>
      <c r="C20" s="127"/>
      <c r="D20" s="94">
        <v>0</v>
      </c>
      <c r="E20" s="92"/>
      <c r="F20" s="94">
        <v>0</v>
      </c>
      <c r="G20" s="92"/>
      <c r="H20" s="94">
        <v>0</v>
      </c>
      <c r="I20" s="92"/>
      <c r="J20" s="95">
        <f>J18</f>
        <v>2929530662</v>
      </c>
      <c r="K20" s="93"/>
      <c r="L20" s="94">
        <f>L19</f>
        <v>4549</v>
      </c>
      <c r="M20" s="93"/>
      <c r="N20" s="95">
        <f>N18+N19</f>
        <v>2929535211</v>
      </c>
    </row>
    <row r="21" spans="1:14" ht="20.25" customHeight="1">
      <c r="A21" s="46"/>
      <c r="B21" s="76"/>
      <c r="C21" s="127"/>
      <c r="D21" s="93"/>
      <c r="E21" s="92"/>
      <c r="F21" s="93"/>
      <c r="G21" s="92"/>
      <c r="H21" s="93"/>
      <c r="I21" s="92"/>
      <c r="J21" s="93"/>
      <c r="K21" s="93"/>
      <c r="L21" s="93"/>
      <c r="M21" s="93"/>
      <c r="N21" s="93"/>
    </row>
    <row r="22" spans="1:14" ht="20.25" customHeight="1">
      <c r="A22" s="44" t="s">
        <v>97</v>
      </c>
      <c r="B22" s="76"/>
      <c r="C22" s="127"/>
      <c r="D22" s="104">
        <v>0</v>
      </c>
      <c r="E22" s="3"/>
      <c r="F22" s="104">
        <v>0</v>
      </c>
      <c r="G22" s="3"/>
      <c r="H22" s="188">
        <v>146476533</v>
      </c>
      <c r="I22" s="195"/>
      <c r="J22" s="191">
        <v>-146476533</v>
      </c>
      <c r="K22" s="6"/>
      <c r="L22" s="104">
        <v>0</v>
      </c>
      <c r="M22" s="129"/>
      <c r="N22" s="104">
        <f>SUM(D22,F22,H22,J22,L22)</f>
        <v>0</v>
      </c>
    </row>
    <row r="23" spans="1:14" ht="20.25" customHeight="1" thickBot="1">
      <c r="A23" s="76" t="s">
        <v>217</v>
      </c>
      <c r="B23" s="86"/>
      <c r="C23" s="125"/>
      <c r="D23" s="290">
        <f>(D10+D15+D20+D22)</f>
        <v>11733149998</v>
      </c>
      <c r="E23" s="258"/>
      <c r="F23" s="290">
        <f>(F10+F15+F20+F22)</f>
        <v>51822145000</v>
      </c>
      <c r="G23" s="258"/>
      <c r="H23" s="290">
        <f>(H10+H15+H20+H22)</f>
        <v>1098085265</v>
      </c>
      <c r="I23" s="258"/>
      <c r="J23" s="290">
        <f>(J10+J15+J20+J22)</f>
        <v>31613201750</v>
      </c>
      <c r="K23" s="212"/>
      <c r="L23" s="290">
        <f>(L10+L15+L20+L22)</f>
        <v>120508</v>
      </c>
      <c r="M23" s="212"/>
      <c r="N23" s="290">
        <f>N10+N15+N20</f>
        <v>96266702521</v>
      </c>
    </row>
    <row r="24" spans="1:14" ht="20.25" customHeight="1" thickTop="1"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9 G19">
    <cfRule type="expression" priority="16" stopIfTrue="1">
      <formula>"if(E11&gt;0,#,##0;(#,##0),"-")"</formula>
    </cfRule>
  </conditionalFormatting>
  <conditionalFormatting sqref="C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7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6"/>
  <sheetViews>
    <sheetView showGridLines="0" view="pageBreakPreview" zoomScale="80" zoomScaleNormal="60" zoomScaleSheetLayoutView="80" zoomScalePageLayoutView="70" workbookViewId="0">
      <selection activeCell="A7" sqref="A7"/>
    </sheetView>
  </sheetViews>
  <sheetFormatPr defaultColWidth="26.54296875" defaultRowHeight="20.25" customHeight="1"/>
  <cols>
    <col min="1" max="1" width="52.6328125" style="78" customWidth="1"/>
    <col min="2" max="2" width="5.26953125" style="78" customWidth="1"/>
    <col min="3" max="3" width="1.6328125" style="78" customWidth="1"/>
    <col min="4" max="4" width="21.6328125" style="78" customWidth="1"/>
    <col min="5" max="5" width="1.6328125" style="78" customWidth="1"/>
    <col min="6" max="6" width="21.6328125" style="78" customWidth="1"/>
    <col min="7" max="7" width="1.6328125" style="78" customWidth="1"/>
    <col min="8" max="8" width="21.6328125" style="78" customWidth="1"/>
    <col min="9" max="9" width="1.6328125" style="78" customWidth="1"/>
    <col min="10" max="10" width="21.6328125" style="78" customWidth="1"/>
    <col min="11" max="11" width="1.6328125" style="100" customWidth="1"/>
    <col min="12" max="12" width="21.6328125" style="78" customWidth="1"/>
    <col min="13" max="13" width="1.6328125" style="78" customWidth="1"/>
    <col min="14" max="14" width="21.6328125" style="78" customWidth="1"/>
    <col min="15" max="16384" width="26.54296875" style="78"/>
  </cols>
  <sheetData>
    <row r="1" spans="1:15" ht="25" customHeight="1">
      <c r="A1" s="71" t="s">
        <v>70</v>
      </c>
      <c r="B1" s="113"/>
      <c r="C1" s="86"/>
      <c r="D1" s="86"/>
      <c r="E1" s="86"/>
      <c r="F1" s="86"/>
      <c r="G1" s="86"/>
      <c r="H1" s="86"/>
      <c r="I1" s="86"/>
      <c r="J1" s="86"/>
      <c r="K1" s="77"/>
      <c r="L1" s="86"/>
      <c r="M1" s="86"/>
      <c r="N1" s="114"/>
    </row>
    <row r="2" spans="1:15" ht="25" customHeight="1">
      <c r="A2" s="72" t="s">
        <v>61</v>
      </c>
      <c r="B2" s="113"/>
      <c r="C2" s="115"/>
      <c r="D2" s="115"/>
      <c r="E2" s="115"/>
      <c r="F2" s="115"/>
      <c r="G2" s="115"/>
      <c r="H2" s="115"/>
      <c r="I2" s="115"/>
      <c r="J2" s="115"/>
      <c r="K2" s="116"/>
      <c r="L2" s="115"/>
      <c r="M2" s="115"/>
      <c r="N2" s="114"/>
    </row>
    <row r="3" spans="1:15" ht="25" customHeight="1">
      <c r="A3" s="72"/>
      <c r="B3" s="113"/>
      <c r="C3" s="117"/>
      <c r="D3" s="117"/>
      <c r="E3" s="117"/>
      <c r="F3" s="117"/>
      <c r="G3" s="117"/>
      <c r="H3" s="117"/>
      <c r="I3" s="117"/>
      <c r="J3" s="117"/>
      <c r="K3" s="118"/>
      <c r="L3" s="117"/>
      <c r="M3" s="117"/>
      <c r="N3" s="117"/>
    </row>
    <row r="4" spans="1:15" ht="25" customHeight="1">
      <c r="A4" s="63"/>
      <c r="B4" s="63"/>
      <c r="C4" s="118"/>
      <c r="D4" s="118" t="s">
        <v>30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5" ht="25" customHeight="1">
      <c r="A5" s="65"/>
      <c r="B5" s="65"/>
      <c r="C5" s="65"/>
      <c r="D5" s="65"/>
      <c r="E5" s="65"/>
      <c r="F5" s="65"/>
      <c r="G5" s="65"/>
      <c r="H5" s="119" t="s">
        <v>38</v>
      </c>
      <c r="I5" s="119"/>
      <c r="J5" s="119"/>
      <c r="K5" s="120"/>
      <c r="L5" s="457" t="s">
        <v>48</v>
      </c>
      <c r="M5" s="455"/>
      <c r="N5" s="65"/>
    </row>
    <row r="6" spans="1:15" ht="25" customHeight="1">
      <c r="A6" s="66"/>
      <c r="B6" s="66"/>
      <c r="C6" s="66"/>
      <c r="D6" s="79" t="s">
        <v>118</v>
      </c>
      <c r="E6" s="66"/>
      <c r="F6" s="65"/>
      <c r="G6" s="66"/>
      <c r="H6" s="66"/>
      <c r="I6" s="66"/>
      <c r="J6" s="66"/>
      <c r="K6" s="65"/>
      <c r="L6" s="79" t="s">
        <v>181</v>
      </c>
      <c r="M6" s="66"/>
      <c r="N6" s="65"/>
    </row>
    <row r="7" spans="1:15" ht="25" customHeight="1">
      <c r="A7" s="66"/>
      <c r="B7" s="121" t="s">
        <v>1</v>
      </c>
      <c r="C7" s="65"/>
      <c r="D7" s="65" t="s">
        <v>28</v>
      </c>
      <c r="E7" s="65"/>
      <c r="F7" s="162" t="s">
        <v>29</v>
      </c>
      <c r="G7" s="65"/>
      <c r="H7" s="65" t="s">
        <v>22</v>
      </c>
      <c r="I7" s="65"/>
      <c r="J7" s="65" t="s">
        <v>20</v>
      </c>
      <c r="K7" s="65"/>
      <c r="L7" s="67" t="s">
        <v>179</v>
      </c>
      <c r="M7" s="65"/>
      <c r="N7" s="65" t="s">
        <v>16</v>
      </c>
    </row>
    <row r="8" spans="1:15" ht="25" customHeight="1">
      <c r="A8" s="62"/>
      <c r="B8" s="66"/>
      <c r="C8" s="66"/>
      <c r="D8" s="454" t="s">
        <v>121</v>
      </c>
      <c r="E8" s="454"/>
      <c r="F8" s="454"/>
      <c r="G8" s="454"/>
      <c r="H8" s="454"/>
      <c r="I8" s="454"/>
      <c r="J8" s="454"/>
      <c r="K8" s="454"/>
      <c r="L8" s="454"/>
      <c r="M8" s="454"/>
      <c r="N8" s="454"/>
    </row>
    <row r="9" spans="1:15" ht="20.25" customHeight="1">
      <c r="A9" s="62" t="s">
        <v>226</v>
      </c>
      <c r="B9" s="63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5" ht="20.25" customHeight="1">
      <c r="A10" s="63" t="s">
        <v>227</v>
      </c>
      <c r="B10" s="76"/>
      <c r="C10" s="125"/>
      <c r="D10" s="180">
        <v>11733149998</v>
      </c>
      <c r="E10" s="185"/>
      <c r="F10" s="180">
        <v>51822145000</v>
      </c>
      <c r="G10" s="185"/>
      <c r="H10" s="180">
        <v>1173315000</v>
      </c>
      <c r="I10" s="185"/>
      <c r="J10" s="180">
        <v>33170912831</v>
      </c>
      <c r="K10" s="179"/>
      <c r="L10" s="184">
        <v>128220</v>
      </c>
      <c r="M10" s="184"/>
      <c r="N10" s="184">
        <f>SUM(D10,F10,H10,J10,L10)</f>
        <v>97899651049</v>
      </c>
      <c r="O10" s="100"/>
    </row>
    <row r="11" spans="1:15" ht="20.25" customHeight="1">
      <c r="A11" s="64"/>
      <c r="B11" s="76"/>
      <c r="C11" s="12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00"/>
    </row>
    <row r="12" spans="1:15" ht="20.25" customHeight="1">
      <c r="A12" s="64" t="s">
        <v>95</v>
      </c>
      <c r="B12" s="76"/>
      <c r="C12" s="125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00"/>
    </row>
    <row r="13" spans="1:15" ht="20.25" customHeight="1">
      <c r="A13" s="85" t="s">
        <v>247</v>
      </c>
      <c r="B13" s="76"/>
      <c r="C13" s="125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00"/>
    </row>
    <row r="14" spans="1:15" ht="20.25" customHeight="1">
      <c r="A14" s="74" t="s">
        <v>254</v>
      </c>
      <c r="B14" s="124">
        <v>10</v>
      </c>
      <c r="C14" s="125"/>
      <c r="D14" s="87">
        <v>0</v>
      </c>
      <c r="E14" s="87"/>
      <c r="F14" s="87">
        <v>0</v>
      </c>
      <c r="G14" s="87"/>
      <c r="H14" s="87">
        <v>0</v>
      </c>
      <c r="I14" s="87"/>
      <c r="J14" s="196">
        <v>-7039692461</v>
      </c>
      <c r="K14" s="196"/>
      <c r="L14" s="198">
        <v>0</v>
      </c>
      <c r="M14" s="187"/>
      <c r="N14" s="187">
        <f>SUM(D14,F14,H14,J14,L14)</f>
        <v>-7039692461</v>
      </c>
      <c r="O14" s="100"/>
    </row>
    <row r="15" spans="1:15" ht="20.25" customHeight="1">
      <c r="A15" s="85" t="s">
        <v>248</v>
      </c>
      <c r="B15" s="76"/>
      <c r="C15" s="125"/>
      <c r="D15" s="94">
        <v>0</v>
      </c>
      <c r="E15" s="93"/>
      <c r="F15" s="94">
        <v>0</v>
      </c>
      <c r="G15" s="93"/>
      <c r="H15" s="94">
        <v>0</v>
      </c>
      <c r="I15" s="93"/>
      <c r="J15" s="22">
        <f>J14</f>
        <v>-7039692461</v>
      </c>
      <c r="K15" s="93"/>
      <c r="L15" s="94">
        <v>0</v>
      </c>
      <c r="M15" s="93"/>
      <c r="N15" s="22">
        <f>N14</f>
        <v>-7039692461</v>
      </c>
      <c r="O15" s="100"/>
    </row>
    <row r="16" spans="1:15" ht="20.25" customHeight="1">
      <c r="A16" s="64"/>
      <c r="B16" s="76"/>
      <c r="C16" s="125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00"/>
    </row>
    <row r="17" spans="1:15" ht="20.25" customHeight="1">
      <c r="A17" s="46" t="s">
        <v>119</v>
      </c>
      <c r="B17" s="86"/>
      <c r="C17" s="12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3"/>
      <c r="O17" s="100"/>
    </row>
    <row r="18" spans="1:15" ht="20.25" customHeight="1">
      <c r="A18" s="86" t="s">
        <v>96</v>
      </c>
      <c r="B18" s="90"/>
      <c r="C18" s="32"/>
      <c r="D18" s="87">
        <v>0</v>
      </c>
      <c r="E18" s="87"/>
      <c r="F18" s="87">
        <v>0</v>
      </c>
      <c r="G18" s="87"/>
      <c r="H18" s="87">
        <v>0</v>
      </c>
      <c r="I18" s="87"/>
      <c r="J18" s="194">
        <v>7319716161</v>
      </c>
      <c r="K18" s="194"/>
      <c r="L18" s="182">
        <v>0</v>
      </c>
      <c r="M18" s="182"/>
      <c r="N18" s="187">
        <f>SUM(D18,F18,H18,J18,L18)</f>
        <v>7319716161</v>
      </c>
      <c r="O18" s="100"/>
    </row>
    <row r="19" spans="1:15" ht="20.25" customHeight="1">
      <c r="A19" s="75" t="s">
        <v>120</v>
      </c>
      <c r="B19" s="86"/>
      <c r="C19" s="32"/>
      <c r="D19" s="87">
        <v>0</v>
      </c>
      <c r="E19" s="87"/>
      <c r="F19" s="87">
        <v>0</v>
      </c>
      <c r="G19" s="87"/>
      <c r="H19" s="87">
        <v>0</v>
      </c>
      <c r="I19" s="87"/>
      <c r="J19" s="191">
        <v>0</v>
      </c>
      <c r="K19" s="194"/>
      <c r="L19" s="190">
        <v>-103562838</v>
      </c>
      <c r="M19" s="182"/>
      <c r="N19" s="198">
        <f>SUM(D19,F19,H19,J19,L19)</f>
        <v>-103562838</v>
      </c>
      <c r="O19" s="100"/>
    </row>
    <row r="20" spans="1:15" ht="20.25" customHeight="1">
      <c r="A20" s="46" t="s">
        <v>85</v>
      </c>
      <c r="B20" s="76"/>
      <c r="C20" s="127"/>
      <c r="D20" s="94">
        <v>0</v>
      </c>
      <c r="E20" s="93"/>
      <c r="F20" s="94">
        <v>0</v>
      </c>
      <c r="G20" s="93"/>
      <c r="H20" s="94">
        <v>0</v>
      </c>
      <c r="I20" s="93"/>
      <c r="J20" s="94">
        <f>J18</f>
        <v>7319716161</v>
      </c>
      <c r="K20" s="93"/>
      <c r="L20" s="22">
        <f>L19</f>
        <v>-103562838</v>
      </c>
      <c r="M20" s="93"/>
      <c r="N20" s="94">
        <f>N18+N19</f>
        <v>7216153323</v>
      </c>
      <c r="O20" s="100"/>
    </row>
    <row r="21" spans="1:15" ht="20.25" customHeight="1">
      <c r="A21" s="46"/>
      <c r="B21" s="76"/>
      <c r="C21" s="127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100"/>
    </row>
    <row r="22" spans="1:15" ht="20.25" customHeight="1" thickBot="1">
      <c r="A22" s="76" t="s">
        <v>228</v>
      </c>
      <c r="B22" s="86"/>
      <c r="C22" s="125"/>
      <c r="D22" s="294">
        <f>D10+D15+D20</f>
        <v>11733149998</v>
      </c>
      <c r="E22" s="295"/>
      <c r="F22" s="294">
        <f>F10+F15+F20</f>
        <v>51822145000</v>
      </c>
      <c r="G22" s="295"/>
      <c r="H22" s="294">
        <f>H10+H15+H20</f>
        <v>1173315000</v>
      </c>
      <c r="I22" s="295"/>
      <c r="J22" s="294">
        <f>J10+J15+J20</f>
        <v>33450936531</v>
      </c>
      <c r="K22" s="295"/>
      <c r="L22" s="294">
        <f>L10+L15+L20</f>
        <v>-103434618</v>
      </c>
      <c r="M22" s="296"/>
      <c r="N22" s="294">
        <f>N10+N15+N20</f>
        <v>98076111911</v>
      </c>
      <c r="O22" s="100"/>
    </row>
    <row r="23" spans="1:15" ht="20.25" customHeight="1" thickTop="1">
      <c r="D23" s="100"/>
      <c r="E23" s="100"/>
      <c r="F23" s="100"/>
      <c r="G23" s="100"/>
      <c r="H23" s="100"/>
      <c r="I23" s="100"/>
      <c r="J23" s="100"/>
      <c r="L23" s="100"/>
      <c r="M23" s="100"/>
      <c r="N23" s="100"/>
      <c r="O23" s="100"/>
    </row>
    <row r="24" spans="1:15" ht="20.25" customHeight="1">
      <c r="D24" s="100"/>
      <c r="E24" s="100"/>
      <c r="F24" s="100"/>
      <c r="G24" s="100"/>
      <c r="H24" s="100"/>
      <c r="I24" s="100"/>
      <c r="J24" s="100"/>
      <c r="L24" s="100"/>
      <c r="M24" s="100"/>
      <c r="N24" s="100"/>
      <c r="O24" s="100"/>
    </row>
    <row r="25" spans="1:15" ht="20.25" customHeight="1">
      <c r="D25" s="100"/>
      <c r="E25" s="100"/>
      <c r="F25" s="100"/>
      <c r="G25" s="100"/>
      <c r="H25" s="100"/>
      <c r="I25" s="100"/>
      <c r="J25" s="100"/>
      <c r="L25" s="100"/>
      <c r="M25" s="100"/>
      <c r="N25" s="100"/>
      <c r="O25" s="100"/>
    </row>
    <row r="26" spans="1:15" ht="20.25" customHeight="1">
      <c r="D26" s="100"/>
      <c r="E26" s="100"/>
      <c r="F26" s="100"/>
      <c r="G26" s="100"/>
      <c r="H26" s="100"/>
      <c r="I26" s="100"/>
      <c r="J26" s="100"/>
      <c r="L26" s="100"/>
      <c r="M26" s="100"/>
      <c r="N26" s="100"/>
      <c r="O26" s="100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7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14"/>
  <sheetViews>
    <sheetView showGridLines="0" tabSelected="1" view="pageBreakPreview" topLeftCell="A76" zoomScale="85" zoomScaleNormal="85" zoomScaleSheetLayoutView="85" workbookViewId="0">
      <selection activeCell="B112" sqref="B112"/>
    </sheetView>
  </sheetViews>
  <sheetFormatPr defaultColWidth="26.54296875" defaultRowHeight="20.149999999999999" customHeight="1"/>
  <cols>
    <col min="1" max="1" width="2.6328125" style="2" customWidth="1"/>
    <col min="2" max="2" width="55.08984375" style="2" customWidth="1"/>
    <col min="3" max="3" width="17.6328125" style="2" customWidth="1"/>
    <col min="4" max="4" width="1.1796875" style="2" customWidth="1"/>
    <col min="5" max="5" width="17.6328125" style="2" customWidth="1"/>
    <col min="6" max="6" width="1.1796875" style="2" customWidth="1"/>
    <col min="7" max="7" width="17.6328125" style="2" customWidth="1"/>
    <col min="8" max="8" width="1.1796875" style="2" customWidth="1"/>
    <col min="9" max="9" width="17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9" customFormat="1" ht="20.149999999999999" customHeight="1">
      <c r="A1" s="8" t="s">
        <v>70</v>
      </c>
      <c r="B1" s="8"/>
      <c r="C1" s="105"/>
      <c r="D1" s="105"/>
      <c r="E1" s="105"/>
      <c r="F1" s="105"/>
      <c r="G1" s="105"/>
      <c r="H1" s="105"/>
      <c r="I1" s="105"/>
    </row>
    <row r="2" spans="1:9" s="9" customFormat="1" ht="20.149999999999999" customHeight="1">
      <c r="A2" s="106" t="s">
        <v>67</v>
      </c>
      <c r="B2" s="106"/>
      <c r="C2" s="107"/>
      <c r="D2" s="108"/>
      <c r="E2" s="107"/>
      <c r="F2" s="105"/>
      <c r="G2" s="105"/>
      <c r="H2" s="105"/>
      <c r="I2" s="105"/>
    </row>
    <row r="3" spans="1:9" s="9" customFormat="1" ht="20.149999999999999" customHeight="1">
      <c r="A3" s="460"/>
      <c r="B3" s="460"/>
      <c r="C3" s="460"/>
      <c r="D3" s="460"/>
      <c r="E3" s="460"/>
      <c r="F3" s="105"/>
      <c r="G3" s="105"/>
      <c r="H3" s="105"/>
      <c r="I3" s="105"/>
    </row>
    <row r="4" spans="1:9" s="30" customFormat="1" ht="20.149999999999999" customHeight="1">
      <c r="A4" s="54"/>
      <c r="B4" s="54"/>
      <c r="C4" s="440" t="s">
        <v>54</v>
      </c>
      <c r="D4" s="440"/>
      <c r="E4" s="440"/>
      <c r="F4" s="416"/>
      <c r="G4" s="440" t="s">
        <v>132</v>
      </c>
      <c r="H4" s="440"/>
      <c r="I4" s="440"/>
    </row>
    <row r="5" spans="1:9" s="30" customFormat="1" ht="20.149999999999999" customHeight="1">
      <c r="A5" s="54"/>
      <c r="B5" s="54"/>
      <c r="C5" s="440" t="s">
        <v>56</v>
      </c>
      <c r="D5" s="440"/>
      <c r="E5" s="440"/>
      <c r="F5" s="17"/>
      <c r="G5" s="440" t="s">
        <v>56</v>
      </c>
      <c r="H5" s="440"/>
      <c r="I5" s="440"/>
    </row>
    <row r="6" spans="1:9" s="30" customFormat="1" ht="20.149999999999999" customHeight="1">
      <c r="A6" s="54"/>
      <c r="B6" s="54"/>
      <c r="C6" s="459" t="s">
        <v>202</v>
      </c>
      <c r="D6" s="459"/>
      <c r="E6" s="459"/>
      <c r="F6" s="417"/>
      <c r="G6" s="459" t="s">
        <v>202</v>
      </c>
      <c r="H6" s="459"/>
      <c r="I6" s="459"/>
    </row>
    <row r="7" spans="1:9" s="30" customFormat="1" ht="20.149999999999999" customHeight="1">
      <c r="A7" s="54"/>
      <c r="B7" s="54"/>
      <c r="C7" s="458" t="s">
        <v>200</v>
      </c>
      <c r="D7" s="459"/>
      <c r="E7" s="459"/>
      <c r="F7" s="417"/>
      <c r="G7" s="458" t="s">
        <v>200</v>
      </c>
      <c r="H7" s="459"/>
      <c r="I7" s="459"/>
    </row>
    <row r="8" spans="1:9" s="30" customFormat="1" ht="20.149999999999999" customHeight="1">
      <c r="A8" s="54"/>
      <c r="B8" s="54"/>
      <c r="C8" s="110">
        <v>2023</v>
      </c>
      <c r="D8" s="110"/>
      <c r="E8" s="110">
        <v>2022</v>
      </c>
      <c r="F8" s="417"/>
      <c r="G8" s="110">
        <v>2023</v>
      </c>
      <c r="H8" s="110"/>
      <c r="I8" s="110">
        <v>2022</v>
      </c>
    </row>
    <row r="9" spans="1:9" s="30" customFormat="1" ht="20.149999999999999" customHeight="1">
      <c r="A9" s="54"/>
      <c r="B9" s="54"/>
      <c r="C9" s="445" t="s">
        <v>121</v>
      </c>
      <c r="D9" s="445"/>
      <c r="E9" s="445"/>
      <c r="F9" s="445"/>
      <c r="G9" s="445"/>
      <c r="H9" s="445"/>
      <c r="I9" s="445"/>
    </row>
    <row r="10" spans="1:9" s="30" customFormat="1" ht="20.149999999999999" customHeight="1">
      <c r="A10" s="310" t="s">
        <v>31</v>
      </c>
      <c r="B10" s="310"/>
      <c r="C10" s="96"/>
      <c r="E10" s="96"/>
      <c r="G10" s="96"/>
      <c r="I10" s="96"/>
    </row>
    <row r="11" spans="1:9" s="30" customFormat="1" ht="20.149999999999999" customHeight="1">
      <c r="A11" s="30" t="s">
        <v>206</v>
      </c>
      <c r="C11" s="407">
        <v>9083353699</v>
      </c>
      <c r="D11" s="161"/>
      <c r="E11" s="407">
        <v>5805369511</v>
      </c>
      <c r="F11" s="161"/>
      <c r="G11" s="407">
        <v>7319716161</v>
      </c>
      <c r="H11" s="161"/>
      <c r="I11" s="407">
        <v>2929530662</v>
      </c>
    </row>
    <row r="12" spans="1:9" s="30" customFormat="1" ht="20.149999999999999" customHeight="1">
      <c r="A12" s="82" t="s">
        <v>161</v>
      </c>
      <c r="B12" s="82"/>
      <c r="C12" s="161"/>
      <c r="D12" s="161"/>
      <c r="E12" s="407"/>
      <c r="F12" s="161"/>
      <c r="G12" s="407"/>
      <c r="H12" s="161"/>
      <c r="I12" s="407"/>
    </row>
    <row r="13" spans="1:9" s="30" customFormat="1" ht="20.149999999999999" customHeight="1">
      <c r="A13" s="54" t="s">
        <v>262</v>
      </c>
      <c r="B13" s="54"/>
      <c r="C13" s="399">
        <v>389433717</v>
      </c>
      <c r="D13" s="399"/>
      <c r="E13" s="407">
        <v>593816466</v>
      </c>
      <c r="F13" s="399"/>
      <c r="G13" s="407">
        <v>-117030234</v>
      </c>
      <c r="H13" s="399"/>
      <c r="I13" s="407">
        <v>-1786757</v>
      </c>
    </row>
    <row r="14" spans="1:9" s="30" customFormat="1" ht="20.149999999999999" customHeight="1">
      <c r="A14" s="30" t="s">
        <v>24</v>
      </c>
      <c r="C14" s="400">
        <v>4539779459</v>
      </c>
      <c r="D14" s="400"/>
      <c r="E14" s="407">
        <v>3336909187</v>
      </c>
      <c r="F14" s="400"/>
      <c r="G14" s="407">
        <v>2163637358</v>
      </c>
      <c r="H14" s="400"/>
      <c r="I14" s="407">
        <v>1368116160</v>
      </c>
    </row>
    <row r="15" spans="1:9" s="30" customFormat="1" ht="20.149999999999999" customHeight="1">
      <c r="A15" s="30" t="s">
        <v>98</v>
      </c>
      <c r="C15" s="407">
        <v>1954589315</v>
      </c>
      <c r="D15" s="161"/>
      <c r="E15" s="407">
        <v>2487529233</v>
      </c>
      <c r="F15" s="161"/>
      <c r="G15" s="407">
        <v>84034124</v>
      </c>
      <c r="H15" s="161"/>
      <c r="I15" s="407">
        <v>46716655</v>
      </c>
    </row>
    <row r="16" spans="1:9" s="30" customFormat="1" ht="20.149999999999999" customHeight="1">
      <c r="A16" s="401" t="s">
        <v>233</v>
      </c>
      <c r="B16" s="401"/>
      <c r="C16" s="407">
        <v>-20203519</v>
      </c>
      <c r="D16" s="161"/>
      <c r="E16" s="407">
        <v>-2950082</v>
      </c>
      <c r="F16" s="161"/>
      <c r="G16" s="407">
        <v>386265</v>
      </c>
      <c r="H16" s="161"/>
      <c r="I16" s="407">
        <v>0</v>
      </c>
    </row>
    <row r="17" spans="1:19" s="30" customFormat="1" ht="20.149999999999999" customHeight="1">
      <c r="A17" s="401" t="s">
        <v>234</v>
      </c>
      <c r="B17" s="401"/>
      <c r="C17" s="407">
        <v>0</v>
      </c>
      <c r="D17" s="161"/>
      <c r="E17" s="407">
        <v>-426918</v>
      </c>
      <c r="F17" s="161"/>
      <c r="G17" s="407">
        <v>31709833</v>
      </c>
      <c r="H17" s="161"/>
      <c r="I17" s="407">
        <v>13152196</v>
      </c>
    </row>
    <row r="18" spans="1:19" s="30" customFormat="1" ht="20.149999999999999" customHeight="1">
      <c r="A18" s="401" t="s">
        <v>260</v>
      </c>
      <c r="B18" s="401"/>
      <c r="C18" s="407">
        <v>-22621449</v>
      </c>
      <c r="D18" s="161"/>
      <c r="E18" s="407">
        <v>0</v>
      </c>
      <c r="F18" s="161"/>
      <c r="G18" s="407">
        <v>-22621449</v>
      </c>
      <c r="H18" s="161"/>
      <c r="I18" s="407">
        <v>0</v>
      </c>
    </row>
    <row r="19" spans="1:19" s="30" customFormat="1" ht="20.149999999999999" customHeight="1">
      <c r="A19" s="401" t="s">
        <v>77</v>
      </c>
      <c r="B19" s="401"/>
      <c r="C19" s="161">
        <v>38757401</v>
      </c>
      <c r="D19" s="161"/>
      <c r="E19" s="407">
        <v>16817111</v>
      </c>
      <c r="F19" s="161"/>
      <c r="G19" s="407">
        <v>22195659</v>
      </c>
      <c r="H19" s="161"/>
      <c r="I19" s="407">
        <v>8933783</v>
      </c>
    </row>
    <row r="20" spans="1:19" s="30" customFormat="1" ht="20.149999999999999" customHeight="1">
      <c r="A20" s="30" t="s">
        <v>131</v>
      </c>
      <c r="C20" s="407">
        <v>98393806</v>
      </c>
      <c r="D20" s="161"/>
      <c r="E20" s="407">
        <v>1293267479</v>
      </c>
      <c r="F20" s="161"/>
      <c r="G20" s="407">
        <v>-290963306</v>
      </c>
      <c r="H20" s="161"/>
      <c r="I20" s="407">
        <v>147027064</v>
      </c>
    </row>
    <row r="21" spans="1:19" s="30" customFormat="1" ht="20.149999999999999" customHeight="1">
      <c r="A21" s="30" t="s">
        <v>258</v>
      </c>
      <c r="C21" s="407">
        <v>0</v>
      </c>
      <c r="D21" s="161"/>
      <c r="E21" s="407">
        <v>0</v>
      </c>
      <c r="F21" s="161"/>
      <c r="G21" s="407">
        <v>-24067222</v>
      </c>
      <c r="H21" s="161"/>
      <c r="I21" s="407">
        <v>0</v>
      </c>
    </row>
    <row r="22" spans="1:19" s="30" customFormat="1" ht="20.149999999999999" customHeight="1">
      <c r="A22" s="54" t="s">
        <v>204</v>
      </c>
      <c r="B22" s="54"/>
      <c r="C22" s="407">
        <v>-3843824029</v>
      </c>
      <c r="D22" s="161"/>
      <c r="E22" s="407">
        <v>-3241303406</v>
      </c>
      <c r="F22" s="161"/>
      <c r="G22" s="407">
        <v>0</v>
      </c>
      <c r="H22" s="161"/>
      <c r="I22" s="407">
        <v>0</v>
      </c>
      <c r="K22" s="56"/>
      <c r="L22" s="402"/>
    </row>
    <row r="23" spans="1:19" s="30" customFormat="1" ht="20.149999999999999" customHeight="1">
      <c r="A23" s="30" t="s">
        <v>152</v>
      </c>
      <c r="C23" s="161">
        <v>-154369840</v>
      </c>
      <c r="D23" s="161"/>
      <c r="E23" s="407">
        <v>-52059976</v>
      </c>
      <c r="F23" s="161"/>
      <c r="G23" s="408">
        <v>-8473123847</v>
      </c>
      <c r="H23" s="161"/>
      <c r="I23" s="407">
        <v>-4091077906</v>
      </c>
      <c r="K23" s="56"/>
      <c r="L23" s="402"/>
    </row>
    <row r="24" spans="1:19" s="30" customFormat="1" ht="20.149999999999999" customHeight="1">
      <c r="A24" s="54" t="s">
        <v>82</v>
      </c>
      <c r="B24" s="54"/>
      <c r="C24" s="161">
        <v>-868743285</v>
      </c>
      <c r="D24" s="161"/>
      <c r="E24" s="409">
        <v>-67569905</v>
      </c>
      <c r="F24" s="161"/>
      <c r="G24" s="409">
        <v>-827810507</v>
      </c>
      <c r="H24" s="161"/>
      <c r="I24" s="409">
        <v>-571954941</v>
      </c>
      <c r="J24" s="54"/>
      <c r="K24" s="402"/>
      <c r="L24" s="402"/>
    </row>
    <row r="25" spans="1:19" s="30" customFormat="1" ht="20.149999999999999" customHeight="1">
      <c r="C25" s="403">
        <f>SUM(C11:C24)</f>
        <v>11194545275</v>
      </c>
      <c r="D25" s="400"/>
      <c r="E25" s="403">
        <f>SUM(E11:E24)</f>
        <v>10169398700</v>
      </c>
      <c r="F25" s="400"/>
      <c r="G25" s="400">
        <f>SUM(G11:G24)</f>
        <v>-133937165</v>
      </c>
      <c r="H25" s="400"/>
      <c r="I25" s="400">
        <f>SUM(I11:I24)</f>
        <v>-151343084</v>
      </c>
    </row>
    <row r="26" spans="1:19" s="30" customFormat="1" ht="20.149999999999999" customHeight="1">
      <c r="A26" s="404" t="s">
        <v>32</v>
      </c>
      <c r="B26" s="404"/>
      <c r="C26" s="400"/>
      <c r="D26" s="400"/>
      <c r="E26" s="400"/>
      <c r="F26" s="400"/>
      <c r="G26" s="400"/>
      <c r="H26" s="400"/>
      <c r="I26" s="400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s="30" customFormat="1" ht="20.149999999999999" customHeight="1">
      <c r="A27" s="30" t="s">
        <v>230</v>
      </c>
      <c r="C27" s="400">
        <v>-4118434178</v>
      </c>
      <c r="D27" s="400"/>
      <c r="E27" s="407">
        <v>-5895981024</v>
      </c>
      <c r="F27" s="400"/>
      <c r="G27" s="407">
        <v>-7605846</v>
      </c>
      <c r="H27" s="400"/>
      <c r="I27" s="407">
        <v>4114802</v>
      </c>
    </row>
    <row r="28" spans="1:19" s="30" customFormat="1" ht="20.149999999999999" customHeight="1">
      <c r="A28" s="30" t="s">
        <v>188</v>
      </c>
      <c r="C28" s="400">
        <v>557461543</v>
      </c>
      <c r="D28" s="400"/>
      <c r="E28" s="407">
        <v>320342877</v>
      </c>
      <c r="F28" s="400"/>
      <c r="G28" s="407">
        <v>0</v>
      </c>
      <c r="H28" s="400"/>
      <c r="I28" s="407">
        <v>0</v>
      </c>
    </row>
    <row r="29" spans="1:19" s="30" customFormat="1" ht="20.149999999999999" customHeight="1">
      <c r="A29" s="30" t="s">
        <v>42</v>
      </c>
      <c r="C29" s="407">
        <v>379501579</v>
      </c>
      <c r="D29" s="400"/>
      <c r="E29" s="407">
        <v>220518849</v>
      </c>
      <c r="F29" s="400"/>
      <c r="G29" s="407">
        <v>28682912</v>
      </c>
      <c r="H29" s="400"/>
      <c r="I29" s="407">
        <v>-20113232</v>
      </c>
    </row>
    <row r="30" spans="1:19" s="17" customFormat="1" ht="20.149999999999999" customHeight="1">
      <c r="A30" s="30" t="s">
        <v>235</v>
      </c>
      <c r="B30" s="30"/>
      <c r="C30" s="400">
        <v>-1225649791</v>
      </c>
      <c r="D30" s="400"/>
      <c r="E30" s="407">
        <v>-812866875</v>
      </c>
      <c r="F30" s="400"/>
      <c r="G30" s="407">
        <v>0</v>
      </c>
      <c r="H30" s="400"/>
      <c r="I30" s="407">
        <v>0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1:19" s="17" customFormat="1" ht="20.149999999999999" customHeight="1">
      <c r="A31" s="318" t="s">
        <v>210</v>
      </c>
      <c r="B31" s="318"/>
      <c r="C31" s="400">
        <v>-503210</v>
      </c>
      <c r="D31" s="400"/>
      <c r="E31" s="407">
        <v>238537616</v>
      </c>
      <c r="F31" s="400"/>
      <c r="G31" s="407">
        <v>0</v>
      </c>
      <c r="H31" s="400"/>
      <c r="I31" s="407">
        <v>5927052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32" spans="1:19" s="30" customFormat="1" ht="20.149999999999999" customHeight="1">
      <c r="A32" s="30" t="s">
        <v>211</v>
      </c>
      <c r="C32" s="400">
        <v>0</v>
      </c>
      <c r="D32" s="400"/>
      <c r="E32" s="407">
        <v>0</v>
      </c>
      <c r="F32" s="400"/>
      <c r="G32" s="407">
        <v>-33439490</v>
      </c>
      <c r="H32" s="400"/>
      <c r="I32" s="407">
        <v>-67250531</v>
      </c>
    </row>
    <row r="33" spans="1:19" s="30" customFormat="1" ht="20.149999999999999" customHeight="1">
      <c r="A33" s="30" t="s">
        <v>133</v>
      </c>
      <c r="C33" s="407">
        <v>-352193370</v>
      </c>
      <c r="D33" s="400"/>
      <c r="E33" s="407">
        <v>-238013139</v>
      </c>
      <c r="F33" s="400"/>
      <c r="G33" s="407">
        <v>-179511258</v>
      </c>
      <c r="H33" s="400"/>
      <c r="I33" s="407">
        <v>-150496420</v>
      </c>
      <c r="M33" s="363"/>
    </row>
    <row r="34" spans="1:19" s="30" customFormat="1" ht="20.149999999999999" customHeight="1">
      <c r="A34" s="30" t="s">
        <v>173</v>
      </c>
      <c r="C34" s="161">
        <v>-2161213226</v>
      </c>
      <c r="D34" s="161"/>
      <c r="E34" s="407">
        <v>-756197172</v>
      </c>
      <c r="F34" s="399"/>
      <c r="G34" s="407">
        <v>0</v>
      </c>
      <c r="H34" s="161"/>
      <c r="I34" s="407">
        <v>0</v>
      </c>
    </row>
    <row r="35" spans="1:19" s="30" customFormat="1" ht="20.149999999999999" customHeight="1">
      <c r="A35" s="30" t="s">
        <v>4</v>
      </c>
      <c r="C35" s="400">
        <v>8625598</v>
      </c>
      <c r="D35" s="400"/>
      <c r="E35" s="407">
        <v>-207703786</v>
      </c>
      <c r="F35" s="400"/>
      <c r="G35" s="407">
        <v>1802146</v>
      </c>
      <c r="H35" s="400"/>
      <c r="I35" s="407">
        <v>-10964050</v>
      </c>
    </row>
    <row r="36" spans="1:19" s="30" customFormat="1" ht="20.149999999999999" customHeight="1">
      <c r="A36" s="30" t="s">
        <v>236</v>
      </c>
      <c r="C36" s="400">
        <v>3153337614</v>
      </c>
      <c r="D36" s="400"/>
      <c r="E36" s="407">
        <v>3090389792</v>
      </c>
      <c r="F36" s="400"/>
      <c r="G36" s="407">
        <v>0</v>
      </c>
      <c r="H36" s="400"/>
      <c r="I36" s="410">
        <v>0</v>
      </c>
    </row>
    <row r="37" spans="1:19" s="30" customFormat="1" ht="20.149999999999999" customHeight="1">
      <c r="A37" s="30" t="s">
        <v>43</v>
      </c>
      <c r="C37" s="400">
        <v>-616406619</v>
      </c>
      <c r="D37" s="400"/>
      <c r="E37" s="411">
        <v>709260033</v>
      </c>
      <c r="F37" s="399"/>
      <c r="G37" s="411">
        <v>-317440035</v>
      </c>
      <c r="H37" s="399"/>
      <c r="I37" s="411">
        <v>-496569891</v>
      </c>
    </row>
    <row r="38" spans="1:19" s="30" customFormat="1" ht="20.149999999999999" customHeight="1">
      <c r="A38" s="30" t="s">
        <v>77</v>
      </c>
      <c r="C38" s="400">
        <v>-18909381</v>
      </c>
      <c r="D38" s="400"/>
      <c r="E38" s="411">
        <v>0</v>
      </c>
      <c r="F38" s="400"/>
      <c r="G38" s="411">
        <v>0</v>
      </c>
      <c r="H38" s="400"/>
      <c r="I38" s="411">
        <v>0</v>
      </c>
    </row>
    <row r="39" spans="1:19" s="30" customFormat="1" ht="20.149999999999999" customHeight="1">
      <c r="A39" s="30" t="s">
        <v>162</v>
      </c>
      <c r="C39" s="429">
        <f>SUM(C25:C38)</f>
        <v>6800161834</v>
      </c>
      <c r="D39" s="400"/>
      <c r="E39" s="429">
        <f>SUM(E25:E38)</f>
        <v>6837685871</v>
      </c>
      <c r="F39" s="400"/>
      <c r="G39" s="429">
        <f>SUM(G25:G38)</f>
        <v>-641448736</v>
      </c>
      <c r="H39" s="400"/>
      <c r="I39" s="429">
        <f>SUM(I25:I38)</f>
        <v>-886695354</v>
      </c>
    </row>
    <row r="40" spans="1:19" s="30" customFormat="1" ht="20.149999999999999" customHeight="1">
      <c r="A40" s="30" t="s">
        <v>222</v>
      </c>
      <c r="C40" s="399">
        <v>-103910385</v>
      </c>
      <c r="D40" s="399"/>
      <c r="E40" s="408">
        <v>-111479588</v>
      </c>
      <c r="F40" s="399"/>
      <c r="G40" s="411">
        <v>-23361938</v>
      </c>
      <c r="H40" s="399"/>
      <c r="I40" s="408">
        <v>-19141685</v>
      </c>
    </row>
    <row r="41" spans="1:19" s="30" customFormat="1" ht="20.149999999999999" customHeight="1">
      <c r="A41" s="17" t="s">
        <v>68</v>
      </c>
      <c r="B41" s="17"/>
      <c r="C41" s="405">
        <f>C39+C40</f>
        <v>6696251449</v>
      </c>
      <c r="D41" s="406"/>
      <c r="E41" s="405">
        <f>E39+E40</f>
        <v>6726206283</v>
      </c>
      <c r="F41" s="406"/>
      <c r="G41" s="405">
        <f>G39+G40</f>
        <v>-664810674</v>
      </c>
      <c r="H41" s="406"/>
      <c r="I41" s="405">
        <f>I39+I40</f>
        <v>-905837039</v>
      </c>
    </row>
    <row r="42" spans="1:19" ht="20.149999999999999" customHeight="1">
      <c r="A42" s="4"/>
      <c r="B42" s="4"/>
      <c r="C42" s="112"/>
      <c r="D42" s="111"/>
      <c r="E42" s="112"/>
      <c r="F42" s="111"/>
      <c r="G42" s="112"/>
      <c r="H42" s="111"/>
      <c r="I42" s="112"/>
    </row>
    <row r="43" spans="1:19" ht="20.149999999999999" customHeight="1">
      <c r="A43" s="8" t="s">
        <v>70</v>
      </c>
      <c r="B43" s="8"/>
      <c r="C43" s="84"/>
      <c r="D43" s="84"/>
      <c r="E43" s="84"/>
      <c r="F43" s="84"/>
      <c r="G43" s="84"/>
      <c r="H43" s="84"/>
      <c r="I43" s="84"/>
    </row>
    <row r="44" spans="1:19" ht="20.149999999999999" customHeight="1">
      <c r="A44" s="106" t="s">
        <v>67</v>
      </c>
      <c r="B44" s="106"/>
      <c r="C44" s="418"/>
      <c r="D44" s="57"/>
      <c r="E44" s="418"/>
      <c r="F44" s="84"/>
      <c r="G44" s="84"/>
      <c r="H44" s="84"/>
      <c r="I44" s="84"/>
    </row>
    <row r="45" spans="1:19" s="9" customFormat="1" ht="20.149999999999999" customHeight="1">
      <c r="A45" s="1"/>
      <c r="B45" s="1"/>
      <c r="C45" s="1"/>
      <c r="D45" s="1"/>
      <c r="E45" s="1"/>
      <c r="F45" s="54"/>
      <c r="G45" s="54"/>
      <c r="H45" s="54"/>
      <c r="I45" s="54"/>
      <c r="J45" s="30"/>
      <c r="K45" s="30"/>
      <c r="L45" s="2"/>
      <c r="M45" s="2"/>
      <c r="N45" s="2"/>
      <c r="O45" s="2"/>
      <c r="P45" s="2"/>
      <c r="Q45" s="2"/>
      <c r="R45" s="2"/>
      <c r="S45" s="2"/>
    </row>
    <row r="46" spans="1:19" s="30" customFormat="1" ht="20.149999999999999" customHeight="1">
      <c r="A46" s="54"/>
      <c r="B46" s="54"/>
      <c r="C46" s="449" t="s">
        <v>54</v>
      </c>
      <c r="D46" s="449"/>
      <c r="E46" s="449"/>
      <c r="F46" s="417"/>
      <c r="G46" s="449" t="s">
        <v>55</v>
      </c>
      <c r="H46" s="449"/>
      <c r="I46" s="449"/>
    </row>
    <row r="47" spans="1:19" s="30" customFormat="1" ht="20.149999999999999" customHeight="1">
      <c r="A47" s="54"/>
      <c r="B47" s="54"/>
      <c r="C47" s="449" t="s">
        <v>56</v>
      </c>
      <c r="D47" s="449"/>
      <c r="E47" s="449"/>
      <c r="F47" s="417"/>
      <c r="G47" s="449" t="s">
        <v>56</v>
      </c>
      <c r="H47" s="449"/>
      <c r="I47" s="449"/>
    </row>
    <row r="48" spans="1:19" s="30" customFormat="1" ht="20.149999999999999" customHeight="1">
      <c r="A48" s="54"/>
      <c r="B48" s="54"/>
      <c r="C48" s="459" t="s">
        <v>202</v>
      </c>
      <c r="D48" s="459"/>
      <c r="E48" s="459"/>
      <c r="F48" s="417"/>
      <c r="G48" s="459" t="s">
        <v>202</v>
      </c>
      <c r="H48" s="459"/>
      <c r="I48" s="459"/>
    </row>
    <row r="49" spans="1:9" s="30" customFormat="1" ht="20.149999999999999" customHeight="1">
      <c r="A49" s="54"/>
      <c r="B49" s="54"/>
      <c r="C49" s="458" t="s">
        <v>200</v>
      </c>
      <c r="D49" s="459"/>
      <c r="E49" s="459"/>
      <c r="F49" s="417"/>
      <c r="G49" s="458" t="s">
        <v>200</v>
      </c>
      <c r="H49" s="459"/>
      <c r="I49" s="459"/>
    </row>
    <row r="50" spans="1:9" s="30" customFormat="1" ht="20.149999999999999" customHeight="1">
      <c r="A50" s="54"/>
      <c r="B50" s="54"/>
      <c r="C50" s="110">
        <v>2023</v>
      </c>
      <c r="D50" s="110"/>
      <c r="E50" s="110">
        <v>2022</v>
      </c>
      <c r="F50" s="417"/>
      <c r="G50" s="110">
        <v>2023</v>
      </c>
      <c r="H50" s="110"/>
      <c r="I50" s="110">
        <v>2022</v>
      </c>
    </row>
    <row r="51" spans="1:9" s="30" customFormat="1" ht="20.149999999999999" customHeight="1">
      <c r="A51" s="54"/>
      <c r="B51" s="54"/>
      <c r="C51" s="445" t="s">
        <v>121</v>
      </c>
      <c r="D51" s="445"/>
      <c r="E51" s="445"/>
      <c r="F51" s="445"/>
      <c r="G51" s="445"/>
      <c r="H51" s="445"/>
      <c r="I51" s="445"/>
    </row>
    <row r="52" spans="1:9" s="30" customFormat="1" ht="20.149999999999999" customHeight="1">
      <c r="A52" s="412" t="s">
        <v>33</v>
      </c>
      <c r="B52" s="412"/>
      <c r="C52" s="419"/>
      <c r="D52" s="420"/>
      <c r="E52" s="419"/>
      <c r="F52" s="420"/>
      <c r="G52" s="419"/>
      <c r="H52" s="420"/>
      <c r="I52" s="419"/>
    </row>
    <row r="53" spans="1:9" s="30" customFormat="1" ht="20.149999999999999" customHeight="1">
      <c r="A53" s="30" t="s">
        <v>72</v>
      </c>
      <c r="C53" s="407">
        <v>99881202</v>
      </c>
      <c r="D53" s="400"/>
      <c r="E53" s="407">
        <v>206376414</v>
      </c>
      <c r="F53" s="400"/>
      <c r="G53" s="407">
        <v>0</v>
      </c>
      <c r="H53" s="400"/>
      <c r="I53" s="407">
        <v>0</v>
      </c>
    </row>
    <row r="54" spans="1:9" s="30" customFormat="1" ht="19.5" customHeight="1">
      <c r="A54" s="30" t="s">
        <v>238</v>
      </c>
      <c r="C54" s="407">
        <v>-434496</v>
      </c>
      <c r="D54" s="400"/>
      <c r="E54" s="407">
        <v>0</v>
      </c>
      <c r="F54" s="400"/>
      <c r="G54" s="407">
        <v>-6312311410</v>
      </c>
      <c r="H54" s="400"/>
      <c r="I54" s="407">
        <v>-2178604069</v>
      </c>
    </row>
    <row r="55" spans="1:9" s="30" customFormat="1" ht="19.5" customHeight="1">
      <c r="A55" s="30" t="s">
        <v>237</v>
      </c>
      <c r="C55" s="407">
        <v>0</v>
      </c>
      <c r="D55" s="400"/>
      <c r="E55" s="407">
        <v>333251577</v>
      </c>
      <c r="F55" s="400"/>
      <c r="G55" s="407">
        <v>0</v>
      </c>
      <c r="H55" s="400"/>
      <c r="I55" s="407">
        <v>336334460</v>
      </c>
    </row>
    <row r="56" spans="1:9" s="30" customFormat="1" ht="19.5" customHeight="1">
      <c r="A56" s="30" t="s">
        <v>184</v>
      </c>
      <c r="C56" s="407">
        <v>-2779206895</v>
      </c>
      <c r="D56" s="400"/>
      <c r="E56" s="407">
        <v>-5800544359</v>
      </c>
      <c r="F56" s="400"/>
      <c r="G56" s="407">
        <v>-1685105334</v>
      </c>
      <c r="H56" s="400"/>
      <c r="I56" s="407">
        <v>-5588542546</v>
      </c>
    </row>
    <row r="57" spans="1:9" s="30" customFormat="1" ht="19.5" customHeight="1">
      <c r="A57" s="401" t="s">
        <v>99</v>
      </c>
      <c r="B57" s="401"/>
      <c r="C57" s="407">
        <v>-14965389402</v>
      </c>
      <c r="D57" s="400"/>
      <c r="E57" s="407">
        <v>-458544870</v>
      </c>
      <c r="F57" s="400"/>
      <c r="G57" s="407">
        <v>-502790800</v>
      </c>
      <c r="H57" s="400"/>
      <c r="I57" s="407">
        <v>-445410000</v>
      </c>
    </row>
    <row r="58" spans="1:9" s="30" customFormat="1" ht="19.5" customHeight="1">
      <c r="A58" s="30" t="s">
        <v>223</v>
      </c>
      <c r="C58" s="407">
        <v>0</v>
      </c>
      <c r="D58" s="400"/>
      <c r="E58" s="407">
        <v>0</v>
      </c>
      <c r="F58" s="400"/>
      <c r="G58" s="407">
        <v>0</v>
      </c>
      <c r="H58" s="400"/>
      <c r="I58" s="407">
        <v>-54304851</v>
      </c>
    </row>
    <row r="59" spans="1:9" s="30" customFormat="1" ht="19.5" customHeight="1">
      <c r="A59" s="30" t="s">
        <v>182</v>
      </c>
      <c r="C59" s="407">
        <v>-3922491292</v>
      </c>
      <c r="D59" s="400"/>
      <c r="E59" s="407">
        <v>-370539645</v>
      </c>
      <c r="F59" s="400"/>
      <c r="G59" s="407">
        <v>-15354800110</v>
      </c>
      <c r="H59" s="400"/>
      <c r="I59" s="407">
        <v>-5703303254</v>
      </c>
    </row>
    <row r="60" spans="1:9" s="30" customFormat="1" ht="19.5" customHeight="1">
      <c r="A60" s="30" t="s">
        <v>185</v>
      </c>
      <c r="C60" s="407">
        <v>413957118</v>
      </c>
      <c r="D60" s="400"/>
      <c r="E60" s="407">
        <v>0</v>
      </c>
      <c r="F60" s="400"/>
      <c r="G60" s="407">
        <v>2324796859</v>
      </c>
      <c r="H60" s="400"/>
      <c r="I60" s="407">
        <v>1201340114</v>
      </c>
    </row>
    <row r="61" spans="1:9" s="30" customFormat="1" ht="19.5" customHeight="1">
      <c r="A61" s="30" t="s">
        <v>167</v>
      </c>
      <c r="C61" s="407">
        <v>-3813215571</v>
      </c>
      <c r="D61" s="400"/>
      <c r="E61" s="407">
        <v>-1321240731</v>
      </c>
      <c r="F61" s="400"/>
      <c r="G61" s="407">
        <v>-3670991848</v>
      </c>
      <c r="H61" s="400"/>
      <c r="I61" s="407">
        <v>0</v>
      </c>
    </row>
    <row r="62" spans="1:9" s="30" customFormat="1" ht="19.5" customHeight="1">
      <c r="A62" s="30" t="s">
        <v>239</v>
      </c>
      <c r="C62" s="407">
        <v>2506541926</v>
      </c>
      <c r="D62" s="400"/>
      <c r="E62" s="407">
        <v>2054878000</v>
      </c>
      <c r="F62" s="400"/>
      <c r="G62" s="407">
        <v>952784333</v>
      </c>
      <c r="H62" s="400"/>
      <c r="I62" s="407">
        <v>0</v>
      </c>
    </row>
    <row r="63" spans="1:9" s="30" customFormat="1" ht="19.5" customHeight="1">
      <c r="A63" s="401" t="s">
        <v>221</v>
      </c>
      <c r="C63" s="407">
        <v>0</v>
      </c>
      <c r="D63" s="400"/>
      <c r="E63" s="407">
        <v>-3034374973</v>
      </c>
      <c r="F63" s="400"/>
      <c r="G63" s="408">
        <v>0</v>
      </c>
      <c r="H63" s="400"/>
      <c r="I63" s="407">
        <v>-3034374973</v>
      </c>
    </row>
    <row r="64" spans="1:9" s="30" customFormat="1" ht="19.5" customHeight="1">
      <c r="A64" s="401" t="s">
        <v>100</v>
      </c>
      <c r="B64" s="401"/>
      <c r="C64" s="408">
        <v>-5148235395</v>
      </c>
      <c r="D64" s="400"/>
      <c r="E64" s="408">
        <v>-7357019026.0699997</v>
      </c>
      <c r="F64" s="400"/>
      <c r="G64" s="30">
        <v>-40984763</v>
      </c>
      <c r="H64" s="400"/>
      <c r="I64" s="408">
        <v>-24800811</v>
      </c>
    </row>
    <row r="65" spans="1:13" s="30" customFormat="1" ht="19.5" customHeight="1">
      <c r="A65" s="401" t="s">
        <v>137</v>
      </c>
      <c r="B65" s="401"/>
      <c r="C65" s="408"/>
      <c r="D65" s="400"/>
    </row>
    <row r="66" spans="1:13" s="30" customFormat="1" ht="19.5" customHeight="1">
      <c r="A66" s="401"/>
      <c r="B66" s="401" t="s">
        <v>193</v>
      </c>
      <c r="C66" s="408">
        <v>-433674251</v>
      </c>
      <c r="D66" s="400"/>
      <c r="E66" s="408">
        <v>-574112681.93000007</v>
      </c>
      <c r="F66" s="400"/>
      <c r="G66" s="407">
        <v>0</v>
      </c>
      <c r="H66" s="400"/>
      <c r="I66" s="407">
        <v>0</v>
      </c>
    </row>
    <row r="67" spans="1:13" s="30" customFormat="1" ht="19.5" customHeight="1">
      <c r="A67" s="401" t="s">
        <v>150</v>
      </c>
      <c r="B67" s="401"/>
      <c r="C67" s="408"/>
      <c r="D67" s="400"/>
    </row>
    <row r="68" spans="1:13" s="30" customFormat="1" ht="19.5" customHeight="1">
      <c r="A68" s="401"/>
      <c r="B68" s="401" t="s">
        <v>194</v>
      </c>
      <c r="C68" s="408">
        <v>-341063973</v>
      </c>
      <c r="D68" s="400"/>
      <c r="E68" s="408">
        <v>-996254442</v>
      </c>
      <c r="F68" s="400"/>
      <c r="G68" s="407">
        <v>0</v>
      </c>
      <c r="H68" s="400"/>
      <c r="I68" s="407">
        <v>0</v>
      </c>
    </row>
    <row r="69" spans="1:13" s="30" customFormat="1" ht="19.5" customHeight="1">
      <c r="A69" s="401" t="s">
        <v>52</v>
      </c>
      <c r="B69" s="401"/>
      <c r="C69" s="407">
        <v>-110213860</v>
      </c>
      <c r="D69" s="400"/>
      <c r="E69" s="407">
        <v>-10634904</v>
      </c>
      <c r="F69" s="400"/>
      <c r="G69" s="30">
        <v>-19044594</v>
      </c>
      <c r="H69" s="400"/>
      <c r="I69" s="407">
        <v>-8127773</v>
      </c>
    </row>
    <row r="70" spans="1:13" s="30" customFormat="1" ht="19.5" customHeight="1">
      <c r="A70" s="30" t="s">
        <v>153</v>
      </c>
      <c r="C70" s="407">
        <v>6037562089</v>
      </c>
      <c r="D70" s="400"/>
      <c r="E70" s="407">
        <v>1289947976</v>
      </c>
      <c r="F70" s="400"/>
      <c r="G70" s="407">
        <v>8473123847</v>
      </c>
      <c r="H70" s="400"/>
      <c r="I70" s="407">
        <v>4091077906</v>
      </c>
      <c r="K70" s="407"/>
    </row>
    <row r="71" spans="1:13" s="30" customFormat="1" ht="19.5" customHeight="1">
      <c r="A71" s="401" t="s">
        <v>101</v>
      </c>
      <c r="B71" s="401"/>
      <c r="C71" s="421">
        <v>614082041</v>
      </c>
      <c r="D71" s="400"/>
      <c r="E71" s="407">
        <v>49446682</v>
      </c>
      <c r="F71" s="400"/>
      <c r="G71" s="407">
        <v>377120654</v>
      </c>
      <c r="H71" s="400"/>
      <c r="I71" s="407">
        <v>301728876</v>
      </c>
    </row>
    <row r="72" spans="1:13" s="30" customFormat="1" ht="20.149999999999999" customHeight="1">
      <c r="A72" s="17" t="s">
        <v>138</v>
      </c>
      <c r="B72" s="17"/>
      <c r="C72" s="405">
        <f>SUM(C53:C71)</f>
        <v>-21841900759</v>
      </c>
      <c r="D72" s="406"/>
      <c r="E72" s="405">
        <f>SUM(E53:E71)</f>
        <v>-15989364983</v>
      </c>
      <c r="F72" s="406"/>
      <c r="G72" s="405">
        <f>SUM(G53:G71)</f>
        <v>-15458203166</v>
      </c>
      <c r="H72" s="406"/>
      <c r="I72" s="405">
        <f>SUM(I53:I71)</f>
        <v>-11106986921</v>
      </c>
    </row>
    <row r="73" spans="1:13" ht="14" customHeight="1">
      <c r="C73" s="399"/>
      <c r="D73" s="400"/>
      <c r="E73" s="399"/>
      <c r="F73" s="400"/>
      <c r="G73" s="399"/>
      <c r="H73" s="400"/>
      <c r="I73" s="399"/>
    </row>
    <row r="74" spans="1:13" ht="20.149999999999999" customHeight="1">
      <c r="A74" s="8" t="s">
        <v>70</v>
      </c>
      <c r="B74" s="8"/>
      <c r="C74" s="54"/>
      <c r="D74" s="54"/>
      <c r="E74" s="54"/>
      <c r="F74" s="54"/>
      <c r="G74" s="54"/>
      <c r="H74" s="54"/>
      <c r="I74" s="54"/>
    </row>
    <row r="75" spans="1:13" ht="20.149999999999999" customHeight="1">
      <c r="A75" s="106" t="s">
        <v>67</v>
      </c>
      <c r="B75" s="106"/>
      <c r="C75" s="418"/>
      <c r="D75" s="57"/>
      <c r="E75" s="418"/>
      <c r="F75" s="54"/>
      <c r="G75" s="54"/>
      <c r="H75" s="54"/>
      <c r="I75" s="54"/>
      <c r="J75" s="97"/>
      <c r="K75" s="97"/>
      <c r="L75" s="97"/>
      <c r="M75" s="97"/>
    </row>
    <row r="76" spans="1:13" ht="20.149999999999999" customHeight="1">
      <c r="A76" s="1"/>
      <c r="B76" s="1"/>
      <c r="C76" s="1"/>
      <c r="D76" s="1"/>
      <c r="E76" s="1"/>
      <c r="F76" s="54"/>
      <c r="G76" s="54"/>
      <c r="H76" s="54"/>
      <c r="I76" s="54"/>
    </row>
    <row r="77" spans="1:13" s="30" customFormat="1" ht="20.149999999999999" customHeight="1">
      <c r="A77" s="54"/>
      <c r="B77" s="54"/>
      <c r="C77" s="449" t="s">
        <v>54</v>
      </c>
      <c r="D77" s="449"/>
      <c r="E77" s="449"/>
      <c r="F77" s="417"/>
      <c r="G77" s="449" t="s">
        <v>55</v>
      </c>
      <c r="H77" s="449"/>
      <c r="I77" s="449"/>
    </row>
    <row r="78" spans="1:13" s="30" customFormat="1" ht="20.149999999999999" customHeight="1">
      <c r="A78" s="54"/>
      <c r="B78" s="54"/>
      <c r="C78" s="449" t="s">
        <v>56</v>
      </c>
      <c r="D78" s="449"/>
      <c r="E78" s="449"/>
      <c r="F78" s="417"/>
      <c r="G78" s="449" t="s">
        <v>56</v>
      </c>
      <c r="H78" s="449"/>
      <c r="I78" s="449"/>
    </row>
    <row r="79" spans="1:13" s="30" customFormat="1" ht="20.149999999999999" customHeight="1">
      <c r="A79" s="54"/>
      <c r="B79" s="54"/>
      <c r="C79" s="459" t="s">
        <v>202</v>
      </c>
      <c r="D79" s="459"/>
      <c r="E79" s="459"/>
      <c r="F79" s="417"/>
      <c r="G79" s="459" t="s">
        <v>202</v>
      </c>
      <c r="H79" s="459"/>
      <c r="I79" s="459"/>
    </row>
    <row r="80" spans="1:13" s="30" customFormat="1" ht="20.149999999999999" customHeight="1">
      <c r="A80" s="54"/>
      <c r="B80" s="54"/>
      <c r="C80" s="458" t="s">
        <v>200</v>
      </c>
      <c r="D80" s="459"/>
      <c r="E80" s="459"/>
      <c r="F80" s="417"/>
      <c r="G80" s="458" t="s">
        <v>200</v>
      </c>
      <c r="H80" s="459"/>
      <c r="I80" s="459"/>
    </row>
    <row r="81" spans="1:9" s="30" customFormat="1" ht="20.149999999999999" customHeight="1">
      <c r="A81" s="54"/>
      <c r="B81" s="54"/>
      <c r="C81" s="110">
        <v>2023</v>
      </c>
      <c r="D81" s="110"/>
      <c r="E81" s="110">
        <v>2022</v>
      </c>
      <c r="F81" s="417"/>
      <c r="G81" s="110">
        <v>2023</v>
      </c>
      <c r="H81" s="110"/>
      <c r="I81" s="110">
        <v>2022</v>
      </c>
    </row>
    <row r="82" spans="1:9" s="30" customFormat="1" ht="20.149999999999999" customHeight="1">
      <c r="A82" s="54"/>
      <c r="B82" s="54"/>
      <c r="C82" s="445" t="s">
        <v>121</v>
      </c>
      <c r="D82" s="445"/>
      <c r="E82" s="445"/>
      <c r="F82" s="445"/>
      <c r="G82" s="445"/>
      <c r="H82" s="445"/>
      <c r="I82" s="445"/>
    </row>
    <row r="83" spans="1:9" s="30" customFormat="1" ht="20.149999999999999" customHeight="1">
      <c r="A83" s="412" t="s">
        <v>34</v>
      </c>
      <c r="B83" s="412"/>
      <c r="C83" s="400"/>
      <c r="D83" s="400"/>
      <c r="E83" s="400"/>
      <c r="F83" s="400"/>
      <c r="G83" s="400"/>
      <c r="H83" s="400"/>
      <c r="I83" s="400"/>
    </row>
    <row r="84" spans="1:9" s="30" customFormat="1" ht="19.5" customHeight="1">
      <c r="A84" s="30" t="s">
        <v>102</v>
      </c>
      <c r="C84" s="400">
        <v>18600000000</v>
      </c>
      <c r="D84" s="400"/>
      <c r="E84" s="422">
        <v>9416000000</v>
      </c>
      <c r="F84" s="423"/>
      <c r="G84" s="422">
        <v>17000000000</v>
      </c>
      <c r="H84" s="423"/>
      <c r="I84" s="422">
        <v>9000000000</v>
      </c>
    </row>
    <row r="85" spans="1:9" s="30" customFormat="1" ht="19.5" customHeight="1">
      <c r="A85" s="30" t="s">
        <v>103</v>
      </c>
      <c r="C85" s="400">
        <v>-20669000000</v>
      </c>
      <c r="D85" s="400"/>
      <c r="E85" s="422">
        <v>-9927032459</v>
      </c>
      <c r="F85" s="423"/>
      <c r="G85" s="422">
        <v>-20500000000</v>
      </c>
      <c r="H85" s="423"/>
      <c r="I85" s="422">
        <v>-9927032459</v>
      </c>
    </row>
    <row r="86" spans="1:9" s="30" customFormat="1" ht="19.5" customHeight="1">
      <c r="A86" s="57" t="s">
        <v>104</v>
      </c>
      <c r="B86" s="424"/>
      <c r="C86" s="400">
        <v>7879911428</v>
      </c>
      <c r="D86" s="400"/>
      <c r="E86" s="422">
        <v>5148259042</v>
      </c>
      <c r="F86" s="423"/>
      <c r="G86" s="422">
        <v>0</v>
      </c>
      <c r="H86" s="423"/>
      <c r="I86" s="422">
        <v>0</v>
      </c>
    </row>
    <row r="87" spans="1:9" s="30" customFormat="1" ht="19.5" customHeight="1">
      <c r="A87" s="57" t="s">
        <v>105</v>
      </c>
      <c r="B87" s="424"/>
      <c r="C87" s="407">
        <v>-2838376550</v>
      </c>
      <c r="D87" s="400"/>
      <c r="E87" s="422">
        <v>-8797772258</v>
      </c>
      <c r="F87" s="423"/>
      <c r="G87" s="422">
        <v>0</v>
      </c>
      <c r="H87" s="423"/>
      <c r="I87" s="422">
        <v>-7000000000</v>
      </c>
    </row>
    <row r="88" spans="1:9" s="30" customFormat="1" ht="19.5" customHeight="1">
      <c r="A88" s="30" t="s">
        <v>240</v>
      </c>
      <c r="C88" s="400">
        <v>457100000</v>
      </c>
      <c r="D88" s="400"/>
      <c r="E88" s="422">
        <v>0</v>
      </c>
      <c r="F88" s="423"/>
      <c r="G88" s="422">
        <v>457100000</v>
      </c>
      <c r="H88" s="423"/>
      <c r="I88" s="422">
        <v>0</v>
      </c>
    </row>
    <row r="89" spans="1:9" s="30" customFormat="1" ht="19.5" customHeight="1">
      <c r="A89" s="30" t="s">
        <v>241</v>
      </c>
      <c r="C89" s="400">
        <v>-14700000</v>
      </c>
      <c r="D89" s="400"/>
      <c r="E89" s="422">
        <v>0</v>
      </c>
      <c r="F89" s="423"/>
      <c r="G89" s="422">
        <v>-14700000</v>
      </c>
      <c r="H89" s="423"/>
      <c r="I89" s="422">
        <v>0</v>
      </c>
    </row>
    <row r="90" spans="1:9" s="30" customFormat="1" ht="19.5" hidden="1" customHeight="1">
      <c r="A90" s="57" t="s">
        <v>242</v>
      </c>
      <c r="B90" s="424"/>
      <c r="C90" s="407">
        <v>0</v>
      </c>
      <c r="D90" s="400"/>
      <c r="E90" s="422">
        <v>0</v>
      </c>
      <c r="F90" s="423"/>
      <c r="G90" s="422">
        <v>0</v>
      </c>
      <c r="H90" s="423"/>
      <c r="I90" s="422">
        <v>0</v>
      </c>
    </row>
    <row r="91" spans="1:9" s="30" customFormat="1" ht="19.5" customHeight="1">
      <c r="A91" s="401" t="s">
        <v>140</v>
      </c>
      <c r="B91" s="401"/>
      <c r="C91" s="400">
        <v>-215975197</v>
      </c>
      <c r="D91" s="400"/>
      <c r="E91" s="422">
        <v>-59390109</v>
      </c>
      <c r="F91" s="423"/>
      <c r="G91" s="422">
        <v>-62061895</v>
      </c>
      <c r="H91" s="423"/>
      <c r="I91" s="422">
        <v>-31544464</v>
      </c>
    </row>
    <row r="92" spans="1:9" s="30" customFormat="1" ht="19.5" customHeight="1">
      <c r="A92" s="425" t="s">
        <v>243</v>
      </c>
      <c r="B92" s="425"/>
      <c r="C92" s="400">
        <v>20000000000</v>
      </c>
      <c r="D92" s="400"/>
      <c r="E92" s="422">
        <v>24000000000</v>
      </c>
      <c r="F92" s="423"/>
      <c r="G92" s="422">
        <v>20000000000</v>
      </c>
      <c r="H92" s="423"/>
      <c r="I92" s="422">
        <v>24000000000</v>
      </c>
    </row>
    <row r="93" spans="1:9" s="30" customFormat="1" ht="19.5" customHeight="1">
      <c r="A93" s="401" t="s">
        <v>149</v>
      </c>
      <c r="B93" s="401"/>
      <c r="C93" s="400">
        <v>0</v>
      </c>
      <c r="D93" s="400"/>
      <c r="E93" s="422">
        <v>-5089078314</v>
      </c>
      <c r="F93" s="423"/>
      <c r="G93" s="422">
        <v>0</v>
      </c>
      <c r="H93" s="423"/>
      <c r="I93" s="422">
        <v>-2000000000</v>
      </c>
    </row>
    <row r="94" spans="1:9" s="30" customFormat="1" ht="19.5" customHeight="1">
      <c r="A94" s="425" t="s">
        <v>244</v>
      </c>
      <c r="B94" s="425"/>
      <c r="C94" s="400">
        <v>-16000000</v>
      </c>
      <c r="D94" s="400"/>
      <c r="E94" s="422">
        <v>-19200000</v>
      </c>
      <c r="F94" s="423"/>
      <c r="G94" s="422">
        <v>-16000000</v>
      </c>
      <c r="H94" s="423"/>
      <c r="I94" s="422">
        <v>-19200000</v>
      </c>
    </row>
    <row r="95" spans="1:9" s="30" customFormat="1" ht="19.5" customHeight="1">
      <c r="A95" s="401" t="s">
        <v>245</v>
      </c>
      <c r="B95" s="401"/>
      <c r="C95" s="428">
        <v>690521490</v>
      </c>
      <c r="D95" s="400"/>
      <c r="E95" s="422">
        <v>750077901</v>
      </c>
      <c r="F95" s="423"/>
      <c r="G95" s="422">
        <v>0</v>
      </c>
      <c r="H95" s="423"/>
      <c r="I95" s="422">
        <v>0</v>
      </c>
    </row>
    <row r="96" spans="1:9" s="30" customFormat="1" ht="19.5" customHeight="1">
      <c r="A96" s="401" t="s">
        <v>154</v>
      </c>
      <c r="B96" s="401"/>
      <c r="C96" s="428">
        <v>-7039692461</v>
      </c>
      <c r="D96" s="400"/>
      <c r="E96" s="422">
        <v>-5162492974</v>
      </c>
      <c r="F96" s="423"/>
      <c r="G96" s="422">
        <v>-7039692461</v>
      </c>
      <c r="H96" s="423"/>
      <c r="I96" s="422">
        <v>-5162492974</v>
      </c>
    </row>
    <row r="97" spans="1:9" s="30" customFormat="1" ht="19.5" customHeight="1">
      <c r="A97" s="401" t="s">
        <v>169</v>
      </c>
      <c r="B97" s="401"/>
      <c r="C97" s="428">
        <v>-1678455693</v>
      </c>
      <c r="D97" s="400"/>
      <c r="E97" s="422">
        <v>-532636374</v>
      </c>
      <c r="F97" s="423"/>
      <c r="G97" s="422">
        <v>0</v>
      </c>
      <c r="H97" s="423"/>
      <c r="I97" s="422">
        <v>0</v>
      </c>
    </row>
    <row r="98" spans="1:9" s="30" customFormat="1" ht="19.5" customHeight="1">
      <c r="A98" s="401" t="s">
        <v>183</v>
      </c>
      <c r="B98" s="401"/>
      <c r="C98" s="428">
        <v>-4221585688</v>
      </c>
      <c r="D98" s="400"/>
      <c r="E98" s="426">
        <v>-3500292765</v>
      </c>
      <c r="F98" s="423"/>
      <c r="G98" s="422">
        <v>-1986841710</v>
      </c>
      <c r="H98" s="423"/>
      <c r="I98" s="426">
        <v>-1137936626</v>
      </c>
    </row>
    <row r="99" spans="1:9" s="30" customFormat="1" ht="20.149999999999999" customHeight="1">
      <c r="A99" s="413" t="s">
        <v>190</v>
      </c>
      <c r="B99" s="413"/>
      <c r="C99" s="405">
        <f>SUM(C84:C98)</f>
        <v>10933747329</v>
      </c>
      <c r="D99" s="400"/>
      <c r="E99" s="352">
        <f>SUM(E84:E98)</f>
        <v>6226441690</v>
      </c>
      <c r="F99" s="423"/>
      <c r="G99" s="352">
        <f>SUM(G84:G98)</f>
        <v>7837803934</v>
      </c>
      <c r="H99" s="423"/>
      <c r="I99" s="352">
        <f>SUM(I84:I98)</f>
        <v>7721793477</v>
      </c>
    </row>
    <row r="100" spans="1:9" s="30" customFormat="1" ht="14.5" customHeight="1">
      <c r="A100" s="401"/>
      <c r="B100" s="401"/>
      <c r="C100" s="400"/>
      <c r="D100" s="400"/>
      <c r="E100" s="423"/>
      <c r="F100" s="423"/>
      <c r="G100" s="423"/>
      <c r="H100" s="423"/>
      <c r="I100" s="423"/>
    </row>
    <row r="101" spans="1:9" s="30" customFormat="1" ht="20.149999999999999" customHeight="1">
      <c r="A101" s="401" t="s">
        <v>191</v>
      </c>
      <c r="B101" s="401"/>
      <c r="E101" s="318"/>
      <c r="F101" s="318"/>
      <c r="G101" s="318"/>
      <c r="H101" s="318"/>
      <c r="I101" s="318"/>
    </row>
    <row r="102" spans="1:9" s="30" customFormat="1" ht="20.149999999999999" customHeight="1">
      <c r="A102" s="401"/>
      <c r="B102" s="401" t="s">
        <v>195</v>
      </c>
      <c r="C102" s="423">
        <f>SUM(C41,C72,C99)</f>
        <v>-4211901981</v>
      </c>
      <c r="D102" s="400"/>
      <c r="E102" s="423">
        <f>SUM(E41,E72,E99)</f>
        <v>-3036717010</v>
      </c>
      <c r="F102" s="423"/>
      <c r="G102" s="351">
        <v>-8285209906</v>
      </c>
      <c r="H102" s="423"/>
      <c r="I102" s="423">
        <f>SUM(I41,I72,I99)</f>
        <v>-4291030483</v>
      </c>
    </row>
    <row r="103" spans="1:9" s="30" customFormat="1" ht="19.5" customHeight="1">
      <c r="A103" s="401" t="s">
        <v>106</v>
      </c>
      <c r="B103" s="401"/>
      <c r="C103" s="421">
        <v>46589767</v>
      </c>
      <c r="D103" s="400"/>
      <c r="E103" s="427">
        <v>8715641</v>
      </c>
      <c r="F103" s="423"/>
      <c r="G103" s="427">
        <v>0</v>
      </c>
      <c r="H103" s="423"/>
      <c r="I103" s="427">
        <v>0</v>
      </c>
    </row>
    <row r="104" spans="1:9" s="30" customFormat="1" ht="19.5" customHeight="1">
      <c r="A104" s="413" t="s">
        <v>192</v>
      </c>
      <c r="B104" s="413"/>
      <c r="C104" s="414">
        <f>SUM(C102:C103)</f>
        <v>-4165312214</v>
      </c>
      <c r="D104" s="406"/>
      <c r="E104" s="414">
        <f>SUM(E102:E103)</f>
        <v>-3028001369</v>
      </c>
      <c r="F104" s="414"/>
      <c r="G104" s="414">
        <f>SUM(G102:G103)</f>
        <v>-8285209906</v>
      </c>
      <c r="H104" s="414"/>
      <c r="I104" s="414">
        <f>SUM(I102:I103)</f>
        <v>-4291030483</v>
      </c>
    </row>
    <row r="105" spans="1:9" s="30" customFormat="1" ht="19.5" customHeight="1">
      <c r="A105" s="401" t="s">
        <v>107</v>
      </c>
      <c r="B105" s="401"/>
      <c r="C105" s="400">
        <v>39193654333</v>
      </c>
      <c r="D105" s="400"/>
      <c r="E105" s="423">
        <v>19846840823</v>
      </c>
      <c r="F105" s="423"/>
      <c r="G105" s="423">
        <v>15602897101</v>
      </c>
      <c r="H105" s="423"/>
      <c r="I105" s="423">
        <v>7458644053</v>
      </c>
    </row>
    <row r="106" spans="1:9" s="30" customFormat="1" ht="20.149999999999999" customHeight="1" thickBot="1">
      <c r="A106" s="413" t="s">
        <v>203</v>
      </c>
      <c r="B106" s="413"/>
      <c r="C106" s="415">
        <f>SUM(C104:C105)</f>
        <v>35028342119</v>
      </c>
      <c r="D106" s="400"/>
      <c r="E106" s="415">
        <f>SUM(E104:E105)</f>
        <v>16818839454</v>
      </c>
      <c r="F106" s="423" t="s">
        <v>59</v>
      </c>
      <c r="G106" s="415">
        <f>SUM(G104:G105)</f>
        <v>7317687195</v>
      </c>
      <c r="H106" s="423"/>
      <c r="I106" s="415">
        <f>SUM(I104:I105)</f>
        <v>3167613570</v>
      </c>
    </row>
    <row r="107" spans="1:9" s="30" customFormat="1" ht="14.5" customHeight="1" thickTop="1">
      <c r="A107" s="401"/>
      <c r="B107" s="401"/>
      <c r="C107" s="400"/>
      <c r="D107" s="400"/>
      <c r="E107" s="400"/>
      <c r="F107" s="400"/>
      <c r="G107" s="400"/>
      <c r="H107" s="400"/>
      <c r="I107" s="400"/>
    </row>
    <row r="108" spans="1:9" s="30" customFormat="1" ht="20.149999999999999" customHeight="1">
      <c r="A108" s="310" t="s">
        <v>108</v>
      </c>
      <c r="B108" s="310"/>
    </row>
    <row r="109" spans="1:9" s="30" customFormat="1" ht="20.149999999999999" customHeight="1">
      <c r="A109" s="30" t="s">
        <v>109</v>
      </c>
      <c r="C109" s="420"/>
      <c r="D109" s="420"/>
      <c r="E109" s="420"/>
      <c r="F109" s="420"/>
      <c r="G109" s="420"/>
      <c r="H109" s="420"/>
      <c r="I109" s="420"/>
    </row>
    <row r="110" spans="1:9" s="30" customFormat="1" ht="20.149999999999999" customHeight="1">
      <c r="B110" s="30" t="s">
        <v>196</v>
      </c>
      <c r="C110" s="400">
        <v>711918941</v>
      </c>
      <c r="D110" s="400"/>
      <c r="E110" s="423">
        <v>816510893</v>
      </c>
      <c r="F110" s="423"/>
      <c r="G110" s="423">
        <v>0</v>
      </c>
      <c r="H110" s="423"/>
      <c r="I110" s="423">
        <v>0</v>
      </c>
    </row>
    <row r="111" spans="1:9" s="30" customFormat="1" ht="20.149999999999999" customHeight="1">
      <c r="A111" s="30" t="s">
        <v>199</v>
      </c>
      <c r="C111" s="400">
        <v>8691730893</v>
      </c>
      <c r="D111" s="400"/>
      <c r="E111" s="423">
        <v>8232967666.1999998</v>
      </c>
      <c r="F111" s="423"/>
      <c r="G111" s="423">
        <v>18803646</v>
      </c>
      <c r="H111" s="423"/>
      <c r="I111" s="423">
        <v>3790785</v>
      </c>
    </row>
    <row r="112" spans="1:9" s="30" customFormat="1" ht="20.149999999999999" customHeight="1">
      <c r="A112" s="30" t="s">
        <v>177</v>
      </c>
      <c r="D112" s="400"/>
      <c r="E112" s="423"/>
      <c r="F112" s="423"/>
      <c r="H112" s="423"/>
      <c r="I112" s="423"/>
    </row>
    <row r="113" spans="1:9" s="30" customFormat="1" ht="20.149999999999999" customHeight="1">
      <c r="B113" s="30" t="s">
        <v>197</v>
      </c>
      <c r="C113" s="400">
        <v>104272625</v>
      </c>
      <c r="D113" s="400"/>
      <c r="E113" s="423">
        <v>50309851</v>
      </c>
      <c r="F113" s="423"/>
      <c r="G113" s="423">
        <v>0</v>
      </c>
      <c r="H113" s="423"/>
      <c r="I113" s="423">
        <v>0</v>
      </c>
    </row>
    <row r="114" spans="1:9" s="30" customFormat="1" ht="20.149999999999999" customHeight="1">
      <c r="A114" s="30" t="s">
        <v>261</v>
      </c>
      <c r="C114" s="423">
        <v>214495751</v>
      </c>
      <c r="D114" s="400"/>
      <c r="E114" s="423">
        <v>248246600</v>
      </c>
      <c r="F114" s="423"/>
      <c r="G114" s="423">
        <v>214493400</v>
      </c>
      <c r="H114" s="423"/>
      <c r="I114" s="423">
        <v>248246600</v>
      </c>
    </row>
  </sheetData>
  <mergeCells count="28">
    <mergeCell ref="C47:E47"/>
    <mergeCell ref="C48:E48"/>
    <mergeCell ref="G48:I48"/>
    <mergeCell ref="G47:I47"/>
    <mergeCell ref="G4:I4"/>
    <mergeCell ref="C5:E5"/>
    <mergeCell ref="G5:I5"/>
    <mergeCell ref="A3:E3"/>
    <mergeCell ref="C7:E7"/>
    <mergeCell ref="G7:I7"/>
    <mergeCell ref="C46:E46"/>
    <mergeCell ref="G46:I46"/>
    <mergeCell ref="C4:E4"/>
    <mergeCell ref="C9:I9"/>
    <mergeCell ref="C6:E6"/>
    <mergeCell ref="G6:I6"/>
    <mergeCell ref="C49:E49"/>
    <mergeCell ref="G49:I49"/>
    <mergeCell ref="C51:I51"/>
    <mergeCell ref="C82:I82"/>
    <mergeCell ref="C77:E77"/>
    <mergeCell ref="G77:I77"/>
    <mergeCell ref="C78:E78"/>
    <mergeCell ref="G78:I78"/>
    <mergeCell ref="C79:E79"/>
    <mergeCell ref="G79:I79"/>
    <mergeCell ref="C80:E80"/>
    <mergeCell ref="G80:I80"/>
  </mergeCells>
  <phoneticPr fontId="4" type="noConversion"/>
  <pageMargins left="0.7" right="0.45" top="0.48" bottom="0.5" header="0.5" footer="0.35"/>
  <pageSetup paperSize="9" scale="6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7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e726cc6-28e6-415e-818e-b097165fafb5"/>
    <ds:schemaRef ds:uri="http://purl.org/dc/elements/1.1/"/>
    <ds:schemaRef ds:uri="http://purl.org/dc/terms/"/>
    <ds:schemaRef ds:uri="http://purl.org/dc/dcmitype/"/>
    <ds:schemaRef ds:uri="2f25f87e-f69f-4830-aaef-a1fb259280b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SH-9</vt:lpstr>
      <vt:lpstr>SH-10</vt:lpstr>
      <vt:lpstr>SH-11 </vt:lpstr>
      <vt:lpstr>SH-12</vt:lpstr>
      <vt:lpstr>CF-13-15</vt:lpstr>
      <vt:lpstr>'BS-2-4'!Print_Area</vt:lpstr>
      <vt:lpstr>'CF-13-15'!Print_Area</vt:lpstr>
      <vt:lpstr>'PL-5-6'!Print_Area</vt:lpstr>
      <vt:lpstr>'PL-7-8'!Print_Area</vt:lpstr>
      <vt:lpstr>'SH-10'!Print_Area</vt:lpstr>
      <vt:lpstr>'SH-11 '!Print_Area</vt:lpstr>
      <vt:lpstr>'SH-12'!Print_Area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Kunanon, Pitikultham</cp:lastModifiedBy>
  <cp:lastPrinted>2023-08-08T07:22:35Z</cp:lastPrinted>
  <dcterms:created xsi:type="dcterms:W3CDTF">2009-04-21T12:10:13Z</dcterms:created>
  <dcterms:modified xsi:type="dcterms:W3CDTF">2023-08-08T09:34:24Z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