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3\Q2\FS\SET\"/>
    </mc:Choice>
  </mc:AlternateContent>
  <xr:revisionPtr revIDLastSave="0" documentId="13_ncr:1_{68C55AC8-2087-4E46-996D-6F8D04025768}" xr6:coauthVersionLast="47" xr6:coauthVersionMax="47" xr10:uidLastSave="{00000000-0000-0000-0000-000000000000}"/>
  <bookViews>
    <workbookView xWindow="-110" yWindow="-110" windowWidth="19420" windowHeight="10560" xr2:uid="{551E51C2-F23E-4636-92D8-C58B88674BEB}"/>
  </bookViews>
  <sheets>
    <sheet name="2-4" sheetId="9" r:id="rId1"/>
    <sheet name="5-8" sheetId="2" r:id="rId2"/>
    <sheet name="9" sheetId="8" r:id="rId3"/>
    <sheet name="10" sheetId="10" r:id="rId4"/>
    <sheet name="11-12" sheetId="7" r:id="rId5"/>
    <sheet name="13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m" localSheetId="4">#REF!</definedName>
    <definedName name="\m">#REF!</definedName>
    <definedName name="\p" localSheetId="4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4">#REF!</definedName>
    <definedName name="_____FUR1" localSheetId="4">#REF!</definedName>
    <definedName name="_____FUR2" localSheetId="4">#REF!</definedName>
    <definedName name="_____FUR3" localSheetId="4">#REF!</definedName>
    <definedName name="_____FUR4" localSheetId="4">#REF!</definedName>
    <definedName name="_____FUR5" localSheetId="4">#REF!</definedName>
    <definedName name="_____OFF1" localSheetId="4">#REF!</definedName>
    <definedName name="_____OFF2" localSheetId="4">#REF!</definedName>
    <definedName name="_____OFF3" localSheetId="4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4">'[1]PTTAP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>'[2]PTTAP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'[1]PTTAP (2)'!$I$2:$I$850</definedName>
    <definedName name="_DAT14">'[2]PTTAP (2)'!$I$2:$I$850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Hlk120336604" localSheetId="5">'13-14'!$A$29</definedName>
    <definedName name="_Key2" localSheetId="4" hidden="1">#REF!</definedName>
    <definedName name="_Key2" hidden="1">#REF!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2" hidden="1">255</definedName>
    <definedName name="_SUM1" localSheetId="4">#REF!</definedName>
    <definedName name="_SUM1">#REF!</definedName>
    <definedName name="CLOSE" localSheetId="4">#REF!</definedName>
    <definedName name="CLOSE">#REF!</definedName>
    <definedName name="DATA1" localSheetId="4">[3]Sheet1!#REF!</definedName>
    <definedName name="DATA1">[4]Sheet1!#REF!</definedName>
    <definedName name="DELIVERY" localSheetId="4">[5]OIL!#REF!</definedName>
    <definedName name="DELIVERY">[6]OIL!#REF!</definedName>
    <definedName name="EGAT_elec._payment" localSheetId="4">#REF!</definedName>
    <definedName name="EGAT_elec._payment">#REF!</definedName>
    <definedName name="FT" localSheetId="4">#REF!</definedName>
    <definedName name="FT">#REF!</definedName>
    <definedName name="FURPAGE" localSheetId="4">#REF!</definedName>
    <definedName name="FURPAGE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T" localSheetId="4">#REF!</definedName>
    <definedName name="LT">#REF!</definedName>
    <definedName name="MOTOR1" localSheetId="4">#REF!</definedName>
    <definedName name="MOTOR1">#REF!</definedName>
    <definedName name="MT" localSheetId="4">#REF!</definedName>
    <definedName name="MT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OFFPAGE" localSheetId="4">#REF!</definedName>
    <definedName name="OFFPAGE">#REF!</definedName>
    <definedName name="OPEN" localSheetId="4">#REF!</definedName>
    <definedName name="OPEN">#REF!</definedName>
    <definedName name="OT" localSheetId="4">#REF!</definedName>
    <definedName name="OT">#REF!</definedName>
    <definedName name="PAGE" localSheetId="4">#REF!</definedName>
    <definedName name="PAGE">#REF!</definedName>
    <definedName name="paymenttable" localSheetId="4">#REF!</definedName>
    <definedName name="paymenttable">#REF!</definedName>
    <definedName name="PRINT" localSheetId="4">#REF!</definedName>
    <definedName name="PRINT">#REF!</definedName>
    <definedName name="_xlnm.Print_Area" localSheetId="4">'11-12'!$A$1:$M$50</definedName>
    <definedName name="_xlnm.Print_Area" localSheetId="5">'13-14'!$A$1:$H$78</definedName>
    <definedName name="_xlnm.Print_Area" localSheetId="0">'2-4'!$A$1:$I$95</definedName>
    <definedName name="_xlnm.Print_Area" localSheetId="1">'5-8'!$A$1:$J$135</definedName>
    <definedName name="_xlnm.Print_Area" localSheetId="2">'9'!$A$1:$S$37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s" localSheetId="4">#REF!</definedName>
    <definedName name="ss">#REF!</definedName>
    <definedName name="ST" localSheetId="4">#REF!</definedName>
    <definedName name="ST">#REF!</definedName>
    <definedName name="steamTOC" localSheetId="4">#REF!</definedName>
    <definedName name="steamTOC">#REF!</definedName>
    <definedName name="SUMMARY" localSheetId="4">#REF!</definedName>
    <definedName name="SUMMARY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OC_elec._payment" localSheetId="4">#REF!</definedName>
    <definedName name="TOC_elec._payment">#REF!</definedName>
    <definedName name="TUI" localSheetId="4">#REF!</definedName>
    <definedName name="TUI">#REF!</definedName>
    <definedName name="WSTOOL" localSheetId="4">#REF!</definedName>
    <definedName name="WSTOOL">#REF!</definedName>
    <definedName name="YEAR" localSheetId="4">#REF!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0" i="6" l="1"/>
  <c r="F70" i="6" l="1"/>
  <c r="A17" i="6"/>
  <c r="A46" i="7"/>
  <c r="A46" i="7" a="1"/>
  <c r="A21" i="7" a="1"/>
  <c r="A21" i="7" s="1"/>
  <c r="D101" i="2"/>
  <c r="A27" i="2" a="1"/>
  <c r="A27" i="2" s="1"/>
  <c r="Q27" i="10"/>
  <c r="F125" i="2"/>
  <c r="J125" i="2"/>
  <c r="J133" i="2"/>
  <c r="F133" i="2"/>
  <c r="A19" i="6" l="1"/>
  <c r="B111" i="2"/>
  <c r="B72" i="2"/>
  <c r="B45" i="2"/>
  <c r="B8" i="2"/>
  <c r="B72" i="9"/>
  <c r="B44" i="9"/>
  <c r="B6" i="9"/>
  <c r="D54" i="6" l="1"/>
  <c r="H14" i="6"/>
  <c r="F14" i="6"/>
  <c r="D14" i="6"/>
  <c r="B14" i="6"/>
  <c r="B13" i="6"/>
  <c r="F13" i="6"/>
  <c r="H13" i="6"/>
  <c r="D13" i="6"/>
  <c r="I20" i="7"/>
  <c r="C30" i="10"/>
  <c r="E30" i="10"/>
  <c r="G30" i="10"/>
  <c r="K30" i="10"/>
  <c r="M28" i="10"/>
  <c r="A28" i="10" s="1" a="1"/>
  <c r="A28" i="10" s="1"/>
  <c r="K35" i="8"/>
  <c r="G35" i="8"/>
  <c r="E35" i="8"/>
  <c r="C35" i="8"/>
  <c r="M27" i="8"/>
  <c r="M29" i="8" s="1"/>
  <c r="M33" i="8"/>
  <c r="A33" i="8" s="1" a="1"/>
  <c r="A33" i="8" s="1"/>
  <c r="Q32" i="8"/>
  <c r="Q35" i="8" s="1"/>
  <c r="I32" i="8"/>
  <c r="Q29" i="8"/>
  <c r="K29" i="8"/>
  <c r="I29" i="8"/>
  <c r="G29" i="8"/>
  <c r="E29" i="8"/>
  <c r="C29" i="8"/>
  <c r="J134" i="2"/>
  <c r="F134" i="2"/>
  <c r="J131" i="2"/>
  <c r="F131" i="2"/>
  <c r="J101" i="2"/>
  <c r="H101" i="2"/>
  <c r="F101" i="2"/>
  <c r="A101" i="2" s="1" a="1"/>
  <c r="A101" i="2" s="1"/>
  <c r="J86" i="2"/>
  <c r="H86" i="2"/>
  <c r="D86" i="2"/>
  <c r="F86" i="2"/>
  <c r="J80" i="2"/>
  <c r="H80" i="2"/>
  <c r="D80" i="2"/>
  <c r="F80" i="2"/>
  <c r="F55" i="2"/>
  <c r="J55" i="2"/>
  <c r="J88" i="2" l="1"/>
  <c r="J91" i="2" s="1"/>
  <c r="J93" i="2" s="1"/>
  <c r="J102" i="2" s="1"/>
  <c r="H11" i="6" s="1"/>
  <c r="D88" i="2"/>
  <c r="D91" i="2" s="1"/>
  <c r="S29" i="8"/>
  <c r="Q30" i="10"/>
  <c r="M32" i="8"/>
  <c r="M35" i="8" s="1"/>
  <c r="F88" i="2"/>
  <c r="F91" i="2" s="1"/>
  <c r="F93" i="2" s="1"/>
  <c r="F102" i="2" s="1"/>
  <c r="D11" i="6" s="1"/>
  <c r="H88" i="2"/>
  <c r="H91" i="2" s="1"/>
  <c r="H93" i="2" s="1"/>
  <c r="H125" i="2" s="1"/>
  <c r="H122" i="2" s="1"/>
  <c r="I35" i="8"/>
  <c r="S27" i="8"/>
  <c r="S11" i="10"/>
  <c r="O11" i="10"/>
  <c r="M11" i="10"/>
  <c r="G87" i="9" l="1"/>
  <c r="A88" i="2" a="1"/>
  <c r="A88" i="2" s="1"/>
  <c r="D93" i="2"/>
  <c r="H102" i="2"/>
  <c r="H67" i="6"/>
  <c r="H57" i="6"/>
  <c r="D67" i="6"/>
  <c r="D57" i="6"/>
  <c r="K47" i="7"/>
  <c r="K49" i="7" s="1"/>
  <c r="G47" i="7"/>
  <c r="G49" i="7" s="1"/>
  <c r="E47" i="7"/>
  <c r="E49" i="7" s="1"/>
  <c r="C47" i="7"/>
  <c r="C49" i="7" s="1"/>
  <c r="M41" i="7"/>
  <c r="K41" i="7"/>
  <c r="I41" i="7"/>
  <c r="G41" i="7"/>
  <c r="E41" i="7"/>
  <c r="C41" i="7"/>
  <c r="M36" i="7"/>
  <c r="O32" i="10"/>
  <c r="G32" i="10"/>
  <c r="E32" i="10"/>
  <c r="Q32" i="10"/>
  <c r="O30" i="10"/>
  <c r="K32" i="10"/>
  <c r="C32" i="10"/>
  <c r="S24" i="10"/>
  <c r="Q24" i="10"/>
  <c r="O24" i="10"/>
  <c r="M24" i="10"/>
  <c r="K24" i="10"/>
  <c r="I24" i="10"/>
  <c r="G24" i="10"/>
  <c r="E24" i="10"/>
  <c r="C24" i="10"/>
  <c r="S17" i="10"/>
  <c r="Q17" i="10"/>
  <c r="O17" i="10"/>
  <c r="M17" i="10"/>
  <c r="K17" i="10"/>
  <c r="I17" i="10"/>
  <c r="G17" i="10"/>
  <c r="E17" i="10"/>
  <c r="C17" i="10"/>
  <c r="A93" i="2" l="1" a="1"/>
  <c r="A93" i="2" s="1"/>
  <c r="A11" i="6" s="1"/>
  <c r="D125" i="2"/>
  <c r="D122" i="2" s="1"/>
  <c r="A121" i="2" s="1" a="1"/>
  <c r="A121" i="2" s="1"/>
  <c r="F11" i="6"/>
  <c r="H128" i="2"/>
  <c r="H133" i="2"/>
  <c r="H134" i="2"/>
  <c r="I45" i="7"/>
  <c r="D102" i="2"/>
  <c r="H23" i="6"/>
  <c r="H33" i="6" s="1"/>
  <c r="A125" i="2" l="1" a="1"/>
  <c r="A125" i="2" s="1"/>
  <c r="B11" i="6"/>
  <c r="A12" i="6" s="1"/>
  <c r="D131" i="2"/>
  <c r="D128" i="2" s="1"/>
  <c r="A127" i="2" s="1" a="1"/>
  <c r="A127" i="2" s="1"/>
  <c r="D133" i="2"/>
  <c r="I27" i="10"/>
  <c r="D134" i="2"/>
  <c r="H131" i="2"/>
  <c r="A102" i="2" a="1"/>
  <c r="A102" i="2" s="1"/>
  <c r="H35" i="6"/>
  <c r="H69" i="6" s="1"/>
  <c r="H71" i="6" s="1"/>
  <c r="J62" i="2"/>
  <c r="J60" i="2"/>
  <c r="J50" i="2"/>
  <c r="J34" i="2"/>
  <c r="J21" i="2"/>
  <c r="J15" i="2"/>
  <c r="F62" i="2"/>
  <c r="F60" i="2"/>
  <c r="F50" i="2"/>
  <c r="F34" i="2"/>
  <c r="F21" i="2"/>
  <c r="F15" i="2"/>
  <c r="I90" i="9"/>
  <c r="I92" i="9" s="1"/>
  <c r="I62" i="9"/>
  <c r="I53" i="9"/>
  <c r="I36" i="9"/>
  <c r="I21" i="9"/>
  <c r="E90" i="9"/>
  <c r="E92" i="9" s="1"/>
  <c r="E62" i="9"/>
  <c r="E53" i="9"/>
  <c r="E36" i="9"/>
  <c r="E21" i="9"/>
  <c r="C90" i="9"/>
  <c r="G62" i="9"/>
  <c r="C62" i="9"/>
  <c r="G53" i="9"/>
  <c r="C53" i="9"/>
  <c r="G36" i="9"/>
  <c r="C36" i="9"/>
  <c r="G21" i="9"/>
  <c r="C21" i="9"/>
  <c r="A131" i="2" l="1" a="1"/>
  <c r="A131" i="2" s="1"/>
  <c r="M27" i="10"/>
  <c r="I30" i="10"/>
  <c r="I32" i="10" s="1"/>
  <c r="J35" i="2"/>
  <c r="F35" i="2"/>
  <c r="J23" i="2"/>
  <c r="J26" i="2" s="1"/>
  <c r="J28" i="2" s="1"/>
  <c r="J36" i="2" s="1"/>
  <c r="F23" i="2"/>
  <c r="F26" i="2" s="1"/>
  <c r="F28" i="2" s="1"/>
  <c r="F36" i="2" s="1"/>
  <c r="C64" i="9"/>
  <c r="I64" i="9"/>
  <c r="E64" i="9"/>
  <c r="C38" i="9"/>
  <c r="I38" i="9"/>
  <c r="G38" i="9"/>
  <c r="G64" i="9"/>
  <c r="C92" i="9"/>
  <c r="M30" i="10" l="1"/>
  <c r="M32" i="10" s="1"/>
  <c r="S27" i="10"/>
  <c r="D23" i="6"/>
  <c r="D33" i="6" s="1"/>
  <c r="C94" i="9"/>
  <c r="S30" i="10" l="1"/>
  <c r="A27" i="10" a="1"/>
  <c r="A27" i="10" s="1"/>
  <c r="D35" i="6"/>
  <c r="D69" i="6" s="1"/>
  <c r="D71" i="6" s="1"/>
  <c r="F57" i="6"/>
  <c r="B57" i="6"/>
  <c r="A29" i="10" l="1" a="1"/>
  <c r="A29" i="10" s="1"/>
  <c r="S32" i="10"/>
  <c r="A26" i="10" a="1"/>
  <c r="A26" i="10" s="1"/>
  <c r="A57" i="6"/>
  <c r="O35" i="8"/>
  <c r="O37" i="8" s="1"/>
  <c r="K37" i="8"/>
  <c r="G37" i="8"/>
  <c r="E37" i="8"/>
  <c r="C37" i="8"/>
  <c r="Q37" i="8"/>
  <c r="S24" i="8"/>
  <c r="Q24" i="8"/>
  <c r="O24" i="8"/>
  <c r="M24" i="8"/>
  <c r="K24" i="8"/>
  <c r="I24" i="8"/>
  <c r="G24" i="8"/>
  <c r="E24" i="8"/>
  <c r="C24" i="8"/>
  <c r="S17" i="8"/>
  <c r="Q17" i="8"/>
  <c r="O17" i="8"/>
  <c r="M17" i="8"/>
  <c r="K17" i="8"/>
  <c r="I17" i="8"/>
  <c r="G17" i="8"/>
  <c r="E17" i="8"/>
  <c r="C17" i="8"/>
  <c r="M11" i="8"/>
  <c r="S11" i="8" s="1"/>
  <c r="M37" i="8" l="1"/>
  <c r="I37" i="8"/>
  <c r="S32" i="8"/>
  <c r="A32" i="8" l="1" a="1"/>
  <c r="A32" i="8" s="1"/>
  <c r="S35" i="8"/>
  <c r="B67" i="6"/>
  <c r="S37" i="8" l="1"/>
  <c r="A34" i="8" a="1"/>
  <c r="A34" i="8" s="1"/>
  <c r="A31" i="8" a="1"/>
  <c r="A31" i="8" s="1"/>
  <c r="M20" i="7"/>
  <c r="M11" i="7"/>
  <c r="A20" i="7" l="1" a="1"/>
  <c r="A20" i="7" s="1"/>
  <c r="M16" i="7"/>
  <c r="K16" i="7"/>
  <c r="I16" i="7"/>
  <c r="G16" i="7"/>
  <c r="E16" i="7"/>
  <c r="C16" i="7"/>
  <c r="G22" i="7" l="1"/>
  <c r="G24" i="7" s="1"/>
  <c r="E22" i="7"/>
  <c r="E24" i="7" s="1"/>
  <c r="C22" i="7"/>
  <c r="C24" i="7" s="1"/>
  <c r="K22" i="7"/>
  <c r="K24" i="7" s="1"/>
  <c r="F67" i="6"/>
  <c r="A67" i="6" s="1"/>
  <c r="H50" i="2" l="1"/>
  <c r="D50" i="2"/>
  <c r="H34" i="2"/>
  <c r="D34" i="2"/>
  <c r="H21" i="2"/>
  <c r="D21" i="2"/>
  <c r="H15" i="2"/>
  <c r="D15" i="2"/>
  <c r="H23" i="2" l="1"/>
  <c r="D23" i="2"/>
  <c r="D35" i="2"/>
  <c r="H35" i="2"/>
  <c r="A35" i="2" l="1" a="1"/>
  <c r="A35" i="2" s="1"/>
  <c r="H26" i="2"/>
  <c r="A23" i="2" a="1"/>
  <c r="A23" i="2" s="1"/>
  <c r="D26" i="2"/>
  <c r="D28" i="2" s="1"/>
  <c r="D55" i="2" s="1"/>
  <c r="D53" i="2" s="1"/>
  <c r="F23" i="6"/>
  <c r="F33" i="6" s="1"/>
  <c r="F35" i="6" s="1"/>
  <c r="F69" i="6" s="1"/>
  <c r="F71" i="6" s="1"/>
  <c r="B23" i="6"/>
  <c r="B33" i="6" s="1"/>
  <c r="M22" i="7"/>
  <c r="M24" i="7" s="1"/>
  <c r="H28" i="2" l="1"/>
  <c r="B35" i="6"/>
  <c r="D36" i="2"/>
  <c r="D60" i="2" s="1"/>
  <c r="D58" i="2" s="1"/>
  <c r="I22" i="7"/>
  <c r="H53" i="2" l="1"/>
  <c r="H62" i="2" s="1"/>
  <c r="H63" i="2" s="1"/>
  <c r="H55" i="2"/>
  <c r="I24" i="7"/>
  <c r="A22" i="7" a="1"/>
  <c r="A22" i="7" s="1"/>
  <c r="A19" i="7" a="1"/>
  <c r="A19" i="7" s="1"/>
  <c r="H36" i="2"/>
  <c r="A28" i="2" a="1"/>
  <c r="A28" i="2" s="1"/>
  <c r="B69" i="6"/>
  <c r="B71" i="6" s="1"/>
  <c r="G90" i="9"/>
  <c r="H60" i="2" l="1"/>
  <c r="H58" i="2"/>
  <c r="A36" i="2" a="1"/>
  <c r="A36" i="2" s="1"/>
  <c r="I47" i="7"/>
  <c r="M45" i="7"/>
  <c r="G92" i="9"/>
  <c r="G94" i="9"/>
  <c r="M47" i="7" l="1"/>
  <c r="M49" i="7" s="1"/>
  <c r="A45" i="7" a="1"/>
  <c r="A45" i="7" s="1"/>
  <c r="I49" i="7"/>
  <c r="A57" i="2" a="1"/>
  <c r="A57" i="2" s="1"/>
  <c r="A60" i="2" a="1"/>
  <c r="A60" i="2" s="1"/>
  <c r="A47" i="7" l="1" a="1"/>
  <c r="A47" i="7" s="1"/>
  <c r="A44" i="7" a="1"/>
  <c r="A44" i="7" s="1"/>
  <c r="D62" i="2" l="1"/>
  <c r="D63" i="2" s="1"/>
  <c r="A52" i="2" a="1"/>
  <c r="A52" i="2" s="1"/>
  <c r="A55" i="2" l="1" a="1"/>
  <c r="A55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<sst xmlns="http://schemas.openxmlformats.org/spreadsheetml/2006/main" count="427" uniqueCount="216">
  <si>
    <t>Sakol Energy Public Company Limited and its subsidiaries</t>
  </si>
  <si>
    <t>Statement of financial position</t>
  </si>
  <si>
    <t>Consolidated financial</t>
  </si>
  <si>
    <t>Separate financial</t>
  </si>
  <si>
    <t>31 December</t>
  </si>
  <si>
    <t>Assets</t>
  </si>
  <si>
    <t>(in thousand Baht)</t>
  </si>
  <si>
    <t>Current assets</t>
  </si>
  <si>
    <t xml:space="preserve">Cash and cash equivalents 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</si>
  <si>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</si>
  <si>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</si>
  <si>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</si>
  <si>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</si>
  <si>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</si>
  <si>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</si>
  <si>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</si>
  <si>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</si>
  <si>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</si>
  <si>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</si>
  <si>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</si>
  <si>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</si>
  <si>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</si>
  <si>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</si>
  <si>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</si>
  <si>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</si>
  <si>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</si>
  <si>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</si>
  <si>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</si>
  <si>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</si>
  <si>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</si>
  <si>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Appropriated</t>
  </si>
  <si>
    <t>Equity attributable to owners of the parent</t>
  </si>
  <si>
    <t>Non-controlling interests</t>
  </si>
  <si>
    <t>Current investments</t>
  </si>
  <si>
    <t>Trade accounts receivable</t>
  </si>
  <si>
    <t>Current spare parts and supplies</t>
  </si>
  <si>
    <t>Deposits at financial institutions with</t>
  </si>
  <si>
    <t xml:space="preserve">    restrictions on withdrawal</t>
  </si>
  <si>
    <t>Non-current spare parts and supplies</t>
  </si>
  <si>
    <t>Intangible assets</t>
  </si>
  <si>
    <t xml:space="preserve">Trade accounts payable </t>
  </si>
  <si>
    <t>Current portion of lease liabilities</t>
  </si>
  <si>
    <t>Provisions for employee benefits</t>
  </si>
  <si>
    <t xml:space="preserve">statements </t>
  </si>
  <si>
    <t>Share premium on ordinary shares</t>
  </si>
  <si>
    <t>Revenue</t>
  </si>
  <si>
    <t>Revenue from sale of goods</t>
  </si>
  <si>
    <t>Revenue from rendering of services</t>
  </si>
  <si>
    <t>Total revenue</t>
  </si>
  <si>
    <t>Expenses</t>
  </si>
  <si>
    <t>Total expenses</t>
  </si>
  <si>
    <t>Finance costs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</si>
  <si>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</si>
  <si>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</si>
  <si>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</si>
  <si>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Statement of changes in equity (Unaudited)</t>
  </si>
  <si>
    <t>Total</t>
  </si>
  <si>
    <t>paid-up</t>
  </si>
  <si>
    <t xml:space="preserve">Unappropriated </t>
  </si>
  <si>
    <t>equity</t>
  </si>
  <si>
    <t>the parent</t>
  </si>
  <si>
    <t>interests</t>
  </si>
  <si>
    <t>Other income</t>
  </si>
  <si>
    <t>Cost of rendering of services</t>
  </si>
  <si>
    <t>Cost of sales of goods</t>
  </si>
  <si>
    <t xml:space="preserve">Selling and administrative expenses  </t>
  </si>
  <si>
    <t>Other comprehensive income</t>
  </si>
  <si>
    <t xml:space="preserve">Total items that will be reclassified subsequently </t>
  </si>
  <si>
    <t xml:space="preserve">   to profit or loss</t>
  </si>
  <si>
    <t>Income tax relating to items that will not be reclassified</t>
  </si>
  <si>
    <t xml:space="preserve">Statement of comprehensive income (Unaudited) </t>
  </si>
  <si>
    <t xml:space="preserve">Other components </t>
  </si>
  <si>
    <t xml:space="preserve">Issued and </t>
  </si>
  <si>
    <t>Share premium</t>
  </si>
  <si>
    <t>Retained earnings</t>
  </si>
  <si>
    <t>on ordinary</t>
  </si>
  <si>
    <t>share capital</t>
  </si>
  <si>
    <t xml:space="preserve"> shares</t>
  </si>
  <si>
    <t>Consolidated financial statements</t>
  </si>
  <si>
    <t>to owners of</t>
  </si>
  <si>
    <t>Non-controlling</t>
  </si>
  <si>
    <t>Legal reserve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</si>
  <si>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</si>
  <si>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</si>
  <si>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</si>
  <si>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</si>
  <si>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</si>
  <si>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Trade accounts payable</t>
  </si>
  <si>
    <t>Cash flows from investing activities</t>
  </si>
  <si>
    <t>Cash flows from financing activities</t>
  </si>
  <si>
    <t>Cash and cash equivalents at 1 January</t>
  </si>
  <si>
    <t>Non-cash transactions</t>
  </si>
  <si>
    <t>Empolyee benefits expenses</t>
  </si>
  <si>
    <t>Spare parts and supplies</t>
  </si>
  <si>
    <t xml:space="preserve">Interest received </t>
  </si>
  <si>
    <t>Separate financial statements</t>
  </si>
  <si>
    <t>Gain (loss)</t>
  </si>
  <si>
    <t>on measuring</t>
  </si>
  <si>
    <t>financial assets</t>
  </si>
  <si>
    <t>Short-term loans</t>
  </si>
  <si>
    <t xml:space="preserve">Three-month period </t>
  </si>
  <si>
    <t xml:space="preserve">  Unappropriated</t>
  </si>
  <si>
    <t>Taxes paid</t>
  </si>
  <si>
    <t>Other current receivables</t>
  </si>
  <si>
    <t>Other current payables</t>
  </si>
  <si>
    <t>Loss on measurement of financial assets</t>
  </si>
  <si>
    <t>Consolidated</t>
  </si>
  <si>
    <t>Separate</t>
  </si>
  <si>
    <t xml:space="preserve">  financial statements</t>
  </si>
  <si>
    <t xml:space="preserve"> financial statements</t>
  </si>
  <si>
    <t>Current portion of lease receivables</t>
  </si>
  <si>
    <t>Current portion of long-term loans</t>
  </si>
  <si>
    <t>Lease receivables</t>
  </si>
  <si>
    <t xml:space="preserve">Long-term loans </t>
  </si>
  <si>
    <t xml:space="preserve">Long-term borrowings </t>
  </si>
  <si>
    <t xml:space="preserve">Lease liabilities </t>
  </si>
  <si>
    <t xml:space="preserve">  Issued and paid share capital</t>
  </si>
  <si>
    <t xml:space="preserve">    Legal reserve</t>
  </si>
  <si>
    <t xml:space="preserve">Discount on business combination </t>
  </si>
  <si>
    <t xml:space="preserve">   under common control</t>
  </si>
  <si>
    <t>Total liabilities and equity</t>
  </si>
  <si>
    <t>Balance at 1 January 2022</t>
  </si>
  <si>
    <t>subsidiary</t>
  </si>
  <si>
    <t>before business</t>
  </si>
  <si>
    <t>restructuring</t>
  </si>
  <si>
    <t>Other payables from acquisition of investment in subsidiary</t>
  </si>
  <si>
    <t>Transactions with owners, recorded directly in equity</t>
  </si>
  <si>
    <t xml:space="preserve">Distributions to owners </t>
  </si>
  <si>
    <t xml:space="preserve">    Dividends to owners of the Company</t>
  </si>
  <si>
    <t xml:space="preserve">  Total distributions to owners </t>
  </si>
  <si>
    <t xml:space="preserve">    Issue of ordinary shares </t>
  </si>
  <si>
    <t>Transactions  with owners, recorded directly in equity</t>
  </si>
  <si>
    <t xml:space="preserve">  Contributions by and distributions to owners</t>
  </si>
  <si>
    <t xml:space="preserve">  Total contributions by and distributions to owners</t>
  </si>
  <si>
    <t xml:space="preserve">  Changes in ownership interests arising in </t>
  </si>
  <si>
    <t xml:space="preserve">     subsidiary and business restructuring</t>
  </si>
  <si>
    <t xml:space="preserve">   Disposal of investment in subsidiary</t>
  </si>
  <si>
    <t xml:space="preserve">   Acquisition of a business under common control</t>
  </si>
  <si>
    <t xml:space="preserve"> Total transactions with owners, </t>
  </si>
  <si>
    <t xml:space="preserve">    recorded directly in equity</t>
  </si>
  <si>
    <t>(Unaudited)</t>
  </si>
  <si>
    <t>common control</t>
  </si>
  <si>
    <t>Revenue from leases</t>
  </si>
  <si>
    <t>Proceeds from long-term borrowings</t>
  </si>
  <si>
    <t>Repayment of long-term borrowings</t>
  </si>
  <si>
    <t xml:space="preserve">   restrictions on withdrawal</t>
  </si>
  <si>
    <t xml:space="preserve">   Non-controlling interests</t>
  </si>
  <si>
    <t xml:space="preserve">Current portion of deposits at financial institutions </t>
  </si>
  <si>
    <t xml:space="preserve">      with restrictions on withdrawal </t>
  </si>
  <si>
    <t>Goodwill</t>
  </si>
  <si>
    <t>Debentures</t>
  </si>
  <si>
    <t>Other long-term provisions</t>
  </si>
  <si>
    <t>Total equity</t>
  </si>
  <si>
    <t>Balance at 1 January 2023</t>
  </si>
  <si>
    <t xml:space="preserve">Proceeds from repayment of short-term loans </t>
  </si>
  <si>
    <t xml:space="preserve">Cash payments for short-term loans </t>
  </si>
  <si>
    <t>Proceeds from short-term borrowings</t>
  </si>
  <si>
    <t>Repayment of short-term borrowings</t>
  </si>
  <si>
    <t>Interest paid and other financial costs</t>
  </si>
  <si>
    <t>Net increase in cash and cash equivalents</t>
  </si>
  <si>
    <t xml:space="preserve">Reversal of impairment losses recognised in profit or loss </t>
  </si>
  <si>
    <r>
      <t xml:space="preserve"> </t>
    </r>
    <r>
      <rPr>
        <i/>
        <sz val="11"/>
        <rFont val="Times New Roman"/>
        <family val="1"/>
      </rPr>
      <t xml:space="preserve">    (1,339,200,000 ordinary shares, par value </t>
    </r>
  </si>
  <si>
    <t xml:space="preserve">     at Baht 0.5 per share)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</si>
  <si>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</si>
  <si>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 xml:space="preserve">   Owners of the parent</t>
  </si>
  <si>
    <t>Other non-current account receivables</t>
  </si>
  <si>
    <t>30 June</t>
  </si>
  <si>
    <t>Gain from disposal of investment in subsidiary</t>
  </si>
  <si>
    <t>ended 30 June</t>
  </si>
  <si>
    <t xml:space="preserve">   Equity of subsidary before business restructuring</t>
  </si>
  <si>
    <t xml:space="preserve">Items that will be reclassified subsequently </t>
  </si>
  <si>
    <t xml:space="preserve">Other comprehensive income (expense) for </t>
  </si>
  <si>
    <t xml:space="preserve">   the period, net of tax</t>
  </si>
  <si>
    <t xml:space="preserve">Total comprehensive income (expense) </t>
  </si>
  <si>
    <t xml:space="preserve">   for the period</t>
  </si>
  <si>
    <t xml:space="preserve">   Owners of parent</t>
  </si>
  <si>
    <t xml:space="preserve">Six-month period </t>
  </si>
  <si>
    <t>For the six-month period ended 30 June 2022</t>
  </si>
  <si>
    <t xml:space="preserve">  Change in ownership interest arising in subsidiary</t>
  </si>
  <si>
    <t xml:space="preserve">  Acquisition of non-controlling interests </t>
  </si>
  <si>
    <t xml:space="preserve">     through business combination</t>
  </si>
  <si>
    <t>Balance at 30 June 2022</t>
  </si>
  <si>
    <t>For the six-month period ended 30 June 2023</t>
  </si>
  <si>
    <t>Balance at 30 June 2023</t>
  </si>
  <si>
    <t>Six-month period ended</t>
  </si>
  <si>
    <t>Cash payment for investment in subsidiaries, net of cash acquired</t>
  </si>
  <si>
    <t>Proceeds from debentures</t>
  </si>
  <si>
    <t>Payables of buildings and equipment purchased</t>
  </si>
  <si>
    <t>Receivable from termination of lease contract</t>
  </si>
  <si>
    <t>Cash and cash equivalents at 30 June</t>
  </si>
  <si>
    <t>4, 5</t>
  </si>
  <si>
    <t xml:space="preserve">Proceeds from other receivables of disposal of investment </t>
  </si>
  <si>
    <t>Acquisition of building, machinery, equipment and intangible assets</t>
  </si>
  <si>
    <t xml:space="preserve">  Total transactions with owners,</t>
  </si>
  <si>
    <t xml:space="preserve">     recorded directly in equity</t>
  </si>
  <si>
    <t xml:space="preserve">    for the period</t>
  </si>
  <si>
    <t>Loss on disposal of investment properties</t>
  </si>
  <si>
    <t>Loss on sale and leaseback of assets</t>
  </si>
  <si>
    <t>Proceeds from sale of assets and investment properties</t>
  </si>
  <si>
    <t>Profit (loss) before tax expense</t>
  </si>
  <si>
    <t>Decrease in deposits at financial institutions with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</si>
  <si>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</si>
  <si>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</si>
  <si>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Tax income (expense)</t>
  </si>
  <si>
    <t>Tax expense (income)</t>
  </si>
  <si>
    <t xml:space="preserve">Net cash from operating activities </t>
  </si>
  <si>
    <t xml:space="preserve">Net cash generated from operating </t>
  </si>
  <si>
    <t>Proceeds from repayment of long-term loans</t>
  </si>
  <si>
    <t>Proceeds (payment) of lease liabilities - net</t>
  </si>
  <si>
    <t>Other payables of building, equipment and intangible asset purchased</t>
  </si>
  <si>
    <t>combination under</t>
  </si>
  <si>
    <t>Issued and</t>
  </si>
  <si>
    <t>Unappropriated</t>
  </si>
  <si>
    <t>Discount on</t>
  </si>
  <si>
    <t>business</t>
  </si>
  <si>
    <t>attributable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</si>
</sst>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[$-1010000]d/m/yyyy;@"/>
    <numFmt numFmtId="176" formatCode="[$-409]d\-mmm\-yy;@"/>
    <numFmt numFmtId="177" formatCode="[$-1070000]d/m/yy;@"/>
    <numFmt numFmtId="178" formatCode="_(* #,##0.000_);_(* \(#,##0.000\);_(* &quot;-&quot;??_);_(@_)"/>
  </numFmts>
  <fonts count="7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5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1.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8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4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0" fontId="2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0" fontId="20" fillId="0" borderId="0"/>
    <xf numFmtId="38" fontId="18" fillId="3" borderId="0" applyNumberFormat="0" applyBorder="0" applyAlignment="0" applyProtection="0"/>
    <xf numFmtId="10" fontId="18" fillId="4" borderId="6" applyNumberFormat="0" applyBorder="0" applyAlignment="0" applyProtection="0"/>
    <xf numFmtId="1" fontId="12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73" fontId="22" fillId="0" borderId="0"/>
    <xf numFmtId="0" fontId="20" fillId="0" borderId="0"/>
    <xf numFmtId="0" fontId="3" fillId="0" borderId="0"/>
    <xf numFmtId="10" fontId="12" fillId="0" borderId="0" applyFont="0" applyFill="0" applyBorder="0" applyAlignment="0" applyProtection="0"/>
    <xf numFmtId="9" fontId="21" fillId="0" borderId="7" applyNumberFormat="0" applyBorder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37" fontId="3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0" fontId="1" fillId="0" borderId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40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4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48" fillId="0" borderId="0"/>
    <xf numFmtId="164" fontId="48" fillId="0" borderId="0" applyFont="0" applyFill="0" applyBorder="0" applyAlignment="0" applyProtection="0"/>
    <xf numFmtId="0" fontId="49" fillId="0" borderId="0"/>
    <xf numFmtId="0" fontId="48" fillId="0" borderId="0"/>
    <xf numFmtId="0" fontId="50" fillId="0" borderId="0"/>
    <xf numFmtId="164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7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7" borderId="0" applyNumberFormat="0" applyBorder="0" applyAlignment="0" applyProtection="0"/>
    <xf numFmtId="0" fontId="61" fillId="8" borderId="11" applyNumberFormat="0" applyAlignment="0" applyProtection="0"/>
    <xf numFmtId="0" fontId="62" fillId="9" borderId="12" applyNumberFormat="0" applyAlignment="0" applyProtection="0"/>
    <xf numFmtId="0" fontId="63" fillId="9" borderId="11" applyNumberFormat="0" applyAlignment="0" applyProtection="0"/>
    <xf numFmtId="0" fontId="64" fillId="0" borderId="13" applyNumberFormat="0" applyFill="0" applyAlignment="0" applyProtection="0"/>
    <xf numFmtId="0" fontId="52" fillId="10" borderId="14" applyNumberFormat="0" applyAlignment="0" applyProtection="0"/>
    <xf numFmtId="0" fontId="53" fillId="0" borderId="0" applyNumberFormat="0" applyFill="0" applyBorder="0" applyAlignment="0" applyProtection="0"/>
    <xf numFmtId="0" fontId="50" fillId="11" borderId="15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51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1" fillId="35" borderId="0" applyNumberFormat="0" applyBorder="0" applyAlignment="0" applyProtection="0"/>
    <xf numFmtId="164" fontId="40" fillId="0" borderId="0" applyFont="0" applyFill="0" applyBorder="0" applyAlignment="0" applyProtection="0"/>
    <xf numFmtId="175" fontId="50" fillId="13" borderId="0" applyNumberFormat="0" applyBorder="0" applyAlignment="0" applyProtection="0"/>
    <xf numFmtId="175" fontId="50" fillId="17" borderId="0" applyNumberFormat="0" applyBorder="0" applyAlignment="0" applyProtection="0"/>
    <xf numFmtId="175" fontId="50" fillId="21" borderId="0" applyNumberFormat="0" applyBorder="0" applyAlignment="0" applyProtection="0"/>
    <xf numFmtId="175" fontId="50" fillId="25" borderId="0" applyNumberFormat="0" applyBorder="0" applyAlignment="0" applyProtection="0"/>
    <xf numFmtId="175" fontId="50" fillId="29" borderId="0" applyNumberFormat="0" applyBorder="0" applyAlignment="0" applyProtection="0"/>
    <xf numFmtId="175" fontId="50" fillId="33" borderId="0" applyNumberFormat="0" applyBorder="0" applyAlignment="0" applyProtection="0"/>
    <xf numFmtId="175" fontId="50" fillId="14" borderId="0" applyNumberFormat="0" applyBorder="0" applyAlignment="0" applyProtection="0"/>
    <xf numFmtId="175" fontId="50" fillId="18" borderId="0" applyNumberFormat="0" applyBorder="0" applyAlignment="0" applyProtection="0"/>
    <xf numFmtId="175" fontId="50" fillId="22" borderId="0" applyNumberFormat="0" applyBorder="0" applyAlignment="0" applyProtection="0"/>
    <xf numFmtId="175" fontId="50" fillId="26" borderId="0" applyNumberFormat="0" applyBorder="0" applyAlignment="0" applyProtection="0"/>
    <xf numFmtId="175" fontId="50" fillId="30" borderId="0" applyNumberFormat="0" applyBorder="0" applyAlignment="0" applyProtection="0"/>
    <xf numFmtId="175" fontId="50" fillId="34" borderId="0" applyNumberFormat="0" applyBorder="0" applyAlignment="0" applyProtection="0"/>
    <xf numFmtId="175" fontId="51" fillId="15" borderId="0" applyNumberFormat="0" applyBorder="0" applyAlignment="0" applyProtection="0"/>
    <xf numFmtId="175" fontId="51" fillId="19" borderId="0" applyNumberFormat="0" applyBorder="0" applyAlignment="0" applyProtection="0"/>
    <xf numFmtId="175" fontId="51" fillId="23" borderId="0" applyNumberFormat="0" applyBorder="0" applyAlignment="0" applyProtection="0"/>
    <xf numFmtId="175" fontId="51" fillId="27" borderId="0" applyNumberFormat="0" applyBorder="0" applyAlignment="0" applyProtection="0"/>
    <xf numFmtId="175" fontId="51" fillId="31" borderId="0" applyNumberFormat="0" applyBorder="0" applyAlignment="0" applyProtection="0"/>
    <xf numFmtId="175" fontId="51" fillId="35" borderId="0" applyNumberFormat="0" applyBorder="0" applyAlignment="0" applyProtection="0"/>
    <xf numFmtId="175" fontId="51" fillId="12" borderId="0" applyNumberFormat="0" applyBorder="0" applyAlignment="0" applyProtection="0"/>
    <xf numFmtId="175" fontId="51" fillId="16" borderId="0" applyNumberFormat="0" applyBorder="0" applyAlignment="0" applyProtection="0"/>
    <xf numFmtId="175" fontId="51" fillId="20" borderId="0" applyNumberFormat="0" applyBorder="0" applyAlignment="0" applyProtection="0"/>
    <xf numFmtId="175" fontId="51" fillId="24" borderId="0" applyNumberFormat="0" applyBorder="0" applyAlignment="0" applyProtection="0"/>
    <xf numFmtId="175" fontId="51" fillId="28" borderId="0" applyNumberFormat="0" applyBorder="0" applyAlignment="0" applyProtection="0"/>
    <xf numFmtId="175" fontId="51" fillId="32" borderId="0" applyNumberFormat="0" applyBorder="0" applyAlignment="0" applyProtection="0"/>
    <xf numFmtId="175" fontId="59" fillId="6" borderId="0" applyNumberFormat="0" applyBorder="0" applyAlignment="0" applyProtection="0"/>
    <xf numFmtId="175" fontId="63" fillId="9" borderId="11" applyNumberFormat="0" applyAlignment="0" applyProtection="0"/>
    <xf numFmtId="175" fontId="52" fillId="10" borderId="14" applyNumberFormat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5" fontId="65" fillId="0" borderId="0" applyNumberFormat="0" applyFill="0" applyBorder="0" applyAlignment="0" applyProtection="0"/>
    <xf numFmtId="175" fontId="58" fillId="5" borderId="0" applyNumberFormat="0" applyBorder="0" applyAlignment="0" applyProtection="0"/>
    <xf numFmtId="175" fontId="55" fillId="0" borderId="8" applyNumberFormat="0" applyFill="0" applyAlignment="0" applyProtection="0"/>
    <xf numFmtId="175" fontId="56" fillId="0" borderId="9" applyNumberFormat="0" applyFill="0" applyAlignment="0" applyProtection="0"/>
    <xf numFmtId="175" fontId="57" fillId="0" borderId="10" applyNumberFormat="0" applyFill="0" applyAlignment="0" applyProtection="0"/>
    <xf numFmtId="175" fontId="57" fillId="0" borderId="0" applyNumberFormat="0" applyFill="0" applyBorder="0" applyAlignment="0" applyProtection="0"/>
    <xf numFmtId="175" fontId="61" fillId="8" borderId="11" applyNumberFormat="0" applyAlignment="0" applyProtection="0"/>
    <xf numFmtId="175" fontId="64" fillId="0" borderId="13" applyNumberFormat="0" applyFill="0" applyAlignment="0" applyProtection="0"/>
    <xf numFmtId="175" fontId="60" fillId="7" borderId="0" applyNumberFormat="0" applyBorder="0" applyAlignment="0" applyProtection="0"/>
    <xf numFmtId="175" fontId="50" fillId="0" borderId="0"/>
    <xf numFmtId="0" fontId="50" fillId="0" borderId="0"/>
    <xf numFmtId="176" fontId="50" fillId="0" borderId="0"/>
    <xf numFmtId="175" fontId="50" fillId="0" borderId="0"/>
    <xf numFmtId="177" fontId="1" fillId="0" borderId="0"/>
    <xf numFmtId="0" fontId="12" fillId="0" borderId="0"/>
    <xf numFmtId="177" fontId="50" fillId="0" borderId="0"/>
    <xf numFmtId="177" fontId="48" fillId="0" borderId="0"/>
    <xf numFmtId="177" fontId="50" fillId="0" borderId="0"/>
    <xf numFmtId="177" fontId="50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175" fontId="62" fillId="9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175" fontId="54" fillId="0" borderId="0" applyNumberFormat="0" applyFill="0" applyBorder="0" applyAlignment="0" applyProtection="0"/>
    <xf numFmtId="175" fontId="66" fillId="0" borderId="16" applyNumberFormat="0" applyFill="0" applyAlignment="0" applyProtection="0"/>
    <xf numFmtId="175" fontId="53" fillId="0" borderId="0" applyNumberFormat="0" applyFill="0" applyBorder="0" applyAlignment="0" applyProtection="0"/>
    <xf numFmtId="0" fontId="40" fillId="0" borderId="0"/>
    <xf numFmtId="0" fontId="4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0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1" fillId="8" borderId="11" applyNumberFormat="0" applyAlignment="0" applyProtection="0"/>
    <xf numFmtId="0" fontId="61" fillId="8" borderId="11" applyNumberFormat="0" applyAlignment="0" applyProtection="0"/>
    <xf numFmtId="9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0" fillId="0" borderId="0"/>
    <xf numFmtId="0" fontId="61" fillId="8" borderId="11" applyNumberFormat="0" applyAlignment="0" applyProtection="0"/>
    <xf numFmtId="164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1" fillId="0" borderId="0"/>
    <xf numFmtId="0" fontId="1" fillId="0" borderId="0"/>
    <xf numFmtId="164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29" borderId="0" applyNumberFormat="0" applyBorder="0" applyAlignment="0" applyProtection="0"/>
    <xf numFmtId="0" fontId="50" fillId="0" borderId="0"/>
    <xf numFmtId="0" fontId="50" fillId="17" borderId="0" applyNumberFormat="0" applyBorder="0" applyAlignment="0" applyProtection="0"/>
    <xf numFmtId="0" fontId="50" fillId="25" borderId="0" applyNumberFormat="0" applyBorder="0" applyAlignment="0" applyProtection="0"/>
    <xf numFmtId="0" fontId="50" fillId="33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1" fillId="15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7" borderId="0" applyNumberFormat="0" applyBorder="0" applyAlignment="0" applyProtection="0"/>
    <xf numFmtId="0" fontId="51" fillId="31" borderId="0" applyNumberFormat="0" applyBorder="0" applyAlignment="0" applyProtection="0"/>
    <xf numFmtId="0" fontId="51" fillId="35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9" fillId="6" borderId="0" applyNumberFormat="0" applyBorder="0" applyAlignment="0" applyProtection="0"/>
    <xf numFmtId="0" fontId="63" fillId="9" borderId="11" applyNumberFormat="0" applyAlignment="0" applyProtection="0"/>
    <xf numFmtId="0" fontId="52" fillId="10" borderId="14" applyNumberFormat="0" applyAlignment="0" applyProtection="0"/>
    <xf numFmtId="164" fontId="50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7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61" fillId="8" borderId="11" applyNumberFormat="0" applyAlignment="0" applyProtection="0"/>
    <xf numFmtId="0" fontId="64" fillId="0" borderId="13" applyNumberFormat="0" applyFill="0" applyAlignment="0" applyProtection="0"/>
    <xf numFmtId="0" fontId="60" fillId="7" borderId="0" applyNumberFormat="0" applyBorder="0" applyAlignment="0" applyProtection="0"/>
    <xf numFmtId="0" fontId="62" fillId="9" borderId="12" applyNumberFormat="0" applyAlignment="0" applyProtection="0"/>
    <xf numFmtId="0" fontId="54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53" fillId="0" borderId="0" applyNumberFormat="0" applyFill="0" applyBorder="0" applyAlignment="0" applyProtection="0"/>
    <xf numFmtId="0" fontId="40" fillId="0" borderId="0"/>
    <xf numFmtId="0" fontId="1" fillId="0" borderId="0"/>
    <xf numFmtId="9" fontId="50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1" fillId="8" borderId="11" applyNumberFormat="0" applyAlignment="0" applyProtection="0"/>
    <xf numFmtId="0" fontId="32" fillId="9" borderId="12" applyNumberFormat="0" applyAlignment="0" applyProtection="0"/>
    <xf numFmtId="0" fontId="33" fillId="9" borderId="11" applyNumberFormat="0" applyAlignment="0" applyProtection="0"/>
    <xf numFmtId="0" fontId="34" fillId="0" borderId="13" applyNumberFormat="0" applyFill="0" applyAlignment="0" applyProtection="0"/>
    <xf numFmtId="0" fontId="35" fillId="10" borderId="14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4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5" borderId="0" applyNumberFormat="0" applyBorder="0" applyAlignment="0" applyProtection="0"/>
    <xf numFmtId="0" fontId="67" fillId="7" borderId="0" applyNumberFormat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6" fillId="0" borderId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50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6" fillId="0" borderId="0"/>
    <xf numFmtId="40" fontId="68" fillId="0" borderId="0" applyFont="0" applyFill="0" applyBorder="0" applyAlignment="0" applyProtection="0"/>
    <xf numFmtId="0" fontId="6" fillId="0" borderId="0"/>
    <xf numFmtId="0" fontId="1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30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4" fontId="1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9" fillId="0" borderId="0"/>
    <xf numFmtId="164" fontId="1" fillId="0" borderId="0" applyFont="0" applyFill="0" applyBorder="0" applyAlignment="0" applyProtection="0"/>
    <xf numFmtId="0" fontId="5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31" fillId="8" borderId="11" applyNumberFormat="0" applyAlignment="0" applyProtection="0"/>
    <xf numFmtId="0" fontId="32" fillId="9" borderId="12" applyNumberFormat="0" applyAlignment="0" applyProtection="0"/>
    <xf numFmtId="0" fontId="33" fillId="9" borderId="11" applyNumberFormat="0" applyAlignment="0" applyProtection="0"/>
    <xf numFmtId="0" fontId="34" fillId="0" borderId="13" applyNumberFormat="0" applyFill="0" applyAlignment="0" applyProtection="0"/>
    <xf numFmtId="0" fontId="35" fillId="10" borderId="14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40" fillId="0" borderId="0"/>
    <xf numFmtId="0" fontId="1" fillId="0" borderId="0"/>
    <xf numFmtId="164" fontId="40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0" fontId="3" fillId="0" borderId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2" fillId="0" borderId="0"/>
    <xf numFmtId="164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0" fillId="0" borderId="0" applyFont="0" applyFill="0" applyBorder="0" applyAlignment="0" applyProtection="0"/>
    <xf numFmtId="0" fontId="3" fillId="0" borderId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0" fontId="1" fillId="0" borderId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0" fillId="0" borderId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8" borderId="11" applyNumberFormat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0" fillId="0" borderId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1" fillId="8" borderId="11" applyNumberFormat="0" applyAlignment="0" applyProtection="0"/>
    <xf numFmtId="0" fontId="32" fillId="9" borderId="12" applyNumberFormat="0" applyAlignment="0" applyProtection="0"/>
    <xf numFmtId="0" fontId="33" fillId="9" borderId="11" applyNumberFormat="0" applyAlignment="0" applyProtection="0"/>
    <xf numFmtId="0" fontId="34" fillId="0" borderId="13" applyNumberFormat="0" applyFill="0" applyAlignment="0" applyProtection="0"/>
    <xf numFmtId="0" fontId="35" fillId="10" borderId="14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1" fillId="8" borderId="11" applyNumberFormat="0" applyAlignment="0" applyProtection="0"/>
    <xf numFmtId="175" fontId="50" fillId="0" borderId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75" fontId="50" fillId="0" borderId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40" fillId="0" borderId="0"/>
    <xf numFmtId="9" fontId="40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202">
    <xf numFmtId="0" fontId="0" fillId="0" borderId="0" xfId="0"/>
    <xf numFmtId="0" fontId="6" fillId="2" borderId="0" xfId="0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165" fontId="6" fillId="2" borderId="3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37" fontId="9" fillId="2" borderId="0" xfId="0" applyNumberFormat="1" applyFont="1" applyFill="1" applyAlignment="1">
      <alignment vertical="center"/>
    </xf>
    <xf numFmtId="37" fontId="6" fillId="2" borderId="0" xfId="0" applyNumberFormat="1" applyFont="1" applyFill="1" applyAlignment="1">
      <alignment horizontal="right" vertical="center"/>
    </xf>
    <xf numFmtId="37" fontId="6" fillId="2" borderId="0" xfId="0" applyNumberFormat="1" applyFont="1" applyFill="1" applyAlignment="1">
      <alignment vertical="center"/>
    </xf>
    <xf numFmtId="165" fontId="9" fillId="2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165" fontId="9" fillId="2" borderId="3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165" fontId="6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165" fontId="9" fillId="2" borderId="0" xfId="1" applyNumberFormat="1" applyFont="1" applyFill="1" applyBorder="1" applyAlignment="1">
      <alignment vertical="center"/>
    </xf>
    <xf numFmtId="0" fontId="6" fillId="2" borderId="0" xfId="27" applyFont="1" applyFill="1" applyAlignment="1">
      <alignment vertical="center"/>
    </xf>
    <xf numFmtId="0" fontId="6" fillId="2" borderId="0" xfId="27" applyFont="1" applyFill="1" applyAlignment="1">
      <alignment horizontal="center" vertical="center"/>
    </xf>
    <xf numFmtId="0" fontId="6" fillId="2" borderId="0" xfId="27" quotePrefix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9" fillId="2" borderId="0" xfId="1" applyNumberFormat="1" applyFont="1" applyFill="1" applyAlignment="1">
      <alignment horizontal="right" vertical="center"/>
    </xf>
    <xf numFmtId="37" fontId="9" fillId="2" borderId="0" xfId="0" applyNumberFormat="1" applyFont="1" applyFill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0" fontId="23" fillId="0" borderId="0" xfId="27" applyFont="1" applyAlignment="1">
      <alignment vertical="center"/>
    </xf>
    <xf numFmtId="0" fontId="16" fillId="0" borderId="0" xfId="27" applyFont="1" applyAlignment="1">
      <alignment vertical="center"/>
    </xf>
    <xf numFmtId="0" fontId="16" fillId="0" borderId="0" xfId="0" applyFont="1" applyAlignment="1">
      <alignment horizontal="right" vertical="center"/>
    </xf>
    <xf numFmtId="0" fontId="6" fillId="0" borderId="0" xfId="27" applyFont="1" applyAlignment="1">
      <alignment vertical="center"/>
    </xf>
    <xf numFmtId="0" fontId="6" fillId="0" borderId="0" xfId="27" applyFont="1" applyAlignment="1">
      <alignment vertical="center" wrapText="1"/>
    </xf>
    <xf numFmtId="0" fontId="6" fillId="0" borderId="0" xfId="27" applyFont="1" applyAlignment="1">
      <alignment horizontal="center" vertical="center" wrapText="1"/>
    </xf>
    <xf numFmtId="0" fontId="6" fillId="0" borderId="0" xfId="27" applyFont="1" applyAlignment="1">
      <alignment horizontal="center" vertical="center"/>
    </xf>
    <xf numFmtId="0" fontId="6" fillId="0" borderId="0" xfId="27" quotePrefix="1" applyFont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74" fontId="9" fillId="2" borderId="2" xfId="1" applyNumberFormat="1" applyFont="1" applyFill="1" applyBorder="1" applyAlignment="1">
      <alignment horizontal="right" vertical="center"/>
    </xf>
    <xf numFmtId="174" fontId="9" fillId="2" borderId="0" xfId="1" applyNumberFormat="1" applyFont="1" applyFill="1" applyBorder="1" applyAlignment="1">
      <alignment horizontal="right" vertical="center"/>
    </xf>
    <xf numFmtId="166" fontId="9" fillId="2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horizontal="center" vertical="center"/>
    </xf>
    <xf numFmtId="0" fontId="6" fillId="2" borderId="0" xfId="32" applyFont="1" applyFill="1" applyAlignment="1">
      <alignment horizontal="left" vertical="center"/>
    </xf>
    <xf numFmtId="0" fontId="6" fillId="2" borderId="0" xfId="32" applyFont="1" applyFill="1" applyAlignment="1">
      <alignment vertical="center"/>
    </xf>
    <xf numFmtId="165" fontId="6" fillId="2" borderId="4" xfId="1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165" fontId="9" fillId="2" borderId="5" xfId="1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9" fillId="0" borderId="0" xfId="1" applyNumberFormat="1" applyFont="1" applyAlignment="1">
      <alignment horizontal="right" vertical="center"/>
    </xf>
    <xf numFmtId="165" fontId="9" fillId="0" borderId="1" xfId="1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9" fillId="0" borderId="3" xfId="1" applyNumberFormat="1" applyFont="1" applyFill="1" applyBorder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165" fontId="6" fillId="0" borderId="3" xfId="1" applyNumberFormat="1" applyFont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5" fontId="6" fillId="2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8" fillId="0" borderId="0" xfId="0" applyFont="1" applyAlignment="1">
      <alignment horizontal="left"/>
    </xf>
    <xf numFmtId="0" fontId="43" fillId="0" borderId="0" xfId="0" applyFont="1"/>
    <xf numFmtId="0" fontId="9" fillId="0" borderId="0" xfId="0" applyFont="1"/>
    <xf numFmtId="0" fontId="43" fillId="0" borderId="0" xfId="0" applyFont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45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10" fillId="0" borderId="0" xfId="0" quotePrefix="1" applyFont="1" applyAlignment="1">
      <alignment horizontal="center"/>
    </xf>
    <xf numFmtId="165" fontId="9" fillId="0" borderId="1" xfId="1" applyNumberFormat="1" applyFont="1" applyFill="1" applyBorder="1" applyAlignment="1">
      <alignment horizontal="right"/>
    </xf>
    <xf numFmtId="166" fontId="9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43" fontId="6" fillId="0" borderId="0" xfId="1" applyFont="1" applyFill="1" applyBorder="1" applyAlignment="1">
      <alignment horizontal="right"/>
    </xf>
    <xf numFmtId="166" fontId="6" fillId="0" borderId="0" xfId="0" applyNumberFormat="1" applyFont="1" applyAlignment="1">
      <alignment horizontal="right"/>
    </xf>
    <xf numFmtId="0" fontId="41" fillId="0" borderId="0" xfId="0" applyFont="1"/>
    <xf numFmtId="0" fontId="9" fillId="0" borderId="0" xfId="0" applyFont="1" applyAlignment="1">
      <alignment horizontal="justify"/>
    </xf>
    <xf numFmtId="165" fontId="9" fillId="0" borderId="3" xfId="1" applyNumberFormat="1" applyFont="1" applyFill="1" applyBorder="1" applyAlignment="1">
      <alignment horizontal="right"/>
    </xf>
    <xf numFmtId="0" fontId="44" fillId="0" borderId="0" xfId="0" applyFont="1" applyAlignment="1">
      <alignment horizontal="center"/>
    </xf>
    <xf numFmtId="0" fontId="46" fillId="0" borderId="0" xfId="0" applyFont="1"/>
    <xf numFmtId="43" fontId="42" fillId="0" borderId="0" xfId="0" applyNumberFormat="1" applyFont="1"/>
    <xf numFmtId="0" fontId="47" fillId="0" borderId="0" xfId="0" applyFont="1"/>
    <xf numFmtId="43" fontId="3" fillId="0" borderId="0" xfId="1" applyFont="1" applyFill="1" applyBorder="1" applyAlignment="1"/>
    <xf numFmtId="43" fontId="3" fillId="0" borderId="0" xfId="0" applyNumberFormat="1" applyFont="1"/>
    <xf numFmtId="164" fontId="3" fillId="0" borderId="0" xfId="0" applyNumberFormat="1" applyFont="1"/>
    <xf numFmtId="165" fontId="9" fillId="2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27" applyFont="1" applyAlignment="1">
      <alignment wrapText="1"/>
    </xf>
    <xf numFmtId="0" fontId="9" fillId="0" borderId="0" xfId="0" applyFont="1" applyAlignment="1">
      <alignment horizontal="left"/>
    </xf>
    <xf numFmtId="0" fontId="9" fillId="2" borderId="0" xfId="0" quotePrefix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vertical="center" wrapText="1"/>
    </xf>
    <xf numFmtId="165" fontId="6" fillId="0" borderId="3" xfId="1" applyNumberFormat="1" applyFont="1" applyFill="1" applyBorder="1" applyAlignment="1">
      <alignment vertical="center" wrapText="1"/>
    </xf>
    <xf numFmtId="165" fontId="6" fillId="0" borderId="0" xfId="1" applyNumberFormat="1" applyFont="1" applyFill="1" applyBorder="1" applyAlignment="1">
      <alignment vertical="center" wrapText="1"/>
    </xf>
    <xf numFmtId="165" fontId="9" fillId="0" borderId="2" xfId="1" applyNumberFormat="1" applyFont="1" applyFill="1" applyBorder="1" applyAlignment="1">
      <alignment vertical="center" wrapText="1"/>
    </xf>
    <xf numFmtId="165" fontId="9" fillId="0" borderId="0" xfId="1" applyNumberFormat="1" applyFont="1" applyFill="1" applyAlignment="1">
      <alignment vertical="center" wrapText="1"/>
    </xf>
    <xf numFmtId="165" fontId="6" fillId="0" borderId="3" xfId="1" applyNumberFormat="1" applyFont="1" applyFill="1" applyBorder="1" applyAlignment="1">
      <alignment vertical="center"/>
    </xf>
    <xf numFmtId="178" fontId="9" fillId="0" borderId="2" xfId="1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vertical="center" wrapText="1"/>
    </xf>
    <xf numFmtId="178" fontId="9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5" fontId="9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9" fillId="0" borderId="4" xfId="0" applyNumberFormat="1" applyFont="1" applyBorder="1" applyAlignment="1">
      <alignment vertical="center"/>
    </xf>
    <xf numFmtId="0" fontId="11" fillId="0" borderId="0" xfId="2" quotePrefix="1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9" fillId="0" borderId="0" xfId="3" applyNumberFormat="1" applyFont="1" applyFill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17" fillId="0" borderId="0" xfId="3" applyNumberFormat="1" applyFont="1" applyFill="1" applyBorder="1" applyAlignment="1">
      <alignment horizontal="right" vertical="center"/>
    </xf>
    <xf numFmtId="0" fontId="9" fillId="0" borderId="0" xfId="2" quotePrefix="1" applyFont="1" applyAlignment="1">
      <alignment horizontal="left" vertical="center"/>
    </xf>
    <xf numFmtId="165" fontId="6" fillId="0" borderId="0" xfId="3" applyNumberFormat="1" applyFont="1" applyFill="1" applyAlignment="1">
      <alignment horizontal="right" vertical="center"/>
    </xf>
    <xf numFmtId="165" fontId="17" fillId="0" borderId="0" xfId="3" applyNumberFormat="1" applyFont="1" applyFill="1" applyAlignment="1">
      <alignment horizontal="right" vertical="center"/>
    </xf>
    <xf numFmtId="165" fontId="9" fillId="0" borderId="3" xfId="3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178" fontId="9" fillId="0" borderId="2" xfId="1" applyNumberFormat="1" applyFont="1" applyFill="1" applyBorder="1" applyAlignment="1">
      <alignment vertical="center" wrapText="1"/>
    </xf>
    <xf numFmtId="178" fontId="9" fillId="0" borderId="0" xfId="1" applyNumberFormat="1" applyFont="1" applyFill="1" applyAlignment="1">
      <alignment vertical="center" wrapText="1"/>
    </xf>
    <xf numFmtId="0" fontId="10" fillId="0" borderId="0" xfId="0" applyFont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 wrapText="1"/>
    </xf>
    <xf numFmtId="165" fontId="9" fillId="0" borderId="1" xfId="1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2" borderId="3" xfId="27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9" fillId="2" borderId="0" xfId="27" quotePrefix="1" applyFont="1" applyFill="1" applyAlignment="1">
      <alignment horizontal="center" vertical="center"/>
    </xf>
    <xf numFmtId="0" fontId="9" fillId="0" borderId="0" xfId="27" quotePrefix="1" applyFont="1" applyAlignment="1">
      <alignment horizontal="center" vertical="center" wrapText="1"/>
    </xf>
    <xf numFmtId="0" fontId="6" fillId="0" borderId="3" xfId="27" applyFont="1" applyBorder="1" applyAlignment="1">
      <alignment horizontal="center" vertical="center" wrapText="1"/>
    </xf>
    <xf numFmtId="0" fontId="10" fillId="0" borderId="0" xfId="27" applyFont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</cellXfs>
  <cellStyles count="1354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5" xfId="424" xr:uid="{AEFEE77C-D4C6-4F75-9177-09BACB357BDA}"/>
    <cellStyle name="20% - Accent1 6" xfId="676" xr:uid="{7EB2AC90-4A18-4AF9-B202-0A490B0EBFE5}"/>
    <cellStyle name="20% - Accent1 7" xfId="283" xr:uid="{4F18BA82-5C46-4581-BF1C-5FB7D579BF17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5" xfId="428" xr:uid="{BBAC7935-819A-47D8-824E-17376296BB1F}"/>
    <cellStyle name="20% - Accent2 6" xfId="679" xr:uid="{A6EFCB90-10A6-43E7-9E6F-82672F3B43F1}"/>
    <cellStyle name="20% - Accent2 7" xfId="286" xr:uid="{71F1FD80-F39F-47E9-A07D-79123D349745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5" xfId="432" xr:uid="{F9A7B851-86D5-44B5-892A-A3A8C7A6B85E}"/>
    <cellStyle name="20% - Accent3 6" xfId="682" xr:uid="{DE9D06E0-ABBC-4B85-83E3-919723B13B9E}"/>
    <cellStyle name="20% - Accent3 7" xfId="289" xr:uid="{11BDEAE0-C9B5-40E8-9C61-3F66903B6F9A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5" xfId="436" xr:uid="{0A1D7973-FA33-433F-9735-DA636D3B8C49}"/>
    <cellStyle name="20% - Accent4 6" xfId="685" xr:uid="{243B55C5-E3AC-4035-BC18-F74550213468}"/>
    <cellStyle name="20% - Accent4 7" xfId="292" xr:uid="{BF61ADD1-2C78-437E-AF4C-DCD47FC77191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5" xfId="440" xr:uid="{B39FC40E-D2F1-42F5-9C2D-EEBF810D885B}"/>
    <cellStyle name="20% - Accent5 6" xfId="688" xr:uid="{FCEA889E-6BA5-4116-AF54-A349103A9B92}"/>
    <cellStyle name="20% - Accent5 7" xfId="295" xr:uid="{73CB39AF-9CA2-4094-83EA-A4CBE375C72C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5" xfId="444" xr:uid="{4ECBA5E9-1F2D-417D-B49D-9E2E245CB39A}"/>
    <cellStyle name="20% - Accent6 6" xfId="691" xr:uid="{B0A2684A-AB18-4594-BA1A-554868E440EF}"/>
    <cellStyle name="20% - Accent6 7" xfId="298" xr:uid="{636A997F-214A-4261-B157-A47158C34E78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5" xfId="425" xr:uid="{2B67E68C-6EB9-4389-9431-D33558ACA0CA}"/>
    <cellStyle name="40% - Accent1 6" xfId="677" xr:uid="{0DA9FE63-46EC-4923-AA82-F0453047B71C}"/>
    <cellStyle name="40% - Accent1 7" xfId="284" xr:uid="{C4AD9A1F-0B73-4E1B-BFA4-3065013E739E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5" xfId="429" xr:uid="{4667CB87-9E23-46ED-913C-3FAB35D94C79}"/>
    <cellStyle name="40% - Accent2 6" xfId="680" xr:uid="{D10DA207-CA62-44BB-A3FB-B560C27A11EB}"/>
    <cellStyle name="40% - Accent2 7" xfId="287" xr:uid="{7727C618-03F8-46EB-A477-3EF5C784BEC6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5" xfId="433" xr:uid="{EBE0241C-F1CF-41EC-A69D-17FCE1BA86F4}"/>
    <cellStyle name="40% - Accent3 6" xfId="683" xr:uid="{C215CF5C-D7B2-4160-8923-DFAEEEE2A578}"/>
    <cellStyle name="40% - Accent3 7" xfId="290" xr:uid="{3DF9C6B1-0E79-4B93-9A98-8AB625D0FAAC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5" xfId="437" xr:uid="{5AFF2793-6775-4DBB-8680-3559913EFE9B}"/>
    <cellStyle name="40% - Accent4 6" xfId="686" xr:uid="{C0C5DEB8-9976-4219-B27C-46FCC6DDA80D}"/>
    <cellStyle name="40% - Accent4 7" xfId="293" xr:uid="{D39C29A6-BE15-460B-84AD-504673CC459B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5" xfId="441" xr:uid="{DB64CA69-4835-43CE-ADF1-E1AE16A7DED2}"/>
    <cellStyle name="40% - Accent5 6" xfId="689" xr:uid="{878597C0-4C47-41E9-A098-D38448241272}"/>
    <cellStyle name="40% - Accent5 7" xfId="296" xr:uid="{AFC552F5-06CC-4A54-AFA7-70AC2EDBCE73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5" xfId="445" xr:uid="{B2C307E9-E00F-4F5E-8EA3-8E79D44C25B2}"/>
    <cellStyle name="40% - Accent6 6" xfId="692" xr:uid="{6777A051-E2A6-42C8-A511-A9CAC0FB9F8F}"/>
    <cellStyle name="40% - Accent6 7" xfId="299" xr:uid="{B2374A49-99DD-45A5-BF54-1405221D1D6C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5" xfId="694" xr:uid="{A8607E83-57E3-4D22-838E-7689971805BD}"/>
    <cellStyle name="60% - Accent1 6" xfId="334" xr:uid="{6C46D66E-3C7C-4E02-BB6F-0C6AFA75D174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5" xfId="695" xr:uid="{252C6946-3976-40C8-849F-ECE721FE6459}"/>
    <cellStyle name="60% - Accent2 6" xfId="335" xr:uid="{7C149981-8C81-4705-AB5E-F2AF01795092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5" xfId="696" xr:uid="{BC54FD41-6BF9-4657-A874-12345905B990}"/>
    <cellStyle name="60% - Accent3 6" xfId="336" xr:uid="{0D4172F8-D5CA-4C03-8E37-E5E0CF3A816F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5" xfId="697" xr:uid="{041DFBC8-BE15-43DC-AB52-9A4C9436BF38}"/>
    <cellStyle name="60% - Accent4 6" xfId="337" xr:uid="{223CEF32-FE0C-4BD6-8B6F-5D08A1E62E96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5" xfId="698" xr:uid="{36E94B29-371C-4602-9D07-850540A39BC3}"/>
    <cellStyle name="60% - Accent5 6" xfId="338" xr:uid="{E0B54E56-A8F2-4F53-B5C9-11BCEE97510B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5" xfId="699" xr:uid="{8A3EFAAE-4961-4CA7-8408-A5A1E6C49516}"/>
    <cellStyle name="60% - Accent6 6" xfId="339" xr:uid="{7096E90F-7A2F-44B7-B9FB-6120FE4116B9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3" xfId="1086" xr:uid="{9AE5363F-68E6-4FF3-8321-F1D06637C203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3" xfId="1019" xr:uid="{92C1C221-898F-4F32-A0C8-3659D90509F2}"/>
    <cellStyle name="Comma 12 5" xfId="755" xr:uid="{253AB9BF-B585-41ED-8CD3-7D5A040C1D98}"/>
    <cellStyle name="Comma 12 5 2" xfId="1162" xr:uid="{C30D74DD-43C0-4B4B-8FCF-61766D162C81}"/>
    <cellStyle name="Comma 12 6" xfId="959" xr:uid="{61C9B500-F481-4CDE-B06C-AFF02709977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3" xfId="1088" xr:uid="{7F955286-3E2E-485D-8F64-854C96B239D9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3" xfId="1021" xr:uid="{FF7CF2A0-B29F-48F9-AFC1-5B45FC53F420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3" xfId="993" xr:uid="{6E02C502-8E54-43EE-95E1-3928FFC03B79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3" xfId="1092" xr:uid="{A4C57F52-D04C-42EE-B9F2-DA9D228B0CF5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3" xfId="1025" xr:uid="{D86230B3-FFA6-44A9-8940-1AEB811D9EE4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3" xfId="1093" xr:uid="{059B973E-B59E-4255-8224-43E9A5499288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3" xfId="1026" xr:uid="{206F4DFF-7B83-402A-B3AD-C06659D839EF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3" xfId="1100" xr:uid="{A77CCB57-48ED-4853-9953-5874CEF31C7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3" xfId="1033" xr:uid="{7C294DAD-3706-4163-B9ED-6F773CF2919A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3" xfId="1011" xr:uid="{7B1E47FD-6DAA-4C41-9237-9A0B7B6BA33D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3" xfId="1133" xr:uid="{A408B4E5-EC6E-45D6-88F6-0ACC5158CC5D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3" xfId="1069" xr:uid="{3F3CA23F-2CD0-44E1-AB5F-4E086668E9ED}"/>
    <cellStyle name="Comma 2 2 2 4 3" xfId="792" xr:uid="{D1E61E14-1080-444F-8264-4D19B119AA89}"/>
    <cellStyle name="Comma 2 2 2 4 3 2" xfId="1199" xr:uid="{41156FD8-1046-4297-8B3D-39230CBB3518}"/>
    <cellStyle name="Comma 2 2 2 4 4" xfId="996" xr:uid="{DD1F9AD8-EDD1-4348-9CB5-D7B2D5A342C2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3" xfId="1136" xr:uid="{2126E083-0428-4192-9BDB-A398510F7DAD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3" xfId="1096" xr:uid="{D6831416-7447-4BC4-A9F3-F49959A80956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3" xfId="1029" xr:uid="{E63D1D09-B7ED-4451-A7F5-58C5CB2DFEF4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3" xfId="1103" xr:uid="{A40F54A9-4B77-49C1-96E7-936638F0863E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3" xfId="1036" xr:uid="{4F12DA01-4BF3-46AE-AD78-B296C3BF8652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3" xfId="1112" xr:uid="{994CB986-89FA-4D13-AE70-E695E5332E76}"/>
    <cellStyle name="Comma 2 2 6 3" xfId="841" xr:uid="{304688A6-DA26-419F-A7FB-34DDFF1EC4C6}"/>
    <cellStyle name="Comma 2 2 6 3 2" xfId="1248" xr:uid="{A3487524-569D-45B0-8C3B-44009B7772B3}"/>
    <cellStyle name="Comma 2 2 6 4" xfId="1045" xr:uid="{B8D89280-3F70-4738-A808-B9F102AC70D7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3" xfId="1054" xr:uid="{0DA9115C-EABB-4BD6-B69B-071ED03EBD09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3" xfId="970" xr:uid="{09E83B80-E3A8-4B31-BFDB-25DA183259DB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3" xfId="1120" xr:uid="{8858BC84-4FEA-429F-9C92-5777E342F67F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3" xfId="1060" xr:uid="{4A4DA027-6A25-41FB-A4F4-585D5B1C64CF}"/>
    <cellStyle name="Comma 2 5 3" xfId="778" xr:uid="{07D863AB-AC49-4944-A468-A4FD8FAA9E1B}"/>
    <cellStyle name="Comma 2 5 3 2" xfId="1185" xr:uid="{71FD2BBD-9BA5-4131-B6BA-799087D8568E}"/>
    <cellStyle name="Comma 2 5 4" xfId="982" xr:uid="{8388165D-D065-4595-ABF3-A0FCF07E3C95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3" xfId="1104" xr:uid="{C4B59B31-2160-454C-BE11-0DF702E079C0}"/>
    <cellStyle name="Comma 2 6 3" xfId="833" xr:uid="{9056DDE9-5342-4953-9918-2BAFA5EC11D6}"/>
    <cellStyle name="Comma 2 6 3 2" xfId="1240" xr:uid="{E421A0B2-028D-4FDC-A502-2E57420AA2FD}"/>
    <cellStyle name="Comma 2 6 4" xfId="1037" xr:uid="{95C0FAD0-9A4C-493B-BBE4-397E7AE01044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3" xfId="1105" xr:uid="{DBFCE3E4-4BAE-49CB-BA38-F50BCFA49EF9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3" xfId="1038" xr:uid="{DA408691-6BAB-4B60-916A-670FA84314D2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3" xfId="1111" xr:uid="{821D8848-A27E-487C-A308-30AB202B2C12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3" xfId="1044" xr:uid="{41C08AE7-E4CA-4496-84BE-BE79B69FA6EF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3" xfId="1053" xr:uid="{0CC4C7DE-375C-4F2E-A6AB-08A8364E0B30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3" xfId="1051" xr:uid="{9694119B-7A26-4279-93CB-99B41A45BE59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4" xfId="941" xr:uid="{AF0FF867-6F98-4E68-8E8A-DA58CD4FDA4D}"/>
    <cellStyle name="Comma 3 15" xfId="62" xr:uid="{5F82CE3E-6EA4-42BB-AF19-167F2B7BB07B}"/>
    <cellStyle name="Comma 3 16" xfId="47" xr:uid="{D379ACC5-A599-4E58-B380-5C960FC93179}"/>
    <cellStyle name="Comma 3 17" xfId="34" xr:uid="{B864AAAA-39AE-4FCA-9C6F-673C4FC0D83A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3" xfId="1107" xr:uid="{FA39F958-E347-4C4C-8176-4B9A8549DA24}"/>
    <cellStyle name="Comma 3 2 2 3" xfId="836" xr:uid="{1A08A807-910F-4D10-ACB4-785D1029FA31}"/>
    <cellStyle name="Comma 3 2 2 3 2" xfId="1243" xr:uid="{6DE2090E-E64E-489C-9AC1-DC0B11358B26}"/>
    <cellStyle name="Comma 3 2 2 4" xfId="1040" xr:uid="{E1C2A6FE-0C72-4C46-9288-582E1826DCDD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3" xfId="1113" xr:uid="{5BE15651-B1E9-40DA-9DA2-53AE1B4EDB3B}"/>
    <cellStyle name="Comma 3 2 3 3" xfId="842" xr:uid="{022139B0-7523-4BDF-9D5A-E86CB646B0C6}"/>
    <cellStyle name="Comma 3 2 3 3 2" xfId="1249" xr:uid="{2E70CBE0-CAB1-4257-BDEE-FA3E45003E11}"/>
    <cellStyle name="Comma 3 2 3 4" xfId="1046" xr:uid="{2E4F7A99-2A2A-4665-9B77-91899ADA4173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3" xfId="1130" xr:uid="{21400424-D0B9-4852-B91B-B73A518B2C0B}"/>
    <cellStyle name="Comma 3 2 5 3" xfId="767" xr:uid="{C3CE40F2-5EC7-49A8-AB80-8671C356D91F}"/>
    <cellStyle name="Comma 3 2 5 3 2" xfId="1174" xr:uid="{9A14679B-C8CF-4053-B57E-0CC578929E61}"/>
    <cellStyle name="Comma 3 2 5 4" xfId="971" xr:uid="{1D2B912E-693B-42DF-98C3-2A7B9575DC5F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3" xfId="1091" xr:uid="{72D5AF88-C39F-45AB-8795-ADB7DB08CF4B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3" xfId="1024" xr:uid="{9A8C68B1-BA21-4631-A440-1BBDD8E6EBB5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3" xfId="1101" xr:uid="{B9BB93B0-E88B-49EC-94B6-E52CF800A440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3" xfId="1034" xr:uid="{B1F960FA-1BDC-42E1-95FB-A69AB8A9D3E0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3" xfId="1063" xr:uid="{C93DF38F-5A4E-43A4-A44D-C6CDCCC592C8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3" xfId="986" xr:uid="{4E255B5C-3679-4D3B-B926-991B9E825D4E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3" xfId="1129" xr:uid="{97648356-C574-4CB9-8A92-EC0D4E93558C}"/>
    <cellStyle name="Comma 30 3" xfId="765" xr:uid="{BEA283F7-411D-4CA5-A148-52115371A269}"/>
    <cellStyle name="Comma 30 3 2" xfId="1172" xr:uid="{F1E055B0-F153-4B49-8AC0-9F21A95B6DD0}"/>
    <cellStyle name="Comma 30 4" xfId="969" xr:uid="{C49DAAD0-85E7-49B7-9028-FA2FD5D1A93A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3" xfId="1016" xr:uid="{A3480932-069E-4B15-B712-BFFABEAB88F2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3" xfId="991" xr:uid="{04365CBA-D938-4D94-8AAA-CD94D43CCA9F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3" xfId="985" xr:uid="{1B00E3A0-9965-419F-A091-0F391B055C10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3" xfId="1061" xr:uid="{DB62ADE6-0DF3-42B4-9143-F140883AB5AC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3" xfId="983" xr:uid="{4C4F4018-94A0-45C2-943D-F35B75BB5ACB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3" xfId="1115" xr:uid="{B214E228-BF82-4BA7-B4E9-28C10C816963}"/>
    <cellStyle name="Comma 4 5 3" xfId="844" xr:uid="{A10153A9-6E0C-4246-8851-002BEB9A53DD}"/>
    <cellStyle name="Comma 4 5 3 2" xfId="1251" xr:uid="{BCD48268-A78A-4C0A-9A10-0F2C71D94259}"/>
    <cellStyle name="Comma 4 5 4" xfId="1048" xr:uid="{BDF764A3-12E8-4866-A65F-F1A59B52037E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3" xfId="978" xr:uid="{072B7D53-9251-4D32-BF3E-F6ACC69636AF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3" xfId="1056" xr:uid="{C87070DD-901B-4D57-A1B1-642951416572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3" xfId="973" xr:uid="{A8CD8000-0F6D-47A0-AC04-891E8C205F98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3" xfId="1003" xr:uid="{4F3AAFB5-DAA1-406A-9948-5F13DB1D47A6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45" xfId="1353" xr:uid="{547FFD18-CEDF-4B0B-AFDE-D33A4DAECFF5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3" xfId="1089" xr:uid="{07459553-8A16-45AA-B725-EEAB1CD5021B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3" xfId="1022" xr:uid="{CCFA4232-91FB-4BB0-99D9-7F6388793331}"/>
    <cellStyle name="Comma 5 3 4" xfId="757" xr:uid="{2FDBC1FF-090B-466F-BC91-D21AB0B5981D}"/>
    <cellStyle name="Comma 5 3 4 2" xfId="1164" xr:uid="{FB76243C-C0E5-49E0-B28C-8FECF1D2FB62}"/>
    <cellStyle name="Comma 5 3 5" xfId="961" xr:uid="{EEA01B7E-8D40-458C-9044-F7CEACCF9F1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3" xfId="1075" xr:uid="{E575F7FD-DF51-4334-AF5E-8D6D94B96292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3" xfId="1005" xr:uid="{3D4947B4-A3C0-4D31-B01C-D53AEB0E94C9}"/>
    <cellStyle name="Comma 6 2 4" xfId="744" xr:uid="{F3C34E45-48A2-458E-B539-9A2912284F0D}"/>
    <cellStyle name="Comma 6 2 4 2" xfId="1151" xr:uid="{E6A51DA9-B34C-44B9-B983-1254E4236CA8}"/>
    <cellStyle name="Comma 6 2 5" xfId="948" xr:uid="{A0B6DF20-92A3-4C37-9D8B-70CFCCA1CC24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3" xfId="1097" xr:uid="{9B72A28B-DEF6-4F3D-9CBB-BACBDFBBBCB8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3" xfId="1030" xr:uid="{E772695B-43DD-4306-A48D-F0DCE549FF04}"/>
    <cellStyle name="Comma 6 3 4" xfId="759" xr:uid="{3851000A-68ED-42F1-9C6E-6A4913BE84F0}"/>
    <cellStyle name="Comma 6 3 4 2" xfId="1166" xr:uid="{4D3C9549-4975-477F-8DA5-E9F6A2B952C8}"/>
    <cellStyle name="Comma 6 3 5" xfId="963" xr:uid="{FD614B84-61DB-4F7E-85C8-A4C304B4AE82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3" xfId="494" xr:uid="{95465A33-2704-4F02-8DB2-6FEBF2FC35C3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3" xfId="558" xr:uid="{AB3777AF-D456-44C9-B4E9-8EE61B56DA2B}"/>
    <cellStyle name="Normal 13 4" xfId="492" xr:uid="{9D9A63B2-FFEE-403E-BD9D-8A6A8802E240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0 3" xfId="254" xr:uid="{7542F724-6DC2-4048-B55F-E3CAE00821A1}"/>
    <cellStyle name="Normal 180 3 2" xfId="508" xr:uid="{C9FF13E3-A2FC-42C8-9CD9-60DEA77AA412}"/>
    <cellStyle name="Normal 19" xfId="203" xr:uid="{480B1F28-160B-443C-902F-B60A95FE3EB6}"/>
    <cellStyle name="Normal 19 2" xfId="501" xr:uid="{E4833778-9553-4040-8331-254AEDE4A773}"/>
    <cellStyle name="Normal 2" xfId="2" xr:uid="{25A305C9-CBA4-42C1-8537-7FE3D44E9B97}"/>
    <cellStyle name="Normal 2 10" xfId="394" xr:uid="{9262699B-BD33-438C-AC7C-674EBD516333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2" xfId="305" xr:uid="{092AF5BC-EE5A-4FDE-8A1D-B5CF1CBC8776}"/>
    <cellStyle name="Normal 22 2" xfId="525" xr:uid="{BFC3F9CA-6F60-40F2-ABE6-3D6BFAB026DC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6" xfId="377" xr:uid="{76BC7E9A-2443-4EF7-97F7-CECC97D79310}"/>
    <cellStyle name="Normal 3 6 2" xfId="454" xr:uid="{D9A9AC5B-EA65-4731-A359-D99837BEDAF6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8" xfId="389" xr:uid="{E7993022-F59F-404A-839C-8659E17C674C}"/>
    <cellStyle name="Normal 3 9" xfId="35" xr:uid="{E19FF3B9-0AAE-421E-94FA-553C135CE61C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9" xfId="720" xr:uid="{8347889D-6B18-4B52-ABE2-84CF10E26B2D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7" xfId="447" xr:uid="{85FB734C-0112-41A5-B8D4-69B8AFFBDFE0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4" xfId="342" xr:uid="{DEB60C5F-91C0-4BC9-967F-9347A0CE3FCD}"/>
    <cellStyle name="Note 4 2" xfId="540" xr:uid="{D35C5DC3-1D5A-42CE-A0F0-D635418C0446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8" xfId="482" xr:uid="{41FC0911-60F6-454E-90BD-87EF3C17E3AC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3" xfId="370" xr:uid="{10BA1AC0-F6B5-469A-92C5-45F05FF9CEAC}"/>
    <cellStyle name="Percent 2 2 3 2" xfId="706" xr:uid="{F8D3D99E-1E46-43F5-84DF-ED14682D665F}"/>
    <cellStyle name="Percent 2 2 4" xfId="489" xr:uid="{7D03EF65-4290-4545-9611-DFEC7BAB672D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6" xfId="361" xr:uid="{C2022982-3311-4F97-9F9C-C23A3B720FDD}"/>
    <cellStyle name="Percent 2 6 2" xfId="702" xr:uid="{8AE1679E-5315-4BDD-B792-71D34BA2D908}"/>
    <cellStyle name="Percent 2 7" xfId="488" xr:uid="{A04EE7BB-D50F-4988-8205-38FDABD3E99C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1" defaultTableStyle="TableStyleMedium2" defaultPivotStyle="PivotStyleLight16">
    <tableStyle name="Invisible" pivot="0" table="0" count="0" xr9:uid="{465A8372-A9FD-4AA0-A410-0F090343DD81}"/>
  </tableStyles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F50F-8EB0-40B9-BD8C-8D3971FA3E64}">
  <dimension ref="A1:I101"/>
  <sheetViews>
    <sheetView tabSelected="1" view="pageBreakPreview" zoomScale="70" zoomScaleNormal="70" zoomScaleSheetLayoutView="70" workbookViewId="0">
      <selection activeCell="I14" sqref="I14"/>
    </sheetView>
  </sheetViews>
  <sheetFormatPr defaultColWidth="9.09765625" defaultRowHeight="21.5"/>
  <cols>
    <col min="1" max="1" width="45.59765625" style="93" customWidth="1"/>
    <col min="2" max="2" width="9.59765625" style="95" bestFit="1" customWidth="1"/>
    <col min="3" max="3" width="13" style="93" customWidth="1"/>
    <col min="4" max="4" width="1.19921875" style="93" customWidth="1"/>
    <col min="5" max="5" width="13" style="93" customWidth="1"/>
    <col min="6" max="6" width="1.19921875" style="93" customWidth="1"/>
    <col min="7" max="7" width="13" style="93" customWidth="1"/>
    <col min="8" max="8" width="1.19921875" style="93" customWidth="1"/>
    <col min="9" max="9" width="13" style="93" customWidth="1"/>
    <col min="10" max="16384" width="9.09765625" style="93"/>
  </cols>
  <sheetData>
    <row r="1" spans="1:9" ht="21.75" customHeight="1">
      <c r="A1" s="92" t="s">
        <v>0</v>
      </c>
      <c r="B1" s="92"/>
    </row>
    <row r="2" spans="1:9" ht="21.75" customHeight="1">
      <c r="A2" s="94" t="s">
        <v>1</v>
      </c>
      <c r="B2" s="94"/>
    </row>
    <row r="3" spans="1:9" ht="21.75" customHeight="1">
      <c r="C3" s="186" t="s">
        <v>106</v>
      </c>
      <c r="D3" s="186"/>
      <c r="E3" s="186"/>
      <c r="F3" s="96"/>
      <c r="G3" s="186" t="s">
        <v>107</v>
      </c>
      <c r="H3" s="186"/>
      <c r="I3" s="186"/>
    </row>
    <row r="4" spans="1:9" ht="21.75" customHeight="1">
      <c r="B4" s="97"/>
      <c r="C4" s="186" t="s">
        <v>108</v>
      </c>
      <c r="D4" s="186"/>
      <c r="E4" s="186"/>
      <c r="F4" s="96"/>
      <c r="G4" s="186" t="s">
        <v>109</v>
      </c>
      <c r="H4" s="186"/>
      <c r="I4" s="186"/>
    </row>
    <row r="5" spans="1:9" ht="21.75" customHeight="1">
      <c r="A5" s="98"/>
      <c r="B5" s="99"/>
      <c r="C5" s="102" t="s">
        <v>166</v>
      </c>
      <c r="D5" s="100"/>
      <c r="E5" s="100" t="s">
        <v>4</v>
      </c>
      <c r="F5" s="100"/>
      <c r="G5" s="102" t="s">
        <v>166</v>
      </c>
      <c r="H5" s="100"/>
      <c r="I5" s="100" t="s">
        <v>4</v>
      </c>
    </row>
    <row r="6" spans="1:9" ht="21.75" customHeight="1">
      <c r="A6" s="101" t="s">
        <v>5</v>
      </c>
      <c r="B6" s="99" t="str">
        <f>IF(SUM(B7:B38)=0,"","Note")</f>
        <v>Note</v>
      </c>
      <c r="C6" s="102">
        <v>2023</v>
      </c>
      <c r="D6" s="102"/>
      <c r="E6" s="102">
        <v>2022</v>
      </c>
      <c r="F6" s="102"/>
      <c r="G6" s="102">
        <v>2023</v>
      </c>
      <c r="H6" s="102"/>
      <c r="I6" s="102">
        <v>2022</v>
      </c>
    </row>
    <row r="7" spans="1:9" ht="21.75" customHeight="1">
      <c r="A7" s="101"/>
      <c r="B7" s="99"/>
      <c r="C7" s="103" t="s">
        <v>140</v>
      </c>
      <c r="D7" s="102"/>
      <c r="E7" s="103"/>
      <c r="F7" s="102"/>
      <c r="G7" s="103" t="s">
        <v>140</v>
      </c>
      <c r="H7" s="102"/>
      <c r="I7" s="102"/>
    </row>
    <row r="8" spans="1:9" ht="21.75" customHeight="1">
      <c r="A8" s="98"/>
      <c r="B8" s="99"/>
      <c r="C8" s="187" t="s">
        <v>6</v>
      </c>
      <c r="D8" s="187"/>
      <c r="E8" s="187"/>
      <c r="F8" s="187"/>
      <c r="G8" s="187"/>
      <c r="H8" s="187"/>
      <c r="I8" s="187"/>
    </row>
    <row r="9" spans="1:9" ht="21.75" customHeight="1">
      <c r="A9" s="104" t="s">
        <v>7</v>
      </c>
      <c r="B9" s="99"/>
      <c r="C9" s="105"/>
      <c r="D9" s="105"/>
      <c r="E9" s="105"/>
      <c r="F9" s="105"/>
      <c r="G9" s="105"/>
      <c r="H9" s="105"/>
      <c r="I9" s="105"/>
    </row>
    <row r="10" spans="1:9" ht="21.75" customHeight="1">
      <c r="A10" s="106" t="s">
        <v>8</v>
      </c>
      <c r="B10" s="107"/>
      <c r="C10" s="74">
        <v>137071</v>
      </c>
      <c r="D10" s="74"/>
      <c r="E10" s="74">
        <v>47571</v>
      </c>
      <c r="F10" s="74"/>
      <c r="G10" s="74">
        <v>14490</v>
      </c>
      <c r="H10" s="74"/>
      <c r="I10" s="74">
        <v>6494</v>
      </c>
    </row>
    <row r="11" spans="1:9" ht="21.75" customHeight="1">
      <c r="A11" s="106" t="s">
        <v>33</v>
      </c>
      <c r="B11" s="107"/>
      <c r="C11" s="74">
        <v>44</v>
      </c>
      <c r="D11" s="74"/>
      <c r="E11" s="74">
        <v>44</v>
      </c>
      <c r="F11" s="74"/>
      <c r="G11" s="74">
        <v>0</v>
      </c>
      <c r="H11" s="74"/>
      <c r="I11" s="74">
        <v>0</v>
      </c>
    </row>
    <row r="12" spans="1:9" ht="21.75" customHeight="1">
      <c r="A12" s="106" t="s">
        <v>147</v>
      </c>
      <c r="B12" s="107"/>
      <c r="C12" s="74"/>
      <c r="D12" s="74"/>
      <c r="E12" s="74"/>
      <c r="F12" s="74"/>
      <c r="G12" s="74"/>
      <c r="H12" s="74"/>
      <c r="I12" s="74"/>
    </row>
    <row r="13" spans="1:9" ht="21.75" customHeight="1">
      <c r="A13" s="106" t="s">
        <v>148</v>
      </c>
      <c r="B13" s="107">
        <v>5</v>
      </c>
      <c r="C13" s="74">
        <v>12000</v>
      </c>
      <c r="D13" s="74"/>
      <c r="E13" s="74">
        <v>2830</v>
      </c>
      <c r="F13" s="74"/>
      <c r="G13" s="74">
        <v>0</v>
      </c>
      <c r="H13" s="74"/>
      <c r="I13" s="74">
        <v>0</v>
      </c>
    </row>
    <row r="14" spans="1:9" ht="21.75" customHeight="1">
      <c r="A14" s="106" t="s">
        <v>34</v>
      </c>
      <c r="B14" s="107"/>
      <c r="C14" s="74">
        <v>107994</v>
      </c>
      <c r="D14" s="74"/>
      <c r="E14" s="74">
        <v>86367</v>
      </c>
      <c r="F14" s="74"/>
      <c r="G14" s="74">
        <v>21647</v>
      </c>
      <c r="H14" s="74"/>
      <c r="I14" s="74">
        <v>21000</v>
      </c>
    </row>
    <row r="15" spans="1:9" ht="21.75" customHeight="1">
      <c r="A15" s="106" t="s">
        <v>110</v>
      </c>
      <c r="B15" s="107">
        <v>3</v>
      </c>
      <c r="C15" s="74">
        <v>15454</v>
      </c>
      <c r="D15" s="74"/>
      <c r="E15" s="74">
        <v>14451</v>
      </c>
      <c r="F15" s="74"/>
      <c r="G15" s="74">
        <v>11266</v>
      </c>
      <c r="H15" s="74"/>
      <c r="I15" s="74">
        <v>10945</v>
      </c>
    </row>
    <row r="16" spans="1:9" ht="21.75" customHeight="1">
      <c r="A16" s="106" t="s">
        <v>103</v>
      </c>
      <c r="B16" s="99">
        <v>2</v>
      </c>
      <c r="C16" s="74">
        <v>67266</v>
      </c>
      <c r="D16" s="74"/>
      <c r="E16" s="74">
        <v>61657</v>
      </c>
      <c r="F16" s="74"/>
      <c r="G16" s="74">
        <v>43623</v>
      </c>
      <c r="H16" s="74"/>
      <c r="I16" s="74">
        <v>35452</v>
      </c>
    </row>
    <row r="17" spans="1:9" ht="21.75" customHeight="1">
      <c r="A17" s="106" t="s">
        <v>111</v>
      </c>
      <c r="B17" s="107">
        <v>2</v>
      </c>
      <c r="C17" s="74">
        <v>6174</v>
      </c>
      <c r="D17" s="74"/>
      <c r="E17" s="74">
        <v>5039</v>
      </c>
      <c r="F17" s="74"/>
      <c r="G17" s="74">
        <v>26174</v>
      </c>
      <c r="H17" s="74"/>
      <c r="I17" s="74">
        <v>25039</v>
      </c>
    </row>
    <row r="18" spans="1:9" ht="21.75" customHeight="1">
      <c r="A18" s="106" t="s">
        <v>99</v>
      </c>
      <c r="B18" s="107">
        <v>2</v>
      </c>
      <c r="C18" s="74">
        <v>0</v>
      </c>
      <c r="D18" s="74"/>
      <c r="E18" s="74">
        <v>76</v>
      </c>
      <c r="F18" s="74"/>
      <c r="G18" s="74">
        <v>60000</v>
      </c>
      <c r="H18" s="74"/>
      <c r="I18" s="74">
        <v>115076</v>
      </c>
    </row>
    <row r="19" spans="1:9" ht="21.75" customHeight="1">
      <c r="A19" s="106" t="s">
        <v>9</v>
      </c>
      <c r="B19" s="107"/>
      <c r="C19" s="74">
        <v>5018</v>
      </c>
      <c r="D19" s="74"/>
      <c r="E19" s="74">
        <v>5129</v>
      </c>
      <c r="F19" s="74"/>
      <c r="G19" s="74">
        <v>663</v>
      </c>
      <c r="H19" s="74"/>
      <c r="I19" s="74">
        <v>663</v>
      </c>
    </row>
    <row r="20" spans="1:9" ht="21.75" customHeight="1">
      <c r="A20" s="106" t="s">
        <v>35</v>
      </c>
      <c r="B20" s="107"/>
      <c r="C20" s="74">
        <v>6255</v>
      </c>
      <c r="D20" s="74"/>
      <c r="E20" s="74">
        <v>5199</v>
      </c>
      <c r="F20" s="74"/>
      <c r="G20" s="74">
        <v>1424</v>
      </c>
      <c r="H20" s="74"/>
      <c r="I20" s="74">
        <v>1458</v>
      </c>
    </row>
    <row r="21" spans="1:9" ht="21.75" customHeight="1">
      <c r="A21" s="96" t="s">
        <v>10</v>
      </c>
      <c r="B21" s="99"/>
      <c r="C21" s="108">
        <f>SUM(C10:C20)</f>
        <v>357276</v>
      </c>
      <c r="D21" s="109"/>
      <c r="E21" s="108">
        <f>SUM(E10:E20)</f>
        <v>228363</v>
      </c>
      <c r="F21" s="109"/>
      <c r="G21" s="108">
        <f>SUM(G10:G20)</f>
        <v>179287</v>
      </c>
      <c r="H21" s="109"/>
      <c r="I21" s="108">
        <f>SUM(I10:I20)</f>
        <v>216127</v>
      </c>
    </row>
    <row r="22" spans="1:9" ht="10.5" customHeight="1">
      <c r="A22" s="98"/>
      <c r="B22" s="97"/>
      <c r="C22" s="110"/>
      <c r="D22" s="110"/>
      <c r="E22" s="110"/>
      <c r="F22" s="110"/>
      <c r="G22" s="110"/>
      <c r="H22" s="110"/>
      <c r="I22" s="110"/>
    </row>
    <row r="23" spans="1:9" ht="21.75" customHeight="1">
      <c r="A23" s="104" t="s">
        <v>11</v>
      </c>
      <c r="B23" s="99"/>
      <c r="C23" s="110"/>
      <c r="D23" s="110"/>
      <c r="E23" s="110"/>
      <c r="F23" s="110"/>
      <c r="G23" s="110"/>
      <c r="H23" s="110"/>
      <c r="I23" s="110"/>
    </row>
    <row r="24" spans="1:9" customFormat="1" ht="21.75" customHeight="1">
      <c r="A24" s="106" t="s">
        <v>36</v>
      </c>
      <c r="B24" s="99"/>
      <c r="C24" s="111"/>
      <c r="D24" s="111"/>
      <c r="E24" s="111"/>
      <c r="F24" s="111"/>
      <c r="G24" s="111"/>
      <c r="H24" s="111"/>
      <c r="I24" s="111"/>
    </row>
    <row r="25" spans="1:9" customFormat="1" ht="21.75" customHeight="1">
      <c r="A25" s="106" t="s">
        <v>37</v>
      </c>
      <c r="B25" s="107">
        <v>5</v>
      </c>
      <c r="C25" s="74">
        <v>10446</v>
      </c>
      <c r="D25" s="74"/>
      <c r="E25" s="74">
        <v>28176</v>
      </c>
      <c r="F25" s="74"/>
      <c r="G25" s="74">
        <v>10435</v>
      </c>
      <c r="H25" s="74"/>
      <c r="I25" s="74">
        <v>10435</v>
      </c>
    </row>
    <row r="26" spans="1:9" customFormat="1" ht="21.75" customHeight="1">
      <c r="A26" s="106" t="s">
        <v>12</v>
      </c>
      <c r="B26" s="99"/>
      <c r="C26" s="74">
        <v>0</v>
      </c>
      <c r="D26" s="74"/>
      <c r="E26" s="74">
        <v>0</v>
      </c>
      <c r="F26" s="74"/>
      <c r="G26" s="74">
        <v>821389</v>
      </c>
      <c r="H26" s="74"/>
      <c r="I26" s="74">
        <v>821389</v>
      </c>
    </row>
    <row r="27" spans="1:9" customFormat="1" ht="21.75" customHeight="1">
      <c r="A27" s="106" t="s">
        <v>112</v>
      </c>
      <c r="B27" s="99">
        <v>3</v>
      </c>
      <c r="C27" s="74">
        <v>71362</v>
      </c>
      <c r="D27" s="74"/>
      <c r="E27" s="74">
        <v>77400</v>
      </c>
      <c r="F27" s="74"/>
      <c r="G27" s="74">
        <v>53579</v>
      </c>
      <c r="H27" s="74"/>
      <c r="I27" s="74">
        <v>57936</v>
      </c>
    </row>
    <row r="28" spans="1:9" customFormat="1" ht="21.75" customHeight="1">
      <c r="A28" s="106" t="s">
        <v>165</v>
      </c>
      <c r="B28" s="99"/>
      <c r="C28" s="74">
        <v>3088</v>
      </c>
      <c r="D28" s="74"/>
      <c r="E28" s="74">
        <v>8109</v>
      </c>
      <c r="F28" s="74"/>
      <c r="G28" s="74">
        <v>3088</v>
      </c>
      <c r="H28" s="74"/>
      <c r="I28" s="74">
        <v>8109</v>
      </c>
    </row>
    <row r="29" spans="1:9" customFormat="1" ht="21.75" customHeight="1">
      <c r="A29" s="106" t="s">
        <v>113</v>
      </c>
      <c r="B29" s="107">
        <v>2</v>
      </c>
      <c r="C29" s="74">
        <v>1293</v>
      </c>
      <c r="D29" s="74"/>
      <c r="E29" s="74">
        <v>2348</v>
      </c>
      <c r="F29" s="74"/>
      <c r="G29" s="74">
        <v>212875</v>
      </c>
      <c r="H29" s="74"/>
      <c r="I29" s="74">
        <v>231080</v>
      </c>
    </row>
    <row r="30" spans="1:9" customFormat="1" ht="21.75" customHeight="1">
      <c r="A30" s="106" t="s">
        <v>38</v>
      </c>
      <c r="B30" s="99"/>
      <c r="C30" s="74">
        <v>2800</v>
      </c>
      <c r="D30" s="74"/>
      <c r="E30" s="74">
        <v>2781</v>
      </c>
      <c r="F30" s="74"/>
      <c r="G30" s="74">
        <v>2800</v>
      </c>
      <c r="H30" s="74"/>
      <c r="I30" s="74">
        <v>2781</v>
      </c>
    </row>
    <row r="31" spans="1:9" customFormat="1" ht="21.75" customHeight="1">
      <c r="A31" s="106" t="s">
        <v>13</v>
      </c>
      <c r="B31" s="99">
        <v>5</v>
      </c>
      <c r="C31" s="74">
        <v>209355</v>
      </c>
      <c r="D31" s="74"/>
      <c r="E31" s="74">
        <v>215365</v>
      </c>
      <c r="F31" s="74"/>
      <c r="G31" s="74">
        <v>56994</v>
      </c>
      <c r="H31" s="74"/>
      <c r="I31" s="74">
        <v>63004</v>
      </c>
    </row>
    <row r="32" spans="1:9" customFormat="1" ht="21.75" customHeight="1">
      <c r="A32" s="106" t="s">
        <v>14</v>
      </c>
      <c r="B32" s="99" t="s">
        <v>190</v>
      </c>
      <c r="C32" s="74">
        <v>1204556</v>
      </c>
      <c r="D32" s="74"/>
      <c r="E32" s="74">
        <v>1185621</v>
      </c>
      <c r="F32" s="74"/>
      <c r="G32" s="74">
        <v>104997</v>
      </c>
      <c r="H32" s="74"/>
      <c r="I32" s="74">
        <v>107862</v>
      </c>
    </row>
    <row r="33" spans="1:9" customFormat="1" ht="21.75" customHeight="1">
      <c r="A33" s="106" t="s">
        <v>39</v>
      </c>
      <c r="B33" s="99"/>
      <c r="C33" s="74">
        <v>98227</v>
      </c>
      <c r="D33" s="74"/>
      <c r="E33" s="74">
        <v>98264</v>
      </c>
      <c r="F33" s="74"/>
      <c r="G33" s="74">
        <v>2296</v>
      </c>
      <c r="H33" s="74"/>
      <c r="I33" s="74">
        <v>2293</v>
      </c>
    </row>
    <row r="34" spans="1:9" customFormat="1" ht="21.75" customHeight="1">
      <c r="A34" s="106" t="s">
        <v>149</v>
      </c>
      <c r="B34" s="99"/>
      <c r="C34" s="74">
        <v>32788</v>
      </c>
      <c r="D34" s="74"/>
      <c r="E34" s="74">
        <v>32788</v>
      </c>
      <c r="F34" s="74"/>
      <c r="G34" s="74">
        <v>0</v>
      </c>
      <c r="H34" s="74"/>
      <c r="I34" s="74">
        <v>0</v>
      </c>
    </row>
    <row r="35" spans="1:9" customFormat="1" ht="21.75" customHeight="1">
      <c r="A35" s="106" t="s">
        <v>15</v>
      </c>
      <c r="B35" s="107"/>
      <c r="C35" s="74">
        <v>7280</v>
      </c>
      <c r="D35" s="74"/>
      <c r="E35" s="74">
        <v>25348</v>
      </c>
      <c r="F35" s="74"/>
      <c r="G35" s="74">
        <v>5753</v>
      </c>
      <c r="H35" s="74"/>
      <c r="I35" s="74">
        <v>24542</v>
      </c>
    </row>
    <row r="36" spans="1:9" ht="21.75" customHeight="1">
      <c r="A36" s="96" t="s">
        <v>16</v>
      </c>
      <c r="B36" s="99"/>
      <c r="C36" s="108">
        <f>SUM(C25:C35)</f>
        <v>1641195</v>
      </c>
      <c r="D36" s="109"/>
      <c r="E36" s="108">
        <f>SUM(E25:E35)</f>
        <v>1676200</v>
      </c>
      <c r="F36" s="109"/>
      <c r="G36" s="108">
        <f>SUM(G25:G35)</f>
        <v>1274206</v>
      </c>
      <c r="H36" s="109"/>
      <c r="I36" s="108">
        <f>SUM(I25:I35)</f>
        <v>1329431</v>
      </c>
    </row>
    <row r="37" spans="1:9" ht="10.5" customHeight="1">
      <c r="A37" s="98"/>
      <c r="B37" s="99"/>
      <c r="C37" s="112"/>
      <c r="D37" s="113"/>
      <c r="E37" s="112"/>
      <c r="F37" s="113"/>
      <c r="G37" s="112"/>
      <c r="H37" s="113"/>
      <c r="I37" s="112"/>
    </row>
    <row r="38" spans="1:9" ht="21.75" customHeight="1" thickBot="1">
      <c r="A38" s="96" t="s">
        <v>17</v>
      </c>
      <c r="B38" s="99"/>
      <c r="C38" s="78">
        <f>SUM(C21+C36)</f>
        <v>1998471</v>
      </c>
      <c r="D38" s="109"/>
      <c r="E38" s="78">
        <v>1904563</v>
      </c>
      <c r="F38" s="109"/>
      <c r="G38" s="78">
        <f>SUM(G21+G36)</f>
        <v>1453493</v>
      </c>
      <c r="H38" s="109"/>
      <c r="I38" s="78">
        <f>SUM(I21+I36)</f>
        <v>1545558</v>
      </c>
    </row>
    <row r="39" spans="1:9" ht="21.75" customHeight="1" thickTop="1">
      <c r="A39" s="92" t="s">
        <v>0</v>
      </c>
      <c r="B39" s="92"/>
      <c r="C39" s="114"/>
      <c r="D39" s="114"/>
      <c r="E39" s="114"/>
      <c r="F39" s="114"/>
      <c r="G39" s="114"/>
      <c r="H39" s="114"/>
      <c r="I39" s="114"/>
    </row>
    <row r="40" spans="1:9" ht="21.75" customHeight="1">
      <c r="A40" s="94" t="s">
        <v>1</v>
      </c>
      <c r="B40" s="94"/>
      <c r="C40" s="114"/>
      <c r="D40" s="114"/>
      <c r="E40" s="114"/>
      <c r="F40" s="114"/>
      <c r="G40" s="114"/>
      <c r="H40" s="114"/>
      <c r="I40" s="114"/>
    </row>
    <row r="41" spans="1:9" ht="21.75" customHeight="1">
      <c r="C41" s="186" t="s">
        <v>106</v>
      </c>
      <c r="D41" s="186"/>
      <c r="E41" s="186"/>
      <c r="F41" s="96"/>
      <c r="G41" s="186" t="s">
        <v>107</v>
      </c>
      <c r="H41" s="186"/>
      <c r="I41" s="186"/>
    </row>
    <row r="42" spans="1:9" ht="21.75" customHeight="1">
      <c r="A42" s="98"/>
      <c r="B42" s="97"/>
      <c r="C42" s="186" t="s">
        <v>108</v>
      </c>
      <c r="D42" s="186"/>
      <c r="E42" s="186"/>
      <c r="F42" s="96"/>
      <c r="G42" s="186" t="s">
        <v>109</v>
      </c>
      <c r="H42" s="186"/>
      <c r="I42" s="186"/>
    </row>
    <row r="43" spans="1:9" ht="21.75" customHeight="1">
      <c r="A43" s="98"/>
      <c r="B43" s="97"/>
      <c r="C43" s="102" t="s">
        <v>166</v>
      </c>
      <c r="D43" s="100"/>
      <c r="E43" s="100" t="s">
        <v>4</v>
      </c>
      <c r="F43" s="100"/>
      <c r="G43" s="102" t="s">
        <v>166</v>
      </c>
      <c r="H43" s="100"/>
      <c r="I43" s="100" t="s">
        <v>4</v>
      </c>
    </row>
    <row r="44" spans="1:9" ht="21.75" customHeight="1">
      <c r="A44" s="115" t="s">
        <v>18</v>
      </c>
      <c r="B44" s="99" t="str">
        <f>IF(SUM(B45:B64)=0,"","Note")</f>
        <v>Note</v>
      </c>
      <c r="C44" s="102">
        <v>2023</v>
      </c>
      <c r="D44" s="102"/>
      <c r="E44" s="102">
        <v>2022</v>
      </c>
      <c r="F44" s="102"/>
      <c r="G44" s="102">
        <v>2023</v>
      </c>
      <c r="H44" s="102"/>
      <c r="I44" s="102">
        <v>2022</v>
      </c>
    </row>
    <row r="45" spans="1:9" ht="21.75" customHeight="1">
      <c r="A45" s="115"/>
      <c r="B45" s="99"/>
      <c r="C45" s="103" t="s">
        <v>140</v>
      </c>
      <c r="D45" s="102"/>
      <c r="E45" s="103"/>
      <c r="F45" s="102"/>
      <c r="G45" s="103" t="s">
        <v>140</v>
      </c>
      <c r="H45" s="102"/>
      <c r="I45" s="103"/>
    </row>
    <row r="46" spans="1:9" ht="22" customHeight="1">
      <c r="A46" s="115"/>
      <c r="B46" s="97"/>
      <c r="C46" s="188" t="s">
        <v>6</v>
      </c>
      <c r="D46" s="188"/>
      <c r="E46" s="188"/>
      <c r="F46" s="188"/>
      <c r="G46" s="188"/>
      <c r="H46" s="188"/>
      <c r="I46" s="188"/>
    </row>
    <row r="47" spans="1:9" ht="21.75" customHeight="1">
      <c r="A47" s="104" t="s">
        <v>19</v>
      </c>
      <c r="B47" s="97"/>
      <c r="C47" s="74"/>
      <c r="D47" s="105"/>
      <c r="E47" s="74"/>
      <c r="F47" s="105"/>
      <c r="G47" s="74"/>
      <c r="H47" s="105"/>
      <c r="I47" s="74"/>
    </row>
    <row r="48" spans="1:9" ht="21.75" customHeight="1">
      <c r="A48" s="106" t="s">
        <v>20</v>
      </c>
      <c r="B48" s="99">
        <v>2</v>
      </c>
      <c r="C48" s="74">
        <v>5000</v>
      </c>
      <c r="D48" s="74"/>
      <c r="E48" s="74">
        <v>57484</v>
      </c>
      <c r="F48" s="74"/>
      <c r="G48" s="74">
        <v>0</v>
      </c>
      <c r="H48" s="74"/>
      <c r="I48" s="74">
        <v>82284</v>
      </c>
    </row>
    <row r="49" spans="1:9" ht="21.75" customHeight="1">
      <c r="A49" s="106" t="s">
        <v>40</v>
      </c>
      <c r="B49" s="99">
        <v>2</v>
      </c>
      <c r="C49" s="74">
        <v>29116</v>
      </c>
      <c r="D49" s="74"/>
      <c r="E49" s="74">
        <v>29251</v>
      </c>
      <c r="F49" s="74"/>
      <c r="G49" s="74">
        <v>9010</v>
      </c>
      <c r="H49" s="74"/>
      <c r="I49" s="74">
        <v>9433</v>
      </c>
    </row>
    <row r="50" spans="1:9" ht="21.75" customHeight="1">
      <c r="A50" s="106" t="s">
        <v>104</v>
      </c>
      <c r="B50" s="99">
        <v>2</v>
      </c>
      <c r="C50" s="74">
        <v>47868</v>
      </c>
      <c r="D50" s="74"/>
      <c r="E50" s="74">
        <v>86440</v>
      </c>
      <c r="F50" s="74"/>
      <c r="G50" s="74">
        <v>10765</v>
      </c>
      <c r="H50" s="77"/>
      <c r="I50" s="74">
        <v>19814</v>
      </c>
    </row>
    <row r="51" spans="1:9" ht="21.75" customHeight="1">
      <c r="A51" s="106" t="s">
        <v>21</v>
      </c>
      <c r="B51" s="97"/>
      <c r="C51" s="74">
        <v>66903</v>
      </c>
      <c r="D51" s="74"/>
      <c r="E51" s="74">
        <v>38590</v>
      </c>
      <c r="F51" s="74"/>
      <c r="G51" s="74">
        <v>1500</v>
      </c>
      <c r="H51" s="74"/>
      <c r="I51" s="74">
        <v>1125</v>
      </c>
    </row>
    <row r="52" spans="1:9" ht="21.75" customHeight="1">
      <c r="A52" s="106" t="s">
        <v>41</v>
      </c>
      <c r="B52" s="99">
        <v>2</v>
      </c>
      <c r="C52" s="74">
        <v>25203</v>
      </c>
      <c r="D52" s="74"/>
      <c r="E52" s="74">
        <v>16903</v>
      </c>
      <c r="F52" s="74"/>
      <c r="G52" s="74">
        <v>3922</v>
      </c>
      <c r="H52" s="77"/>
      <c r="I52" s="74">
        <v>4632</v>
      </c>
    </row>
    <row r="53" spans="1:9" ht="21.75" customHeight="1">
      <c r="A53" s="96" t="s">
        <v>22</v>
      </c>
      <c r="B53" s="99"/>
      <c r="C53" s="108">
        <f>SUM(C48:C52)</f>
        <v>174090</v>
      </c>
      <c r="D53" s="76"/>
      <c r="E53" s="108">
        <f>SUM(E48:E52)</f>
        <v>228668</v>
      </c>
      <c r="F53" s="76"/>
      <c r="G53" s="108">
        <f>SUM(G48:G52)</f>
        <v>25197</v>
      </c>
      <c r="H53" s="76"/>
      <c r="I53" s="108">
        <f>SUM(I48:I52)</f>
        <v>117288</v>
      </c>
    </row>
    <row r="54" spans="1:9" ht="22">
      <c r="A54" s="98"/>
      <c r="B54" s="99"/>
      <c r="C54" s="74"/>
      <c r="D54" s="74"/>
      <c r="E54" s="74"/>
      <c r="F54" s="74"/>
      <c r="G54" s="74"/>
      <c r="H54" s="74"/>
      <c r="I54" s="74"/>
    </row>
    <row r="55" spans="1:9" ht="21.75" customHeight="1">
      <c r="A55" s="104" t="s">
        <v>23</v>
      </c>
      <c r="B55" s="99"/>
      <c r="C55" s="74"/>
      <c r="D55" s="74"/>
      <c r="E55" s="74"/>
      <c r="F55" s="74"/>
      <c r="G55" s="74"/>
      <c r="H55" s="74"/>
      <c r="I55" s="74"/>
    </row>
    <row r="56" spans="1:9" ht="21.75" customHeight="1">
      <c r="A56" s="106" t="s">
        <v>114</v>
      </c>
      <c r="B56" s="99"/>
      <c r="C56" s="74">
        <v>365477</v>
      </c>
      <c r="D56" s="74"/>
      <c r="E56" s="74">
        <v>209345</v>
      </c>
      <c r="F56" s="74"/>
      <c r="G56" s="74">
        <v>12750</v>
      </c>
      <c r="H56" s="74"/>
      <c r="I56" s="74">
        <v>13500</v>
      </c>
    </row>
    <row r="57" spans="1:9" ht="21.75" customHeight="1">
      <c r="A57" s="106" t="s">
        <v>150</v>
      </c>
      <c r="B57" s="99"/>
      <c r="C57" s="74">
        <v>296188</v>
      </c>
      <c r="D57" s="74"/>
      <c r="E57" s="74">
        <v>295128</v>
      </c>
      <c r="F57" s="74"/>
      <c r="G57" s="74">
        <v>296188</v>
      </c>
      <c r="H57" s="74"/>
      <c r="I57" s="74">
        <v>295128</v>
      </c>
    </row>
    <row r="58" spans="1:9">
      <c r="A58" s="106" t="s">
        <v>115</v>
      </c>
      <c r="B58" s="99">
        <v>2</v>
      </c>
      <c r="C58" s="74">
        <v>72196</v>
      </c>
      <c r="D58" s="74"/>
      <c r="E58" s="74">
        <v>35336</v>
      </c>
      <c r="F58" s="74"/>
      <c r="G58" s="74">
        <v>5252</v>
      </c>
      <c r="H58" s="74"/>
      <c r="I58" s="74">
        <v>4104</v>
      </c>
    </row>
    <row r="59" spans="1:9" ht="21.75" customHeight="1">
      <c r="A59" s="106" t="s">
        <v>24</v>
      </c>
      <c r="B59" s="99"/>
      <c r="C59" s="74">
        <v>23723</v>
      </c>
      <c r="D59" s="74"/>
      <c r="E59" s="74">
        <v>19907</v>
      </c>
      <c r="F59" s="74"/>
      <c r="G59" s="74">
        <v>1088</v>
      </c>
      <c r="H59" s="74"/>
      <c r="I59" s="74">
        <v>1146</v>
      </c>
    </row>
    <row r="60" spans="1:9" ht="21.75" customHeight="1">
      <c r="A60" s="106" t="s">
        <v>42</v>
      </c>
      <c r="B60" s="99"/>
      <c r="C60" s="74">
        <v>3048</v>
      </c>
      <c r="D60" s="74"/>
      <c r="E60" s="74">
        <v>2728</v>
      </c>
      <c r="F60" s="74"/>
      <c r="G60" s="74">
        <v>1198</v>
      </c>
      <c r="H60" s="74"/>
      <c r="I60" s="74">
        <v>1086</v>
      </c>
    </row>
    <row r="61" spans="1:9" ht="21.75" customHeight="1">
      <c r="A61" s="106" t="s">
        <v>151</v>
      </c>
      <c r="B61" s="99"/>
      <c r="C61" s="74">
        <v>1090</v>
      </c>
      <c r="D61" s="74"/>
      <c r="E61" s="74">
        <v>1599</v>
      </c>
      <c r="F61" s="74"/>
      <c r="G61" s="74">
        <v>1090</v>
      </c>
      <c r="I61" s="74">
        <v>1090</v>
      </c>
    </row>
    <row r="62" spans="1:9" ht="21.75" customHeight="1">
      <c r="A62" s="96" t="s">
        <v>25</v>
      </c>
      <c r="B62" s="97"/>
      <c r="C62" s="108">
        <f>SUM(C56:C61)</f>
        <v>761722</v>
      </c>
      <c r="D62" s="76"/>
      <c r="E62" s="108">
        <f>SUM(E56:E61)</f>
        <v>564043</v>
      </c>
      <c r="F62" s="76"/>
      <c r="G62" s="108">
        <f>SUM(G56:G61)</f>
        <v>317566</v>
      </c>
      <c r="H62" s="76"/>
      <c r="I62" s="108">
        <f>SUM(I56:I61)</f>
        <v>316054</v>
      </c>
    </row>
    <row r="63" spans="1:9">
      <c r="A63" s="96"/>
      <c r="B63" s="97"/>
      <c r="C63" s="76"/>
      <c r="D63" s="76"/>
      <c r="E63" s="76"/>
      <c r="F63" s="76"/>
      <c r="G63" s="76"/>
      <c r="H63" s="76"/>
      <c r="I63" s="76"/>
    </row>
    <row r="64" spans="1:9" ht="21.75" customHeight="1">
      <c r="A64" s="96" t="s">
        <v>26</v>
      </c>
      <c r="B64" s="97"/>
      <c r="C64" s="116">
        <f>SUM(C53+C62)</f>
        <v>935812</v>
      </c>
      <c r="D64" s="76"/>
      <c r="E64" s="116">
        <f>SUM(E53+E62)</f>
        <v>792711</v>
      </c>
      <c r="F64" s="76"/>
      <c r="G64" s="116">
        <f>SUM(G53+G62)</f>
        <v>342763</v>
      </c>
      <c r="H64" s="76"/>
      <c r="I64" s="116">
        <f>SUM(I53+I62)</f>
        <v>433342</v>
      </c>
    </row>
    <row r="65" spans="1:9" ht="12.5" customHeight="1">
      <c r="A65" s="98"/>
      <c r="B65" s="97"/>
      <c r="C65" s="76"/>
      <c r="D65" s="76"/>
      <c r="E65" s="76"/>
      <c r="F65" s="76"/>
      <c r="G65" s="76"/>
      <c r="H65" s="76"/>
      <c r="I65" s="76"/>
    </row>
    <row r="66" spans="1:9" ht="21.75" customHeight="1">
      <c r="A66" s="92" t="s">
        <v>0</v>
      </c>
      <c r="B66" s="92"/>
      <c r="C66" s="114"/>
      <c r="D66" s="114"/>
      <c r="E66" s="114"/>
      <c r="F66" s="114"/>
      <c r="G66" s="114"/>
      <c r="H66" s="114"/>
      <c r="I66" s="114"/>
    </row>
    <row r="67" spans="1:9" ht="21.75" customHeight="1">
      <c r="A67" s="94" t="s">
        <v>1</v>
      </c>
      <c r="B67" s="94"/>
      <c r="C67" s="114"/>
      <c r="D67" s="114"/>
      <c r="E67" s="114"/>
      <c r="F67" s="114"/>
      <c r="G67" s="114"/>
      <c r="H67" s="114"/>
      <c r="I67" s="114"/>
    </row>
    <row r="68" spans="1:9" ht="21.75" customHeight="1">
      <c r="A68" s="94"/>
      <c r="B68" s="94"/>
      <c r="C68" s="114"/>
      <c r="D68" s="114"/>
      <c r="E68" s="114"/>
      <c r="F68" s="114"/>
      <c r="G68" s="114"/>
      <c r="H68" s="114"/>
      <c r="I68" s="114"/>
    </row>
    <row r="69" spans="1:9" ht="21.75" customHeight="1">
      <c r="C69" s="186" t="s">
        <v>106</v>
      </c>
      <c r="D69" s="186"/>
      <c r="E69" s="186"/>
      <c r="F69" s="96"/>
      <c r="G69" s="186" t="s">
        <v>107</v>
      </c>
      <c r="H69" s="186"/>
      <c r="I69" s="186"/>
    </row>
    <row r="70" spans="1:9" ht="21.75" customHeight="1">
      <c r="A70" s="98"/>
      <c r="B70" s="97"/>
      <c r="C70" s="186" t="s">
        <v>108</v>
      </c>
      <c r="D70" s="186"/>
      <c r="E70" s="186"/>
      <c r="F70" s="96"/>
      <c r="G70" s="186" t="s">
        <v>109</v>
      </c>
      <c r="H70" s="186"/>
      <c r="I70" s="186"/>
    </row>
    <row r="71" spans="1:9" ht="21.75" customHeight="1">
      <c r="A71" s="98"/>
      <c r="B71" s="97"/>
      <c r="C71" s="102" t="s">
        <v>166</v>
      </c>
      <c r="D71" s="100"/>
      <c r="E71" s="100" t="s">
        <v>4</v>
      </c>
      <c r="F71" s="100"/>
      <c r="G71" s="102" t="s">
        <v>166</v>
      </c>
      <c r="H71" s="100"/>
      <c r="I71" s="100" t="s">
        <v>4</v>
      </c>
    </row>
    <row r="72" spans="1:9" ht="21.75" customHeight="1">
      <c r="A72" s="115" t="s">
        <v>18</v>
      </c>
      <c r="B72" s="99" t="str">
        <f>IF(SUM(B73:B95)=0,"","Note")</f>
        <v/>
      </c>
      <c r="C72" s="102">
        <v>2023</v>
      </c>
      <c r="D72" s="102"/>
      <c r="E72" s="102">
        <v>2022</v>
      </c>
      <c r="F72" s="102"/>
      <c r="G72" s="102">
        <v>2023</v>
      </c>
      <c r="H72" s="102"/>
      <c r="I72" s="102">
        <v>2022</v>
      </c>
    </row>
    <row r="73" spans="1:9" ht="21.75" customHeight="1">
      <c r="A73" s="115"/>
      <c r="B73" s="99"/>
      <c r="C73" s="103" t="s">
        <v>140</v>
      </c>
      <c r="D73" s="102"/>
      <c r="E73" s="103"/>
      <c r="F73" s="102"/>
      <c r="G73" s="103" t="s">
        <v>140</v>
      </c>
      <c r="H73" s="102"/>
      <c r="I73" s="103"/>
    </row>
    <row r="74" spans="1:9" ht="22" customHeight="1">
      <c r="A74" s="115"/>
      <c r="B74" s="97"/>
      <c r="C74" s="188" t="s">
        <v>6</v>
      </c>
      <c r="D74" s="188"/>
      <c r="E74" s="188"/>
      <c r="F74" s="188"/>
      <c r="G74" s="188"/>
      <c r="H74" s="188"/>
      <c r="I74" s="188"/>
    </row>
    <row r="75" spans="1:9" ht="21.75" customHeight="1">
      <c r="A75" s="104" t="s">
        <v>27</v>
      </c>
      <c r="B75" s="99"/>
      <c r="C75" s="113"/>
      <c r="D75" s="113"/>
      <c r="E75" s="113"/>
      <c r="F75" s="113"/>
      <c r="G75" s="113"/>
      <c r="H75" s="113"/>
      <c r="I75" s="113"/>
    </row>
    <row r="76" spans="1:9" ht="21.75" customHeight="1">
      <c r="A76" s="106" t="s">
        <v>28</v>
      </c>
      <c r="B76" s="99"/>
      <c r="C76" s="74"/>
      <c r="D76" s="74"/>
      <c r="E76" s="74"/>
      <c r="F76" s="74"/>
      <c r="G76" s="74"/>
      <c r="H76" s="74"/>
      <c r="I76" s="74"/>
    </row>
    <row r="77" spans="1:9" ht="21.75" customHeight="1">
      <c r="A77" s="106" t="s">
        <v>29</v>
      </c>
      <c r="B77" s="99"/>
      <c r="C77" s="74"/>
      <c r="D77" s="74"/>
      <c r="E77" s="74"/>
      <c r="F77" s="74"/>
      <c r="G77" s="74"/>
      <c r="H77" s="74"/>
      <c r="I77" s="74"/>
    </row>
    <row r="78" spans="1:9" ht="21.75" customHeight="1">
      <c r="A78" s="125" t="s">
        <v>161</v>
      </c>
      <c r="B78" s="99"/>
      <c r="C78" s="74"/>
      <c r="D78" s="74"/>
      <c r="E78" s="74"/>
      <c r="F78" s="74"/>
      <c r="G78" s="74"/>
      <c r="H78" s="74"/>
      <c r="I78" s="74"/>
    </row>
    <row r="79" spans="1:9" ht="21.75" customHeight="1" thickBot="1">
      <c r="A79" s="126" t="s">
        <v>162</v>
      </c>
      <c r="B79" s="99"/>
      <c r="C79" s="79">
        <v>669600</v>
      </c>
      <c r="D79" s="74"/>
      <c r="E79" s="79">
        <v>669600</v>
      </c>
      <c r="F79" s="74"/>
      <c r="G79" s="79">
        <v>669600</v>
      </c>
      <c r="H79" s="74"/>
      <c r="I79" s="79">
        <v>669600</v>
      </c>
    </row>
    <row r="80" spans="1:9" ht="21.75" customHeight="1" thickTop="1">
      <c r="A80" s="106" t="s">
        <v>116</v>
      </c>
      <c r="B80" s="99"/>
      <c r="C80" s="74"/>
      <c r="D80" s="74"/>
      <c r="E80" s="74"/>
      <c r="F80" s="74"/>
      <c r="G80" s="74"/>
      <c r="H80" s="74"/>
      <c r="I80" s="74"/>
    </row>
    <row r="81" spans="1:9" ht="21.75" customHeight="1">
      <c r="A81" s="125" t="s">
        <v>163</v>
      </c>
      <c r="B81" s="99"/>
      <c r="C81" s="74"/>
      <c r="D81" s="74"/>
      <c r="E81" s="74"/>
      <c r="F81" s="74"/>
      <c r="G81" s="74"/>
      <c r="H81" s="74"/>
      <c r="I81" s="74"/>
    </row>
    <row r="82" spans="1:9" ht="21.75" customHeight="1">
      <c r="A82" s="126" t="s">
        <v>162</v>
      </c>
      <c r="B82" s="99"/>
      <c r="C82" s="74">
        <v>558000</v>
      </c>
      <c r="D82" s="74"/>
      <c r="E82" s="74">
        <v>558000</v>
      </c>
      <c r="F82" s="74"/>
      <c r="G82" s="74">
        <v>558000</v>
      </c>
      <c r="H82" s="74"/>
      <c r="I82" s="74">
        <v>558000</v>
      </c>
    </row>
    <row r="83" spans="1:9" ht="21.75" customHeight="1">
      <c r="A83" s="106" t="s">
        <v>44</v>
      </c>
      <c r="B83" s="99"/>
      <c r="C83" s="74">
        <v>353419</v>
      </c>
      <c r="D83" s="74"/>
      <c r="E83" s="74">
        <v>353419</v>
      </c>
      <c r="F83" s="74"/>
      <c r="G83" s="74">
        <v>353419</v>
      </c>
      <c r="H83" s="74"/>
      <c r="I83" s="74">
        <v>353419</v>
      </c>
    </row>
    <row r="84" spans="1:9" ht="21.75" customHeight="1">
      <c r="A84" s="106" t="s">
        <v>74</v>
      </c>
      <c r="B84" s="99"/>
      <c r="C84" s="74"/>
      <c r="D84" s="74"/>
      <c r="E84" s="74"/>
      <c r="F84" s="74"/>
      <c r="G84" s="74"/>
      <c r="H84" s="74"/>
      <c r="I84" s="74"/>
    </row>
    <row r="85" spans="1:9" ht="21.75" customHeight="1">
      <c r="A85" s="106" t="s">
        <v>30</v>
      </c>
      <c r="B85" s="99"/>
      <c r="C85" s="74"/>
      <c r="D85" s="74"/>
      <c r="E85" s="74"/>
      <c r="F85" s="74"/>
      <c r="G85" s="74"/>
      <c r="H85" s="74"/>
      <c r="I85" s="74"/>
    </row>
    <row r="86" spans="1:9" ht="21.75" customHeight="1">
      <c r="A86" s="106" t="s">
        <v>117</v>
      </c>
      <c r="B86" s="99"/>
      <c r="C86" s="143">
        <v>34879</v>
      </c>
      <c r="D86" s="74"/>
      <c r="E86" s="74">
        <v>34879</v>
      </c>
      <c r="F86" s="74"/>
      <c r="G86" s="74">
        <v>34879</v>
      </c>
      <c r="H86" s="74"/>
      <c r="I86" s="74">
        <v>34879</v>
      </c>
    </row>
    <row r="87" spans="1:9" ht="21.75" customHeight="1">
      <c r="A87" s="106" t="s">
        <v>101</v>
      </c>
      <c r="B87" s="99"/>
      <c r="C87" s="74">
        <v>102270</v>
      </c>
      <c r="D87" s="74"/>
      <c r="E87" s="74">
        <v>147778</v>
      </c>
      <c r="F87" s="74"/>
      <c r="G87" s="74">
        <f>I87+'5-8'!H93</f>
        <v>164432</v>
      </c>
      <c r="H87" s="74"/>
      <c r="I87" s="74">
        <v>165918</v>
      </c>
    </row>
    <row r="88" spans="1:9" ht="21.75" customHeight="1">
      <c r="A88" s="106" t="s">
        <v>118</v>
      </c>
      <c r="B88" s="99"/>
      <c r="C88" s="74"/>
      <c r="D88" s="74"/>
      <c r="E88" s="74"/>
      <c r="F88" s="74"/>
      <c r="G88" s="74"/>
      <c r="H88" s="74"/>
      <c r="I88" s="74"/>
    </row>
    <row r="89" spans="1:9" ht="21.75" customHeight="1">
      <c r="A89" s="106" t="s">
        <v>119</v>
      </c>
      <c r="B89" s="99"/>
      <c r="C89" s="75">
        <v>-82459</v>
      </c>
      <c r="D89" s="74"/>
      <c r="E89" s="75">
        <v>-82459</v>
      </c>
      <c r="F89" s="74"/>
      <c r="G89" s="75">
        <v>0</v>
      </c>
      <c r="H89" s="74"/>
      <c r="I89" s="75">
        <v>0</v>
      </c>
    </row>
    <row r="90" spans="1:9" ht="21.75" customHeight="1">
      <c r="A90" s="96" t="s">
        <v>31</v>
      </c>
      <c r="B90" s="117"/>
      <c r="C90" s="76">
        <f>SUM(C82:C89)</f>
        <v>966109</v>
      </c>
      <c r="D90" s="76"/>
      <c r="E90" s="76">
        <f>SUM(E82:E89)</f>
        <v>1011617</v>
      </c>
      <c r="F90" s="76"/>
      <c r="G90" s="76">
        <f>SUM(G82:G89)</f>
        <v>1110730</v>
      </c>
      <c r="H90" s="76"/>
      <c r="I90" s="76">
        <f>SUM(I82:I89)</f>
        <v>1112216</v>
      </c>
    </row>
    <row r="91" spans="1:9" customFormat="1" ht="21.75" customHeight="1">
      <c r="A91" s="106" t="s">
        <v>32</v>
      </c>
      <c r="B91" s="99"/>
      <c r="C91" s="75">
        <v>96550</v>
      </c>
      <c r="D91" s="74"/>
      <c r="E91" s="75">
        <v>100235</v>
      </c>
      <c r="F91" s="74"/>
      <c r="G91" s="75">
        <v>0</v>
      </c>
      <c r="H91" s="74"/>
      <c r="I91" s="75">
        <v>0</v>
      </c>
    </row>
    <row r="92" spans="1:9" ht="21.75" customHeight="1">
      <c r="A92" s="96" t="s">
        <v>152</v>
      </c>
      <c r="B92" s="117"/>
      <c r="C92" s="116">
        <f>SUM(C90:C91)</f>
        <v>1062659</v>
      </c>
      <c r="D92" s="76"/>
      <c r="E92" s="116">
        <f>SUM(E90:E91)</f>
        <v>1111852</v>
      </c>
      <c r="F92" s="76"/>
      <c r="G92" s="116">
        <f>SUM(G90:G91)</f>
        <v>1110730</v>
      </c>
      <c r="H92" s="76"/>
      <c r="I92" s="116">
        <f>SUM(I90:I91)</f>
        <v>1112216</v>
      </c>
    </row>
    <row r="93" spans="1:9">
      <c r="A93" s="118"/>
      <c r="C93" s="119"/>
      <c r="E93" s="119"/>
      <c r="G93" s="119"/>
      <c r="I93" s="119"/>
    </row>
    <row r="94" spans="1:9" ht="21.75" customHeight="1" thickBot="1">
      <c r="A94" s="96" t="s">
        <v>120</v>
      </c>
      <c r="B94" s="97"/>
      <c r="C94" s="78">
        <f>SUM(C64,C92)</f>
        <v>1998471</v>
      </c>
      <c r="D94" s="76"/>
      <c r="E94" s="78">
        <v>1904563</v>
      </c>
      <c r="F94" s="76"/>
      <c r="G94" s="78">
        <f>SUM(G64,G90,G91)</f>
        <v>1453493</v>
      </c>
      <c r="H94" s="76"/>
      <c r="I94" s="78">
        <v>1545558</v>
      </c>
    </row>
    <row r="95" spans="1:9" ht="21.75" customHeight="1" thickTop="1">
      <c r="A95" s="120"/>
      <c r="B95" s="97"/>
      <c r="C95" s="76"/>
      <c r="D95" s="109"/>
      <c r="E95" s="76"/>
      <c r="F95" s="109"/>
      <c r="G95" s="76"/>
      <c r="H95" s="109"/>
      <c r="I95" s="76"/>
    </row>
    <row r="96" spans="1:9" ht="21.75" customHeight="1">
      <c r="A96" s="118"/>
      <c r="C96" s="121"/>
      <c r="D96" s="121"/>
      <c r="E96" s="121"/>
      <c r="F96" s="121"/>
      <c r="G96" s="121"/>
      <c r="H96" s="121"/>
      <c r="I96" s="121"/>
    </row>
    <row r="97" spans="3:9" ht="21.75" customHeight="1">
      <c r="C97" s="119"/>
      <c r="E97" s="119"/>
      <c r="G97" s="119"/>
      <c r="I97" s="119"/>
    </row>
    <row r="98" spans="3:9" ht="21.75" customHeight="1">
      <c r="C98" s="122"/>
      <c r="E98" s="122"/>
    </row>
    <row r="99" spans="3:9" ht="21.75" customHeight="1">
      <c r="G99" s="123"/>
      <c r="I99" s="123"/>
    </row>
    <row r="101" spans="3:9" ht="21.75" customHeight="1">
      <c r="C101" s="122"/>
      <c r="E101" s="122"/>
    </row>
  </sheetData>
  <mergeCells count="15">
    <mergeCell ref="C41:E41"/>
    <mergeCell ref="G41:I41"/>
    <mergeCell ref="C42:E42"/>
    <mergeCell ref="G42:I42"/>
    <mergeCell ref="C74:I74"/>
    <mergeCell ref="C46:I46"/>
    <mergeCell ref="C69:E69"/>
    <mergeCell ref="G69:I69"/>
    <mergeCell ref="C70:E70"/>
    <mergeCell ref="G70:I70"/>
    <mergeCell ref="C3:E3"/>
    <mergeCell ref="G3:I3"/>
    <mergeCell ref="C4:E4"/>
    <mergeCell ref="G4:I4"/>
    <mergeCell ref="C8:I8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8" max="16383" man="1"/>
    <brk id="65" max="16383" man="1"/>
  </rowBreaks>
  <ignoredErrors>
    <ignoredError sqref="C90:J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dimension ref="A1:J135"/>
  <sheetViews>
    <sheetView view="pageBreakPreview" zoomScale="80" zoomScaleNormal="80" zoomScaleSheetLayoutView="80" workbookViewId="0">
      <selection activeCell="I14" sqref="I14"/>
    </sheetView>
  </sheetViews>
  <sheetFormatPr defaultColWidth="9.09765625" defaultRowHeight="21.75" customHeight="1"/>
  <cols>
    <col min="1" max="1" width="53.8984375" style="81" customWidth="1"/>
    <col min="2" max="2" width="9.69921875" style="125" customWidth="1"/>
    <col min="3" max="3" width="1.3984375" style="125" customWidth="1"/>
    <col min="4" max="4" width="13" style="125" customWidth="1"/>
    <col min="5" max="5" width="1.3984375" style="125" customWidth="1"/>
    <col min="6" max="6" width="13" style="125" customWidth="1"/>
    <col min="7" max="7" width="1.3984375" style="125" customWidth="1"/>
    <col min="8" max="8" width="13" style="125" customWidth="1"/>
    <col min="9" max="9" width="1.3984375" style="125" customWidth="1"/>
    <col min="10" max="10" width="13" style="125" customWidth="1"/>
    <col min="11" max="16384" width="9.09765625" style="1"/>
  </cols>
  <sheetData>
    <row r="1" spans="1:10" s="27" customFormat="1" ht="21.75" customHeight="1">
      <c r="A1" s="144" t="s">
        <v>0</v>
      </c>
      <c r="B1" s="145"/>
      <c r="C1" s="146"/>
      <c r="D1" s="147"/>
      <c r="E1" s="147"/>
      <c r="F1" s="147"/>
      <c r="G1" s="147"/>
      <c r="H1" s="147"/>
      <c r="I1" s="147"/>
      <c r="J1" s="147"/>
    </row>
    <row r="2" spans="1:10" s="29" customFormat="1" ht="21.75" customHeight="1">
      <c r="A2" s="148" t="s">
        <v>70</v>
      </c>
      <c r="B2" s="149"/>
      <c r="C2" s="150"/>
      <c r="D2" s="151"/>
      <c r="E2" s="151"/>
      <c r="F2" s="151"/>
      <c r="G2" s="151"/>
      <c r="H2" s="151"/>
      <c r="I2" s="151"/>
      <c r="J2" s="151"/>
    </row>
    <row r="3" spans="1:10" s="29" customFormat="1" ht="21.75" customHeight="1">
      <c r="A3" s="148"/>
      <c r="B3" s="149"/>
      <c r="C3" s="150"/>
      <c r="D3" s="151"/>
      <c r="E3" s="151"/>
      <c r="F3" s="151"/>
      <c r="G3" s="151"/>
      <c r="H3" s="151"/>
      <c r="I3" s="151"/>
      <c r="J3" s="151"/>
    </row>
    <row r="4" spans="1:10" ht="21" customHeight="1">
      <c r="B4" s="81"/>
      <c r="C4" s="81"/>
      <c r="D4" s="190" t="s">
        <v>2</v>
      </c>
      <c r="E4" s="190"/>
      <c r="F4" s="190"/>
      <c r="H4" s="190" t="s">
        <v>3</v>
      </c>
      <c r="I4" s="190"/>
      <c r="J4" s="190"/>
    </row>
    <row r="5" spans="1:10" ht="21" customHeight="1">
      <c r="B5" s="103"/>
      <c r="C5" s="103"/>
      <c r="D5" s="191" t="s">
        <v>43</v>
      </c>
      <c r="E5" s="191"/>
      <c r="F5" s="191"/>
      <c r="G5" s="89"/>
      <c r="H5" s="191" t="s">
        <v>43</v>
      </c>
      <c r="I5" s="191"/>
      <c r="J5" s="191"/>
    </row>
    <row r="6" spans="1:10" ht="21" customHeight="1">
      <c r="B6" s="103"/>
      <c r="C6" s="103"/>
      <c r="D6" s="189" t="s">
        <v>100</v>
      </c>
      <c r="E6" s="189"/>
      <c r="F6" s="189"/>
      <c r="G6" s="89"/>
      <c r="H6" s="189" t="s">
        <v>100</v>
      </c>
      <c r="I6" s="189"/>
      <c r="J6" s="189"/>
    </row>
    <row r="7" spans="1:10" ht="21" customHeight="1">
      <c r="B7" s="103"/>
      <c r="C7" s="103"/>
      <c r="D7" s="189" t="s">
        <v>168</v>
      </c>
      <c r="E7" s="189"/>
      <c r="F7" s="189"/>
      <c r="G7" s="89"/>
      <c r="H7" s="189" t="s">
        <v>168</v>
      </c>
      <c r="I7" s="189"/>
      <c r="J7" s="189"/>
    </row>
    <row r="8" spans="1:10" ht="22" customHeight="1">
      <c r="B8" s="84" t="str">
        <f>IF(SUM(B9:B37)=0,"","Note")</f>
        <v>Note</v>
      </c>
      <c r="C8" s="84"/>
      <c r="D8" s="103">
        <v>2023</v>
      </c>
      <c r="E8" s="103"/>
      <c r="F8" s="103">
        <v>2022</v>
      </c>
      <c r="G8" s="103"/>
      <c r="H8" s="103">
        <v>2023</v>
      </c>
      <c r="I8" s="103"/>
      <c r="J8" s="103">
        <v>2022</v>
      </c>
    </row>
    <row r="9" spans="1:10" ht="22" customHeight="1">
      <c r="A9" s="40"/>
      <c r="C9" s="84"/>
      <c r="D9" s="187" t="s">
        <v>6</v>
      </c>
      <c r="E9" s="187"/>
      <c r="F9" s="187"/>
      <c r="G9" s="187"/>
      <c r="H9" s="187"/>
      <c r="I9" s="187"/>
      <c r="J9" s="187"/>
    </row>
    <row r="10" spans="1:10" ht="22" customHeight="1">
      <c r="A10" s="152" t="s">
        <v>45</v>
      </c>
      <c r="B10" s="84">
        <v>6</v>
      </c>
      <c r="C10" s="84"/>
    </row>
    <row r="11" spans="1:10" ht="22" customHeight="1">
      <c r="A11" s="153" t="s">
        <v>47</v>
      </c>
      <c r="B11" s="84"/>
      <c r="C11" s="84"/>
      <c r="D11" s="132">
        <v>36057</v>
      </c>
      <c r="E11" s="132"/>
      <c r="F11" s="132">
        <v>31578</v>
      </c>
      <c r="G11" s="132"/>
      <c r="H11" s="132">
        <v>31248</v>
      </c>
      <c r="I11" s="132"/>
      <c r="J11" s="132">
        <v>27356</v>
      </c>
    </row>
    <row r="12" spans="1:10" ht="22" customHeight="1">
      <c r="A12" s="153" t="s">
        <v>142</v>
      </c>
      <c r="B12" s="84"/>
      <c r="C12" s="84"/>
      <c r="D12" s="132">
        <v>2340</v>
      </c>
      <c r="E12" s="132"/>
      <c r="F12" s="132">
        <v>1915</v>
      </c>
      <c r="G12" s="132"/>
      <c r="H12" s="132">
        <v>1773</v>
      </c>
      <c r="I12" s="132"/>
      <c r="J12" s="132">
        <v>1915</v>
      </c>
    </row>
    <row r="13" spans="1:10" ht="22" customHeight="1">
      <c r="A13" s="153" t="s">
        <v>46</v>
      </c>
      <c r="B13" s="84"/>
      <c r="C13" s="84"/>
      <c r="D13" s="132">
        <v>111801</v>
      </c>
      <c r="E13" s="132"/>
      <c r="F13" s="132">
        <v>91985</v>
      </c>
      <c r="G13" s="132"/>
      <c r="H13" s="132">
        <v>0</v>
      </c>
      <c r="I13" s="132"/>
      <c r="J13" s="132">
        <v>0</v>
      </c>
    </row>
    <row r="14" spans="1:10" ht="22" customHeight="1">
      <c r="A14" s="153" t="s">
        <v>62</v>
      </c>
      <c r="B14" s="84">
        <v>2</v>
      </c>
      <c r="C14" s="84"/>
      <c r="D14" s="132">
        <v>256</v>
      </c>
      <c r="E14" s="132"/>
      <c r="F14" s="132">
        <v>13212</v>
      </c>
      <c r="G14" s="132"/>
      <c r="H14" s="132">
        <v>11296</v>
      </c>
      <c r="I14" s="132"/>
      <c r="J14" s="132">
        <v>20936</v>
      </c>
    </row>
    <row r="15" spans="1:10" ht="22" customHeight="1">
      <c r="A15" s="154" t="s">
        <v>48</v>
      </c>
      <c r="B15" s="84"/>
      <c r="C15" s="84"/>
      <c r="D15" s="155">
        <f>SUM(D11:D14)</f>
        <v>150454</v>
      </c>
      <c r="E15" s="156"/>
      <c r="F15" s="155">
        <f>SUM(F11:F14)</f>
        <v>138690</v>
      </c>
      <c r="G15" s="156"/>
      <c r="H15" s="155">
        <f>SUM(H11:H14)</f>
        <v>44317</v>
      </c>
      <c r="I15" s="156"/>
      <c r="J15" s="155">
        <f>SUM(J11:J14)</f>
        <v>50207</v>
      </c>
    </row>
    <row r="16" spans="1:10" ht="22" customHeight="1">
      <c r="A16" s="154"/>
      <c r="B16" s="84"/>
      <c r="C16" s="84"/>
      <c r="D16" s="157"/>
      <c r="E16" s="158"/>
      <c r="F16" s="157"/>
      <c r="G16" s="158"/>
      <c r="H16" s="157"/>
      <c r="I16" s="158"/>
      <c r="J16" s="157"/>
    </row>
    <row r="17" spans="1:10" ht="22" customHeight="1">
      <c r="A17" s="159" t="s">
        <v>49</v>
      </c>
      <c r="B17" s="84"/>
      <c r="C17" s="84"/>
    </row>
    <row r="18" spans="1:10" ht="22" customHeight="1">
      <c r="A18" s="153" t="s">
        <v>63</v>
      </c>
      <c r="B18" s="84"/>
      <c r="C18" s="84"/>
      <c r="D18" s="132">
        <v>20553</v>
      </c>
      <c r="E18" s="132"/>
      <c r="F18" s="132">
        <v>18748</v>
      </c>
      <c r="G18" s="132"/>
      <c r="H18" s="132">
        <v>18034</v>
      </c>
      <c r="I18" s="132"/>
      <c r="J18" s="132">
        <v>15337</v>
      </c>
    </row>
    <row r="19" spans="1:10" ht="22" customHeight="1">
      <c r="A19" s="81" t="s">
        <v>64</v>
      </c>
      <c r="B19" s="84">
        <v>2</v>
      </c>
      <c r="C19" s="84"/>
      <c r="D19" s="132">
        <v>99346</v>
      </c>
      <c r="E19" s="132"/>
      <c r="F19" s="132">
        <v>62258</v>
      </c>
      <c r="G19" s="132"/>
      <c r="H19" s="132">
        <v>0</v>
      </c>
      <c r="I19" s="132"/>
      <c r="J19" s="132">
        <v>0</v>
      </c>
    </row>
    <row r="20" spans="1:10" ht="22" customHeight="1">
      <c r="A20" s="153" t="s">
        <v>65</v>
      </c>
      <c r="B20" s="84">
        <v>2</v>
      </c>
      <c r="C20" s="84"/>
      <c r="D20" s="132">
        <v>43783</v>
      </c>
      <c r="E20" s="132"/>
      <c r="F20" s="132">
        <v>33433</v>
      </c>
      <c r="G20" s="132"/>
      <c r="H20" s="132">
        <v>25523</v>
      </c>
      <c r="I20" s="132"/>
      <c r="J20" s="132">
        <v>18578</v>
      </c>
    </row>
    <row r="21" spans="1:10" ht="22" customHeight="1">
      <c r="A21" s="154" t="s">
        <v>50</v>
      </c>
      <c r="B21" s="84"/>
      <c r="C21" s="84"/>
      <c r="D21" s="155">
        <f>SUM(D18:D20)</f>
        <v>163682</v>
      </c>
      <c r="E21" s="156"/>
      <c r="F21" s="155">
        <f>SUM(F18:F20)</f>
        <v>114439</v>
      </c>
      <c r="G21" s="156"/>
      <c r="H21" s="155">
        <f>SUM(H18:H20)</f>
        <v>43557</v>
      </c>
      <c r="I21" s="156"/>
      <c r="J21" s="155">
        <f>SUM(J18:J20)</f>
        <v>33915</v>
      </c>
    </row>
    <row r="22" spans="1:10" ht="22" customHeight="1">
      <c r="A22" s="154"/>
      <c r="B22" s="84"/>
      <c r="C22" s="84"/>
      <c r="D22" s="160"/>
      <c r="E22" s="158"/>
      <c r="F22" s="160"/>
      <c r="G22" s="158"/>
      <c r="H22" s="160"/>
      <c r="I22" s="158"/>
      <c r="J22" s="160"/>
    </row>
    <row r="23" spans="1:10" ht="22" customHeight="1">
      <c r="A23" s="40" t="str" cm="1">
        <f t="array" ref="A23">IF(AND(D23:J23&lt;=0),"Loss ",IF(OR(D23:J23&lt;0),"Profit (loss) ","Profit "))&amp;"from operating activities"</f>
        <v>Profit (loss) from operating activities</v>
      </c>
      <c r="B23" s="84"/>
      <c r="C23" s="84"/>
      <c r="D23" s="156">
        <f>D15-D21</f>
        <v>-13228</v>
      </c>
      <c r="E23" s="156"/>
      <c r="F23" s="156">
        <f>F15-F21</f>
        <v>24251</v>
      </c>
      <c r="G23" s="156"/>
      <c r="H23" s="156">
        <f>H15-H21</f>
        <v>760</v>
      </c>
      <c r="I23" s="156"/>
      <c r="J23" s="156">
        <f>J15-J21</f>
        <v>16292</v>
      </c>
    </row>
    <row r="24" spans="1:10" ht="22" customHeight="1">
      <c r="A24" s="81" t="s">
        <v>51</v>
      </c>
      <c r="B24" s="84">
        <v>2</v>
      </c>
      <c r="C24" s="84"/>
      <c r="D24" s="139">
        <v>-11975</v>
      </c>
      <c r="E24" s="132"/>
      <c r="F24" s="139">
        <v>-10890</v>
      </c>
      <c r="G24" s="132"/>
      <c r="H24" s="139">
        <v>-5567</v>
      </c>
      <c r="I24" s="132"/>
      <c r="J24" s="139">
        <v>-7416</v>
      </c>
    </row>
    <row r="25" spans="1:10" ht="12" customHeight="1">
      <c r="B25" s="181"/>
      <c r="C25" s="181"/>
      <c r="D25" s="183"/>
      <c r="E25" s="183"/>
      <c r="F25" s="183"/>
      <c r="G25" s="183"/>
      <c r="H25" s="183"/>
      <c r="I25" s="183"/>
      <c r="J25" s="183"/>
    </row>
    <row r="26" spans="1:10" ht="22" customHeight="1">
      <c r="A26" s="40" t="s">
        <v>199</v>
      </c>
      <c r="B26" s="84"/>
      <c r="C26" s="84"/>
      <c r="D26" s="182">
        <f>SUM(D23:D24)</f>
        <v>-25203</v>
      </c>
      <c r="E26" s="156"/>
      <c r="F26" s="182">
        <f>SUM(F23:F24)</f>
        <v>13361</v>
      </c>
      <c r="G26" s="156"/>
      <c r="H26" s="182">
        <f>SUM(H23:H24)</f>
        <v>-4807</v>
      </c>
      <c r="I26" s="156"/>
      <c r="J26" s="182">
        <f>SUM(J23:J24)</f>
        <v>8876</v>
      </c>
    </row>
    <row r="27" spans="1:10" ht="22" customHeight="1">
      <c r="A27" s="81" t="str" cm="1">
        <f t="array" ref="A27">"Tax "&amp;IF(AND(D27:J27&lt;=0),"expense ",IF(OR(D27:J27&lt;0),"income (expense) ","income"))</f>
        <v>Tax income</v>
      </c>
      <c r="B27" s="84">
        <v>7</v>
      </c>
      <c r="C27" s="84"/>
      <c r="D27" s="20">
        <v>222</v>
      </c>
      <c r="E27" s="132"/>
      <c r="F27" s="20">
        <v>8316</v>
      </c>
      <c r="G27" s="132"/>
      <c r="H27" s="20">
        <v>125</v>
      </c>
      <c r="I27" s="132"/>
      <c r="J27" s="20">
        <v>7975</v>
      </c>
    </row>
    <row r="28" spans="1:10" ht="22" customHeight="1" thickBot="1">
      <c r="A28" s="40" t="str" cm="1">
        <f t="array" ref="A28">IF(AND(D28:J28&lt;=0),"Loss ",IF(OR(D28:J28&lt;0),"Profit (loss) ","Profit "))&amp;"for the period"</f>
        <v>Profit (loss) for the period</v>
      </c>
      <c r="B28" s="84"/>
      <c r="C28" s="84"/>
      <c r="D28" s="72">
        <f>D26+D27</f>
        <v>-24981</v>
      </c>
      <c r="E28" s="156"/>
      <c r="F28" s="72">
        <f>F26+F27</f>
        <v>21677</v>
      </c>
      <c r="G28" s="156"/>
      <c r="H28" s="72">
        <f>H26+H27</f>
        <v>-4682</v>
      </c>
      <c r="I28" s="156"/>
      <c r="J28" s="72">
        <f>J26+J27</f>
        <v>16851</v>
      </c>
    </row>
    <row r="29" spans="1:10" ht="22" customHeight="1" thickTop="1">
      <c r="A29" s="158"/>
      <c r="B29" s="84"/>
      <c r="C29" s="84"/>
      <c r="D29" s="157"/>
      <c r="E29" s="158"/>
      <c r="F29" s="157"/>
      <c r="G29" s="158"/>
      <c r="H29" s="157"/>
      <c r="I29" s="158"/>
      <c r="J29" s="157"/>
    </row>
    <row r="30" spans="1:10" ht="22" customHeight="1">
      <c r="A30" s="161" t="s">
        <v>66</v>
      </c>
      <c r="B30" s="162"/>
      <c r="C30" s="163"/>
      <c r="D30" s="164"/>
      <c r="E30" s="164"/>
      <c r="F30" s="164"/>
      <c r="G30" s="164"/>
      <c r="H30" s="164"/>
      <c r="I30" s="164"/>
      <c r="J30" s="164"/>
    </row>
    <row r="31" spans="1:10" ht="22" hidden="1" customHeight="1">
      <c r="A31" s="159" t="s">
        <v>52</v>
      </c>
      <c r="B31" s="162"/>
      <c r="C31" s="163"/>
      <c r="D31" s="164"/>
      <c r="E31" s="164"/>
      <c r="F31" s="164"/>
      <c r="G31" s="164"/>
      <c r="H31" s="164"/>
      <c r="I31" s="164"/>
      <c r="J31" s="164"/>
    </row>
    <row r="32" spans="1:10" ht="22" hidden="1" customHeight="1">
      <c r="A32" s="81" t="s">
        <v>105</v>
      </c>
      <c r="B32" s="162"/>
      <c r="C32" s="163"/>
      <c r="D32" s="165">
        <v>0</v>
      </c>
      <c r="E32" s="166"/>
      <c r="F32" s="165">
        <v>0</v>
      </c>
      <c r="G32" s="166"/>
      <c r="H32" s="165">
        <v>0</v>
      </c>
      <c r="I32" s="166"/>
      <c r="J32" s="165">
        <v>0</v>
      </c>
    </row>
    <row r="33" spans="1:10" ht="22" hidden="1" customHeight="1">
      <c r="A33" s="167" t="s">
        <v>67</v>
      </c>
      <c r="B33" s="162"/>
      <c r="C33" s="163"/>
      <c r="D33" s="168"/>
      <c r="E33" s="169"/>
      <c r="F33" s="168"/>
      <c r="G33" s="169"/>
      <c r="H33" s="168"/>
      <c r="I33" s="169"/>
      <c r="J33" s="168"/>
    </row>
    <row r="34" spans="1:10" ht="22" hidden="1" customHeight="1">
      <c r="A34" s="167" t="s">
        <v>68</v>
      </c>
      <c r="B34" s="162"/>
      <c r="C34" s="163"/>
      <c r="D34" s="170">
        <f>SUM(D32:D33)</f>
        <v>0</v>
      </c>
      <c r="E34" s="164"/>
      <c r="F34" s="170">
        <f>SUM(F32:F33)</f>
        <v>0</v>
      </c>
      <c r="G34" s="164"/>
      <c r="H34" s="170">
        <f>SUM(H32:H33)</f>
        <v>0</v>
      </c>
      <c r="I34" s="164"/>
      <c r="J34" s="170">
        <f>SUM(J32:J33)</f>
        <v>0</v>
      </c>
    </row>
    <row r="35" spans="1:10" ht="21.5" customHeight="1">
      <c r="A35" s="40" t="str" cm="1">
        <f t="array" ref="A35">"Other comprehensive income "&amp;IF(OR(D35:J35&lt;0),"(loss) ","")&amp;"for the period, net of tax"</f>
        <v>Other comprehensive income for the period, net of tax</v>
      </c>
      <c r="B35" s="84"/>
      <c r="C35" s="84"/>
      <c r="D35" s="156">
        <f>SUM(D34,D50)</f>
        <v>0</v>
      </c>
      <c r="E35" s="156"/>
      <c r="F35" s="156">
        <f>SUM(F34,F50)</f>
        <v>0</v>
      </c>
      <c r="G35" s="156"/>
      <c r="H35" s="156">
        <f>SUM(H34,H50)</f>
        <v>0</v>
      </c>
      <c r="I35" s="156"/>
      <c r="J35" s="156">
        <f>SUM(J34,J50)</f>
        <v>0</v>
      </c>
    </row>
    <row r="36" spans="1:10" ht="21.5" customHeight="1" thickBot="1">
      <c r="A36" s="40" t="str" cm="1">
        <f t="array" ref="A36">"Total comprehensive income "&amp;IF(OR(D36:J36&lt;0),"(loss) ","")&amp;"for the period"</f>
        <v>Total comprehensive income (loss) for the period</v>
      </c>
      <c r="B36" s="84"/>
      <c r="C36" s="84"/>
      <c r="D36" s="171">
        <f>D28+D35</f>
        <v>-24981</v>
      </c>
      <c r="E36" s="156"/>
      <c r="F36" s="171">
        <f>F28+F35</f>
        <v>21677</v>
      </c>
      <c r="G36" s="156"/>
      <c r="H36" s="171">
        <f>H28+H35</f>
        <v>-4682</v>
      </c>
      <c r="I36" s="156"/>
      <c r="J36" s="171">
        <f>J28+J35</f>
        <v>16851</v>
      </c>
    </row>
    <row r="37" spans="1:10" ht="22" customHeight="1" thickTop="1">
      <c r="A37" s="158"/>
      <c r="B37" s="84"/>
      <c r="C37" s="84"/>
      <c r="D37" s="157"/>
      <c r="E37" s="158"/>
      <c r="F37" s="157"/>
      <c r="G37" s="158"/>
      <c r="H37" s="157"/>
      <c r="I37" s="158"/>
      <c r="J37" s="157"/>
    </row>
    <row r="38" spans="1:10" ht="21.75" customHeight="1">
      <c r="A38" s="144" t="s">
        <v>0</v>
      </c>
      <c r="B38" s="145"/>
      <c r="C38" s="146"/>
      <c r="D38" s="147"/>
      <c r="E38" s="147"/>
      <c r="F38" s="147"/>
      <c r="G38" s="147"/>
      <c r="H38" s="147"/>
      <c r="I38" s="147"/>
      <c r="J38" s="147"/>
    </row>
    <row r="39" spans="1:10" ht="21.75" customHeight="1">
      <c r="A39" s="148" t="s">
        <v>70</v>
      </c>
      <c r="B39" s="149"/>
      <c r="C39" s="150"/>
      <c r="D39" s="151"/>
      <c r="E39" s="151"/>
      <c r="F39" s="151"/>
      <c r="G39" s="172"/>
      <c r="H39" s="172"/>
      <c r="I39" s="172"/>
      <c r="J39" s="172"/>
    </row>
    <row r="40" spans="1:10" ht="21.75" customHeight="1">
      <c r="A40" s="148"/>
      <c r="B40" s="149"/>
      <c r="C40" s="150"/>
      <c r="D40" s="151"/>
      <c r="E40" s="151"/>
      <c r="F40" s="151"/>
      <c r="G40" s="172"/>
      <c r="H40" s="172"/>
      <c r="I40" s="172"/>
      <c r="J40" s="172"/>
    </row>
    <row r="41" spans="1:10" ht="21" customHeight="1">
      <c r="B41" s="81"/>
      <c r="C41" s="81"/>
      <c r="D41" s="190" t="s">
        <v>2</v>
      </c>
      <c r="E41" s="190"/>
      <c r="F41" s="190"/>
      <c r="H41" s="190" t="s">
        <v>3</v>
      </c>
      <c r="I41" s="190"/>
      <c r="J41" s="190"/>
    </row>
    <row r="42" spans="1:10" ht="21" customHeight="1">
      <c r="B42" s="103"/>
      <c r="C42" s="103"/>
      <c r="D42" s="191" t="s">
        <v>43</v>
      </c>
      <c r="E42" s="191"/>
      <c r="F42" s="191"/>
      <c r="G42" s="89"/>
      <c r="H42" s="191" t="s">
        <v>43</v>
      </c>
      <c r="I42" s="191"/>
      <c r="J42" s="191"/>
    </row>
    <row r="43" spans="1:10" ht="21" customHeight="1">
      <c r="B43" s="103"/>
      <c r="C43" s="103"/>
      <c r="D43" s="189" t="s">
        <v>100</v>
      </c>
      <c r="E43" s="189"/>
      <c r="F43" s="189"/>
      <c r="G43" s="89"/>
      <c r="H43" s="189" t="s">
        <v>100</v>
      </c>
      <c r="I43" s="189"/>
      <c r="J43" s="189"/>
    </row>
    <row r="44" spans="1:10" ht="21" customHeight="1">
      <c r="B44" s="103"/>
      <c r="C44" s="103"/>
      <c r="D44" s="189" t="s">
        <v>168</v>
      </c>
      <c r="E44" s="189"/>
      <c r="F44" s="189"/>
      <c r="G44" s="89"/>
      <c r="H44" s="189" t="s">
        <v>168</v>
      </c>
      <c r="I44" s="189"/>
      <c r="J44" s="189"/>
    </row>
    <row r="45" spans="1:10" ht="21.5" customHeight="1">
      <c r="B45" s="84" t="str">
        <f>IF(SUM(B46:B64)=0,"","Note")</f>
        <v/>
      </c>
      <c r="C45" s="84"/>
      <c r="D45" s="103">
        <v>2023</v>
      </c>
      <c r="E45" s="103"/>
      <c r="F45" s="103">
        <v>2022</v>
      </c>
      <c r="G45" s="103"/>
      <c r="H45" s="103">
        <v>2023</v>
      </c>
      <c r="I45" s="103"/>
      <c r="J45" s="103">
        <v>2022</v>
      </c>
    </row>
    <row r="46" spans="1:10" ht="21.5" customHeight="1">
      <c r="C46" s="84"/>
      <c r="D46" s="187" t="s">
        <v>6</v>
      </c>
      <c r="E46" s="187"/>
      <c r="F46" s="187"/>
      <c r="G46" s="187"/>
      <c r="H46" s="187"/>
      <c r="I46" s="187"/>
      <c r="J46" s="187"/>
    </row>
    <row r="47" spans="1:10" ht="21.5" hidden="1" customHeight="1">
      <c r="A47" s="125"/>
      <c r="B47" s="84"/>
      <c r="C47" s="84"/>
      <c r="D47" s="173"/>
      <c r="E47" s="173"/>
      <c r="F47" s="173"/>
      <c r="G47" s="173"/>
      <c r="H47" s="173"/>
      <c r="I47" s="173"/>
      <c r="J47" s="173"/>
    </row>
    <row r="48" spans="1:10" ht="21.5" hidden="1" customHeight="1">
      <c r="A48" s="159" t="s">
        <v>53</v>
      </c>
      <c r="B48" s="84"/>
      <c r="C48" s="84"/>
      <c r="D48" s="174"/>
      <c r="E48" s="175"/>
      <c r="F48" s="174"/>
      <c r="G48" s="175"/>
      <c r="H48" s="174"/>
      <c r="I48" s="175"/>
      <c r="J48" s="174"/>
    </row>
    <row r="49" spans="1:10" ht="21.5" hidden="1" customHeight="1">
      <c r="A49" s="125" t="s">
        <v>69</v>
      </c>
      <c r="B49" s="84"/>
      <c r="C49" s="84"/>
      <c r="D49" s="20">
        <v>0</v>
      </c>
      <c r="E49" s="133"/>
      <c r="F49" s="20">
        <v>0</v>
      </c>
      <c r="G49" s="133"/>
      <c r="H49" s="20">
        <v>0</v>
      </c>
      <c r="I49" s="133"/>
      <c r="J49" s="20">
        <v>0</v>
      </c>
    </row>
    <row r="50" spans="1:10" ht="21.5" hidden="1" customHeight="1">
      <c r="A50" s="40" t="s">
        <v>54</v>
      </c>
      <c r="B50" s="84"/>
      <c r="C50" s="84"/>
      <c r="D50" s="85">
        <f>SUM(D49:D49)</f>
        <v>0</v>
      </c>
      <c r="E50" s="52"/>
      <c r="F50" s="85">
        <f>SUM(F49:F49)</f>
        <v>0</v>
      </c>
      <c r="G50" s="52"/>
      <c r="H50" s="85">
        <f>SUM(H49:H49)</f>
        <v>0</v>
      </c>
      <c r="I50" s="52"/>
      <c r="J50" s="85">
        <f>SUM(J49:J49)</f>
        <v>0</v>
      </c>
    </row>
    <row r="51" spans="1:10" ht="21.5" hidden="1" customHeight="1">
      <c r="A51" s="40"/>
      <c r="B51" s="84"/>
      <c r="C51" s="84"/>
      <c r="D51" s="176"/>
      <c r="E51" s="176"/>
      <c r="F51" s="176"/>
      <c r="G51" s="176"/>
      <c r="H51" s="176"/>
      <c r="I51" s="176"/>
      <c r="J51" s="176"/>
    </row>
    <row r="52" spans="1:10" ht="21.5" customHeight="1">
      <c r="A52" s="40" t="str" cm="1">
        <f t="array" ref="A52">"Profit "&amp;IF(OR(D53:J55&lt;0),"(loss) ","")&amp;"attributable to:"</f>
        <v>Profit (loss) attributable to:</v>
      </c>
      <c r="B52" s="84"/>
      <c r="C52" s="84"/>
      <c r="D52" s="175"/>
      <c r="E52" s="175"/>
      <c r="F52" s="175"/>
      <c r="G52" s="175"/>
      <c r="H52" s="175"/>
      <c r="I52" s="175"/>
      <c r="J52" s="175"/>
    </row>
    <row r="53" spans="1:10" ht="21.5" customHeight="1">
      <c r="A53" s="177" t="s">
        <v>164</v>
      </c>
      <c r="B53" s="84"/>
      <c r="C53" s="84"/>
      <c r="D53" s="134">
        <f>D55-D54</f>
        <v>-24579</v>
      </c>
      <c r="E53" s="134"/>
      <c r="F53" s="134">
        <v>18338</v>
      </c>
      <c r="G53" s="134"/>
      <c r="H53" s="10">
        <f>H28</f>
        <v>-4682</v>
      </c>
      <c r="I53" s="134"/>
      <c r="J53" s="10">
        <v>16851</v>
      </c>
    </row>
    <row r="54" spans="1:10" ht="21.5" customHeight="1">
      <c r="A54" s="153" t="s">
        <v>146</v>
      </c>
      <c r="B54" s="84"/>
      <c r="C54" s="84"/>
      <c r="D54" s="135">
        <v>-402</v>
      </c>
      <c r="E54" s="136"/>
      <c r="F54" s="135">
        <v>3339</v>
      </c>
      <c r="G54" s="134"/>
      <c r="H54" s="20">
        <v>0</v>
      </c>
      <c r="I54" s="132"/>
      <c r="J54" s="20">
        <v>0</v>
      </c>
    </row>
    <row r="55" spans="1:10" ht="21.5" customHeight="1" thickBot="1">
      <c r="A55" s="40" t="str" cm="1">
        <f t="array" ref="A55">IF(AND(D55:J55&lt;=0),"Loss ",IF(OR(D55:J55&lt;0),"Profit (loss) ","Profit "))&amp;"for the period"</f>
        <v>Profit (loss) for the period</v>
      </c>
      <c r="B55" s="84"/>
      <c r="C55" s="84"/>
      <c r="D55" s="137">
        <f>D28</f>
        <v>-24981</v>
      </c>
      <c r="E55" s="138"/>
      <c r="F55" s="137">
        <f>SUM(F53:F54)</f>
        <v>21677</v>
      </c>
      <c r="G55" s="138"/>
      <c r="H55" s="137">
        <f>H28</f>
        <v>-4682</v>
      </c>
      <c r="I55" s="138"/>
      <c r="J55" s="137">
        <f>SUM(J53:J54)</f>
        <v>16851</v>
      </c>
    </row>
    <row r="56" spans="1:10" ht="21.5" customHeight="1" thickTop="1">
      <c r="A56" s="40"/>
      <c r="B56" s="84"/>
      <c r="C56" s="84"/>
      <c r="D56" s="176"/>
      <c r="E56" s="176"/>
      <c r="F56" s="176"/>
      <c r="G56" s="176"/>
      <c r="H56" s="176"/>
      <c r="I56" s="176"/>
      <c r="J56" s="176"/>
    </row>
    <row r="57" spans="1:10" ht="21.5" customHeight="1">
      <c r="A57" s="40" t="str" cm="1">
        <f t="array" ref="A57">"Comprehensive income "&amp;IF(OR(D58:J60&lt;0),"(loss) ","")&amp;"attributable to:"</f>
        <v>Comprehensive income (loss) attributable to:</v>
      </c>
      <c r="B57" s="84"/>
      <c r="C57" s="84"/>
      <c r="D57" s="176"/>
      <c r="E57" s="176"/>
      <c r="F57" s="176"/>
      <c r="G57" s="176"/>
      <c r="H57" s="176"/>
      <c r="I57" s="176"/>
      <c r="J57" s="176"/>
    </row>
    <row r="58" spans="1:10" ht="21.5" customHeight="1">
      <c r="A58" s="177" t="s">
        <v>164</v>
      </c>
      <c r="B58" s="84"/>
      <c r="C58" s="84"/>
      <c r="D58" s="134">
        <f>D60-D59</f>
        <v>-24579</v>
      </c>
      <c r="E58" s="134"/>
      <c r="F58" s="134">
        <v>18338</v>
      </c>
      <c r="G58" s="134"/>
      <c r="H58" s="134">
        <f>H36</f>
        <v>-4682</v>
      </c>
      <c r="I58" s="134"/>
      <c r="J58" s="134">
        <v>16851</v>
      </c>
    </row>
    <row r="59" spans="1:10" ht="21.5" customHeight="1">
      <c r="A59" s="153" t="s">
        <v>146</v>
      </c>
      <c r="B59" s="84"/>
      <c r="C59" s="84"/>
      <c r="D59" s="135">
        <v>-402</v>
      </c>
      <c r="E59" s="134"/>
      <c r="F59" s="135">
        <v>3339</v>
      </c>
      <c r="G59" s="134"/>
      <c r="H59" s="139">
        <v>0</v>
      </c>
      <c r="I59" s="132"/>
      <c r="J59" s="139">
        <v>0</v>
      </c>
    </row>
    <row r="60" spans="1:10" ht="21.5" customHeight="1" thickBot="1">
      <c r="A60" s="40" t="str" cm="1">
        <f t="array" ref="A60">"Comprehensive income "&amp;IF(OR(D60:J60&lt;0),"(loss) ","")&amp;"for the period"</f>
        <v>Comprehensive income (loss) for the period</v>
      </c>
      <c r="B60" s="84"/>
      <c r="C60" s="84"/>
      <c r="D60" s="137">
        <f>D36</f>
        <v>-24981</v>
      </c>
      <c r="E60" s="138"/>
      <c r="F60" s="137">
        <f>SUM(F58:F59)</f>
        <v>21677</v>
      </c>
      <c r="G60" s="138"/>
      <c r="H60" s="137">
        <f>H36</f>
        <v>-4682</v>
      </c>
      <c r="I60" s="138"/>
      <c r="J60" s="137">
        <f>SUM(J58:J59)</f>
        <v>16851</v>
      </c>
    </row>
    <row r="61" spans="1:10" ht="21.5" customHeight="1" thickTop="1">
      <c r="B61" s="84"/>
      <c r="C61" s="84"/>
      <c r="D61" s="176"/>
      <c r="E61" s="176"/>
      <c r="F61" s="176"/>
      <c r="G61" s="176"/>
      <c r="H61" s="176"/>
      <c r="I61" s="176"/>
      <c r="J61" s="176"/>
    </row>
    <row r="62" spans="1:10" ht="21.5" customHeight="1" thickBot="1">
      <c r="A62" s="40" t="s">
        <v>201</v>
      </c>
      <c r="B62" s="178"/>
      <c r="C62" s="178"/>
      <c r="D62" s="140">
        <f>D53/1116000</f>
        <v>-2.2024193548387097E-2</v>
      </c>
      <c r="E62" s="142"/>
      <c r="F62" s="140">
        <f>F53/1116000</f>
        <v>1.6431899641577062E-2</v>
      </c>
      <c r="G62" s="142"/>
      <c r="H62" s="140">
        <f>H53/1116000</f>
        <v>-4.1953405017921145E-3</v>
      </c>
      <c r="I62" s="142"/>
      <c r="J62" s="140">
        <f>J53/1116000</f>
        <v>1.5099462365591398E-2</v>
      </c>
    </row>
    <row r="63" spans="1:10" ht="21" customHeight="1" thickTop="1" thickBot="1">
      <c r="A63" s="40" t="s">
        <v>202</v>
      </c>
      <c r="B63" s="178"/>
      <c r="C63" s="178"/>
      <c r="D63" s="140">
        <f>D62</f>
        <v>-2.2024193548387097E-2</v>
      </c>
      <c r="E63" s="142"/>
      <c r="F63" s="140">
        <v>1.6431899641577062E-2</v>
      </c>
      <c r="G63" s="142"/>
      <c r="H63" s="140">
        <f>H62</f>
        <v>-4.1953405017921145E-3</v>
      </c>
      <c r="I63" s="142"/>
      <c r="J63" s="140">
        <v>1.5099462365591398E-2</v>
      </c>
    </row>
    <row r="64" spans="1:10" ht="21.75" customHeight="1" thickTop="1"/>
    <row r="65" spans="1:10" ht="21.75" customHeight="1">
      <c r="A65" s="40" t="s">
        <v>0</v>
      </c>
    </row>
    <row r="66" spans="1:10" ht="21.75" customHeight="1">
      <c r="A66" s="40" t="s">
        <v>70</v>
      </c>
    </row>
    <row r="68" spans="1:10" ht="21.75" customHeight="1">
      <c r="D68" s="190" t="s">
        <v>2</v>
      </c>
      <c r="E68" s="190"/>
      <c r="F68" s="190"/>
      <c r="H68" s="190" t="s">
        <v>3</v>
      </c>
      <c r="I68" s="190"/>
      <c r="J68" s="190"/>
    </row>
    <row r="69" spans="1:10" ht="21.75" customHeight="1">
      <c r="D69" s="191" t="s">
        <v>43</v>
      </c>
      <c r="E69" s="191"/>
      <c r="F69" s="191"/>
      <c r="H69" s="191" t="s">
        <v>43</v>
      </c>
      <c r="I69" s="191"/>
      <c r="J69" s="191"/>
    </row>
    <row r="70" spans="1:10" ht="21.75" customHeight="1">
      <c r="D70" s="189" t="s">
        <v>176</v>
      </c>
      <c r="E70" s="189"/>
      <c r="F70" s="189"/>
      <c r="H70" s="189" t="s">
        <v>176</v>
      </c>
      <c r="I70" s="189"/>
      <c r="J70" s="189"/>
    </row>
    <row r="71" spans="1:10" ht="21.75" customHeight="1">
      <c r="D71" s="189" t="s">
        <v>168</v>
      </c>
      <c r="E71" s="189"/>
      <c r="F71" s="189"/>
      <c r="H71" s="189" t="s">
        <v>168</v>
      </c>
      <c r="I71" s="189"/>
      <c r="J71" s="189"/>
    </row>
    <row r="72" spans="1:10" ht="21.75" customHeight="1">
      <c r="B72" s="84" t="str">
        <f>IF(SUM(B73:B103)=0,"","Note")</f>
        <v>Note</v>
      </c>
      <c r="D72" s="103">
        <v>2023</v>
      </c>
      <c r="E72" s="103"/>
      <c r="F72" s="103">
        <v>2022</v>
      </c>
      <c r="G72" s="103"/>
      <c r="H72" s="103">
        <v>2023</v>
      </c>
      <c r="I72" s="103"/>
      <c r="J72" s="103">
        <v>2022</v>
      </c>
    </row>
    <row r="73" spans="1:10" ht="21.75" customHeight="1">
      <c r="D73" s="187" t="s">
        <v>6</v>
      </c>
      <c r="E73" s="187"/>
      <c r="F73" s="187"/>
      <c r="G73" s="187"/>
      <c r="H73" s="187"/>
      <c r="I73" s="187"/>
      <c r="J73" s="187"/>
    </row>
    <row r="74" spans="1:10" ht="21.75" customHeight="1">
      <c r="A74" s="40" t="s">
        <v>45</v>
      </c>
      <c r="B74" s="84">
        <v>6</v>
      </c>
    </row>
    <row r="75" spans="1:10" ht="21.75" customHeight="1">
      <c r="A75" s="81" t="s">
        <v>47</v>
      </c>
      <c r="D75" s="134">
        <v>76999</v>
      </c>
      <c r="E75" s="134"/>
      <c r="F75" s="134">
        <v>62400</v>
      </c>
      <c r="G75" s="134"/>
      <c r="H75" s="134">
        <v>64501</v>
      </c>
      <c r="I75" s="134"/>
      <c r="J75" s="134">
        <v>52557</v>
      </c>
    </row>
    <row r="76" spans="1:10" ht="21.75" customHeight="1">
      <c r="A76" s="81" t="s">
        <v>142</v>
      </c>
      <c r="D76" s="134">
        <v>4741</v>
      </c>
      <c r="E76" s="134"/>
      <c r="F76" s="134">
        <v>6168</v>
      </c>
      <c r="G76" s="134"/>
      <c r="H76" s="134">
        <v>3583</v>
      </c>
      <c r="I76" s="134"/>
      <c r="J76" s="134">
        <v>6155</v>
      </c>
    </row>
    <row r="77" spans="1:10" ht="21.75" customHeight="1">
      <c r="A77" s="81" t="s">
        <v>46</v>
      </c>
      <c r="D77" s="134">
        <v>212509</v>
      </c>
      <c r="E77" s="134"/>
      <c r="F77" s="134">
        <v>166892</v>
      </c>
      <c r="G77" s="134"/>
      <c r="H77" s="134">
        <v>0</v>
      </c>
      <c r="I77" s="134"/>
      <c r="J77" s="134">
        <v>0</v>
      </c>
    </row>
    <row r="78" spans="1:10" ht="21.75" customHeight="1">
      <c r="A78" s="81" t="s">
        <v>62</v>
      </c>
      <c r="B78" s="84">
        <v>2</v>
      </c>
      <c r="D78" s="134">
        <v>1013</v>
      </c>
      <c r="E78" s="134"/>
      <c r="F78" s="134">
        <v>16169</v>
      </c>
      <c r="G78" s="134"/>
      <c r="H78" s="134">
        <v>23278</v>
      </c>
      <c r="I78" s="134"/>
      <c r="J78" s="134">
        <v>29972</v>
      </c>
    </row>
    <row r="79" spans="1:10" ht="21.75" hidden="1" customHeight="1">
      <c r="A79" s="81" t="s">
        <v>167</v>
      </c>
      <c r="D79" s="134"/>
      <c r="E79" s="134"/>
      <c r="F79" s="134">
        <v>0</v>
      </c>
      <c r="G79" s="134"/>
      <c r="H79" s="134"/>
      <c r="I79" s="134"/>
      <c r="J79" s="134">
        <v>0</v>
      </c>
    </row>
    <row r="80" spans="1:10" ht="21.75" customHeight="1">
      <c r="A80" s="40" t="s">
        <v>48</v>
      </c>
      <c r="D80" s="185">
        <f>SUM(D75:D79)</f>
        <v>295262</v>
      </c>
      <c r="E80" s="184"/>
      <c r="F80" s="185">
        <f>SUM(F75:F79)</f>
        <v>251629</v>
      </c>
      <c r="G80" s="184"/>
      <c r="H80" s="185">
        <f>SUM(H75:H79)</f>
        <v>91362</v>
      </c>
      <c r="I80" s="184"/>
      <c r="J80" s="185">
        <f>SUM(J75:J79)</f>
        <v>88684</v>
      </c>
    </row>
    <row r="82" spans="1:10" ht="21.75" customHeight="1">
      <c r="A82" s="159" t="s">
        <v>49</v>
      </c>
    </row>
    <row r="83" spans="1:10" ht="21.75" customHeight="1">
      <c r="A83" s="81" t="s">
        <v>63</v>
      </c>
      <c r="D83" s="134">
        <v>41258</v>
      </c>
      <c r="E83" s="134"/>
      <c r="F83" s="134">
        <v>37268</v>
      </c>
      <c r="G83" s="134"/>
      <c r="H83" s="134">
        <v>36614</v>
      </c>
      <c r="I83" s="134"/>
      <c r="J83" s="134">
        <v>30473</v>
      </c>
    </row>
    <row r="84" spans="1:10" ht="21.75" customHeight="1">
      <c r="A84" s="81" t="s">
        <v>64</v>
      </c>
      <c r="B84" s="84">
        <v>2</v>
      </c>
      <c r="D84" s="134">
        <v>192724</v>
      </c>
      <c r="E84" s="134"/>
      <c r="F84" s="134">
        <v>122666</v>
      </c>
      <c r="G84" s="134"/>
      <c r="H84" s="134">
        <v>0</v>
      </c>
      <c r="I84" s="134"/>
      <c r="J84" s="134">
        <v>0</v>
      </c>
    </row>
    <row r="85" spans="1:10" ht="21.75" customHeight="1">
      <c r="A85" s="81" t="s">
        <v>65</v>
      </c>
      <c r="B85" s="84">
        <v>2</v>
      </c>
      <c r="D85" s="134">
        <v>85630</v>
      </c>
      <c r="E85" s="134"/>
      <c r="F85" s="134">
        <v>60077</v>
      </c>
      <c r="G85" s="134"/>
      <c r="H85" s="134">
        <v>45081</v>
      </c>
      <c r="I85" s="134"/>
      <c r="J85" s="134">
        <v>34019</v>
      </c>
    </row>
    <row r="86" spans="1:10" ht="21.75" customHeight="1">
      <c r="A86" s="40" t="s">
        <v>50</v>
      </c>
      <c r="D86" s="185">
        <f>SUM(D83:D85)</f>
        <v>319612</v>
      </c>
      <c r="E86" s="184"/>
      <c r="F86" s="185">
        <f>SUM(F83:F85)</f>
        <v>220011</v>
      </c>
      <c r="G86" s="184"/>
      <c r="H86" s="185">
        <f>SUM(H83:H85)</f>
        <v>81695</v>
      </c>
      <c r="I86" s="184"/>
      <c r="J86" s="185">
        <f>SUM(J83:J85)</f>
        <v>64492</v>
      </c>
    </row>
    <row r="87" spans="1:10" ht="21.75" customHeight="1">
      <c r="D87" s="134"/>
      <c r="E87" s="134"/>
      <c r="F87" s="134"/>
      <c r="G87" s="134"/>
      <c r="H87" s="134"/>
      <c r="I87" s="134"/>
      <c r="J87" s="134"/>
    </row>
    <row r="88" spans="1:10" ht="21.75" customHeight="1">
      <c r="A88" s="40" t="str" cm="1">
        <f t="array" ref="A88">IF(AND(D88:J88&lt;=0),"Loss ",IF(OR(D88:J88&lt;0),"Profit (loss) ","Profit "))&amp;"from operating activities"</f>
        <v>Profit (loss) from operating activities</v>
      </c>
      <c r="D88" s="138">
        <f>D80-D86</f>
        <v>-24350</v>
      </c>
      <c r="E88" s="138"/>
      <c r="F88" s="138">
        <f>F80-F86</f>
        <v>31618</v>
      </c>
      <c r="G88" s="138"/>
      <c r="H88" s="138">
        <f>H80-H86</f>
        <v>9667</v>
      </c>
      <c r="I88" s="138"/>
      <c r="J88" s="138">
        <f>J80-J86</f>
        <v>24192</v>
      </c>
    </row>
    <row r="89" spans="1:10" ht="21.75" customHeight="1">
      <c r="A89" s="81" t="s">
        <v>51</v>
      </c>
      <c r="B89" s="84">
        <v>2</v>
      </c>
      <c r="D89" s="135">
        <v>-21027</v>
      </c>
      <c r="E89" s="134"/>
      <c r="F89" s="135">
        <v>-23182</v>
      </c>
      <c r="G89" s="134"/>
      <c r="H89" s="135">
        <v>-11212</v>
      </c>
      <c r="I89" s="134"/>
      <c r="J89" s="135">
        <v>-9630</v>
      </c>
    </row>
    <row r="90" spans="1:10" ht="12" customHeight="1">
      <c r="B90" s="181"/>
      <c r="D90" s="136"/>
      <c r="E90" s="134"/>
      <c r="F90" s="136"/>
      <c r="G90" s="134"/>
      <c r="H90" s="136"/>
      <c r="I90" s="134"/>
      <c r="J90" s="136"/>
    </row>
    <row r="91" spans="1:10" ht="21.75" customHeight="1">
      <c r="A91" s="40" t="s">
        <v>199</v>
      </c>
      <c r="D91" s="138">
        <f>SUM(D88:D89)</f>
        <v>-45377</v>
      </c>
      <c r="E91" s="138"/>
      <c r="F91" s="138">
        <f>SUM(F88:F89)</f>
        <v>8436</v>
      </c>
      <c r="G91" s="138"/>
      <c r="H91" s="138">
        <f>SUM(H88:H89)</f>
        <v>-1545</v>
      </c>
      <c r="I91" s="138"/>
      <c r="J91" s="138">
        <f>SUM(J88:J89)</f>
        <v>14562</v>
      </c>
    </row>
    <row r="92" spans="1:10" ht="21.75" customHeight="1">
      <c r="A92" s="81" t="s">
        <v>203</v>
      </c>
      <c r="B92" s="84">
        <v>7</v>
      </c>
      <c r="D92" s="134">
        <v>-3816</v>
      </c>
      <c r="E92" s="134"/>
      <c r="F92" s="134">
        <v>9146</v>
      </c>
      <c r="G92" s="134"/>
      <c r="H92" s="134">
        <v>59</v>
      </c>
      <c r="I92" s="134"/>
      <c r="J92" s="134">
        <v>7946</v>
      </c>
    </row>
    <row r="93" spans="1:10" ht="21.75" customHeight="1" thickBot="1">
      <c r="A93" s="40" t="str" cm="1">
        <f t="array" ref="A93">IF(AND(D93:J93&lt;=0),"Loss ",IF(OR(D93:J93&lt;0),"Profit (loss) ","Profit "))&amp;"for the period"</f>
        <v>Profit (loss) for the period</v>
      </c>
      <c r="D93" s="141">
        <f>SUM(D91:D92)</f>
        <v>-49193</v>
      </c>
      <c r="E93" s="138"/>
      <c r="F93" s="141">
        <f>SUM(F91:F92)</f>
        <v>17582</v>
      </c>
      <c r="G93" s="138"/>
      <c r="H93" s="141">
        <f>SUM(H91:H92)</f>
        <v>-1486</v>
      </c>
      <c r="I93" s="138"/>
      <c r="J93" s="141">
        <f>SUM(J91:J92)</f>
        <v>22508</v>
      </c>
    </row>
    <row r="94" spans="1:10" ht="21.75" customHeight="1" thickTop="1">
      <c r="D94" s="134"/>
      <c r="E94" s="134"/>
      <c r="F94" s="134"/>
      <c r="G94" s="134"/>
      <c r="H94" s="134"/>
      <c r="I94" s="134"/>
      <c r="J94" s="134"/>
    </row>
    <row r="95" spans="1:10" ht="21.75" customHeight="1">
      <c r="A95" s="159" t="s">
        <v>66</v>
      </c>
      <c r="D95" s="134"/>
      <c r="E95" s="134"/>
      <c r="F95" s="134"/>
      <c r="G95" s="134"/>
      <c r="H95" s="134"/>
      <c r="I95" s="134"/>
      <c r="J95" s="134"/>
    </row>
    <row r="96" spans="1:10" ht="21.75" hidden="1" customHeight="1">
      <c r="A96" s="81" t="s">
        <v>170</v>
      </c>
      <c r="D96" s="134"/>
      <c r="E96" s="134"/>
      <c r="F96" s="134"/>
      <c r="G96" s="134"/>
      <c r="H96" s="134"/>
      <c r="I96" s="134"/>
      <c r="J96" s="134"/>
    </row>
    <row r="97" spans="1:10" ht="21.75" hidden="1" customHeight="1">
      <c r="A97" s="81" t="s">
        <v>68</v>
      </c>
      <c r="D97" s="134"/>
      <c r="E97" s="134"/>
      <c r="F97" s="134"/>
      <c r="G97" s="134"/>
      <c r="H97" s="134"/>
      <c r="I97" s="134"/>
      <c r="J97" s="134"/>
    </row>
    <row r="98" spans="1:10" ht="21.75" hidden="1" customHeight="1">
      <c r="A98" s="81" t="s">
        <v>105</v>
      </c>
      <c r="D98" s="134">
        <v>0</v>
      </c>
      <c r="E98" s="134"/>
      <c r="F98" s="134">
        <v>0</v>
      </c>
      <c r="G98" s="134"/>
      <c r="H98" s="134">
        <v>0</v>
      </c>
      <c r="I98" s="134"/>
      <c r="J98" s="134">
        <v>0</v>
      </c>
    </row>
    <row r="99" spans="1:10" ht="21.75" hidden="1" customHeight="1">
      <c r="A99" s="81" t="s">
        <v>67</v>
      </c>
      <c r="D99" s="134"/>
      <c r="E99" s="134"/>
      <c r="F99" s="134"/>
      <c r="G99" s="134"/>
      <c r="H99" s="134"/>
      <c r="I99" s="134"/>
      <c r="J99" s="134"/>
    </row>
    <row r="100" spans="1:10" ht="21.75" hidden="1" customHeight="1">
      <c r="A100" s="81" t="s">
        <v>68</v>
      </c>
      <c r="D100" s="134">
        <v>0</v>
      </c>
      <c r="E100" s="134"/>
      <c r="F100" s="134">
        <v>0</v>
      </c>
      <c r="G100" s="134"/>
      <c r="H100" s="134">
        <v>0</v>
      </c>
      <c r="I100" s="134"/>
      <c r="J100" s="134">
        <v>0</v>
      </c>
    </row>
    <row r="101" spans="1:10" ht="21.75" customHeight="1">
      <c r="A101" s="40" t="str" cm="1">
        <f t="array" ref="A101">"Other comprehensive income "&amp;IF(OR(D101:J101&lt;0),"(loss) ","")&amp;"for the period, net of tax"</f>
        <v>Other comprehensive income for the period, net of tax</v>
      </c>
      <c r="D101" s="134">
        <f>SUM(D98:D100)</f>
        <v>0</v>
      </c>
      <c r="E101" s="134"/>
      <c r="F101" s="134">
        <f>SUM(F98:F100)</f>
        <v>0</v>
      </c>
      <c r="G101" s="134"/>
      <c r="H101" s="134">
        <f>SUM(H98:H100)</f>
        <v>0</v>
      </c>
      <c r="I101" s="134"/>
      <c r="J101" s="134">
        <f>SUM(J98:J100)</f>
        <v>0</v>
      </c>
    </row>
    <row r="102" spans="1:10" ht="21.75" customHeight="1" thickBot="1">
      <c r="A102" s="40" t="str" cm="1">
        <f t="array" ref="A102">"Total comprehensive income "&amp;IF(OR(D102:J102&lt;0),"(loss) ","")&amp;"for the period"</f>
        <v>Total comprehensive income (loss) for the period</v>
      </c>
      <c r="D102" s="141">
        <f>D93+D101</f>
        <v>-49193</v>
      </c>
      <c r="E102" s="138"/>
      <c r="F102" s="141">
        <f>F93+F101</f>
        <v>17582</v>
      </c>
      <c r="G102" s="138"/>
      <c r="H102" s="141">
        <f>H93+H101</f>
        <v>-1486</v>
      </c>
      <c r="I102" s="138"/>
      <c r="J102" s="141">
        <f>J93+J101</f>
        <v>22508</v>
      </c>
    </row>
    <row r="103" spans="1:10" ht="21.75" customHeight="1" thickTop="1"/>
    <row r="104" spans="1:10" ht="21.75" customHeight="1">
      <c r="A104" s="40" t="s">
        <v>0</v>
      </c>
    </row>
    <row r="105" spans="1:10" ht="21.75" customHeight="1">
      <c r="A105" s="40" t="s">
        <v>70</v>
      </c>
    </row>
    <row r="107" spans="1:10" ht="21.75" customHeight="1">
      <c r="D107" s="190" t="s">
        <v>2</v>
      </c>
      <c r="E107" s="190"/>
      <c r="F107" s="190"/>
      <c r="H107" s="190" t="s">
        <v>3</v>
      </c>
      <c r="I107" s="190"/>
      <c r="J107" s="190"/>
    </row>
    <row r="108" spans="1:10" ht="21.75" customHeight="1">
      <c r="D108" s="191" t="s">
        <v>43</v>
      </c>
      <c r="E108" s="191"/>
      <c r="F108" s="191"/>
      <c r="H108" s="191" t="s">
        <v>43</v>
      </c>
      <c r="I108" s="191"/>
      <c r="J108" s="191"/>
    </row>
    <row r="109" spans="1:10" ht="21.75" customHeight="1">
      <c r="D109" s="189" t="s">
        <v>176</v>
      </c>
      <c r="E109" s="189"/>
      <c r="F109" s="189"/>
      <c r="H109" s="189" t="s">
        <v>176</v>
      </c>
      <c r="I109" s="189"/>
      <c r="J109" s="189"/>
    </row>
    <row r="110" spans="1:10" ht="21.75" customHeight="1">
      <c r="D110" s="189" t="s">
        <v>168</v>
      </c>
      <c r="E110" s="189"/>
      <c r="F110" s="189"/>
      <c r="H110" s="189" t="s">
        <v>168</v>
      </c>
      <c r="I110" s="189"/>
      <c r="J110" s="189"/>
    </row>
    <row r="111" spans="1:10" ht="21.75" customHeight="1">
      <c r="B111" s="84" t="str">
        <f>IF(SUM(B112:B134)=0,"","Note")</f>
        <v/>
      </c>
      <c r="D111" s="103">
        <v>2023</v>
      </c>
      <c r="E111" s="103"/>
      <c r="F111" s="103">
        <v>2022</v>
      </c>
      <c r="G111" s="103"/>
      <c r="H111" s="103">
        <v>2023</v>
      </c>
      <c r="I111" s="103"/>
      <c r="J111" s="103">
        <v>2022</v>
      </c>
    </row>
    <row r="112" spans="1:10" ht="21.75" customHeight="1">
      <c r="D112" s="187" t="s">
        <v>6</v>
      </c>
      <c r="E112" s="187"/>
      <c r="F112" s="187"/>
      <c r="G112" s="187"/>
      <c r="H112" s="187"/>
      <c r="I112" s="187"/>
      <c r="J112" s="187"/>
    </row>
    <row r="113" spans="1:10" ht="21.75" hidden="1" customHeight="1">
      <c r="A113" s="81" t="s">
        <v>53</v>
      </c>
    </row>
    <row r="114" spans="1:10" ht="21.75" hidden="1" customHeight="1">
      <c r="A114" s="81" t="s">
        <v>69</v>
      </c>
      <c r="D114" s="134"/>
    </row>
    <row r="115" spans="1:10" ht="21.75" hidden="1" customHeight="1">
      <c r="A115" s="81" t="s">
        <v>54</v>
      </c>
    </row>
    <row r="116" spans="1:10" ht="21.75" hidden="1" customHeight="1">
      <c r="A116" s="81" t="s">
        <v>171</v>
      </c>
    </row>
    <row r="117" spans="1:10" ht="21.75" hidden="1" customHeight="1">
      <c r="A117" s="81" t="s">
        <v>172</v>
      </c>
    </row>
    <row r="118" spans="1:10" ht="21.75" hidden="1" customHeight="1">
      <c r="A118" s="81" t="s">
        <v>173</v>
      </c>
    </row>
    <row r="119" spans="1:10" ht="21.75" hidden="1" customHeight="1">
      <c r="A119" s="81" t="s">
        <v>174</v>
      </c>
    </row>
    <row r="120" spans="1:10" ht="21.75" hidden="1" customHeight="1"/>
    <row r="121" spans="1:10" ht="21.75" customHeight="1">
      <c r="A121" s="40" t="str" cm="1">
        <f t="array" ref="A121">"Profit "&amp;IF(OR(C122:J125&lt;0),"(loss) ","")&amp;"attributable to:"</f>
        <v>Profit (loss) attributable to:</v>
      </c>
    </row>
    <row r="122" spans="1:10" ht="21.75" customHeight="1">
      <c r="A122" s="81" t="s">
        <v>175</v>
      </c>
      <c r="D122" s="134">
        <f>D125-D124</f>
        <v>-45508</v>
      </c>
      <c r="E122" s="134"/>
      <c r="F122" s="134">
        <v>15918</v>
      </c>
      <c r="G122" s="134"/>
      <c r="H122" s="134">
        <f>H125-H124</f>
        <v>-1486</v>
      </c>
      <c r="I122" s="134"/>
      <c r="J122" s="134">
        <v>22508</v>
      </c>
    </row>
    <row r="123" spans="1:10" ht="21.75" hidden="1" customHeight="1">
      <c r="A123" s="81" t="s">
        <v>169</v>
      </c>
      <c r="D123" s="134"/>
      <c r="E123" s="134"/>
      <c r="F123" s="134">
        <v>0</v>
      </c>
      <c r="G123" s="134"/>
      <c r="H123" s="134"/>
      <c r="I123" s="134"/>
      <c r="J123" s="134">
        <v>0</v>
      </c>
    </row>
    <row r="124" spans="1:10" ht="21.75" customHeight="1">
      <c r="A124" s="81" t="s">
        <v>146</v>
      </c>
      <c r="D124" s="134">
        <v>-3685</v>
      </c>
      <c r="E124" s="134"/>
      <c r="F124" s="134">
        <v>1664</v>
      </c>
      <c r="G124" s="134"/>
      <c r="H124" s="134">
        <v>0</v>
      </c>
      <c r="I124" s="134"/>
      <c r="J124" s="134">
        <v>0</v>
      </c>
    </row>
    <row r="125" spans="1:10" ht="21.75" customHeight="1" thickBot="1">
      <c r="A125" s="40" t="str" cm="1">
        <f t="array" ref="A125">IF(AND(D125:J125&lt;=0),"Loss ",IF(OR(D125:J125&lt;0),"Profit (loss) ","Profit "))&amp;"for the period"</f>
        <v>Profit (loss) for the period</v>
      </c>
      <c r="D125" s="141">
        <f>D93</f>
        <v>-49193</v>
      </c>
      <c r="E125" s="134"/>
      <c r="F125" s="141">
        <f>SUM(F122:F124)</f>
        <v>17582</v>
      </c>
      <c r="G125" s="134"/>
      <c r="H125" s="141">
        <f>H93</f>
        <v>-1486</v>
      </c>
      <c r="I125" s="134"/>
      <c r="J125" s="141">
        <f>SUM(J122:J124)</f>
        <v>22508</v>
      </c>
    </row>
    <row r="126" spans="1:10" ht="21.75" customHeight="1" thickTop="1">
      <c r="D126" s="134"/>
      <c r="E126" s="134"/>
      <c r="F126" s="134"/>
      <c r="G126" s="134"/>
      <c r="H126" s="134"/>
      <c r="I126" s="134"/>
      <c r="J126" s="134"/>
    </row>
    <row r="127" spans="1:10" ht="21.75" customHeight="1">
      <c r="A127" s="40" t="str" cm="1">
        <f t="array" ref="A127">"Comprehensive income "&amp;IF(OR(D128:J131&lt;0),"(loss) ","")&amp;"attributable to:"</f>
        <v>Comprehensive income (loss) attributable to:</v>
      </c>
      <c r="D127" s="134"/>
      <c r="E127" s="134"/>
      <c r="F127" s="134"/>
      <c r="G127" s="134"/>
      <c r="H127" s="134"/>
      <c r="I127" s="134"/>
      <c r="J127" s="134"/>
    </row>
    <row r="128" spans="1:10" ht="21.75" customHeight="1">
      <c r="A128" s="81" t="s">
        <v>175</v>
      </c>
      <c r="D128" s="134">
        <f>D131-D130</f>
        <v>-45508</v>
      </c>
      <c r="E128" s="134"/>
      <c r="F128" s="134">
        <v>15918</v>
      </c>
      <c r="G128" s="134"/>
      <c r="H128" s="134">
        <f>H102</f>
        <v>-1486</v>
      </c>
      <c r="I128" s="134"/>
      <c r="J128" s="134">
        <v>22508</v>
      </c>
    </row>
    <row r="129" spans="1:10" ht="21.75" hidden="1" customHeight="1">
      <c r="A129" s="81" t="s">
        <v>169</v>
      </c>
      <c r="D129" s="134"/>
      <c r="E129" s="134"/>
      <c r="F129" s="134">
        <v>0</v>
      </c>
      <c r="G129" s="134"/>
      <c r="H129" s="134"/>
      <c r="I129" s="134"/>
      <c r="J129" s="134">
        <v>0</v>
      </c>
    </row>
    <row r="130" spans="1:10" ht="21.75" customHeight="1">
      <c r="A130" s="81" t="s">
        <v>146</v>
      </c>
      <c r="D130" s="134">
        <v>-3685</v>
      </c>
      <c r="E130" s="134"/>
      <c r="F130" s="134">
        <v>1664</v>
      </c>
      <c r="G130" s="134"/>
      <c r="H130" s="134">
        <v>0</v>
      </c>
      <c r="I130" s="134"/>
      <c r="J130" s="134">
        <v>0</v>
      </c>
    </row>
    <row r="131" spans="1:10" ht="21.75" customHeight="1" thickBot="1">
      <c r="A131" s="40" t="str" cm="1">
        <f t="array" ref="A131">"Comprehensive income "&amp;IF(OR(D131:J131&lt;0),"(loss) ","")&amp;"for the period"</f>
        <v>Comprehensive income (loss) for the period</v>
      </c>
      <c r="D131" s="141">
        <f>D102</f>
        <v>-49193</v>
      </c>
      <c r="E131" s="138"/>
      <c r="F131" s="141">
        <f>SUM(F128:F130)</f>
        <v>17582</v>
      </c>
      <c r="G131" s="138"/>
      <c r="H131" s="141">
        <f>SUM(H128:H130)</f>
        <v>-1486</v>
      </c>
      <c r="I131" s="138"/>
      <c r="J131" s="141">
        <f>SUM(J128:J130)</f>
        <v>22508</v>
      </c>
    </row>
    <row r="132" spans="1:10" ht="21.75" customHeight="1" thickTop="1">
      <c r="D132" s="134"/>
      <c r="E132" s="134"/>
      <c r="F132" s="134"/>
      <c r="G132" s="134"/>
      <c r="H132" s="134"/>
      <c r="I132" s="134"/>
      <c r="J132" s="134"/>
    </row>
    <row r="133" spans="1:10" ht="21.75" customHeight="1" thickBot="1">
      <c r="A133" s="40" t="s">
        <v>201</v>
      </c>
      <c r="D133" s="179">
        <f>D122/1116000</f>
        <v>-4.0777777777777781E-2</v>
      </c>
      <c r="E133" s="180"/>
      <c r="F133" s="179">
        <f>F122/1116000</f>
        <v>1.4263440860215054E-2</v>
      </c>
      <c r="G133" s="180"/>
      <c r="H133" s="179">
        <f>H122/1116000</f>
        <v>-1.3315412186379928E-3</v>
      </c>
      <c r="I133" s="180"/>
      <c r="J133" s="179">
        <f>J122/1116000</f>
        <v>2.0168458781362007E-2</v>
      </c>
    </row>
    <row r="134" spans="1:10" ht="21.75" customHeight="1" thickTop="1" thickBot="1">
      <c r="A134" s="40" t="s">
        <v>202</v>
      </c>
      <c r="D134" s="179">
        <f>D122/1116000</f>
        <v>-4.0777777777777781E-2</v>
      </c>
      <c r="E134" s="180"/>
      <c r="F134" s="179">
        <f>F122/1116000</f>
        <v>1.4263440860215054E-2</v>
      </c>
      <c r="G134" s="180"/>
      <c r="H134" s="179">
        <f>H122/1116000</f>
        <v>-1.3315412186379928E-3</v>
      </c>
      <c r="I134" s="180"/>
      <c r="J134" s="179">
        <f>J122/1116000</f>
        <v>2.0168458781362007E-2</v>
      </c>
    </row>
    <row r="135" spans="1:10" ht="21.75" customHeight="1" thickTop="1"/>
  </sheetData>
  <mergeCells count="36">
    <mergeCell ref="H110:J110"/>
    <mergeCell ref="D107:F107"/>
    <mergeCell ref="H107:J107"/>
    <mergeCell ref="D108:F108"/>
    <mergeCell ref="H108:J108"/>
    <mergeCell ref="D109:F109"/>
    <mergeCell ref="H109:J109"/>
    <mergeCell ref="D7:F7"/>
    <mergeCell ref="H7:J7"/>
    <mergeCell ref="D4:F4"/>
    <mergeCell ref="H4:J4"/>
    <mergeCell ref="D5:F5"/>
    <mergeCell ref="H5:J5"/>
    <mergeCell ref="D6:F6"/>
    <mergeCell ref="H6:J6"/>
    <mergeCell ref="D9:J9"/>
    <mergeCell ref="D41:F41"/>
    <mergeCell ref="H41:J41"/>
    <mergeCell ref="D42:F42"/>
    <mergeCell ref="H42:J42"/>
    <mergeCell ref="D112:J112"/>
    <mergeCell ref="D73:J73"/>
    <mergeCell ref="D43:F43"/>
    <mergeCell ref="H43:J43"/>
    <mergeCell ref="D46:J46"/>
    <mergeCell ref="D44:F44"/>
    <mergeCell ref="H44:J44"/>
    <mergeCell ref="D68:F68"/>
    <mergeCell ref="D69:F69"/>
    <mergeCell ref="D70:F70"/>
    <mergeCell ref="D71:F71"/>
    <mergeCell ref="H68:J68"/>
    <mergeCell ref="H69:J69"/>
    <mergeCell ref="H70:J70"/>
    <mergeCell ref="H71:J71"/>
    <mergeCell ref="D110:F110"/>
  </mergeCells>
  <pageMargins left="0.8" right="0.8" top="0.48" bottom="0.5" header="0.5" footer="0.5"/>
  <pageSetup paperSize="9" scale="78" firstPageNumber="5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3" manualBreakCount="3">
    <brk id="37" max="16383" man="1"/>
    <brk id="64" max="9" man="1"/>
    <brk id="10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EF8E-4A25-4B71-BF50-2733BEC95548}">
  <dimension ref="A1:S38"/>
  <sheetViews>
    <sheetView showGridLines="0" view="pageBreakPreview" zoomScale="80" zoomScaleNormal="70" zoomScaleSheetLayoutView="80" workbookViewId="0">
      <selection activeCell="I14" sqref="I14"/>
    </sheetView>
  </sheetViews>
  <sheetFormatPr defaultColWidth="9.09765625" defaultRowHeight="23.25" customHeight="1"/>
  <cols>
    <col min="1" max="1" width="44.19921875" style="12" customWidth="1"/>
    <col min="2" max="2" width="3.69921875" style="13" customWidth="1"/>
    <col min="3" max="3" width="17.09765625" style="1" customWidth="1"/>
    <col min="4" max="4" width="0.8984375" style="1" customWidth="1"/>
    <col min="5" max="5" width="17.09765625" style="1" customWidth="1"/>
    <col min="6" max="6" width="0.8984375" style="1" customWidth="1"/>
    <col min="7" max="7" width="17.19921875" style="1" customWidth="1"/>
    <col min="8" max="8" width="0.8984375" style="1" customWidth="1"/>
    <col min="9" max="9" width="17.19921875" style="1" customWidth="1"/>
    <col min="10" max="10" width="0.796875" style="1" customWidth="1"/>
    <col min="11" max="11" width="17.09765625" style="1" customWidth="1"/>
    <col min="12" max="12" width="0.8984375" style="1" customWidth="1"/>
    <col min="13" max="13" width="17.09765625" style="1" customWidth="1"/>
    <col min="14" max="14" width="0.796875" style="1" customWidth="1"/>
    <col min="15" max="15" width="12.8984375" style="1" hidden="1" customWidth="1"/>
    <col min="16" max="16" width="0.8984375" style="1" hidden="1" customWidth="1"/>
    <col min="17" max="17" width="17.19921875" style="1" customWidth="1"/>
    <col min="18" max="18" width="0.8984375" style="1" customWidth="1"/>
    <col min="19" max="19" width="17.19921875" style="1" customWidth="1"/>
    <col min="20" max="16384" width="9.09765625" style="1"/>
  </cols>
  <sheetData>
    <row r="1" spans="1:19" s="27" customFormat="1" ht="19.5" customHeight="1">
      <c r="A1" s="26" t="s">
        <v>0</v>
      </c>
      <c r="B1" s="88"/>
    </row>
    <row r="2" spans="1:19" s="29" customFormat="1" ht="19.5" customHeight="1">
      <c r="A2" s="33" t="s">
        <v>55</v>
      </c>
      <c r="B2" s="30"/>
    </row>
    <row r="3" spans="1:19" s="29" customFormat="1" ht="19.5" customHeight="1">
      <c r="A3" s="194"/>
      <c r="B3" s="194"/>
      <c r="C3" s="194"/>
    </row>
    <row r="4" spans="1:19" s="37" customFormat="1" ht="19.5" customHeight="1">
      <c r="B4" s="38"/>
      <c r="C4" s="195" t="s">
        <v>78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1:19" s="37" customFormat="1" ht="19.5" customHeight="1">
      <c r="B5" s="38"/>
      <c r="C5" s="38"/>
      <c r="D5" s="38"/>
      <c r="E5" s="38"/>
      <c r="F5" s="38"/>
      <c r="G5" s="38"/>
      <c r="H5" s="38"/>
      <c r="I5" s="38"/>
      <c r="J5" s="38"/>
      <c r="K5" s="50" t="s">
        <v>213</v>
      </c>
      <c r="L5" s="38"/>
      <c r="M5" s="38" t="s">
        <v>27</v>
      </c>
      <c r="N5" s="38"/>
      <c r="O5" s="38"/>
      <c r="P5" s="38"/>
      <c r="Q5" s="38"/>
      <c r="R5" s="38"/>
      <c r="S5" s="38"/>
    </row>
    <row r="6" spans="1:19" s="37" customFormat="1" ht="19.5" customHeight="1">
      <c r="B6" s="38"/>
      <c r="C6" s="38" t="s">
        <v>211</v>
      </c>
      <c r="D6" s="38"/>
      <c r="E6" s="38" t="s">
        <v>73</v>
      </c>
      <c r="F6" s="38"/>
      <c r="G6" s="38"/>
      <c r="H6" s="38"/>
      <c r="I6" s="38"/>
      <c r="J6" s="38"/>
      <c r="K6" s="38" t="s">
        <v>214</v>
      </c>
      <c r="L6" s="38"/>
      <c r="M6" s="39" t="s">
        <v>215</v>
      </c>
      <c r="N6" s="39"/>
      <c r="O6" s="39" t="s">
        <v>122</v>
      </c>
      <c r="P6" s="38"/>
      <c r="Q6" s="38"/>
      <c r="R6" s="38"/>
      <c r="S6" s="38"/>
    </row>
    <row r="7" spans="1:19" s="37" customFormat="1" ht="19.5" customHeight="1">
      <c r="B7" s="38"/>
      <c r="C7" s="38" t="s">
        <v>57</v>
      </c>
      <c r="D7" s="38"/>
      <c r="E7" s="38" t="s">
        <v>75</v>
      </c>
      <c r="F7" s="38"/>
      <c r="G7" s="192" t="s">
        <v>74</v>
      </c>
      <c r="H7" s="192"/>
      <c r="I7" s="192"/>
      <c r="J7" s="38"/>
      <c r="K7" s="51" t="s">
        <v>210</v>
      </c>
      <c r="L7" s="38"/>
      <c r="M7" s="39" t="s">
        <v>79</v>
      </c>
      <c r="N7" s="39"/>
      <c r="O7" s="39" t="s">
        <v>123</v>
      </c>
      <c r="P7" s="38"/>
      <c r="Q7" s="39" t="s">
        <v>80</v>
      </c>
      <c r="R7" s="38"/>
      <c r="S7" s="39" t="s">
        <v>56</v>
      </c>
    </row>
    <row r="8" spans="1:19" s="37" customFormat="1" ht="19.5" customHeight="1">
      <c r="B8" s="38"/>
      <c r="C8" s="38" t="s">
        <v>76</v>
      </c>
      <c r="D8" s="38"/>
      <c r="E8" s="38" t="s">
        <v>77</v>
      </c>
      <c r="F8" s="38"/>
      <c r="G8" s="38" t="s">
        <v>81</v>
      </c>
      <c r="H8" s="38"/>
      <c r="I8" s="38" t="s">
        <v>212</v>
      </c>
      <c r="J8" s="38"/>
      <c r="K8" s="49" t="s">
        <v>141</v>
      </c>
      <c r="L8" s="38"/>
      <c r="M8" s="39" t="s">
        <v>60</v>
      </c>
      <c r="N8" s="39"/>
      <c r="O8" s="39" t="s">
        <v>124</v>
      </c>
      <c r="P8" s="38"/>
      <c r="Q8" s="39" t="s">
        <v>61</v>
      </c>
      <c r="R8" s="38"/>
      <c r="S8" s="39" t="s">
        <v>59</v>
      </c>
    </row>
    <row r="9" spans="1:19" ht="19.5" customHeight="1">
      <c r="A9" s="1"/>
      <c r="C9" s="193" t="s">
        <v>6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</row>
    <row r="10" spans="1:19" ht="19.5" customHeight="1">
      <c r="A10" s="8" t="s">
        <v>177</v>
      </c>
      <c r="B10" s="89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19.5" customHeight="1">
      <c r="A11" s="1" t="s">
        <v>121</v>
      </c>
      <c r="C11" s="6">
        <v>558000</v>
      </c>
      <c r="D11" s="6"/>
      <c r="E11" s="6">
        <v>353419</v>
      </c>
      <c r="F11" s="6"/>
      <c r="G11" s="6">
        <v>33904</v>
      </c>
      <c r="H11" s="6"/>
      <c r="I11" s="6">
        <v>146464</v>
      </c>
      <c r="J11" s="6"/>
      <c r="K11" s="6">
        <v>-82459</v>
      </c>
      <c r="L11" s="5"/>
      <c r="M11" s="5">
        <f>SUM(C11:L11)</f>
        <v>1009328</v>
      </c>
      <c r="N11" s="6"/>
      <c r="O11" s="6"/>
      <c r="P11" s="25"/>
      <c r="Q11" s="6">
        <v>75779</v>
      </c>
      <c r="R11" s="25"/>
      <c r="S11" s="6">
        <f>SUM(M11:Q11)</f>
        <v>1085107</v>
      </c>
    </row>
    <row r="12" spans="1:19" ht="19.5" customHeight="1">
      <c r="A12" s="8"/>
      <c r="B12" s="14"/>
      <c r="C12" s="41"/>
      <c r="D12" s="41"/>
      <c r="E12" s="41"/>
      <c r="F12" s="41"/>
      <c r="G12" s="41"/>
      <c r="H12" s="41"/>
      <c r="I12" s="41"/>
      <c r="J12" s="41"/>
      <c r="K12" s="41"/>
      <c r="L12" s="19"/>
      <c r="M12" s="41"/>
      <c r="N12" s="41"/>
      <c r="O12" s="41"/>
      <c r="P12" s="25"/>
      <c r="Q12" s="41"/>
      <c r="R12" s="25"/>
      <c r="S12" s="41"/>
    </row>
    <row r="13" spans="1:19" ht="19.5" customHeight="1">
      <c r="A13" s="8" t="s">
        <v>126</v>
      </c>
      <c r="B13" s="14"/>
      <c r="C13" s="41"/>
      <c r="D13" s="41"/>
      <c r="E13" s="41"/>
      <c r="F13" s="41"/>
      <c r="G13" s="41"/>
      <c r="H13" s="41"/>
      <c r="I13" s="41"/>
      <c r="J13" s="41"/>
      <c r="K13" s="41"/>
      <c r="L13" s="19"/>
      <c r="M13" s="41"/>
      <c r="N13" s="41"/>
      <c r="O13" s="41"/>
      <c r="P13" s="25"/>
      <c r="Q13" s="41"/>
      <c r="R13" s="25"/>
      <c r="S13" s="41"/>
    </row>
    <row r="14" spans="1:19" ht="19.5" hidden="1" customHeight="1">
      <c r="A14" s="34" t="s">
        <v>132</v>
      </c>
      <c r="B14" s="90"/>
      <c r="C14" s="41"/>
      <c r="D14" s="41"/>
      <c r="E14" s="41"/>
      <c r="F14" s="41"/>
      <c r="G14" s="41"/>
      <c r="H14" s="41"/>
      <c r="I14" s="41"/>
      <c r="J14" s="41"/>
      <c r="K14" s="41"/>
      <c r="L14" s="19"/>
      <c r="M14" s="41"/>
      <c r="N14" s="41"/>
      <c r="O14" s="41"/>
      <c r="P14" s="25"/>
      <c r="Q14" s="41"/>
      <c r="R14" s="25"/>
      <c r="S14" s="41"/>
    </row>
    <row r="15" spans="1:19" ht="19.5" hidden="1" customHeight="1">
      <c r="A15" s="1" t="s">
        <v>130</v>
      </c>
      <c r="C15" s="10">
        <v>0</v>
      </c>
      <c r="D15" s="10"/>
      <c r="E15" s="10">
        <v>0</v>
      </c>
      <c r="F15" s="10"/>
      <c r="G15" s="10">
        <v>0</v>
      </c>
      <c r="H15" s="10"/>
      <c r="I15" s="10">
        <v>0</v>
      </c>
      <c r="J15" s="10"/>
      <c r="K15" s="10">
        <v>0</v>
      </c>
      <c r="L15" s="10"/>
      <c r="M15" s="5">
        <v>0</v>
      </c>
      <c r="N15" s="5"/>
      <c r="O15" s="5">
        <v>0</v>
      </c>
      <c r="P15" s="5"/>
      <c r="Q15" s="5">
        <v>0</v>
      </c>
      <c r="R15" s="5"/>
      <c r="S15" s="5">
        <v>0</v>
      </c>
    </row>
    <row r="16" spans="1:19" ht="19.5" hidden="1" customHeight="1">
      <c r="A16" s="1" t="s">
        <v>128</v>
      </c>
      <c r="C16" s="20">
        <v>0</v>
      </c>
      <c r="D16" s="10"/>
      <c r="E16" s="20">
        <v>0</v>
      </c>
      <c r="F16" s="10"/>
      <c r="G16" s="20">
        <v>0</v>
      </c>
      <c r="H16" s="10"/>
      <c r="I16" s="20">
        <v>0</v>
      </c>
      <c r="J16" s="10"/>
      <c r="K16" s="20">
        <v>0</v>
      </c>
      <c r="L16" s="10"/>
      <c r="M16" s="9">
        <v>0</v>
      </c>
      <c r="N16" s="5"/>
      <c r="O16" s="9">
        <v>0</v>
      </c>
      <c r="P16" s="5"/>
      <c r="Q16" s="9">
        <v>0</v>
      </c>
      <c r="R16" s="5"/>
      <c r="S16" s="9">
        <v>0</v>
      </c>
    </row>
    <row r="17" spans="1:19" ht="19.5" hidden="1" customHeight="1">
      <c r="A17" s="8" t="s">
        <v>133</v>
      </c>
      <c r="B17" s="14"/>
      <c r="C17" s="85">
        <f>SUM(C15:C16)</f>
        <v>0</v>
      </c>
      <c r="D17" s="52"/>
      <c r="E17" s="85">
        <f>SUM(E15:E16)</f>
        <v>0</v>
      </c>
      <c r="F17" s="52"/>
      <c r="G17" s="85">
        <f>SUM(G15:G16)</f>
        <v>0</v>
      </c>
      <c r="H17" s="52"/>
      <c r="I17" s="85">
        <f>SUM(I15:I16)</f>
        <v>0</v>
      </c>
      <c r="J17" s="52"/>
      <c r="K17" s="85">
        <f>SUM(K15:K16)</f>
        <v>0</v>
      </c>
      <c r="L17" s="52"/>
      <c r="M17" s="22">
        <f>SUM(M15:M16)</f>
        <v>0</v>
      </c>
      <c r="N17" s="19"/>
      <c r="O17" s="22">
        <f>SUM(O15:O16)</f>
        <v>0</v>
      </c>
      <c r="P17" s="19"/>
      <c r="Q17" s="22">
        <f>SUM(Q15:Q16)</f>
        <v>0</v>
      </c>
      <c r="R17" s="19"/>
      <c r="S17" s="22">
        <f>SUM(S15:S16)</f>
        <v>0</v>
      </c>
    </row>
    <row r="18" spans="1:19" ht="19.5" hidden="1" customHeight="1">
      <c r="A18" s="8"/>
      <c r="B18" s="14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19"/>
      <c r="N18" s="19"/>
      <c r="O18" s="19"/>
      <c r="P18" s="19"/>
      <c r="Q18" s="19"/>
      <c r="R18" s="19"/>
      <c r="S18" s="19"/>
    </row>
    <row r="19" spans="1:19" ht="19.5" hidden="1" customHeight="1">
      <c r="A19" s="34" t="s">
        <v>134</v>
      </c>
      <c r="B19" s="90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19"/>
      <c r="N19" s="19"/>
      <c r="O19" s="19"/>
      <c r="P19" s="19"/>
      <c r="Q19" s="19"/>
      <c r="R19" s="19"/>
      <c r="S19" s="19"/>
    </row>
    <row r="20" spans="1:19" ht="19.5" hidden="1" customHeight="1">
      <c r="A20" s="34" t="s">
        <v>135</v>
      </c>
      <c r="B20" s="90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19"/>
      <c r="O20" s="19"/>
      <c r="P20" s="19"/>
      <c r="Q20" s="19"/>
      <c r="R20" s="19"/>
      <c r="S20" s="19"/>
    </row>
    <row r="21" spans="1:19" ht="19.5" hidden="1" customHeight="1">
      <c r="A21" s="1" t="s">
        <v>136</v>
      </c>
      <c r="C21" s="10">
        <v>0</v>
      </c>
      <c r="D21" s="10"/>
      <c r="E21" s="10">
        <v>0</v>
      </c>
      <c r="F21" s="10"/>
      <c r="G21" s="10">
        <v>0</v>
      </c>
      <c r="H21" s="10"/>
      <c r="I21" s="10">
        <v>0</v>
      </c>
      <c r="J21" s="10"/>
      <c r="K21" s="10">
        <v>0</v>
      </c>
      <c r="L21" s="10"/>
      <c r="M21" s="5">
        <v>0</v>
      </c>
      <c r="N21" s="5"/>
      <c r="O21" s="5">
        <v>0</v>
      </c>
      <c r="P21" s="5"/>
      <c r="Q21" s="6">
        <v>0</v>
      </c>
      <c r="R21" s="5"/>
      <c r="S21" s="5">
        <v>0</v>
      </c>
    </row>
    <row r="22" spans="1:19" ht="19.5" hidden="1" customHeight="1">
      <c r="A22" s="1" t="s">
        <v>137</v>
      </c>
      <c r="C22" s="20">
        <v>0</v>
      </c>
      <c r="D22" s="10"/>
      <c r="E22" s="20">
        <v>0</v>
      </c>
      <c r="F22" s="10"/>
      <c r="G22" s="20">
        <v>0</v>
      </c>
      <c r="H22" s="10"/>
      <c r="I22" s="20">
        <v>0</v>
      </c>
      <c r="J22" s="10"/>
      <c r="K22" s="20">
        <v>0</v>
      </c>
      <c r="L22" s="10"/>
      <c r="M22" s="9">
        <v>0</v>
      </c>
      <c r="N22" s="5"/>
      <c r="O22" s="9">
        <v>0</v>
      </c>
      <c r="P22" s="5"/>
      <c r="Q22" s="9">
        <v>0</v>
      </c>
      <c r="R22" s="5"/>
      <c r="S22" s="9">
        <v>0</v>
      </c>
    </row>
    <row r="23" spans="1:19" ht="19.5" hidden="1" customHeight="1">
      <c r="A23" s="8" t="s">
        <v>138</v>
      </c>
      <c r="B23" s="1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5"/>
      <c r="N23" s="5"/>
      <c r="O23" s="5"/>
      <c r="P23" s="5"/>
      <c r="Q23" s="5"/>
      <c r="R23" s="5"/>
      <c r="S23" s="5"/>
    </row>
    <row r="24" spans="1:19" ht="19.5" hidden="1" customHeight="1">
      <c r="A24" s="8" t="s">
        <v>139</v>
      </c>
      <c r="B24" s="14"/>
      <c r="C24" s="85">
        <f>SUM(C21:C22)</f>
        <v>0</v>
      </c>
      <c r="D24" s="52"/>
      <c r="E24" s="85">
        <f>SUM(E21:E22)</f>
        <v>0</v>
      </c>
      <c r="F24" s="52"/>
      <c r="G24" s="85">
        <f>SUM(G21:G22)</f>
        <v>0</v>
      </c>
      <c r="H24" s="52"/>
      <c r="I24" s="85">
        <f>SUM(I21:I22)</f>
        <v>0</v>
      </c>
      <c r="J24" s="52"/>
      <c r="K24" s="85">
        <f>SUM(K21:K22)</f>
        <v>0</v>
      </c>
      <c r="L24" s="52"/>
      <c r="M24" s="22">
        <f>SUM(M21:M22)</f>
        <v>0</v>
      </c>
      <c r="N24" s="19"/>
      <c r="O24" s="22">
        <f>SUM(O21:O22)</f>
        <v>0</v>
      </c>
      <c r="P24" s="19"/>
      <c r="Q24" s="22">
        <f>SUM(Q21:Q22)</f>
        <v>0</v>
      </c>
      <c r="R24" s="19"/>
      <c r="S24" s="22">
        <f>SUM(S21:S22)</f>
        <v>0</v>
      </c>
    </row>
    <row r="25" spans="1:19" ht="19.5" customHeight="1">
      <c r="A25" s="104" t="s">
        <v>178</v>
      </c>
      <c r="B25" s="14"/>
      <c r="C25" s="41"/>
      <c r="D25" s="41"/>
      <c r="E25" s="41"/>
      <c r="F25" s="41"/>
      <c r="G25" s="41"/>
      <c r="H25" s="41"/>
      <c r="I25" s="41"/>
      <c r="J25" s="41"/>
      <c r="K25" s="41"/>
      <c r="L25" s="19"/>
      <c r="M25" s="41"/>
      <c r="N25" s="41"/>
      <c r="O25" s="41"/>
      <c r="P25" s="25"/>
      <c r="Q25" s="41"/>
      <c r="R25" s="25"/>
      <c r="S25" s="41"/>
    </row>
    <row r="26" spans="1:19" ht="19.5" customHeight="1">
      <c r="A26" s="127" t="s">
        <v>179</v>
      </c>
      <c r="B26" s="14"/>
      <c r="C26" s="41"/>
      <c r="D26" s="41"/>
      <c r="E26" s="41"/>
      <c r="F26" s="41"/>
      <c r="G26" s="41"/>
      <c r="H26" s="41"/>
      <c r="I26" s="41"/>
      <c r="J26" s="41"/>
      <c r="K26" s="41"/>
      <c r="L26" s="19"/>
      <c r="M26" s="41"/>
      <c r="N26" s="41"/>
      <c r="O26" s="41"/>
      <c r="P26" s="25"/>
      <c r="Q26" s="41"/>
      <c r="R26" s="25"/>
      <c r="S26" s="41"/>
    </row>
    <row r="27" spans="1:19" ht="19.5" customHeight="1">
      <c r="A27" s="127" t="s">
        <v>180</v>
      </c>
      <c r="B27" s="14"/>
      <c r="C27" s="9">
        <v>0</v>
      </c>
      <c r="D27" s="6"/>
      <c r="E27" s="9">
        <v>0</v>
      </c>
      <c r="F27" s="6"/>
      <c r="G27" s="9">
        <v>0</v>
      </c>
      <c r="H27" s="6"/>
      <c r="I27" s="9">
        <v>0</v>
      </c>
      <c r="J27" s="6"/>
      <c r="K27" s="9">
        <v>0</v>
      </c>
      <c r="L27" s="5"/>
      <c r="M27" s="9">
        <f>SUM(C27:K27)</f>
        <v>0</v>
      </c>
      <c r="N27" s="6"/>
      <c r="O27" s="6">
        <v>0</v>
      </c>
      <c r="P27" s="25"/>
      <c r="Q27" s="9">
        <v>24251</v>
      </c>
      <c r="R27" s="25"/>
      <c r="S27" s="9">
        <f>SUM(C27:Q27)</f>
        <v>24251</v>
      </c>
    </row>
    <row r="28" spans="1:19" ht="19.5" customHeight="1">
      <c r="A28" s="130" t="s">
        <v>193</v>
      </c>
      <c r="B28" s="14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5"/>
      <c r="N28" s="19"/>
      <c r="O28" s="19"/>
      <c r="P28" s="91"/>
      <c r="Q28" s="5"/>
      <c r="R28" s="91"/>
      <c r="S28" s="19"/>
    </row>
    <row r="29" spans="1:19" ht="19.5" customHeight="1">
      <c r="A29" s="128" t="s">
        <v>194</v>
      </c>
      <c r="B29" s="14"/>
      <c r="C29" s="22">
        <f>C27</f>
        <v>0</v>
      </c>
      <c r="D29" s="41"/>
      <c r="E29" s="22">
        <f>E27</f>
        <v>0</v>
      </c>
      <c r="F29" s="41"/>
      <c r="G29" s="22">
        <f>G27</f>
        <v>0</v>
      </c>
      <c r="H29" s="41"/>
      <c r="I29" s="22">
        <f>I27</f>
        <v>0</v>
      </c>
      <c r="J29" s="41"/>
      <c r="K29" s="22">
        <f>K27</f>
        <v>0</v>
      </c>
      <c r="L29" s="19"/>
      <c r="M29" s="22">
        <f>M27</f>
        <v>0</v>
      </c>
      <c r="N29" s="41"/>
      <c r="O29" s="41"/>
      <c r="P29" s="25"/>
      <c r="Q29" s="22">
        <f>Q27</f>
        <v>24251</v>
      </c>
      <c r="R29" s="25"/>
      <c r="S29" s="22">
        <f>SUM(C29:Q29)</f>
        <v>24251</v>
      </c>
    </row>
    <row r="30" spans="1:19" ht="19.5" customHeight="1">
      <c r="A30" s="8"/>
      <c r="B30" s="14"/>
      <c r="C30" s="41"/>
      <c r="D30" s="41"/>
      <c r="E30" s="41"/>
      <c r="F30" s="41"/>
      <c r="G30" s="41"/>
      <c r="H30" s="41"/>
      <c r="I30" s="41"/>
      <c r="J30" s="41"/>
      <c r="K30" s="41"/>
      <c r="L30" s="19"/>
      <c r="M30" s="41"/>
      <c r="N30" s="41"/>
      <c r="O30" s="41"/>
      <c r="P30" s="25"/>
      <c r="Q30" s="41"/>
      <c r="R30" s="25"/>
      <c r="S30" s="41"/>
    </row>
    <row r="31" spans="1:19" ht="19.5" customHeight="1">
      <c r="A31" s="21" t="str" cm="1">
        <f t="array" ref="A31">"Comprehensive income "&amp;IF(OR(C32:S35&lt;0),"(loss) ","")&amp;"for the period"</f>
        <v>Comprehensive income for the period</v>
      </c>
      <c r="B31" s="14"/>
      <c r="C31" s="41"/>
      <c r="D31" s="41"/>
      <c r="E31" s="41"/>
      <c r="F31" s="41"/>
      <c r="G31" s="41"/>
      <c r="H31" s="41"/>
      <c r="I31" s="41"/>
      <c r="J31" s="41"/>
      <c r="K31" s="41"/>
      <c r="L31" s="19"/>
      <c r="M31" s="41"/>
      <c r="N31" s="41"/>
      <c r="O31" s="41"/>
      <c r="P31" s="23"/>
      <c r="Q31" s="41"/>
      <c r="R31" s="23"/>
      <c r="S31" s="41"/>
    </row>
    <row r="32" spans="1:19" s="8" customFormat="1" ht="19.5" customHeight="1">
      <c r="A32" s="12" t="str" cm="1">
        <f t="array" ref="A32">"    "&amp;IF(AND(C32:S32&gt;=0),"Profit",IF(AND(C32:S32&lt;=0),"Loss","Profit (loss)"))&amp;" for the period"</f>
        <v xml:space="preserve">    Profit for the period</v>
      </c>
      <c r="B32" s="13"/>
      <c r="C32" s="5">
        <v>0</v>
      </c>
      <c r="D32" s="5"/>
      <c r="E32" s="5">
        <v>0</v>
      </c>
      <c r="F32" s="5"/>
      <c r="G32" s="5">
        <v>0</v>
      </c>
      <c r="H32" s="5"/>
      <c r="I32" s="5">
        <f>'5-8'!F122</f>
        <v>15918</v>
      </c>
      <c r="J32" s="5"/>
      <c r="K32" s="5">
        <v>0</v>
      </c>
      <c r="L32" s="5"/>
      <c r="M32" s="5">
        <f>SUM(C32:K32)</f>
        <v>15918</v>
      </c>
      <c r="N32" s="5"/>
      <c r="O32" s="5">
        <v>0</v>
      </c>
      <c r="P32" s="5"/>
      <c r="Q32" s="5">
        <f>'5-8'!F124</f>
        <v>1664</v>
      </c>
      <c r="R32" s="19"/>
      <c r="S32" s="6">
        <f>SUM(M32:Q32)</f>
        <v>17582</v>
      </c>
    </row>
    <row r="33" spans="1:19" s="8" customFormat="1" ht="19.5" customHeight="1">
      <c r="A33" s="12" t="str" cm="1">
        <f t="array" ref="A33">"    Other comprehensive income "&amp;IF(OR(C33:S33&lt;0),"(loss)","")</f>
        <v xml:space="preserve">    Other comprehensive income </v>
      </c>
      <c r="B33" s="13"/>
      <c r="C33" s="9">
        <v>0</v>
      </c>
      <c r="D33" s="5"/>
      <c r="E33" s="9">
        <v>0</v>
      </c>
      <c r="F33" s="6"/>
      <c r="G33" s="9">
        <v>0</v>
      </c>
      <c r="H33" s="6"/>
      <c r="I33" s="9">
        <v>0</v>
      </c>
      <c r="J33" s="6"/>
      <c r="K33" s="9">
        <v>0</v>
      </c>
      <c r="L33" s="5"/>
      <c r="M33" s="9">
        <f>SUM(C33:K33)</f>
        <v>0</v>
      </c>
      <c r="N33" s="5"/>
      <c r="O33" s="9">
        <v>0</v>
      </c>
      <c r="P33" s="5"/>
      <c r="Q33" s="9">
        <v>0</v>
      </c>
      <c r="R33" s="41"/>
      <c r="S33" s="9">
        <v>0</v>
      </c>
    </row>
    <row r="34" spans="1:19" s="8" customFormat="1" ht="19.5" customHeight="1">
      <c r="A34" s="21" t="str" cm="1">
        <f t="array" ref="A34">"Total comprehensive income "&amp;IF(OR(C35:S35&lt;0),"(loss) ","")</f>
        <v xml:space="preserve">Total comprehensive income </v>
      </c>
      <c r="B34" s="1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19"/>
      <c r="S34" s="5"/>
    </row>
    <row r="35" spans="1:19" ht="19.5" customHeight="1">
      <c r="A35" s="131" t="s">
        <v>195</v>
      </c>
      <c r="B35" s="14"/>
      <c r="C35" s="22">
        <f>SUM(C32:C33)</f>
        <v>0</v>
      </c>
      <c r="D35" s="41"/>
      <c r="E35" s="22">
        <f>SUM(E32:E33)</f>
        <v>0</v>
      </c>
      <c r="F35" s="41"/>
      <c r="G35" s="22">
        <f>SUM(G32:G33)</f>
        <v>0</v>
      </c>
      <c r="H35" s="41"/>
      <c r="I35" s="22">
        <f>SUM(I32:I33)</f>
        <v>15918</v>
      </c>
      <c r="J35" s="41"/>
      <c r="K35" s="22">
        <f>SUM(K32:K33)</f>
        <v>0</v>
      </c>
      <c r="L35" s="19"/>
      <c r="M35" s="22">
        <f>SUM(M32:M33)</f>
        <v>15918</v>
      </c>
      <c r="N35" s="19"/>
      <c r="O35" s="22">
        <f>SUM(O32:O32)</f>
        <v>0</v>
      </c>
      <c r="P35" s="23"/>
      <c r="Q35" s="22">
        <f>SUM(Q32:Q33)</f>
        <v>1664</v>
      </c>
      <c r="R35" s="23"/>
      <c r="S35" s="22">
        <f>SUM(S32:S33)</f>
        <v>17582</v>
      </c>
    </row>
    <row r="36" spans="1:19" s="8" customFormat="1" ht="19.5" customHeight="1">
      <c r="A36" s="34"/>
      <c r="B36" s="90"/>
      <c r="C36" s="6"/>
      <c r="D36" s="41"/>
      <c r="E36" s="6"/>
      <c r="F36" s="41"/>
      <c r="G36" s="6"/>
      <c r="H36" s="41"/>
      <c r="I36" s="6"/>
      <c r="J36" s="41"/>
      <c r="K36" s="41"/>
      <c r="L36" s="19"/>
      <c r="M36" s="41"/>
      <c r="N36" s="41"/>
      <c r="O36" s="41"/>
      <c r="P36" s="23"/>
      <c r="Q36" s="41"/>
      <c r="R36" s="23"/>
      <c r="S36" s="41"/>
    </row>
    <row r="37" spans="1:19" ht="19.5" customHeight="1" thickBot="1">
      <c r="A37" s="129" t="s">
        <v>181</v>
      </c>
      <c r="B37" s="14"/>
      <c r="C37" s="43">
        <f>SUM(C35,C11)</f>
        <v>558000</v>
      </c>
      <c r="D37" s="41"/>
      <c r="E37" s="43">
        <f>SUM(E35,E11)</f>
        <v>353419</v>
      </c>
      <c r="F37" s="41"/>
      <c r="G37" s="43">
        <f>SUM(G35,G11)</f>
        <v>33904</v>
      </c>
      <c r="H37" s="41"/>
      <c r="I37" s="43">
        <f>SUM(I35,I11)</f>
        <v>162382</v>
      </c>
      <c r="J37" s="41"/>
      <c r="K37" s="43">
        <f>SUM(K35,K11)</f>
        <v>-82459</v>
      </c>
      <c r="L37" s="19"/>
      <c r="M37" s="124">
        <f>SUM(M35,M11)</f>
        <v>1025246</v>
      </c>
      <c r="N37" s="19"/>
      <c r="O37" s="124">
        <f>SUM(O35,O11)</f>
        <v>0</v>
      </c>
      <c r="P37" s="25"/>
      <c r="Q37" s="124">
        <f>SUM(Q35,Q11+Q29)</f>
        <v>101694</v>
      </c>
      <c r="R37" s="25"/>
      <c r="S37" s="124">
        <f>SUM(S35,S11+S29)</f>
        <v>1126940</v>
      </c>
    </row>
    <row r="38" spans="1:19" ht="23.25" customHeight="1" thickTop="1"/>
  </sheetData>
  <mergeCells count="4">
    <mergeCell ref="G7:I7"/>
    <mergeCell ref="C9:S9"/>
    <mergeCell ref="A3:C3"/>
    <mergeCell ref="C4:S4"/>
  </mergeCells>
  <phoneticPr fontId="71" type="noConversion"/>
  <pageMargins left="0.7" right="0.7" top="0.48" bottom="0.5" header="0.5" footer="0.5"/>
  <pageSetup paperSize="9" scale="78" firstPageNumber="9" fitToHeight="0" orientation="landscape" useFirstPageNumber="1" r:id="rId1"/>
  <headerFooter alignWithMargins="0">
    <oddFooter>&amp;L&amp;"Times New Roman,Regular"&amp;11  
The accompanying notes form an integral part of the interim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74B0-BF93-432D-9A62-D315D914071B}">
  <dimension ref="A1:S33"/>
  <sheetViews>
    <sheetView showGridLines="0" view="pageBreakPreview" zoomScale="80" zoomScaleNormal="70" zoomScaleSheetLayoutView="80" workbookViewId="0">
      <selection activeCell="I14" sqref="I14"/>
    </sheetView>
  </sheetViews>
  <sheetFormatPr defaultColWidth="9.09765625" defaultRowHeight="14"/>
  <cols>
    <col min="1" max="1" width="44.19921875" style="12" customWidth="1"/>
    <col min="2" max="2" width="3.69921875" style="13" customWidth="1"/>
    <col min="3" max="3" width="17.19921875" style="1" customWidth="1"/>
    <col min="4" max="4" width="0.8984375" style="1" customWidth="1"/>
    <col min="5" max="5" width="17.09765625" style="1" customWidth="1"/>
    <col min="6" max="6" width="0.8984375" style="1" customWidth="1"/>
    <col min="7" max="7" width="17.19921875" style="1" customWidth="1"/>
    <col min="8" max="8" width="0.8984375" style="1" customWidth="1"/>
    <col min="9" max="9" width="17.19921875" style="1" customWidth="1"/>
    <col min="10" max="10" width="0.796875" style="1" customWidth="1"/>
    <col min="11" max="11" width="17.09765625" style="1" customWidth="1"/>
    <col min="12" max="12" width="0.8984375" style="1" customWidth="1"/>
    <col min="13" max="13" width="17.09765625" style="1" customWidth="1"/>
    <col min="14" max="14" width="0.796875" style="1" customWidth="1"/>
    <col min="15" max="15" width="12.8984375" style="1" hidden="1" customWidth="1"/>
    <col min="16" max="16" width="0.8984375" style="1" hidden="1" customWidth="1"/>
    <col min="17" max="17" width="17.19921875" style="1" customWidth="1"/>
    <col min="18" max="18" width="0.8984375" style="1" customWidth="1"/>
    <col min="19" max="19" width="17.19921875" style="1" customWidth="1"/>
    <col min="20" max="16384" width="9.09765625" style="1"/>
  </cols>
  <sheetData>
    <row r="1" spans="1:19" s="27" customFormat="1" ht="19.5" customHeight="1">
      <c r="A1" s="26" t="s">
        <v>0</v>
      </c>
      <c r="B1" s="88"/>
    </row>
    <row r="2" spans="1:19" s="29" customFormat="1" ht="19.5" customHeight="1">
      <c r="A2" s="33" t="s">
        <v>55</v>
      </c>
      <c r="B2" s="30"/>
    </row>
    <row r="3" spans="1:19" s="29" customFormat="1" ht="19.5" customHeight="1">
      <c r="A3" s="194"/>
      <c r="B3" s="194"/>
      <c r="C3" s="194"/>
    </row>
    <row r="4" spans="1:19" s="37" customFormat="1" ht="19.5" customHeight="1">
      <c r="B4" s="38"/>
      <c r="C4" s="195" t="s">
        <v>78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1:19" s="37" customFormat="1" ht="19.5" customHeight="1">
      <c r="B5" s="38"/>
      <c r="C5" s="38"/>
      <c r="D5" s="38"/>
      <c r="E5" s="38"/>
      <c r="F5" s="38"/>
      <c r="G5" s="38"/>
      <c r="H5" s="38"/>
      <c r="I5" s="38"/>
      <c r="J5" s="38"/>
      <c r="K5" s="50" t="s">
        <v>213</v>
      </c>
      <c r="L5" s="38"/>
      <c r="M5" s="38" t="s">
        <v>27</v>
      </c>
      <c r="N5" s="38"/>
      <c r="O5" s="38"/>
      <c r="P5" s="38"/>
      <c r="Q5" s="38"/>
      <c r="R5" s="38"/>
      <c r="S5" s="38"/>
    </row>
    <row r="6" spans="1:19" s="37" customFormat="1" ht="19.5" customHeight="1">
      <c r="B6" s="38"/>
      <c r="C6" s="38" t="s">
        <v>211</v>
      </c>
      <c r="D6" s="38"/>
      <c r="E6" s="38" t="s">
        <v>73</v>
      </c>
      <c r="F6" s="38"/>
      <c r="G6" s="38"/>
      <c r="H6" s="38"/>
      <c r="I6" s="38"/>
      <c r="J6" s="38"/>
      <c r="K6" s="38" t="s">
        <v>214</v>
      </c>
      <c r="L6" s="38"/>
      <c r="M6" s="39" t="s">
        <v>215</v>
      </c>
      <c r="N6" s="39"/>
      <c r="O6" s="39" t="s">
        <v>122</v>
      </c>
      <c r="P6" s="38"/>
      <c r="Q6" s="38"/>
      <c r="R6" s="38"/>
      <c r="S6" s="38"/>
    </row>
    <row r="7" spans="1:19" s="37" customFormat="1" ht="19.5" customHeight="1">
      <c r="B7" s="38"/>
      <c r="C7" s="38" t="s">
        <v>57</v>
      </c>
      <c r="D7" s="38"/>
      <c r="E7" s="38" t="s">
        <v>75</v>
      </c>
      <c r="F7" s="38"/>
      <c r="G7" s="192" t="s">
        <v>74</v>
      </c>
      <c r="H7" s="192"/>
      <c r="I7" s="192"/>
      <c r="J7" s="38"/>
      <c r="K7" s="51" t="s">
        <v>210</v>
      </c>
      <c r="L7" s="38"/>
      <c r="M7" s="39" t="s">
        <v>79</v>
      </c>
      <c r="N7" s="39"/>
      <c r="O7" s="39" t="s">
        <v>123</v>
      </c>
      <c r="P7" s="38"/>
      <c r="Q7" s="39" t="s">
        <v>80</v>
      </c>
      <c r="R7" s="38"/>
      <c r="S7" s="39" t="s">
        <v>56</v>
      </c>
    </row>
    <row r="8" spans="1:19" s="37" customFormat="1" ht="19.5" customHeight="1">
      <c r="B8" s="38"/>
      <c r="C8" s="38" t="s">
        <v>76</v>
      </c>
      <c r="D8" s="38"/>
      <c r="E8" s="38" t="s">
        <v>77</v>
      </c>
      <c r="F8" s="38"/>
      <c r="G8" s="38" t="s">
        <v>81</v>
      </c>
      <c r="H8" s="38"/>
      <c r="I8" s="38" t="s">
        <v>58</v>
      </c>
      <c r="J8" s="38"/>
      <c r="K8" s="49" t="s">
        <v>141</v>
      </c>
      <c r="L8" s="38"/>
      <c r="M8" s="39" t="s">
        <v>60</v>
      </c>
      <c r="N8" s="39"/>
      <c r="O8" s="39" t="s">
        <v>124</v>
      </c>
      <c r="P8" s="38"/>
      <c r="Q8" s="39" t="s">
        <v>61</v>
      </c>
      <c r="R8" s="38"/>
      <c r="S8" s="39" t="s">
        <v>59</v>
      </c>
    </row>
    <row r="9" spans="1:19" ht="19.5" customHeight="1">
      <c r="A9" s="1"/>
      <c r="C9" s="193" t="s">
        <v>6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</row>
    <row r="10" spans="1:19" ht="19.5" customHeight="1">
      <c r="A10" s="40" t="s">
        <v>182</v>
      </c>
      <c r="B10" s="89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19.5" customHeight="1">
      <c r="A11" s="1" t="s">
        <v>153</v>
      </c>
      <c r="C11" s="6">
        <v>558000</v>
      </c>
      <c r="D11" s="6"/>
      <c r="E11" s="6">
        <v>353419</v>
      </c>
      <c r="F11" s="6"/>
      <c r="G11" s="6">
        <v>34879</v>
      </c>
      <c r="H11" s="6"/>
      <c r="I11" s="6">
        <v>147778</v>
      </c>
      <c r="J11" s="6"/>
      <c r="K11" s="6">
        <v>-82459</v>
      </c>
      <c r="L11" s="6"/>
      <c r="M11" s="6">
        <f>SUM(C11:L11)</f>
        <v>1011617</v>
      </c>
      <c r="N11" s="6"/>
      <c r="O11" s="6" t="e">
        <f>#REF!</f>
        <v>#REF!</v>
      </c>
      <c r="P11" s="6"/>
      <c r="Q11" s="6">
        <v>100235</v>
      </c>
      <c r="R11" s="6"/>
      <c r="S11" s="6">
        <f>M11+Q11</f>
        <v>1111852</v>
      </c>
    </row>
    <row r="12" spans="1:19" ht="19.5" customHeight="1">
      <c r="A12" s="8"/>
      <c r="B12" s="14"/>
      <c r="C12" s="41"/>
      <c r="D12" s="41"/>
      <c r="E12" s="41"/>
      <c r="F12" s="41"/>
      <c r="G12" s="41"/>
      <c r="H12" s="41"/>
      <c r="I12" s="41"/>
      <c r="J12" s="41"/>
      <c r="K12" s="41"/>
      <c r="L12" s="19"/>
      <c r="M12" s="41"/>
      <c r="N12" s="41"/>
      <c r="O12" s="41"/>
      <c r="P12" s="25"/>
      <c r="Q12" s="41"/>
      <c r="R12" s="25"/>
      <c r="S12" s="41"/>
    </row>
    <row r="13" spans="1:19" ht="19.5" hidden="1" customHeight="1">
      <c r="A13" s="8" t="s">
        <v>131</v>
      </c>
      <c r="B13" s="14"/>
      <c r="C13" s="41"/>
      <c r="D13" s="41"/>
      <c r="E13" s="41"/>
      <c r="F13" s="41"/>
      <c r="G13" s="41"/>
      <c r="H13" s="41"/>
      <c r="I13" s="41"/>
      <c r="J13" s="41"/>
      <c r="K13" s="41"/>
      <c r="L13" s="19"/>
      <c r="M13" s="41"/>
      <c r="N13" s="41"/>
      <c r="O13" s="41"/>
      <c r="P13" s="25"/>
      <c r="Q13" s="41"/>
      <c r="R13" s="25"/>
      <c r="S13" s="41"/>
    </row>
    <row r="14" spans="1:19" ht="19.5" hidden="1" customHeight="1">
      <c r="A14" s="34" t="s">
        <v>132</v>
      </c>
      <c r="B14" s="90"/>
      <c r="C14" s="41"/>
      <c r="D14" s="41"/>
      <c r="E14" s="41"/>
      <c r="F14" s="41"/>
      <c r="G14" s="41"/>
      <c r="H14" s="41"/>
      <c r="I14" s="41"/>
      <c r="J14" s="41"/>
      <c r="K14" s="41"/>
      <c r="L14" s="19"/>
      <c r="M14" s="41"/>
      <c r="N14" s="41"/>
      <c r="O14" s="41"/>
      <c r="P14" s="25"/>
      <c r="Q14" s="41"/>
      <c r="R14" s="25"/>
      <c r="S14" s="41"/>
    </row>
    <row r="15" spans="1:19" ht="19.5" hidden="1" customHeight="1">
      <c r="A15" s="1" t="s">
        <v>130</v>
      </c>
      <c r="C15" s="10">
        <v>0</v>
      </c>
      <c r="D15" s="10"/>
      <c r="E15" s="10">
        <v>0</v>
      </c>
      <c r="F15" s="10"/>
      <c r="G15" s="10">
        <v>0</v>
      </c>
      <c r="H15" s="10"/>
      <c r="I15" s="10">
        <v>0</v>
      </c>
      <c r="J15" s="10"/>
      <c r="K15" s="10">
        <v>0</v>
      </c>
      <c r="L15" s="10"/>
      <c r="M15" s="10">
        <v>0</v>
      </c>
      <c r="N15" s="10"/>
      <c r="O15" s="10">
        <v>0</v>
      </c>
      <c r="P15" s="10"/>
      <c r="Q15" s="10">
        <v>0</v>
      </c>
      <c r="R15" s="10"/>
      <c r="S15" s="10">
        <v>0</v>
      </c>
    </row>
    <row r="16" spans="1:19" ht="19.5" hidden="1" customHeight="1">
      <c r="A16" s="1" t="s">
        <v>128</v>
      </c>
      <c r="C16" s="20">
        <v>0</v>
      </c>
      <c r="D16" s="10"/>
      <c r="E16" s="20">
        <v>0</v>
      </c>
      <c r="F16" s="10"/>
      <c r="G16" s="20">
        <v>0</v>
      </c>
      <c r="H16" s="10"/>
      <c r="I16" s="20">
        <v>0</v>
      </c>
      <c r="J16" s="10"/>
      <c r="K16" s="20">
        <v>0</v>
      </c>
      <c r="L16" s="10"/>
      <c r="M16" s="20">
        <v>0</v>
      </c>
      <c r="N16" s="10"/>
      <c r="O16" s="20">
        <v>0</v>
      </c>
      <c r="P16" s="10"/>
      <c r="Q16" s="20">
        <v>0</v>
      </c>
      <c r="R16" s="10"/>
      <c r="S16" s="20">
        <v>0</v>
      </c>
    </row>
    <row r="17" spans="1:19" ht="19.5" hidden="1" customHeight="1">
      <c r="A17" s="8" t="s">
        <v>133</v>
      </c>
      <c r="B17" s="14"/>
      <c r="C17" s="85">
        <f>SUM(C15:C16)</f>
        <v>0</v>
      </c>
      <c r="D17" s="52"/>
      <c r="E17" s="85">
        <f>SUM(E15:E16)</f>
        <v>0</v>
      </c>
      <c r="F17" s="52"/>
      <c r="G17" s="85">
        <f>SUM(G15:G16)</f>
        <v>0</v>
      </c>
      <c r="H17" s="52"/>
      <c r="I17" s="85">
        <f>SUM(I15:I16)</f>
        <v>0</v>
      </c>
      <c r="J17" s="52"/>
      <c r="K17" s="85">
        <f>SUM(K15:K16)</f>
        <v>0</v>
      </c>
      <c r="L17" s="52"/>
      <c r="M17" s="85">
        <f>SUM(M15:M16)</f>
        <v>0</v>
      </c>
      <c r="N17" s="52"/>
      <c r="O17" s="85">
        <f>SUM(O15:O16)</f>
        <v>0</v>
      </c>
      <c r="P17" s="52"/>
      <c r="Q17" s="85">
        <f>SUM(Q15:Q16)</f>
        <v>0</v>
      </c>
      <c r="R17" s="52"/>
      <c r="S17" s="85">
        <f>SUM(S15:S16)</f>
        <v>0</v>
      </c>
    </row>
    <row r="18" spans="1:19" ht="19.5" hidden="1" customHeight="1">
      <c r="A18" s="8"/>
      <c r="B18" s="14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</row>
    <row r="19" spans="1:19" ht="19.5" hidden="1" customHeight="1">
      <c r="A19" s="34" t="s">
        <v>134</v>
      </c>
      <c r="B19" s="90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</row>
    <row r="20" spans="1:19" ht="19.5" hidden="1" customHeight="1">
      <c r="A20" s="34" t="s">
        <v>135</v>
      </c>
      <c r="B20" s="90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</row>
    <row r="21" spans="1:19" ht="19.5" hidden="1" customHeight="1">
      <c r="A21" s="1" t="s">
        <v>136</v>
      </c>
      <c r="C21" s="10">
        <v>0</v>
      </c>
      <c r="D21" s="10"/>
      <c r="E21" s="10">
        <v>0</v>
      </c>
      <c r="F21" s="10"/>
      <c r="G21" s="10">
        <v>0</v>
      </c>
      <c r="H21" s="10"/>
      <c r="I21" s="10">
        <v>0</v>
      </c>
      <c r="J21" s="10"/>
      <c r="K21" s="10">
        <v>0</v>
      </c>
      <c r="L21" s="10"/>
      <c r="M21" s="10">
        <v>0</v>
      </c>
      <c r="N21" s="10"/>
      <c r="O21" s="10">
        <v>0</v>
      </c>
      <c r="P21" s="10"/>
      <c r="Q21" s="56">
        <v>0</v>
      </c>
      <c r="R21" s="10"/>
      <c r="S21" s="10">
        <v>0</v>
      </c>
    </row>
    <row r="22" spans="1:19" ht="19.5" hidden="1" customHeight="1">
      <c r="A22" s="1" t="s">
        <v>137</v>
      </c>
      <c r="C22" s="20">
        <v>0</v>
      </c>
      <c r="D22" s="10"/>
      <c r="E22" s="20">
        <v>0</v>
      </c>
      <c r="F22" s="10"/>
      <c r="G22" s="20">
        <v>0</v>
      </c>
      <c r="H22" s="10"/>
      <c r="I22" s="20">
        <v>0</v>
      </c>
      <c r="J22" s="10"/>
      <c r="K22" s="20">
        <v>0</v>
      </c>
      <c r="L22" s="10"/>
      <c r="M22" s="20">
        <v>0</v>
      </c>
      <c r="N22" s="10"/>
      <c r="O22" s="20">
        <v>0</v>
      </c>
      <c r="P22" s="10"/>
      <c r="Q22" s="20">
        <v>0</v>
      </c>
      <c r="R22" s="10"/>
      <c r="S22" s="20">
        <v>0</v>
      </c>
    </row>
    <row r="23" spans="1:19" ht="19.5" hidden="1" customHeight="1">
      <c r="A23" s="8" t="s">
        <v>138</v>
      </c>
      <c r="B23" s="1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19.5" hidden="1" customHeight="1">
      <c r="A24" s="8" t="s">
        <v>139</v>
      </c>
      <c r="B24" s="14"/>
      <c r="C24" s="85">
        <f>SUM(C21:C22)</f>
        <v>0</v>
      </c>
      <c r="D24" s="52"/>
      <c r="E24" s="85">
        <f>SUM(E21:E22)</f>
        <v>0</v>
      </c>
      <c r="F24" s="52"/>
      <c r="G24" s="85">
        <f>SUM(G21:G22)</f>
        <v>0</v>
      </c>
      <c r="H24" s="52"/>
      <c r="I24" s="85">
        <f>SUM(I21:I22)</f>
        <v>0</v>
      </c>
      <c r="J24" s="52"/>
      <c r="K24" s="85">
        <f>SUM(K21:K22)</f>
        <v>0</v>
      </c>
      <c r="L24" s="52"/>
      <c r="M24" s="85">
        <f>SUM(M21:M22)</f>
        <v>0</v>
      </c>
      <c r="N24" s="52"/>
      <c r="O24" s="85">
        <f>SUM(O21:O22)</f>
        <v>0</v>
      </c>
      <c r="P24" s="52"/>
      <c r="Q24" s="85">
        <f>SUM(Q21:Q22)</f>
        <v>0</v>
      </c>
      <c r="R24" s="52"/>
      <c r="S24" s="85">
        <f>SUM(S21:S22)</f>
        <v>0</v>
      </c>
    </row>
    <row r="25" spans="1:19" ht="19.5" hidden="1" customHeight="1">
      <c r="A25" s="8"/>
      <c r="B25" s="14"/>
      <c r="C25" s="41"/>
      <c r="D25" s="41"/>
      <c r="E25" s="41"/>
      <c r="F25" s="41"/>
      <c r="G25" s="41"/>
      <c r="H25" s="41"/>
      <c r="I25" s="41"/>
      <c r="J25" s="41"/>
      <c r="K25" s="41"/>
      <c r="L25" s="19"/>
      <c r="M25" s="41"/>
      <c r="N25" s="41"/>
      <c r="O25" s="41"/>
      <c r="P25" s="25"/>
      <c r="Q25" s="41"/>
      <c r="R25" s="25"/>
      <c r="S25" s="41"/>
    </row>
    <row r="26" spans="1:19" ht="19.5" customHeight="1">
      <c r="A26" s="21" t="str" cm="1">
        <f t="array" ref="A26">"Comprehensive income "&amp;IF(OR(C27:S30&lt;0),"(loss) ","")&amp;"for the period"</f>
        <v>Comprehensive income (loss) for the period</v>
      </c>
      <c r="B26" s="14"/>
      <c r="C26" s="41"/>
      <c r="D26" s="41"/>
      <c r="E26" s="41"/>
      <c r="F26" s="41"/>
      <c r="G26" s="41"/>
      <c r="H26" s="41"/>
      <c r="I26" s="41"/>
      <c r="J26" s="41"/>
      <c r="K26" s="41"/>
      <c r="L26" s="19"/>
      <c r="M26" s="41"/>
      <c r="N26" s="41"/>
      <c r="O26" s="41"/>
      <c r="P26" s="23"/>
      <c r="Q26" s="41"/>
      <c r="R26" s="23"/>
      <c r="S26" s="41"/>
    </row>
    <row r="27" spans="1:19" s="8" customFormat="1" ht="19.5" customHeight="1">
      <c r="A27" s="12" t="str" cm="1">
        <f t="array" ref="A27">"    "&amp;IF(AND(C27:S27&gt;=0),"Profit",IF(AND(C27:S27&lt;=0),"Loss","Profit (loss)"))&amp;" for the period"</f>
        <v xml:space="preserve">    Loss for the period</v>
      </c>
      <c r="B27" s="13"/>
      <c r="C27" s="5">
        <v>0</v>
      </c>
      <c r="D27" s="5"/>
      <c r="E27" s="5">
        <v>0</v>
      </c>
      <c r="F27" s="5"/>
      <c r="G27" s="5">
        <v>0</v>
      </c>
      <c r="H27" s="5"/>
      <c r="I27" s="5">
        <f>'5-8'!D122</f>
        <v>-45508</v>
      </c>
      <c r="J27" s="5"/>
      <c r="K27" s="5">
        <v>0</v>
      </c>
      <c r="L27" s="5"/>
      <c r="M27" s="6">
        <f>SUM(C27:L27)</f>
        <v>-45508</v>
      </c>
      <c r="N27" s="5"/>
      <c r="O27" s="5"/>
      <c r="P27" s="5"/>
      <c r="Q27" s="5">
        <f>'5-8'!D124</f>
        <v>-3685</v>
      </c>
      <c r="R27" s="19"/>
      <c r="S27" s="6">
        <f>SUM(M27:Q27)</f>
        <v>-49193</v>
      </c>
    </row>
    <row r="28" spans="1:19" s="8" customFormat="1" ht="19.5" customHeight="1">
      <c r="A28" s="12" t="str" cm="1">
        <f t="array" ref="A28">"    Other comprehensive income "&amp;IF(OR(C28:S28&lt;0),"(loss)","")</f>
        <v xml:space="preserve">    Other comprehensive income </v>
      </c>
      <c r="B28" s="13"/>
      <c r="C28" s="9">
        <v>0</v>
      </c>
      <c r="D28" s="5"/>
      <c r="E28" s="9">
        <v>0</v>
      </c>
      <c r="F28" s="6"/>
      <c r="G28" s="9">
        <v>0</v>
      </c>
      <c r="H28" s="6"/>
      <c r="I28" s="9">
        <v>0</v>
      </c>
      <c r="J28" s="6"/>
      <c r="K28" s="9">
        <v>0</v>
      </c>
      <c r="L28" s="5"/>
      <c r="M28" s="9">
        <f>SUM(C28:L28)</f>
        <v>0</v>
      </c>
      <c r="N28" s="5"/>
      <c r="O28" s="9"/>
      <c r="P28" s="5"/>
      <c r="Q28" s="9">
        <v>0</v>
      </c>
      <c r="R28" s="41"/>
      <c r="S28" s="9">
        <v>0</v>
      </c>
    </row>
    <row r="29" spans="1:19" s="8" customFormat="1" ht="19.5" customHeight="1">
      <c r="A29" s="21" t="str" cm="1">
        <f t="array" ref="A29">"Total comprehensive income "&amp;IF(OR(C30:S30&lt;0),"(loss) ","")</f>
        <v xml:space="preserve">Total comprehensive income (loss) </v>
      </c>
      <c r="B29" s="1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19"/>
      <c r="S29" s="5"/>
    </row>
    <row r="30" spans="1:19" ht="19.5" customHeight="1">
      <c r="A30" s="131" t="s">
        <v>195</v>
      </c>
      <c r="B30" s="14"/>
      <c r="C30" s="22">
        <f>SUM(C27:C28)</f>
        <v>0</v>
      </c>
      <c r="D30" s="41"/>
      <c r="E30" s="22">
        <f>SUM(E27:E28)</f>
        <v>0</v>
      </c>
      <c r="F30" s="41"/>
      <c r="G30" s="22">
        <f>SUM(G27:G28)</f>
        <v>0</v>
      </c>
      <c r="H30" s="41"/>
      <c r="I30" s="22">
        <f>SUM(I27:I28)</f>
        <v>-45508</v>
      </c>
      <c r="J30" s="41"/>
      <c r="K30" s="22">
        <f>SUM(K27:K28)</f>
        <v>0</v>
      </c>
      <c r="L30" s="19"/>
      <c r="M30" s="22">
        <f>SUM(M27:M28)</f>
        <v>-45508</v>
      </c>
      <c r="N30" s="19"/>
      <c r="O30" s="22">
        <f>SUM(O27:O27)</f>
        <v>0</v>
      </c>
      <c r="P30" s="23"/>
      <c r="Q30" s="22">
        <f>SUM(Q27:Q28)</f>
        <v>-3685</v>
      </c>
      <c r="R30" s="23"/>
      <c r="S30" s="22">
        <f>SUM(S27:S28)</f>
        <v>-49193</v>
      </c>
    </row>
    <row r="31" spans="1:19" s="8" customFormat="1" ht="19.5" customHeight="1">
      <c r="A31" s="34"/>
      <c r="B31" s="90"/>
      <c r="C31" s="6"/>
      <c r="D31" s="41"/>
      <c r="E31" s="6"/>
      <c r="F31" s="41"/>
      <c r="G31" s="6"/>
      <c r="H31" s="41"/>
      <c r="I31" s="6"/>
      <c r="J31" s="41"/>
      <c r="K31" s="41"/>
      <c r="L31" s="19"/>
      <c r="M31" s="41"/>
      <c r="N31" s="41"/>
      <c r="O31" s="41"/>
      <c r="P31" s="23"/>
      <c r="Q31" s="41"/>
      <c r="R31" s="23"/>
      <c r="S31" s="41"/>
    </row>
    <row r="32" spans="1:19" ht="19.5" customHeight="1" thickBot="1">
      <c r="A32" s="8" t="s">
        <v>183</v>
      </c>
      <c r="B32" s="14"/>
      <c r="C32" s="43">
        <f>SUM(C30,C11)</f>
        <v>558000</v>
      </c>
      <c r="D32" s="41"/>
      <c r="E32" s="43">
        <f>SUM(E30,E11)</f>
        <v>353419</v>
      </c>
      <c r="F32" s="41"/>
      <c r="G32" s="43">
        <f>SUM(G30,G11)</f>
        <v>34879</v>
      </c>
      <c r="H32" s="41"/>
      <c r="I32" s="124">
        <f>SUM(I30,I11)</f>
        <v>102270</v>
      </c>
      <c r="J32" s="41"/>
      <c r="K32" s="124">
        <f>SUM(K30,K11)</f>
        <v>-82459</v>
      </c>
      <c r="L32" s="19"/>
      <c r="M32" s="124">
        <f>SUM(M30,M11)</f>
        <v>966109</v>
      </c>
      <c r="N32" s="19"/>
      <c r="O32" s="124" t="e">
        <f>SUM(O30,O11)</f>
        <v>#REF!</v>
      </c>
      <c r="P32" s="25"/>
      <c r="Q32" s="124">
        <f>SUM(Q30,Q11)</f>
        <v>96550</v>
      </c>
      <c r="R32" s="25"/>
      <c r="S32" s="124">
        <f>SUM(S30,S11)</f>
        <v>1062659</v>
      </c>
    </row>
    <row r="33" ht="23.25" customHeight="1" thickTop="1"/>
  </sheetData>
  <mergeCells count="4">
    <mergeCell ref="A3:C3"/>
    <mergeCell ref="C4:S4"/>
    <mergeCell ref="G7:I7"/>
    <mergeCell ref="C9:S9"/>
  </mergeCells>
  <pageMargins left="0.7" right="0.7" top="0.48" bottom="0.5" header="0.5" footer="0.5"/>
  <pageSetup paperSize="9" scale="78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dimension ref="A1:M50"/>
  <sheetViews>
    <sheetView showGridLines="0" view="pageBreakPreview" zoomScale="70" zoomScaleNormal="70" zoomScaleSheetLayoutView="70" workbookViewId="0">
      <selection activeCell="I14" sqref="I14"/>
    </sheetView>
  </sheetViews>
  <sheetFormatPr defaultColWidth="1.09765625" defaultRowHeight="22.5" customHeight="1"/>
  <cols>
    <col min="1" max="1" width="54.5" style="45" customWidth="1"/>
    <col min="2" max="2" width="6.296875" style="45" customWidth="1"/>
    <col min="3" max="3" width="16" style="45" customWidth="1"/>
    <col min="4" max="4" width="1.8984375" style="45" customWidth="1"/>
    <col min="5" max="5" width="16.09765625" style="45" customWidth="1"/>
    <col min="6" max="6" width="1.8984375" style="45" customWidth="1"/>
    <col min="7" max="7" width="16" style="45" customWidth="1"/>
    <col min="8" max="8" width="2.19921875" style="45" customWidth="1"/>
    <col min="9" max="9" width="15.8984375" style="45" customWidth="1"/>
    <col min="10" max="10" width="2.09765625" style="45" customWidth="1"/>
    <col min="11" max="11" width="15.59765625" style="45" hidden="1" customWidth="1"/>
    <col min="12" max="12" width="2.09765625" style="45" hidden="1" customWidth="1"/>
    <col min="13" max="13" width="16" style="45" customWidth="1"/>
    <col min="14" max="202" width="9.09765625" style="45" customWidth="1"/>
    <col min="203" max="203" width="47.59765625" style="45" customWidth="1"/>
    <col min="204" max="204" width="9.19921875" style="45" customWidth="1"/>
    <col min="205" max="205" width="11.19921875" style="45" customWidth="1"/>
    <col min="206" max="206" width="1.19921875" style="45" customWidth="1"/>
    <col min="207" max="207" width="12" style="45" customWidth="1"/>
    <col min="208" max="208" width="1.19921875" style="45" customWidth="1"/>
    <col min="209" max="209" width="12.8984375" style="45" customWidth="1"/>
    <col min="210" max="210" width="1.09765625" style="45" customWidth="1"/>
    <col min="211" max="211" width="12.8984375" style="45" customWidth="1"/>
    <col min="212" max="212" width="1.19921875" style="45" customWidth="1"/>
    <col min="213" max="213" width="12.8984375" style="45" customWidth="1"/>
    <col min="214" max="214" width="1.19921875" style="45" customWidth="1"/>
    <col min="215" max="215" width="17.09765625" style="45" customWidth="1"/>
    <col min="216" max="216" width="1.09765625" style="45" customWidth="1"/>
    <col min="217" max="217" width="17.09765625" style="45" customWidth="1"/>
    <col min="218" max="218" width="1.09765625" style="45" customWidth="1"/>
    <col min="219" max="219" width="17.09765625" style="45" customWidth="1"/>
    <col min="220" max="220" width="1.09765625" style="45" customWidth="1"/>
    <col min="221" max="221" width="17.09765625" style="45" customWidth="1"/>
    <col min="222" max="222" width="1.09765625" style="45" customWidth="1"/>
    <col min="223" max="223" width="17.59765625" style="45" customWidth="1"/>
    <col min="224" max="224" width="1.09765625" style="45" customWidth="1"/>
    <col min="225" max="16384" width="1.09765625" style="45"/>
  </cols>
  <sheetData>
    <row r="1" spans="1:13" ht="22.5" customHeight="1">
      <c r="A1" s="26" t="s">
        <v>0</v>
      </c>
      <c r="B1" s="26"/>
      <c r="M1" s="46"/>
    </row>
    <row r="2" spans="1:13" ht="22.5" customHeight="1">
      <c r="A2" s="33" t="s">
        <v>55</v>
      </c>
      <c r="B2" s="33"/>
      <c r="C2" s="44"/>
      <c r="D2" s="44"/>
      <c r="E2" s="44"/>
      <c r="F2" s="44"/>
      <c r="G2" s="44"/>
      <c r="H2" s="44"/>
      <c r="I2" s="44"/>
      <c r="M2" s="46"/>
    </row>
    <row r="3" spans="1:13" ht="22.5" customHeight="1">
      <c r="A3" s="33"/>
      <c r="B3" s="33"/>
      <c r="C3" s="44"/>
      <c r="D3" s="44"/>
      <c r="E3" s="44"/>
      <c r="F3" s="44"/>
      <c r="G3" s="44"/>
      <c r="H3" s="44"/>
      <c r="I3" s="44"/>
      <c r="M3" s="46"/>
    </row>
    <row r="4" spans="1:13" ht="21" customHeight="1">
      <c r="A4" s="48"/>
      <c r="B4" s="48"/>
      <c r="C4" s="196" t="s">
        <v>95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3" ht="21" customHeight="1">
      <c r="A5" s="48"/>
      <c r="B5" s="48"/>
      <c r="D5" s="49"/>
      <c r="E5" s="49"/>
      <c r="F5" s="49"/>
      <c r="J5" s="49"/>
      <c r="K5" s="50" t="s">
        <v>71</v>
      </c>
      <c r="L5" s="49"/>
      <c r="M5" s="50"/>
    </row>
    <row r="6" spans="1:13" ht="21" customHeight="1">
      <c r="A6" s="48"/>
      <c r="B6" s="73"/>
      <c r="C6" s="49" t="s">
        <v>72</v>
      </c>
      <c r="D6" s="49"/>
      <c r="E6" s="49" t="s">
        <v>73</v>
      </c>
      <c r="F6" s="49"/>
      <c r="G6" s="49"/>
      <c r="H6" s="49"/>
      <c r="I6" s="49"/>
      <c r="J6" s="49"/>
      <c r="K6" s="50" t="s">
        <v>96</v>
      </c>
      <c r="L6" s="49"/>
      <c r="M6" s="49"/>
    </row>
    <row r="7" spans="1:13" ht="19">
      <c r="A7" s="48"/>
      <c r="B7" s="48"/>
      <c r="C7" s="49" t="s">
        <v>57</v>
      </c>
      <c r="D7" s="49"/>
      <c r="E7" s="49" t="s">
        <v>75</v>
      </c>
      <c r="F7" s="49"/>
      <c r="G7" s="197" t="s">
        <v>74</v>
      </c>
      <c r="H7" s="197"/>
      <c r="I7" s="197"/>
      <c r="J7" s="49"/>
      <c r="K7" s="51" t="s">
        <v>97</v>
      </c>
      <c r="L7" s="49"/>
      <c r="M7" s="51" t="s">
        <v>56</v>
      </c>
    </row>
    <row r="8" spans="1:13" ht="19">
      <c r="A8" s="48"/>
      <c r="B8" s="48"/>
      <c r="C8" s="49" t="s">
        <v>76</v>
      </c>
      <c r="D8" s="49"/>
      <c r="E8" s="49" t="s">
        <v>77</v>
      </c>
      <c r="F8" s="49"/>
      <c r="G8" s="49" t="s">
        <v>81</v>
      </c>
      <c r="H8" s="49"/>
      <c r="I8" s="49" t="s">
        <v>58</v>
      </c>
      <c r="J8" s="49"/>
      <c r="K8" s="49" t="s">
        <v>98</v>
      </c>
      <c r="L8" s="49"/>
      <c r="M8" s="51" t="s">
        <v>59</v>
      </c>
    </row>
    <row r="9" spans="1:13" ht="19">
      <c r="A9" s="48"/>
      <c r="B9" s="48"/>
      <c r="C9" s="198" t="s">
        <v>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</row>
    <row r="10" spans="1:13" ht="22.5" customHeight="1">
      <c r="A10" s="40" t="s">
        <v>177</v>
      </c>
      <c r="B10" s="4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22.5" customHeight="1">
      <c r="A11" s="7" t="s">
        <v>121</v>
      </c>
      <c r="B11" s="7"/>
      <c r="C11" s="10">
        <v>558000</v>
      </c>
      <c r="D11" s="10"/>
      <c r="E11" s="10">
        <v>353419</v>
      </c>
      <c r="F11" s="10"/>
      <c r="G11" s="10">
        <v>33904</v>
      </c>
      <c r="H11" s="10"/>
      <c r="I11" s="10">
        <v>147394</v>
      </c>
      <c r="J11" s="10"/>
      <c r="K11" s="10"/>
      <c r="L11" s="11"/>
      <c r="M11" s="10">
        <f>SUM(C11:I11)</f>
        <v>1092717</v>
      </c>
    </row>
    <row r="12" spans="1:13" ht="16.5" customHeight="1">
      <c r="A12" s="7"/>
      <c r="B12" s="7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10"/>
    </row>
    <row r="13" spans="1:13" ht="22.5" hidden="1" customHeight="1">
      <c r="A13" s="40" t="s">
        <v>126</v>
      </c>
      <c r="B13" s="40"/>
      <c r="C13" s="54"/>
      <c r="D13" s="55"/>
      <c r="E13" s="54"/>
      <c r="F13" s="55"/>
      <c r="G13" s="54"/>
      <c r="H13" s="53"/>
      <c r="I13" s="52"/>
      <c r="J13" s="53"/>
      <c r="K13" s="52"/>
      <c r="L13" s="53"/>
      <c r="M13" s="53"/>
    </row>
    <row r="14" spans="1:13" ht="22.5" hidden="1" customHeight="1">
      <c r="A14" s="80" t="s">
        <v>127</v>
      </c>
      <c r="B14" s="40"/>
      <c r="C14" s="54"/>
      <c r="D14" s="55"/>
      <c r="E14" s="54"/>
      <c r="F14" s="55"/>
      <c r="G14" s="54"/>
      <c r="H14" s="53"/>
      <c r="I14" s="52"/>
      <c r="J14" s="53"/>
      <c r="K14" s="52"/>
      <c r="L14" s="53"/>
      <c r="M14" s="53"/>
    </row>
    <row r="15" spans="1:13" ht="22.5" hidden="1" customHeight="1">
      <c r="A15" s="81" t="s">
        <v>130</v>
      </c>
      <c r="B15" s="84">
        <v>10</v>
      </c>
      <c r="C15" s="52">
        <v>0</v>
      </c>
      <c r="D15" s="52"/>
      <c r="E15" s="52">
        <v>0</v>
      </c>
      <c r="F15" s="52"/>
      <c r="G15" s="52">
        <v>0</v>
      </c>
      <c r="H15" s="56"/>
      <c r="I15" s="56">
        <v>0</v>
      </c>
      <c r="J15" s="56"/>
      <c r="K15" s="52">
        <v>0</v>
      </c>
      <c r="L15" s="56"/>
      <c r="M15" s="56">
        <v>0</v>
      </c>
    </row>
    <row r="16" spans="1:13" ht="22.5" hidden="1" customHeight="1">
      <c r="A16" s="40" t="s">
        <v>129</v>
      </c>
      <c r="B16" s="40"/>
      <c r="C16" s="64">
        <f>SUM(C15)</f>
        <v>0</v>
      </c>
      <c r="D16" s="52"/>
      <c r="E16" s="64">
        <f>SUM(E15)</f>
        <v>0</v>
      </c>
      <c r="F16" s="52"/>
      <c r="G16" s="64">
        <f>SUM(G15)</f>
        <v>0</v>
      </c>
      <c r="H16" s="82"/>
      <c r="I16" s="83">
        <f>SUM(I15)</f>
        <v>0</v>
      </c>
      <c r="J16" s="82"/>
      <c r="K16" s="64">
        <f>SUM(K15)</f>
        <v>0</v>
      </c>
      <c r="L16" s="82"/>
      <c r="M16" s="83">
        <f>SUM(M15)</f>
        <v>0</v>
      </c>
    </row>
    <row r="17" spans="1:13" ht="22.5" hidden="1" customHeight="1">
      <c r="A17" s="7"/>
      <c r="B17" s="7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0"/>
    </row>
    <row r="18" spans="1:13" ht="22.5" hidden="1" customHeight="1">
      <c r="A18" s="24"/>
      <c r="B18" s="24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0"/>
    </row>
    <row r="19" spans="1:13" ht="22.5" customHeight="1">
      <c r="A19" s="21" t="str" cm="1">
        <f t="array" ref="A19">"Comprehensive income "&amp;IF(OR(C20:M22&lt;0),"(loss) ","")&amp;"for the period"</f>
        <v>Comprehensive income for the period</v>
      </c>
      <c r="B19" s="21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0"/>
    </row>
    <row r="20" spans="1:13" ht="22.5" customHeight="1">
      <c r="A20" s="12" t="str" cm="1">
        <f t="array" ref="A20">"    "&amp;IF(AND(C20:M20&gt;=0),"Profit",IF(AND(C20:M20&lt;=0),"Loss","Profit (loss)"))&amp;" for the period"</f>
        <v xml:space="preserve">    Profit for the period</v>
      </c>
      <c r="B20" s="12"/>
      <c r="C20" s="10">
        <v>0</v>
      </c>
      <c r="D20" s="10"/>
      <c r="E20" s="10">
        <v>0</v>
      </c>
      <c r="F20" s="10"/>
      <c r="G20" s="10">
        <v>0</v>
      </c>
      <c r="H20" s="11"/>
      <c r="I20" s="10">
        <f>'5-8'!J122</f>
        <v>22508</v>
      </c>
      <c r="J20" s="57"/>
      <c r="K20" s="10"/>
      <c r="L20" s="63"/>
      <c r="M20" s="10">
        <f>SUM(C20:I20)</f>
        <v>22508</v>
      </c>
    </row>
    <row r="21" spans="1:13" ht="22.5" customHeight="1">
      <c r="A21" s="12" t="str" cm="1">
        <f t="array" ref="A21">"    Other comprehensive income "&amp;IF(OR(C21:M21&lt;0),"(loss)","")</f>
        <v xml:space="preserve">    Other comprehensive income </v>
      </c>
      <c r="B21" s="12"/>
      <c r="C21" s="87">
        <v>0</v>
      </c>
      <c r="D21" s="56"/>
      <c r="E21" s="87">
        <v>0</v>
      </c>
      <c r="F21" s="56"/>
      <c r="G21" s="87">
        <v>0</v>
      </c>
      <c r="H21" s="11"/>
      <c r="I21" s="9">
        <v>0</v>
      </c>
      <c r="J21" s="57"/>
      <c r="K21" s="9"/>
      <c r="L21" s="58"/>
      <c r="M21" s="9">
        <v>0</v>
      </c>
    </row>
    <row r="22" spans="1:13" s="47" customFormat="1" ht="22.5" customHeight="1">
      <c r="A22" s="21" t="str" cm="1">
        <f t="array" ref="A22">"Total comprehensive income "&amp;IF(OR(C22:M22&lt;0),"(loss) ","")&amp;"for the period"</f>
        <v>Total comprehensive income for the period</v>
      </c>
      <c r="B22" s="21"/>
      <c r="C22" s="86">
        <f>SUM(C20:C20)</f>
        <v>0</v>
      </c>
      <c r="D22" s="54"/>
      <c r="E22" s="86">
        <f>SUM(E20:E20)</f>
        <v>0</v>
      </c>
      <c r="F22" s="55"/>
      <c r="G22" s="86">
        <f>SUM(G20:G20)</f>
        <v>0</v>
      </c>
      <c r="H22" s="53"/>
      <c r="I22" s="85">
        <f>SUM(I20:I20)</f>
        <v>22508</v>
      </c>
      <c r="J22" s="65"/>
      <c r="K22" s="85">
        <f>SUM(K20:K20)</f>
        <v>0</v>
      </c>
      <c r="L22" s="65"/>
      <c r="M22" s="85">
        <f>SUM(M20:M20)</f>
        <v>22508</v>
      </c>
    </row>
    <row r="23" spans="1:13" s="47" customFormat="1" ht="16.5" customHeight="1">
      <c r="A23" s="34"/>
      <c r="B23" s="34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0"/>
    </row>
    <row r="24" spans="1:13" s="47" customFormat="1" ht="22.5" customHeight="1" thickBot="1">
      <c r="A24" s="8" t="s">
        <v>181</v>
      </c>
      <c r="B24" s="8"/>
      <c r="C24" s="60">
        <f>C11+C22</f>
        <v>558000</v>
      </c>
      <c r="D24" s="61"/>
      <c r="E24" s="60">
        <f>E11+E22</f>
        <v>353419</v>
      </c>
      <c r="F24" s="62"/>
      <c r="G24" s="60">
        <f>G11+G22</f>
        <v>33904</v>
      </c>
      <c r="H24" s="62"/>
      <c r="I24" s="60">
        <f>I11+I22</f>
        <v>169902</v>
      </c>
      <c r="J24" s="62"/>
      <c r="K24" s="60">
        <f>K11+K22</f>
        <v>0</v>
      </c>
      <c r="L24" s="62"/>
      <c r="M24" s="60">
        <f>M11+M22</f>
        <v>1115225</v>
      </c>
    </row>
    <row r="25" spans="1:13" s="47" customFormat="1" ht="12" customHeight="1" thickTop="1">
      <c r="C25" s="2"/>
      <c r="D25" s="2"/>
      <c r="E25" s="2"/>
      <c r="F25" s="2"/>
      <c r="G25" s="2"/>
      <c r="H25" s="2"/>
      <c r="I25" s="2"/>
      <c r="J25" s="2"/>
      <c r="K25" s="2"/>
      <c r="L25" s="4"/>
      <c r="M25" s="2"/>
    </row>
    <row r="26" spans="1:13" ht="22.5" customHeight="1">
      <c r="A26" s="26" t="s">
        <v>0</v>
      </c>
      <c r="B26" s="26"/>
      <c r="M26" s="46"/>
    </row>
    <row r="27" spans="1:13" ht="22.5" customHeight="1">
      <c r="A27" s="33" t="s">
        <v>55</v>
      </c>
      <c r="B27" s="33"/>
      <c r="C27" s="44"/>
      <c r="D27" s="44"/>
      <c r="E27" s="44"/>
      <c r="F27" s="44"/>
      <c r="G27" s="44"/>
      <c r="H27" s="44"/>
      <c r="I27" s="44"/>
      <c r="M27" s="46"/>
    </row>
    <row r="28" spans="1:13" ht="22.5" customHeight="1">
      <c r="A28" s="33"/>
      <c r="B28" s="33"/>
      <c r="C28" s="44"/>
      <c r="D28" s="44"/>
      <c r="E28" s="44"/>
      <c r="F28" s="44"/>
      <c r="G28" s="44"/>
      <c r="H28" s="44"/>
      <c r="I28" s="44"/>
      <c r="M28" s="46"/>
    </row>
    <row r="29" spans="1:13" ht="21" customHeight="1">
      <c r="A29" s="48"/>
      <c r="B29" s="48"/>
      <c r="C29" s="196" t="s">
        <v>95</v>
      </c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1:13" ht="21" customHeight="1">
      <c r="A30" s="48"/>
      <c r="B30" s="48"/>
      <c r="D30" s="49"/>
      <c r="E30" s="49"/>
      <c r="F30" s="49"/>
      <c r="J30" s="49"/>
      <c r="K30" s="50" t="s">
        <v>71</v>
      </c>
      <c r="L30" s="49"/>
      <c r="M30" s="50"/>
    </row>
    <row r="31" spans="1:13" ht="21" customHeight="1">
      <c r="A31" s="48"/>
      <c r="B31" s="73"/>
      <c r="C31" s="49" t="s">
        <v>72</v>
      </c>
      <c r="D31" s="49"/>
      <c r="E31" s="49" t="s">
        <v>73</v>
      </c>
      <c r="F31" s="49"/>
      <c r="G31" s="49"/>
      <c r="H31" s="49"/>
      <c r="I31" s="49"/>
      <c r="J31" s="49"/>
      <c r="K31" s="50" t="s">
        <v>96</v>
      </c>
      <c r="L31" s="49"/>
      <c r="M31" s="49"/>
    </row>
    <row r="32" spans="1:13" ht="19">
      <c r="A32" s="48"/>
      <c r="B32" s="48"/>
      <c r="C32" s="49" t="s">
        <v>57</v>
      </c>
      <c r="D32" s="49"/>
      <c r="E32" s="49" t="s">
        <v>75</v>
      </c>
      <c r="F32" s="49"/>
      <c r="G32" s="197" t="s">
        <v>74</v>
      </c>
      <c r="H32" s="197"/>
      <c r="I32" s="197"/>
      <c r="J32" s="49"/>
      <c r="K32" s="51" t="s">
        <v>97</v>
      </c>
      <c r="L32" s="49"/>
      <c r="M32" s="51" t="s">
        <v>56</v>
      </c>
    </row>
    <row r="33" spans="1:13" ht="19">
      <c r="A33" s="48"/>
      <c r="B33" s="48"/>
      <c r="C33" s="49" t="s">
        <v>76</v>
      </c>
      <c r="D33" s="49"/>
      <c r="E33" s="49" t="s">
        <v>77</v>
      </c>
      <c r="F33" s="49"/>
      <c r="G33" s="49" t="s">
        <v>81</v>
      </c>
      <c r="H33" s="49"/>
      <c r="I33" s="49" t="s">
        <v>58</v>
      </c>
      <c r="J33" s="49"/>
      <c r="K33" s="49" t="s">
        <v>98</v>
      </c>
      <c r="L33" s="49"/>
      <c r="M33" s="51" t="s">
        <v>59</v>
      </c>
    </row>
    <row r="34" spans="1:13" ht="19">
      <c r="A34" s="48"/>
      <c r="B34" s="48"/>
      <c r="C34" s="198" t="s">
        <v>6</v>
      </c>
      <c r="D34" s="198"/>
      <c r="E34" s="198"/>
      <c r="F34" s="198"/>
      <c r="G34" s="198"/>
      <c r="H34" s="198"/>
      <c r="I34" s="198"/>
      <c r="J34" s="198"/>
      <c r="K34" s="198"/>
      <c r="L34" s="198"/>
      <c r="M34" s="198"/>
    </row>
    <row r="35" spans="1:13" ht="22.5" customHeight="1">
      <c r="A35" s="40" t="s">
        <v>182</v>
      </c>
      <c r="B35" s="40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2.5" customHeight="1">
      <c r="A36" s="7" t="s">
        <v>153</v>
      </c>
      <c r="B36" s="7"/>
      <c r="C36" s="10">
        <v>558000</v>
      </c>
      <c r="D36" s="10"/>
      <c r="E36" s="10">
        <v>353419</v>
      </c>
      <c r="F36" s="10"/>
      <c r="G36" s="10">
        <v>34879</v>
      </c>
      <c r="H36" s="10"/>
      <c r="I36" s="10">
        <v>165918</v>
      </c>
      <c r="J36" s="10"/>
      <c r="K36" s="10"/>
      <c r="L36" s="11"/>
      <c r="M36" s="10">
        <f>SUM(C36:I36)</f>
        <v>1112216</v>
      </c>
    </row>
    <row r="37" spans="1:13" ht="16.5" customHeight="1">
      <c r="A37" s="7"/>
      <c r="B37" s="7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0"/>
    </row>
    <row r="38" spans="1:13" ht="22.5" hidden="1" customHeight="1">
      <c r="A38" s="40" t="s">
        <v>126</v>
      </c>
      <c r="B38" s="40"/>
      <c r="C38" s="54"/>
      <c r="D38" s="55"/>
      <c r="E38" s="54"/>
      <c r="F38" s="55"/>
      <c r="G38" s="54"/>
      <c r="H38" s="53"/>
      <c r="I38" s="52"/>
      <c r="J38" s="53"/>
      <c r="K38" s="52"/>
      <c r="L38" s="53"/>
      <c r="M38" s="53"/>
    </row>
    <row r="39" spans="1:13" ht="22.5" hidden="1" customHeight="1">
      <c r="A39" s="80" t="s">
        <v>127</v>
      </c>
      <c r="B39" s="40"/>
      <c r="C39" s="54"/>
      <c r="D39" s="55"/>
      <c r="E39" s="54"/>
      <c r="F39" s="55"/>
      <c r="G39" s="54"/>
      <c r="H39" s="53"/>
      <c r="I39" s="52"/>
      <c r="J39" s="53"/>
      <c r="K39" s="52"/>
      <c r="L39" s="53"/>
      <c r="M39" s="53"/>
    </row>
    <row r="40" spans="1:13" ht="22.5" hidden="1" customHeight="1">
      <c r="A40" s="81" t="s">
        <v>130</v>
      </c>
      <c r="B40" s="84">
        <v>10</v>
      </c>
      <c r="C40" s="52">
        <v>0</v>
      </c>
      <c r="D40" s="52"/>
      <c r="E40" s="52">
        <v>0</v>
      </c>
      <c r="F40" s="52"/>
      <c r="G40" s="52">
        <v>0</v>
      </c>
      <c r="H40" s="56"/>
      <c r="I40" s="56">
        <v>0</v>
      </c>
      <c r="J40" s="56"/>
      <c r="K40" s="52">
        <v>0</v>
      </c>
      <c r="L40" s="56"/>
      <c r="M40" s="56">
        <v>0</v>
      </c>
    </row>
    <row r="41" spans="1:13" ht="22.5" hidden="1" customHeight="1">
      <c r="A41" s="40" t="s">
        <v>129</v>
      </c>
      <c r="B41" s="40"/>
      <c r="C41" s="64">
        <f>SUM(C40)</f>
        <v>0</v>
      </c>
      <c r="D41" s="52"/>
      <c r="E41" s="64">
        <f>SUM(E40)</f>
        <v>0</v>
      </c>
      <c r="F41" s="52"/>
      <c r="G41" s="64">
        <f>SUM(G40)</f>
        <v>0</v>
      </c>
      <c r="H41" s="82"/>
      <c r="I41" s="83">
        <f>SUM(I40)</f>
        <v>0</v>
      </c>
      <c r="J41" s="82"/>
      <c r="K41" s="64">
        <f>SUM(K40)</f>
        <v>0</v>
      </c>
      <c r="L41" s="82"/>
      <c r="M41" s="83">
        <f>SUM(M40)</f>
        <v>0</v>
      </c>
    </row>
    <row r="42" spans="1:13" ht="22.5" hidden="1" customHeight="1">
      <c r="A42" s="7"/>
      <c r="B42" s="7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0"/>
    </row>
    <row r="43" spans="1:13" ht="22.5" hidden="1" customHeight="1">
      <c r="A43" s="24"/>
      <c r="B43" s="24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0"/>
    </row>
    <row r="44" spans="1:13" ht="22.5" customHeight="1">
      <c r="A44" s="21" t="str" cm="1">
        <f t="array" ref="A44">"Comprehensive income "&amp;IF(OR(C45:M47&lt;0),"(loss) ","")&amp;"for the period"</f>
        <v>Comprehensive income (loss) for the period</v>
      </c>
      <c r="B44" s="21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0"/>
    </row>
    <row r="45" spans="1:13" ht="22.5" customHeight="1">
      <c r="A45" s="12" t="str" cm="1">
        <f t="array" ref="A45">"    "&amp;IF(AND(C45:M45&gt;=0),"Profit",IF(AND(C45:M45&lt;=0),"Loss","Profit (loss)"))&amp;" for the period"</f>
        <v xml:space="preserve">    Loss for the period</v>
      </c>
      <c r="B45" s="12"/>
      <c r="C45" s="10">
        <v>0</v>
      </c>
      <c r="D45" s="10"/>
      <c r="E45" s="10">
        <v>0</v>
      </c>
      <c r="F45" s="10"/>
      <c r="G45" s="10">
        <v>0</v>
      </c>
      <c r="H45" s="11"/>
      <c r="I45" s="10">
        <f>'5-8'!H122</f>
        <v>-1486</v>
      </c>
      <c r="J45" s="57"/>
      <c r="K45" s="10"/>
      <c r="L45" s="63"/>
      <c r="M45" s="10">
        <f>SUM(C45:I45)</f>
        <v>-1486</v>
      </c>
    </row>
    <row r="46" spans="1:13" ht="22.5" customHeight="1">
      <c r="A46" s="12" t="str" cm="1">
        <f t="array" ref="A46">"    Other comprehensive income "&amp;IF(OR(C46:M46&lt;0),"(loss)","")</f>
        <v xml:space="preserve">    Other comprehensive income </v>
      </c>
      <c r="B46" s="12"/>
      <c r="C46" s="87">
        <v>0</v>
      </c>
      <c r="D46" s="56"/>
      <c r="E46" s="87">
        <v>0</v>
      </c>
      <c r="F46" s="56"/>
      <c r="G46" s="87">
        <v>0</v>
      </c>
      <c r="H46" s="11"/>
      <c r="I46" s="9">
        <v>0</v>
      </c>
      <c r="J46" s="57"/>
      <c r="K46" s="9"/>
      <c r="L46" s="58"/>
      <c r="M46" s="9">
        <v>0</v>
      </c>
    </row>
    <row r="47" spans="1:13" s="47" customFormat="1" ht="22.5" customHeight="1">
      <c r="A47" s="21" t="str" cm="1">
        <f t="array" ref="A47">"Total comprehensive income "&amp;IF(OR(C47:M47&lt;0),"(loss) ","")&amp;"for the period"</f>
        <v>Total comprehensive income (loss) for the period</v>
      </c>
      <c r="B47" s="21"/>
      <c r="C47" s="86">
        <f>SUM(C45:C45)</f>
        <v>0</v>
      </c>
      <c r="D47" s="54"/>
      <c r="E47" s="86">
        <f>SUM(E45:E45)</f>
        <v>0</v>
      </c>
      <c r="F47" s="55"/>
      <c r="G47" s="86">
        <f>SUM(G45:G45)</f>
        <v>0</v>
      </c>
      <c r="H47" s="53"/>
      <c r="I47" s="85">
        <f>SUM(I45:I45)</f>
        <v>-1486</v>
      </c>
      <c r="J47" s="65"/>
      <c r="K47" s="85">
        <f>SUM(K45:K45)</f>
        <v>0</v>
      </c>
      <c r="L47" s="65"/>
      <c r="M47" s="85">
        <f>SUM(M45:M45)</f>
        <v>-1486</v>
      </c>
    </row>
    <row r="48" spans="1:13" s="47" customFormat="1" ht="16.5" customHeight="1">
      <c r="A48" s="34"/>
      <c r="B48" s="34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</row>
    <row r="49" spans="1:13" s="47" customFormat="1" ht="22.5" customHeight="1" thickBot="1">
      <c r="A49" s="8" t="s">
        <v>183</v>
      </c>
      <c r="B49" s="8"/>
      <c r="C49" s="60">
        <f>C36+C47</f>
        <v>558000</v>
      </c>
      <c r="D49" s="61"/>
      <c r="E49" s="60">
        <f>E36+E47</f>
        <v>353419</v>
      </c>
      <c r="F49" s="62"/>
      <c r="G49" s="60">
        <f>G36+G47</f>
        <v>34879</v>
      </c>
      <c r="H49" s="62"/>
      <c r="I49" s="60">
        <f>I36+I47</f>
        <v>164432</v>
      </c>
      <c r="J49" s="62"/>
      <c r="K49" s="60">
        <f>K36+K47</f>
        <v>0</v>
      </c>
      <c r="L49" s="62"/>
      <c r="M49" s="60">
        <f>M36+M47</f>
        <v>1110730</v>
      </c>
    </row>
    <row r="50" spans="1:13" ht="22.5" customHeight="1" thickTop="1"/>
  </sheetData>
  <mergeCells count="6">
    <mergeCell ref="C29:M29"/>
    <mergeCell ref="G32:I32"/>
    <mergeCell ref="C34:M34"/>
    <mergeCell ref="C9:M9"/>
    <mergeCell ref="C4:M4"/>
    <mergeCell ref="G7:I7"/>
  </mergeCells>
  <pageMargins left="0.7" right="0.7" top="0.48" bottom="0.5" header="0.5" footer="0.5"/>
  <pageSetup paperSize="9" firstPageNumber="11" fitToHeight="2" orientation="landscape" useFirstPageNumber="1" r:id="rId1"/>
  <headerFooter alignWithMargins="0">
    <oddFooter>&amp;L&amp;"Times New Roman,Regular"&amp;11
The accompanying notes form an integral part of the interim financial statements.
&amp;C&amp;"Angsana New,Italic"&amp;14
&amp;"Times New Roman,Regular"&amp;11&amp;P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dimension ref="A1:H78"/>
  <sheetViews>
    <sheetView view="pageBreakPreview" zoomScale="70" zoomScaleNormal="70" zoomScaleSheetLayoutView="70" workbookViewId="0">
      <selection activeCell="I14" sqref="I14"/>
    </sheetView>
  </sheetViews>
  <sheetFormatPr defaultColWidth="35" defaultRowHeight="20.25" customHeight="1"/>
  <cols>
    <col min="1" max="1" width="64.3984375" style="1" customWidth="1"/>
    <col min="2" max="2" width="12.296875" style="70" customWidth="1"/>
    <col min="3" max="3" width="1.3984375" style="1" customWidth="1"/>
    <col min="4" max="4" width="12.296875" style="70" customWidth="1"/>
    <col min="5" max="5" width="1.3984375" style="1" customWidth="1"/>
    <col min="6" max="6" width="12.296875" style="1" customWidth="1"/>
    <col min="7" max="7" width="1.3984375" style="1" customWidth="1"/>
    <col min="8" max="8" width="12.296875" style="1" customWidth="1"/>
    <col min="9" max="16384" width="35" style="1"/>
  </cols>
  <sheetData>
    <row r="1" spans="1:8" s="27" customFormat="1" ht="20.25" customHeight="1">
      <c r="A1" s="26" t="s">
        <v>0</v>
      </c>
    </row>
    <row r="2" spans="1:8" s="29" customFormat="1" ht="20.25" customHeight="1">
      <c r="A2" s="28" t="s">
        <v>82</v>
      </c>
    </row>
    <row r="3" spans="1:8" ht="20.25" customHeight="1">
      <c r="A3" s="21"/>
      <c r="B3" s="1"/>
      <c r="D3" s="1"/>
    </row>
    <row r="4" spans="1:8" ht="16.5" customHeight="1">
      <c r="A4" s="21"/>
      <c r="B4" s="201" t="s">
        <v>2</v>
      </c>
      <c r="C4" s="201"/>
      <c r="D4" s="201"/>
      <c r="F4" s="201" t="s">
        <v>3</v>
      </c>
      <c r="G4" s="201"/>
      <c r="H4" s="201"/>
    </row>
    <row r="5" spans="1:8" ht="16.5" customHeight="1">
      <c r="A5" s="12"/>
      <c r="B5" s="200" t="s">
        <v>43</v>
      </c>
      <c r="C5" s="200"/>
      <c r="D5" s="200"/>
      <c r="E5" s="14"/>
      <c r="F5" s="200" t="s">
        <v>43</v>
      </c>
      <c r="G5" s="200"/>
      <c r="H5" s="200"/>
    </row>
    <row r="6" spans="1:8" ht="16.5" customHeight="1">
      <c r="A6" s="12"/>
      <c r="B6" s="199" t="s">
        <v>184</v>
      </c>
      <c r="C6" s="199"/>
      <c r="D6" s="199"/>
      <c r="E6" s="14"/>
      <c r="F6" s="199" t="s">
        <v>184</v>
      </c>
      <c r="G6" s="199"/>
      <c r="H6" s="199"/>
    </row>
    <row r="7" spans="1:8" ht="16.5" customHeight="1">
      <c r="A7" s="12"/>
      <c r="B7" s="199" t="s">
        <v>166</v>
      </c>
      <c r="C7" s="199"/>
      <c r="D7" s="199"/>
      <c r="E7" s="14"/>
      <c r="F7" s="199" t="s">
        <v>166</v>
      </c>
      <c r="G7" s="199"/>
      <c r="H7" s="199"/>
    </row>
    <row r="8" spans="1:8" ht="20.25" customHeight="1">
      <c r="A8" s="21"/>
      <c r="B8" s="13">
        <v>2023</v>
      </c>
      <c r="C8" s="13"/>
      <c r="D8" s="13">
        <v>2022</v>
      </c>
      <c r="E8" s="13"/>
      <c r="F8" s="13">
        <v>2023</v>
      </c>
      <c r="G8" s="13"/>
      <c r="H8" s="13">
        <v>2022</v>
      </c>
    </row>
    <row r="9" spans="1:8" ht="17.25" customHeight="1">
      <c r="A9" s="12"/>
      <c r="B9" s="193" t="s">
        <v>6</v>
      </c>
      <c r="C9" s="193"/>
      <c r="D9" s="193"/>
      <c r="E9" s="193"/>
      <c r="F9" s="193"/>
      <c r="G9" s="193"/>
      <c r="H9" s="193"/>
    </row>
    <row r="10" spans="1:8" ht="20.25" customHeight="1">
      <c r="A10" s="31" t="s">
        <v>83</v>
      </c>
      <c r="B10" s="6"/>
      <c r="C10" s="25"/>
      <c r="D10" s="6"/>
      <c r="E10" s="25"/>
      <c r="F10" s="25"/>
      <c r="G10" s="25"/>
      <c r="H10" s="25"/>
    </row>
    <row r="11" spans="1:8" ht="20.25" customHeight="1">
      <c r="A11" s="7" t="str">
        <f>'5-8'!A93</f>
        <v>Profit (loss) for the period</v>
      </c>
      <c r="B11" s="5">
        <f>'5-8'!D102</f>
        <v>-49193</v>
      </c>
      <c r="C11" s="66"/>
      <c r="D11" s="5">
        <f>'5-8'!F102</f>
        <v>17582</v>
      </c>
      <c r="E11" s="66"/>
      <c r="F11" s="66">
        <f>'5-8'!H102</f>
        <v>-1486</v>
      </c>
      <c r="G11" s="66"/>
      <c r="H11" s="66">
        <f>'5-8'!J102</f>
        <v>22508</v>
      </c>
    </row>
    <row r="12" spans="1:8" ht="20.25" customHeight="1">
      <c r="A12" s="35" t="str">
        <f>"Adjustments to reconcile "&amp;IF(AND(B11&gt;=0,D11&gt;=0,F11&gt;=0,H11&gt;=0),"profit",IF(AND(B11&lt;=0,D11&lt;=0,F11&lt;=0,H11&lt;=0),"loss","profit (loss)"))&amp;" to cash receipts (payments)"</f>
        <v>Adjustments to reconcile profit (loss) to cash receipts (payments)</v>
      </c>
      <c r="B12" s="66"/>
      <c r="C12" s="66"/>
      <c r="D12" s="66"/>
      <c r="E12" s="66"/>
      <c r="F12" s="66"/>
      <c r="G12" s="66"/>
      <c r="H12" s="66"/>
    </row>
    <row r="13" spans="1:8" ht="20.25" customHeight="1">
      <c r="A13" s="1" t="s">
        <v>204</v>
      </c>
      <c r="B13" s="66">
        <f>-'5-8'!D92</f>
        <v>3816</v>
      </c>
      <c r="C13" s="66"/>
      <c r="D13" s="66">
        <f>-'5-8'!F92</f>
        <v>-9146</v>
      </c>
      <c r="E13" s="66"/>
      <c r="F13" s="66">
        <f>-'5-8'!H92</f>
        <v>-59</v>
      </c>
      <c r="G13" s="66"/>
      <c r="H13" s="66">
        <f>-'5-8'!J92</f>
        <v>-7946</v>
      </c>
    </row>
    <row r="14" spans="1:8" ht="20.25" customHeight="1">
      <c r="A14" s="7" t="s">
        <v>51</v>
      </c>
      <c r="B14" s="66">
        <f>-'5-8'!D89</f>
        <v>21027</v>
      </c>
      <c r="C14" s="66"/>
      <c r="D14" s="66">
        <f>-'5-8'!F89</f>
        <v>23182</v>
      </c>
      <c r="E14" s="66"/>
      <c r="F14" s="66">
        <f>-'5-8'!H89</f>
        <v>11212</v>
      </c>
      <c r="G14" s="66"/>
      <c r="H14" s="66">
        <f>-'5-8'!J89</f>
        <v>9630</v>
      </c>
    </row>
    <row r="15" spans="1:8" ht="20.25" customHeight="1">
      <c r="A15" s="7" t="s">
        <v>84</v>
      </c>
      <c r="B15" s="66">
        <v>47606</v>
      </c>
      <c r="C15" s="66"/>
      <c r="D15" s="66">
        <v>37482</v>
      </c>
      <c r="E15" s="66"/>
      <c r="F15" s="66">
        <v>8800</v>
      </c>
      <c r="G15" s="66"/>
      <c r="H15" s="66">
        <v>8069</v>
      </c>
    </row>
    <row r="16" spans="1:8" ht="20.25" customHeight="1">
      <c r="A16" s="67" t="s">
        <v>196</v>
      </c>
      <c r="B16" s="66">
        <v>4105</v>
      </c>
      <c r="C16" s="66"/>
      <c r="D16" s="66">
        <v>0</v>
      </c>
      <c r="E16" s="66"/>
      <c r="F16" s="66">
        <v>4105</v>
      </c>
      <c r="G16" s="66"/>
      <c r="H16" s="66">
        <v>0</v>
      </c>
    </row>
    <row r="17" spans="1:8" ht="20.25" customHeight="1">
      <c r="A17" s="67" t="str">
        <f>IF(AND(B17&gt;=0,D17&gt;=0,F17&gt;=0,H17&gt;=0),"Loss",IF(AND(B17&lt;=0,D17&lt;=0,F17&lt;=0,H17&lt;=0),"Gain","Loss (gain)"))&amp;" on disposal of assets"</f>
        <v>Gain on disposal of assets</v>
      </c>
      <c r="B17" s="66">
        <v>-440</v>
      </c>
      <c r="C17" s="66"/>
      <c r="D17" s="66">
        <v>-995</v>
      </c>
      <c r="E17" s="66"/>
      <c r="F17" s="66">
        <v>-138</v>
      </c>
      <c r="G17" s="66"/>
      <c r="H17" s="66">
        <v>-1219</v>
      </c>
    </row>
    <row r="18" spans="1:8" ht="20.25" customHeight="1">
      <c r="A18" s="67" t="s">
        <v>197</v>
      </c>
      <c r="B18" s="66">
        <v>4383</v>
      </c>
      <c r="C18" s="66"/>
      <c r="D18" s="66">
        <v>0</v>
      </c>
      <c r="E18" s="66"/>
      <c r="F18" s="66">
        <v>0</v>
      </c>
      <c r="G18" s="66"/>
      <c r="H18" s="66">
        <v>0</v>
      </c>
    </row>
    <row r="19" spans="1:8" ht="20.25" customHeight="1">
      <c r="A19" s="68" t="str">
        <f>IF(AND(B19&gt;=0,D19&gt;=0,F19&gt;=0,H19&gt;=0),"Loss",IF(AND(B19&lt;=0,D19&lt;=0,F19&lt;=0,H19&lt;=0),"Gain","Loss (gain)"))&amp;" from termination of lease contract"</f>
        <v>Gain from termination of lease contract</v>
      </c>
      <c r="B19" s="66">
        <v>0</v>
      </c>
      <c r="C19" s="66"/>
      <c r="D19" s="66">
        <v>-14059</v>
      </c>
      <c r="E19" s="66"/>
      <c r="F19" s="66">
        <v>0</v>
      </c>
      <c r="G19" s="66"/>
      <c r="H19" s="66">
        <v>-13908</v>
      </c>
    </row>
    <row r="20" spans="1:8" ht="20.25" customHeight="1">
      <c r="A20" s="67" t="s">
        <v>160</v>
      </c>
      <c r="B20" s="66">
        <v>-281</v>
      </c>
      <c r="C20" s="66"/>
      <c r="D20" s="66">
        <v>-336</v>
      </c>
      <c r="E20" s="66"/>
      <c r="F20" s="66">
        <v>-509</v>
      </c>
      <c r="G20" s="66"/>
      <c r="H20" s="66">
        <v>-1641</v>
      </c>
    </row>
    <row r="21" spans="1:8" ht="20.25" customHeight="1">
      <c r="A21" s="68" t="s">
        <v>92</v>
      </c>
      <c r="B21" s="66">
        <v>320</v>
      </c>
      <c r="C21" s="66"/>
      <c r="D21" s="66">
        <v>321</v>
      </c>
      <c r="E21" s="66"/>
      <c r="F21" s="66">
        <v>112</v>
      </c>
      <c r="G21" s="66"/>
      <c r="H21" s="66">
        <v>107</v>
      </c>
    </row>
    <row r="22" spans="1:8" ht="20.25" customHeight="1">
      <c r="A22" s="68" t="s">
        <v>85</v>
      </c>
      <c r="B22" s="66">
        <v>-384</v>
      </c>
      <c r="C22" s="66"/>
      <c r="D22" s="66">
        <v>-362</v>
      </c>
      <c r="E22" s="66"/>
      <c r="F22" s="66">
        <v>-10776</v>
      </c>
      <c r="G22" s="66"/>
      <c r="H22" s="66">
        <v>-9435</v>
      </c>
    </row>
    <row r="23" spans="1:8" ht="20.25" customHeight="1">
      <c r="B23" s="69">
        <f>SUM(B11:B22)</f>
        <v>30959</v>
      </c>
      <c r="C23" s="25"/>
      <c r="D23" s="69">
        <f>SUM(D11:D22)</f>
        <v>53669</v>
      </c>
      <c r="E23" s="25"/>
      <c r="F23" s="69">
        <f>SUM(F11:F22)</f>
        <v>11261</v>
      </c>
      <c r="G23" s="25"/>
      <c r="H23" s="69">
        <f>SUM(H11:H22)</f>
        <v>6165</v>
      </c>
    </row>
    <row r="24" spans="1:8" ht="20.25" customHeight="1">
      <c r="A24" s="32" t="s">
        <v>86</v>
      </c>
      <c r="B24" s="6"/>
      <c r="C24" s="25"/>
      <c r="D24" s="6"/>
      <c r="E24" s="25"/>
      <c r="F24" s="25"/>
      <c r="G24" s="25"/>
      <c r="H24" s="25"/>
    </row>
    <row r="25" spans="1:8" ht="20.25" customHeight="1">
      <c r="A25" s="7" t="s">
        <v>34</v>
      </c>
      <c r="B25" s="5">
        <v>-21627</v>
      </c>
      <c r="C25" s="6"/>
      <c r="D25" s="5">
        <v>1076</v>
      </c>
      <c r="E25" s="6"/>
      <c r="F25" s="5">
        <v>-647</v>
      </c>
      <c r="G25" s="6"/>
      <c r="H25" s="5">
        <v>-1245</v>
      </c>
    </row>
    <row r="26" spans="1:8" ht="20.25" customHeight="1">
      <c r="A26" s="7" t="s">
        <v>103</v>
      </c>
      <c r="B26" s="5">
        <v>1467</v>
      </c>
      <c r="C26" s="6"/>
      <c r="D26" s="5">
        <v>7083</v>
      </c>
      <c r="E26" s="6"/>
      <c r="F26" s="5">
        <v>-1815</v>
      </c>
      <c r="G26" s="6"/>
      <c r="H26" s="5">
        <v>-2449</v>
      </c>
    </row>
    <row r="27" spans="1:8" ht="20.25" customHeight="1">
      <c r="A27" s="7" t="s">
        <v>112</v>
      </c>
      <c r="B27" s="5">
        <v>19914</v>
      </c>
      <c r="C27" s="6"/>
      <c r="D27" s="5">
        <v>23537</v>
      </c>
      <c r="E27" s="6"/>
      <c r="F27" s="5">
        <v>18915</v>
      </c>
      <c r="G27" s="6"/>
      <c r="H27" s="5">
        <v>23381</v>
      </c>
    </row>
    <row r="28" spans="1:8" ht="20.25" customHeight="1">
      <c r="A28" s="7" t="s">
        <v>9</v>
      </c>
      <c r="B28" s="5">
        <v>111</v>
      </c>
      <c r="C28" s="6"/>
      <c r="D28" s="5">
        <v>-1246</v>
      </c>
      <c r="E28" s="6"/>
      <c r="F28" s="5">
        <v>0</v>
      </c>
      <c r="G28" s="6"/>
      <c r="H28" s="5">
        <v>0</v>
      </c>
    </row>
    <row r="29" spans="1:8" ht="20.25" customHeight="1">
      <c r="A29" s="7" t="s">
        <v>93</v>
      </c>
      <c r="B29" s="5">
        <v>-1075</v>
      </c>
      <c r="C29" s="6"/>
      <c r="D29" s="5">
        <v>458</v>
      </c>
      <c r="E29" s="6"/>
      <c r="F29" s="5">
        <v>15</v>
      </c>
      <c r="G29" s="6"/>
      <c r="H29" s="5">
        <v>272</v>
      </c>
    </row>
    <row r="30" spans="1:8" ht="20.25" customHeight="1">
      <c r="A30" s="7" t="s">
        <v>15</v>
      </c>
      <c r="B30" s="5">
        <v>-721</v>
      </c>
      <c r="C30" s="6"/>
      <c r="D30" s="5">
        <v>0</v>
      </c>
      <c r="E30" s="6"/>
      <c r="F30" s="5">
        <v>0</v>
      </c>
      <c r="G30" s="6"/>
      <c r="H30" s="5">
        <v>0</v>
      </c>
    </row>
    <row r="31" spans="1:8" ht="20.25" customHeight="1">
      <c r="A31" s="7" t="s">
        <v>87</v>
      </c>
      <c r="B31" s="5">
        <v>-135</v>
      </c>
      <c r="C31" s="6"/>
      <c r="D31" s="5">
        <v>-1277</v>
      </c>
      <c r="E31" s="6"/>
      <c r="F31" s="5">
        <v>-423</v>
      </c>
      <c r="G31" s="6"/>
      <c r="H31" s="5">
        <v>425</v>
      </c>
    </row>
    <row r="32" spans="1:8" ht="20.25" customHeight="1">
      <c r="A32" s="1" t="s">
        <v>104</v>
      </c>
      <c r="B32" s="5">
        <v>10652</v>
      </c>
      <c r="C32" s="6"/>
      <c r="D32" s="5">
        <v>10687</v>
      </c>
      <c r="E32" s="6"/>
      <c r="F32" s="5">
        <v>2707</v>
      </c>
      <c r="G32" s="6"/>
      <c r="H32" s="5">
        <v>6025</v>
      </c>
    </row>
    <row r="33" spans="1:8" ht="20.25" customHeight="1">
      <c r="A33" s="7" t="s">
        <v>206</v>
      </c>
      <c r="B33" s="69">
        <f>SUM(B23:B32)</f>
        <v>39545</v>
      </c>
      <c r="C33" s="25"/>
      <c r="D33" s="69">
        <f>SUM(D23:D32)</f>
        <v>93987</v>
      </c>
      <c r="E33" s="25"/>
      <c r="F33" s="69">
        <f>SUM(F23:F32)</f>
        <v>30013</v>
      </c>
      <c r="G33" s="25"/>
      <c r="H33" s="69">
        <f>SUM(H23:H32)</f>
        <v>32574</v>
      </c>
    </row>
    <row r="34" spans="1:8" ht="20.25" customHeight="1">
      <c r="A34" s="7" t="s">
        <v>102</v>
      </c>
      <c r="B34" s="6">
        <v>-2976</v>
      </c>
      <c r="C34" s="25"/>
      <c r="D34" s="6">
        <v>-2809</v>
      </c>
      <c r="E34" s="25"/>
      <c r="F34" s="25">
        <v>-2608</v>
      </c>
      <c r="G34" s="25"/>
      <c r="H34" s="25">
        <v>-2203</v>
      </c>
    </row>
    <row r="35" spans="1:8" ht="20.25" customHeight="1">
      <c r="A35" s="8" t="s">
        <v>205</v>
      </c>
      <c r="B35" s="59">
        <f>SUM(B33:B34)</f>
        <v>36569</v>
      </c>
      <c r="C35" s="23"/>
      <c r="D35" s="59">
        <f>SUM(D33:D34)</f>
        <v>91178</v>
      </c>
      <c r="E35" s="23"/>
      <c r="F35" s="59">
        <f>SUM(F33:F34)</f>
        <v>27405</v>
      </c>
      <c r="G35" s="23"/>
      <c r="H35" s="59">
        <f>SUM(H33:H34)</f>
        <v>30371</v>
      </c>
    </row>
    <row r="36" spans="1:8" ht="20.25" customHeight="1">
      <c r="A36" s="21"/>
      <c r="B36" s="42"/>
      <c r="C36" s="16"/>
      <c r="D36" s="42"/>
      <c r="E36" s="16"/>
      <c r="F36" s="16"/>
      <c r="G36" s="16"/>
      <c r="H36" s="16"/>
    </row>
    <row r="37" spans="1:8" s="27" customFormat="1" ht="20.25" customHeight="1">
      <c r="A37" s="26" t="s">
        <v>0</v>
      </c>
      <c r="B37" s="1"/>
      <c r="C37" s="1"/>
      <c r="D37" s="1"/>
      <c r="E37" s="1"/>
      <c r="F37" s="1"/>
      <c r="G37" s="1"/>
      <c r="H37" s="1"/>
    </row>
    <row r="38" spans="1:8" s="29" customFormat="1" ht="20.25" customHeight="1">
      <c r="A38" s="28" t="s">
        <v>82</v>
      </c>
      <c r="B38" s="1"/>
      <c r="C38" s="1"/>
      <c r="D38" s="1"/>
      <c r="E38" s="1"/>
      <c r="F38" s="1"/>
      <c r="G38" s="1"/>
      <c r="H38" s="1"/>
    </row>
    <row r="39" spans="1:8" ht="20.25" customHeight="1">
      <c r="A39" s="21"/>
      <c r="B39" s="1"/>
      <c r="D39" s="1"/>
    </row>
    <row r="40" spans="1:8" ht="16.5" customHeight="1">
      <c r="A40" s="21"/>
      <c r="B40" s="201" t="s">
        <v>2</v>
      </c>
      <c r="C40" s="201"/>
      <c r="D40" s="201"/>
      <c r="F40" s="201" t="s">
        <v>3</v>
      </c>
      <c r="G40" s="201"/>
      <c r="H40" s="201"/>
    </row>
    <row r="41" spans="1:8" ht="16.5" customHeight="1">
      <c r="A41" s="12"/>
      <c r="B41" s="200" t="s">
        <v>43</v>
      </c>
      <c r="C41" s="200"/>
      <c r="D41" s="200"/>
      <c r="E41" s="14"/>
      <c r="F41" s="200" t="s">
        <v>43</v>
      </c>
      <c r="G41" s="200"/>
      <c r="H41" s="200"/>
    </row>
    <row r="42" spans="1:8" ht="16.5" customHeight="1">
      <c r="A42" s="12"/>
      <c r="B42" s="199" t="s">
        <v>184</v>
      </c>
      <c r="C42" s="199"/>
      <c r="D42" s="199"/>
      <c r="E42" s="14"/>
      <c r="F42" s="199" t="s">
        <v>184</v>
      </c>
      <c r="G42" s="199"/>
      <c r="H42" s="199"/>
    </row>
    <row r="43" spans="1:8" ht="16" customHeight="1">
      <c r="A43" s="12"/>
      <c r="B43" s="199" t="s">
        <v>166</v>
      </c>
      <c r="C43" s="199"/>
      <c r="D43" s="199"/>
      <c r="E43" s="14"/>
      <c r="F43" s="199" t="s">
        <v>166</v>
      </c>
      <c r="G43" s="199"/>
      <c r="H43" s="199"/>
    </row>
    <row r="44" spans="1:8" ht="20.25" customHeight="1">
      <c r="A44" s="21"/>
      <c r="B44" s="13">
        <v>2023</v>
      </c>
      <c r="C44" s="13"/>
      <c r="D44" s="13">
        <v>2022</v>
      </c>
      <c r="E44" s="13"/>
      <c r="F44" s="13">
        <v>2023</v>
      </c>
      <c r="G44" s="13"/>
      <c r="H44" s="13">
        <v>2022</v>
      </c>
    </row>
    <row r="45" spans="1:8" ht="17.25" customHeight="1">
      <c r="A45" s="12"/>
      <c r="B45" s="193" t="s">
        <v>6</v>
      </c>
      <c r="C45" s="193"/>
      <c r="D45" s="193"/>
      <c r="E45" s="193"/>
      <c r="F45" s="193"/>
      <c r="G45" s="193"/>
      <c r="H45" s="193"/>
    </row>
    <row r="46" spans="1:8" ht="20.25" customHeight="1">
      <c r="A46" s="31" t="s">
        <v>88</v>
      </c>
      <c r="B46" s="17"/>
      <c r="C46" s="18"/>
      <c r="D46" s="17"/>
      <c r="E46" s="18"/>
      <c r="F46" s="18"/>
      <c r="G46" s="18"/>
      <c r="H46" s="18"/>
    </row>
    <row r="47" spans="1:8" ht="20.25" customHeight="1">
      <c r="A47" s="68" t="s">
        <v>200</v>
      </c>
      <c r="B47" s="17"/>
      <c r="C47" s="18"/>
      <c r="D47" s="17"/>
      <c r="E47" s="18"/>
      <c r="F47" s="18"/>
      <c r="G47" s="18"/>
      <c r="H47" s="18"/>
    </row>
    <row r="48" spans="1:8" ht="20.25" customHeight="1">
      <c r="A48" s="1" t="s">
        <v>145</v>
      </c>
      <c r="B48" s="5">
        <v>8560</v>
      </c>
      <c r="C48" s="25"/>
      <c r="D48" s="5">
        <v>21088</v>
      </c>
      <c r="E48" s="25"/>
      <c r="F48" s="5">
        <v>0</v>
      </c>
      <c r="G48" s="25"/>
      <c r="H48" s="5">
        <v>0</v>
      </c>
    </row>
    <row r="49" spans="1:8" ht="20.25" customHeight="1">
      <c r="A49" s="1" t="s">
        <v>191</v>
      </c>
      <c r="B49" s="5">
        <v>5600</v>
      </c>
      <c r="C49" s="25"/>
      <c r="D49" s="5">
        <v>3000</v>
      </c>
      <c r="E49" s="25"/>
      <c r="F49" s="5">
        <v>5600</v>
      </c>
      <c r="G49" s="25"/>
      <c r="H49" s="5">
        <v>3000</v>
      </c>
    </row>
    <row r="50" spans="1:8" ht="20.25" customHeight="1">
      <c r="A50" s="68" t="s">
        <v>185</v>
      </c>
      <c r="B50" s="5">
        <v>0</v>
      </c>
      <c r="C50" s="6"/>
      <c r="D50" s="6">
        <v>-7218</v>
      </c>
      <c r="E50" s="6"/>
      <c r="F50" s="6">
        <v>-11212</v>
      </c>
      <c r="G50" s="6"/>
      <c r="H50" s="6">
        <v>-177338</v>
      </c>
    </row>
    <row r="51" spans="1:8" ht="20.25" customHeight="1">
      <c r="A51" s="68" t="s">
        <v>154</v>
      </c>
      <c r="B51" s="6">
        <v>76</v>
      </c>
      <c r="C51" s="6"/>
      <c r="D51" s="6">
        <v>235</v>
      </c>
      <c r="E51" s="6"/>
      <c r="F51" s="6">
        <v>75076</v>
      </c>
      <c r="G51" s="6"/>
      <c r="H51" s="6">
        <v>63000</v>
      </c>
    </row>
    <row r="52" spans="1:8" ht="20.25" customHeight="1">
      <c r="A52" s="68" t="s">
        <v>155</v>
      </c>
      <c r="B52" s="6">
        <v>0</v>
      </c>
      <c r="C52" s="25"/>
      <c r="D52" s="6">
        <v>0</v>
      </c>
      <c r="E52" s="5"/>
      <c r="F52" s="5">
        <v>-20000</v>
      </c>
      <c r="G52" s="5"/>
      <c r="H52" s="6">
        <v>-63000</v>
      </c>
    </row>
    <row r="53" spans="1:8" ht="20.25" customHeight="1">
      <c r="A53" s="68" t="s">
        <v>207</v>
      </c>
      <c r="B53" s="6">
        <v>0</v>
      </c>
      <c r="C53" s="5"/>
      <c r="D53" s="6">
        <v>672</v>
      </c>
      <c r="E53" s="5"/>
      <c r="F53" s="6">
        <v>17000</v>
      </c>
      <c r="G53" s="5"/>
      <c r="H53" s="6">
        <v>35802</v>
      </c>
    </row>
    <row r="54" spans="1:8" ht="20.25" customHeight="1">
      <c r="A54" s="68" t="s">
        <v>192</v>
      </c>
      <c r="B54" s="6">
        <v>-115627</v>
      </c>
      <c r="C54" s="5"/>
      <c r="D54" s="6">
        <f>-127893-800</f>
        <v>-128693</v>
      </c>
      <c r="E54" s="5"/>
      <c r="F54" s="5">
        <v>-1128</v>
      </c>
      <c r="G54" s="5"/>
      <c r="H54" s="5">
        <v>-46</v>
      </c>
    </row>
    <row r="55" spans="1:8" ht="20.25" customHeight="1">
      <c r="A55" s="68" t="s">
        <v>198</v>
      </c>
      <c r="B55" s="6">
        <v>222</v>
      </c>
      <c r="C55" s="5"/>
      <c r="D55" s="5">
        <v>1402</v>
      </c>
      <c r="E55" s="5"/>
      <c r="F55" s="5">
        <v>312</v>
      </c>
      <c r="G55" s="5"/>
      <c r="H55" s="5">
        <v>1626</v>
      </c>
    </row>
    <row r="56" spans="1:8" ht="20.25" customHeight="1">
      <c r="A56" s="68" t="s">
        <v>94</v>
      </c>
      <c r="B56" s="6">
        <v>194</v>
      </c>
      <c r="C56" s="6"/>
      <c r="D56" s="6">
        <v>208</v>
      </c>
      <c r="E56" s="6"/>
      <c r="F56" s="6">
        <v>10937</v>
      </c>
      <c r="G56" s="6"/>
      <c r="H56" s="6">
        <v>9374</v>
      </c>
    </row>
    <row r="57" spans="1:8" ht="20.25" customHeight="1">
      <c r="A57" s="8" t="str">
        <f>"Net cash "&amp;IF(AND(B57&gt;=0,D57&gt;=0,F57&gt;=0,H57&gt;=0),"used in",IF(AND(B57&lt;=0,D57&lt;=0,F57&lt;=0,H57&lt;=0),"from","from (used in)"))&amp;" investing activities"</f>
        <v>Net cash from (used in) investing activities</v>
      </c>
      <c r="B57" s="59">
        <f>SUM(B48:B56)</f>
        <v>-100975</v>
      </c>
      <c r="C57" s="41"/>
      <c r="D57" s="59">
        <f>SUM(D48:D56)</f>
        <v>-109306</v>
      </c>
      <c r="E57" s="41"/>
      <c r="F57" s="59">
        <f>SUM(F48:F56)</f>
        <v>76585</v>
      </c>
      <c r="G57" s="41"/>
      <c r="H57" s="59">
        <f>SUM(H48:H56)</f>
        <v>-127582</v>
      </c>
    </row>
    <row r="58" spans="1:8" ht="20.25" customHeight="1">
      <c r="A58" s="21"/>
      <c r="B58" s="15"/>
      <c r="C58" s="15"/>
      <c r="D58" s="15"/>
      <c r="E58" s="15"/>
      <c r="F58" s="15"/>
      <c r="G58" s="15"/>
      <c r="H58" s="15"/>
    </row>
    <row r="59" spans="1:8" ht="20.25" customHeight="1">
      <c r="A59" s="31" t="s">
        <v>89</v>
      </c>
      <c r="B59" s="17"/>
      <c r="C59" s="18"/>
      <c r="D59" s="17"/>
      <c r="E59" s="18"/>
      <c r="F59" s="18"/>
      <c r="G59" s="18"/>
      <c r="H59" s="18"/>
    </row>
    <row r="60" spans="1:8" ht="20.25" customHeight="1">
      <c r="A60" s="7" t="s">
        <v>156</v>
      </c>
      <c r="B60" s="6">
        <v>5000</v>
      </c>
      <c r="C60" s="25"/>
      <c r="D60" s="6">
        <v>190003</v>
      </c>
      <c r="E60" s="25"/>
      <c r="F60" s="6">
        <v>0</v>
      </c>
      <c r="G60" s="25"/>
      <c r="H60" s="6">
        <v>170003</v>
      </c>
    </row>
    <row r="61" spans="1:8" ht="20.25" customHeight="1">
      <c r="A61" s="7" t="s">
        <v>157</v>
      </c>
      <c r="B61" s="6">
        <v>-57484</v>
      </c>
      <c r="C61" s="25"/>
      <c r="D61" s="6">
        <v>-165000</v>
      </c>
      <c r="E61" s="25"/>
      <c r="F61" s="6">
        <v>-82284</v>
      </c>
      <c r="G61" s="25"/>
      <c r="H61" s="6">
        <v>-167000</v>
      </c>
    </row>
    <row r="62" spans="1:8" ht="20.25" customHeight="1">
      <c r="A62" s="7" t="s">
        <v>186</v>
      </c>
      <c r="B62" s="6">
        <v>0</v>
      </c>
      <c r="C62" s="25"/>
      <c r="D62" s="6">
        <v>300000</v>
      </c>
      <c r="E62" s="25"/>
      <c r="F62" s="6">
        <v>0</v>
      </c>
      <c r="G62" s="25"/>
      <c r="H62" s="6">
        <v>300000</v>
      </c>
    </row>
    <row r="63" spans="1:8" ht="20.25" customHeight="1">
      <c r="A63" s="7" t="s">
        <v>143</v>
      </c>
      <c r="B63" s="6">
        <v>207544</v>
      </c>
      <c r="C63" s="25"/>
      <c r="D63" s="6">
        <v>250000</v>
      </c>
      <c r="E63" s="25"/>
      <c r="F63" s="6">
        <v>0</v>
      </c>
      <c r="G63" s="25"/>
      <c r="H63" s="6">
        <v>0</v>
      </c>
    </row>
    <row r="64" spans="1:8" ht="20.25" customHeight="1">
      <c r="A64" s="7" t="s">
        <v>144</v>
      </c>
      <c r="B64" s="6">
        <v>-20427</v>
      </c>
      <c r="C64" s="25"/>
      <c r="D64" s="6">
        <v>-358642</v>
      </c>
      <c r="E64" s="25"/>
      <c r="F64" s="6">
        <v>-375</v>
      </c>
      <c r="G64" s="25"/>
      <c r="H64" s="6">
        <v>-155552</v>
      </c>
    </row>
    <row r="65" spans="1:8" ht="20.25" customHeight="1">
      <c r="A65" s="1" t="s">
        <v>208</v>
      </c>
      <c r="B65" s="6">
        <v>39168</v>
      </c>
      <c r="C65" s="25"/>
      <c r="D65" s="6">
        <v>-8415</v>
      </c>
      <c r="E65" s="25"/>
      <c r="F65" s="6">
        <v>-2749</v>
      </c>
      <c r="G65" s="25"/>
      <c r="H65" s="6">
        <v>-2382</v>
      </c>
    </row>
    <row r="66" spans="1:8" ht="20.25" customHeight="1">
      <c r="A66" s="7" t="s">
        <v>158</v>
      </c>
      <c r="B66" s="6">
        <v>-19895</v>
      </c>
      <c r="C66" s="25"/>
      <c r="D66" s="6">
        <v>-24041</v>
      </c>
      <c r="E66" s="25"/>
      <c r="F66" s="6">
        <v>-10586</v>
      </c>
      <c r="G66" s="25"/>
      <c r="H66" s="6">
        <v>-14070</v>
      </c>
    </row>
    <row r="67" spans="1:8" ht="20.25" customHeight="1">
      <c r="A67" s="8" t="str">
        <f>"Net cash "&amp;IF(AND(B67&gt;=0,D67&gt;=0,F67&gt;=0,H67&gt;=0),"used in",IF(AND(B67&lt;=0,D67&lt;=0,F67&lt;=0,H67&lt;=0),"from","from (used in)"))&amp;" financing activities"</f>
        <v>Net cash from (used in) financing activities</v>
      </c>
      <c r="B67" s="59">
        <f>SUM(B60:B66)</f>
        <v>153906</v>
      </c>
      <c r="C67" s="23"/>
      <c r="D67" s="59">
        <f>SUM(D60:D66)</f>
        <v>183905</v>
      </c>
      <c r="E67" s="23"/>
      <c r="F67" s="59">
        <f>SUM(F60:F66)</f>
        <v>-95994</v>
      </c>
      <c r="G67" s="23"/>
      <c r="H67" s="59">
        <f>SUM(H60:H66)</f>
        <v>130999</v>
      </c>
    </row>
    <row r="68" spans="1:8" ht="20.25" customHeight="1">
      <c r="A68" s="8"/>
    </row>
    <row r="69" spans="1:8" ht="20.25" customHeight="1">
      <c r="A69" s="8" t="s">
        <v>159</v>
      </c>
      <c r="B69" s="41">
        <f>B35+B57+B67</f>
        <v>89500</v>
      </c>
      <c r="C69" s="41"/>
      <c r="D69" s="41">
        <f>D35+D57+D67</f>
        <v>165777</v>
      </c>
      <c r="E69" s="41"/>
      <c r="F69" s="41">
        <f>F35+F57+F67</f>
        <v>7996</v>
      </c>
      <c r="G69" s="41"/>
      <c r="H69" s="41">
        <f>H35+H57+H67</f>
        <v>33788</v>
      </c>
    </row>
    <row r="70" spans="1:8" ht="20.25" customHeight="1">
      <c r="A70" s="1" t="s">
        <v>90</v>
      </c>
      <c r="B70" s="6">
        <f>'2-4'!E10</f>
        <v>47571</v>
      </c>
      <c r="C70" s="25"/>
      <c r="D70" s="6">
        <v>25247</v>
      </c>
      <c r="E70" s="25"/>
      <c r="F70" s="6">
        <f>'2-4'!I10</f>
        <v>6494</v>
      </c>
      <c r="G70" s="25"/>
      <c r="H70" s="6">
        <v>8166</v>
      </c>
    </row>
    <row r="71" spans="1:8" ht="20.25" customHeight="1" thickBot="1">
      <c r="A71" s="8" t="s">
        <v>189</v>
      </c>
      <c r="B71" s="71">
        <f>SUM(B69:B70)</f>
        <v>137071</v>
      </c>
      <c r="C71" s="23"/>
      <c r="D71" s="71">
        <f>SUM(D69:D70)</f>
        <v>191024</v>
      </c>
      <c r="E71" s="23"/>
      <c r="F71" s="71">
        <f>SUM(F69:F70)</f>
        <v>14490</v>
      </c>
      <c r="G71" s="23"/>
      <c r="H71" s="71">
        <f>SUM(H69:H70)</f>
        <v>41954</v>
      </c>
    </row>
    <row r="72" spans="1:8" ht="20.25" customHeight="1" thickTop="1">
      <c r="A72" s="21"/>
      <c r="B72" s="42"/>
      <c r="C72" s="16"/>
      <c r="D72" s="42"/>
      <c r="E72" s="16"/>
      <c r="F72" s="16"/>
      <c r="G72" s="16"/>
      <c r="H72" s="16"/>
    </row>
    <row r="73" spans="1:8" ht="14">
      <c r="A73" s="34" t="s">
        <v>91</v>
      </c>
    </row>
    <row r="74" spans="1:8" ht="20.25" customHeight="1">
      <c r="A74" s="1" t="s">
        <v>209</v>
      </c>
      <c r="B74" s="5">
        <v>3806</v>
      </c>
      <c r="D74" s="5">
        <v>18607</v>
      </c>
      <c r="E74" s="91"/>
      <c r="F74" s="91">
        <v>104</v>
      </c>
      <c r="G74" s="91"/>
      <c r="H74" s="91">
        <v>0</v>
      </c>
    </row>
    <row r="75" spans="1:8" ht="20.25" hidden="1" customHeight="1">
      <c r="A75" s="1" t="s">
        <v>125</v>
      </c>
      <c r="B75" s="5"/>
      <c r="C75" s="8"/>
      <c r="D75" s="5"/>
      <c r="E75" s="36"/>
      <c r="F75" s="91"/>
      <c r="G75" s="36"/>
      <c r="H75" s="5"/>
    </row>
    <row r="76" spans="1:8" ht="20.25" hidden="1" customHeight="1">
      <c r="A76" s="1" t="s">
        <v>187</v>
      </c>
      <c r="B76" s="6"/>
      <c r="C76" s="6"/>
      <c r="D76" s="6"/>
      <c r="E76" s="6"/>
      <c r="F76" s="6"/>
      <c r="G76" s="6"/>
      <c r="H76" s="6">
        <v>0</v>
      </c>
    </row>
    <row r="77" spans="1:8" ht="20.25" customHeight="1">
      <c r="A77" s="1" t="s">
        <v>125</v>
      </c>
      <c r="B77" s="6">
        <v>0</v>
      </c>
      <c r="C77" s="6"/>
      <c r="D77" s="6">
        <v>0</v>
      </c>
      <c r="E77" s="6"/>
      <c r="F77" s="6">
        <v>0</v>
      </c>
      <c r="G77" s="6"/>
      <c r="H77" s="6">
        <v>11212</v>
      </c>
    </row>
    <row r="78" spans="1:8" ht="20.25" customHeight="1">
      <c r="A78" s="1" t="s">
        <v>188</v>
      </c>
      <c r="B78" s="6">
        <v>0</v>
      </c>
      <c r="C78" s="6"/>
      <c r="D78" s="6">
        <v>44634</v>
      </c>
      <c r="E78" s="6"/>
      <c r="F78" s="6">
        <v>0</v>
      </c>
      <c r="G78" s="6"/>
      <c r="H78" s="6">
        <v>44634</v>
      </c>
    </row>
  </sheetData>
  <mergeCells count="18">
    <mergeCell ref="B41:D41"/>
    <mergeCell ref="F41:H41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0:D40"/>
    <mergeCell ref="F40:H40"/>
    <mergeCell ref="B42:D42"/>
    <mergeCell ref="F42:H42"/>
    <mergeCell ref="B43:D43"/>
    <mergeCell ref="F43:H43"/>
    <mergeCell ref="B45:H45"/>
  </mergeCells>
  <pageMargins left="0.7" right="0.7" top="0.48" bottom="0.5" header="0.5" footer="0.5"/>
  <pageSetup paperSize="9" scale="83" firstPageNumber="13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A9FBAB-CB63-4CAE-B13A-4F3CAFBEF9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DB3821-CD1B-4832-AFAF-F40630DB57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5-8</vt:lpstr>
      <vt:lpstr>9</vt:lpstr>
      <vt:lpstr>10</vt:lpstr>
      <vt:lpstr>11-12</vt:lpstr>
      <vt:lpstr>13-14</vt:lpstr>
      <vt:lpstr>'13-14'!_Hlk120336604</vt:lpstr>
      <vt:lpstr>'11-12'!Print_Area</vt:lpstr>
      <vt:lpstr>'13-14'!Print_Area</vt:lpstr>
      <vt:lpstr>'2-4'!Print_Area</vt:lpstr>
      <vt:lpstr>'5-8'!Print_Area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Thanattha, Katesawasdi</dc:creator>
  <cp:lastModifiedBy>Phanathip, Chitayapuntagool</cp:lastModifiedBy>
  <cp:lastPrinted>2023-08-09T02:41:21Z</cp:lastPrinted>
  <dcterms:created xsi:type="dcterms:W3CDTF">2021-04-19T04:10:46Z</dcterms:created>
  <dcterms:modified xsi:type="dcterms:W3CDTF">2023-08-10T07:03:59Z</dcterms:modified>
</cp:coreProperties>
</file>