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3\(06) Jun\SET File\TH\"/>
    </mc:Choice>
  </mc:AlternateContent>
  <xr:revisionPtr revIDLastSave="0" documentId="13_ncr:1_{8B2D6CBD-66DC-4D51-8AE6-AB3D51DEDE71}" xr6:coauthVersionLast="47" xr6:coauthVersionMax="47" xr10:uidLastSave="{00000000-0000-0000-0000-000000000000}"/>
  <bookViews>
    <workbookView xWindow="-120" yWindow="-120" windowWidth="25440" windowHeight="15390" tabRatio="700" xr2:uid="{00000000-000D-0000-FFFF-FFFF00000000}"/>
  </bookViews>
  <sheets>
    <sheet name="BS 2-4" sheetId="29" r:id="rId1"/>
    <sheet name="PL 5-6 (3M)" sheetId="12" r:id="rId2"/>
    <sheet name="PL 7-8 (6M)" sheetId="33" r:id="rId3"/>
    <sheet name="CE 9" sheetId="25" r:id="rId4"/>
    <sheet name="CE 10" sheetId="30" r:id="rId5"/>
    <sheet name="CF11-12" sheetId="32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33" l="1"/>
  <c r="F22" i="33"/>
  <c r="D28" i="25"/>
  <c r="N28" i="25" l="1"/>
  <c r="L28" i="25"/>
  <c r="J28" i="25"/>
  <c r="H28" i="25"/>
  <c r="F28" i="25"/>
  <c r="T20" i="25"/>
  <c r="T28" i="25" s="1"/>
  <c r="T39" i="25"/>
  <c r="T35" i="25"/>
  <c r="X15" i="25"/>
  <c r="V39" i="25"/>
  <c r="AB20" i="25"/>
  <c r="V20" i="25"/>
  <c r="V28" i="25" s="1"/>
  <c r="P31" i="30"/>
  <c r="R31" i="30" s="1"/>
  <c r="T31" i="30" s="1"/>
  <c r="R19" i="30"/>
  <c r="T19" i="30" s="1"/>
  <c r="L46" i="29"/>
  <c r="H46" i="29"/>
  <c r="F39" i="12"/>
  <c r="F39" i="33"/>
  <c r="R39" i="25" s="1"/>
  <c r="F138" i="29"/>
  <c r="F135" i="29"/>
  <c r="T46" i="25" l="1"/>
  <c r="Z15" i="25"/>
  <c r="X39" i="25"/>
  <c r="Z39" i="25" s="1"/>
  <c r="AD39" i="25" s="1"/>
  <c r="L75" i="12"/>
  <c r="AD15" i="25" l="1"/>
  <c r="R33" i="30"/>
  <c r="AB44" i="25"/>
  <c r="H71" i="12" l="1"/>
  <c r="H65" i="12"/>
  <c r="J79" i="32" l="1"/>
  <c r="F79" i="32"/>
  <c r="L81" i="33"/>
  <c r="H39" i="33"/>
  <c r="R20" i="25" l="1"/>
  <c r="H39" i="12"/>
  <c r="AB38" i="25"/>
  <c r="AD44" i="25"/>
  <c r="X44" i="25"/>
  <c r="X41" i="25"/>
  <c r="Z40" i="25"/>
  <c r="AD40" i="25" s="1"/>
  <c r="X20" i="25" l="1"/>
  <c r="Z20" i="25" s="1"/>
  <c r="AD20" i="25" s="1"/>
  <c r="R28" i="25"/>
  <c r="N35" i="30"/>
  <c r="P35" i="30" s="1"/>
  <c r="R35" i="30" s="1"/>
  <c r="T35" i="30" s="1"/>
  <c r="J33" i="30"/>
  <c r="R32" i="30"/>
  <c r="N32" i="30"/>
  <c r="T32" i="30" s="1"/>
  <c r="R20" i="30"/>
  <c r="F33" i="29" l="1"/>
  <c r="F46" i="29" s="1"/>
  <c r="J33" i="29"/>
  <c r="J46" i="29" s="1"/>
  <c r="AB35" i="25" l="1"/>
  <c r="V35" i="25"/>
  <c r="R35" i="25"/>
  <c r="P35" i="25"/>
  <c r="N35" i="25"/>
  <c r="L35" i="25"/>
  <c r="J35" i="25"/>
  <c r="H35" i="25"/>
  <c r="F35" i="25"/>
  <c r="D35" i="25"/>
  <c r="T20" i="30"/>
  <c r="L79" i="32" l="1"/>
  <c r="H79" i="32"/>
  <c r="P23" i="30"/>
  <c r="R21" i="30" l="1"/>
  <c r="T21" i="30" s="1"/>
  <c r="R17" i="30"/>
  <c r="T17" i="30" s="1"/>
  <c r="X25" i="25"/>
  <c r="Z25" i="25" s="1"/>
  <c r="AD25" i="25" s="1"/>
  <c r="AB19" i="25"/>
  <c r="AB28" i="25" s="1"/>
  <c r="X22" i="25"/>
  <c r="Z22" i="25" s="1"/>
  <c r="AD22" i="25" s="1"/>
  <c r="X19" i="25"/>
  <c r="X21" i="25"/>
  <c r="X18" i="25"/>
  <c r="L26" i="33"/>
  <c r="H26" i="33"/>
  <c r="Z41" i="25"/>
  <c r="A60" i="33"/>
  <c r="A3" i="25" s="1"/>
  <c r="A3" i="30" s="1"/>
  <c r="A3" i="32" s="1"/>
  <c r="L77" i="33"/>
  <c r="L71" i="33"/>
  <c r="L47" i="33"/>
  <c r="J47" i="33"/>
  <c r="H47" i="33"/>
  <c r="F47" i="33"/>
  <c r="J26" i="33"/>
  <c r="F26" i="33"/>
  <c r="L16" i="33"/>
  <c r="J16" i="33"/>
  <c r="H16" i="33"/>
  <c r="F16" i="33"/>
  <c r="A51" i="12"/>
  <c r="Z18" i="25" l="1"/>
  <c r="AD41" i="25"/>
  <c r="F28" i="33"/>
  <c r="F31" i="33" s="1"/>
  <c r="F34" i="33" s="1"/>
  <c r="J28" i="33"/>
  <c r="J31" i="33" s="1"/>
  <c r="L28" i="33"/>
  <c r="L31" i="33" s="1"/>
  <c r="H28" i="33"/>
  <c r="H31" i="33" s="1"/>
  <c r="F73" i="32"/>
  <c r="F26" i="32"/>
  <c r="F39" i="32" s="1"/>
  <c r="AD18" i="25" l="1"/>
  <c r="F71" i="33"/>
  <c r="F68" i="33" s="1"/>
  <c r="F81" i="33" s="1"/>
  <c r="F49" i="33"/>
  <c r="F77" i="33" s="1"/>
  <c r="F74" i="33" s="1"/>
  <c r="P38" i="25"/>
  <c r="Z38" i="25" s="1"/>
  <c r="AD38" i="25" s="1"/>
  <c r="J34" i="33"/>
  <c r="J49" i="33" s="1"/>
  <c r="J77" i="33" s="1"/>
  <c r="J74" i="33" s="1"/>
  <c r="L34" i="33"/>
  <c r="H34" i="33"/>
  <c r="J71" i="33" l="1"/>
  <c r="J68" i="33" s="1"/>
  <c r="J81" i="33" s="1"/>
  <c r="N30" i="30"/>
  <c r="H49" i="33"/>
  <c r="H77" i="33" s="1"/>
  <c r="H74" i="33" s="1"/>
  <c r="H71" i="33"/>
  <c r="H68" i="33" s="1"/>
  <c r="L49" i="33"/>
  <c r="N18" i="30"/>
  <c r="X31" i="25"/>
  <c r="H81" i="33" l="1"/>
  <c r="P19" i="25"/>
  <c r="P28" i="25" s="1"/>
  <c r="H78" i="29"/>
  <c r="R46" i="25"/>
  <c r="X32" i="25"/>
  <c r="Z32" i="25" s="1"/>
  <c r="X35" i="25" l="1"/>
  <c r="A97" i="32"/>
  <c r="A52" i="32"/>
  <c r="A50" i="32"/>
  <c r="L73" i="32"/>
  <c r="J73" i="32"/>
  <c r="H73" i="32"/>
  <c r="L26" i="32"/>
  <c r="L39" i="32" s="1"/>
  <c r="L42" i="32" s="1"/>
  <c r="H26" i="32"/>
  <c r="H39" i="32" s="1"/>
  <c r="H42" i="32" s="1"/>
  <c r="Z31" i="25"/>
  <c r="AD31" i="25" s="1"/>
  <c r="AD32" i="25"/>
  <c r="H81" i="32" l="1"/>
  <c r="H86" i="32" s="1"/>
  <c r="F42" i="32"/>
  <c r="F81" i="32" s="1"/>
  <c r="F86" i="32" s="1"/>
  <c r="L81" i="32"/>
  <c r="L86" i="32" s="1"/>
  <c r="F26" i="12" l="1"/>
  <c r="AB46" i="25"/>
  <c r="N46" i="25"/>
  <c r="L46" i="25"/>
  <c r="J46" i="25"/>
  <c r="H46" i="25"/>
  <c r="F46" i="25"/>
  <c r="D46" i="25"/>
  <c r="H16" i="12" l="1"/>
  <c r="F47" i="12"/>
  <c r="H26" i="12"/>
  <c r="J26" i="12"/>
  <c r="L26" i="12"/>
  <c r="F16" i="12"/>
  <c r="F28" i="12" s="1"/>
  <c r="F31" i="12" l="1"/>
  <c r="F34" i="12" s="1"/>
  <c r="F65" i="12" s="1"/>
  <c r="F62" i="12" s="1"/>
  <c r="F75" i="12" s="1"/>
  <c r="H28" i="12"/>
  <c r="T33" i="30"/>
  <c r="T30" i="30"/>
  <c r="F49" i="12" l="1"/>
  <c r="F71" i="12" s="1"/>
  <c r="F68" i="12" s="1"/>
  <c r="H47" i="12"/>
  <c r="J137" i="29"/>
  <c r="P46" i="25" l="1"/>
  <c r="R18" i="30"/>
  <c r="Z21" i="25"/>
  <c r="AD21" i="25" s="1"/>
  <c r="Z19" i="25" l="1"/>
  <c r="AD19" i="25" l="1"/>
  <c r="J25" i="30"/>
  <c r="J37" i="30" s="1"/>
  <c r="R14" i="30"/>
  <c r="T14" i="30" s="1"/>
  <c r="L137" i="29"/>
  <c r="H137" i="29"/>
  <c r="F25" i="29" l="1"/>
  <c r="H25" i="30"/>
  <c r="H37" i="30" s="1"/>
  <c r="R23" i="30"/>
  <c r="T18" i="30"/>
  <c r="P25" i="30"/>
  <c r="P37" i="30" s="1"/>
  <c r="X26" i="25"/>
  <c r="Z26" i="25" l="1"/>
  <c r="Z28" i="25" s="1"/>
  <c r="X28" i="25"/>
  <c r="R27" i="30"/>
  <c r="R37" i="30" s="1"/>
  <c r="T23" i="30"/>
  <c r="R25" i="30"/>
  <c r="L25" i="30"/>
  <c r="L37" i="30" s="1"/>
  <c r="F137" i="29" l="1"/>
  <c r="AD35" i="25"/>
  <c r="Z35" i="25"/>
  <c r="T25" i="30"/>
  <c r="L47" i="12" l="1"/>
  <c r="H87" i="29" l="1"/>
  <c r="L65" i="12" l="1"/>
  <c r="L16" i="12"/>
  <c r="A150" i="29"/>
  <c r="L140" i="29"/>
  <c r="J140" i="29"/>
  <c r="H140" i="29"/>
  <c r="F140" i="29"/>
  <c r="A106" i="29"/>
  <c r="A104" i="29"/>
  <c r="A103" i="29"/>
  <c r="L87" i="29"/>
  <c r="J87" i="29"/>
  <c r="F87" i="29"/>
  <c r="L78" i="29"/>
  <c r="J78" i="29"/>
  <c r="F78" i="29"/>
  <c r="A59" i="29"/>
  <c r="A57" i="29"/>
  <c r="F48" i="29"/>
  <c r="L25" i="29"/>
  <c r="J25" i="29"/>
  <c r="H25" i="29"/>
  <c r="H48" i="29" l="1"/>
  <c r="L28" i="12"/>
  <c r="L48" i="29"/>
  <c r="H89" i="29"/>
  <c r="H142" i="29" s="1"/>
  <c r="L89" i="29"/>
  <c r="L142" i="29" s="1"/>
  <c r="J89" i="29"/>
  <c r="J142" i="29" s="1"/>
  <c r="F89" i="29"/>
  <c r="F142" i="29" s="1"/>
  <c r="J48" i="29"/>
  <c r="H31" i="12" l="1"/>
  <c r="H34" i="12" s="1"/>
  <c r="L31" i="12"/>
  <c r="L34" i="12" s="1"/>
  <c r="H49" i="12" l="1"/>
  <c r="L49" i="12"/>
  <c r="L71" i="12" s="1"/>
  <c r="L68" i="12" s="1"/>
  <c r="H75" i="12" l="1"/>
  <c r="J16" i="12"/>
  <c r="J28" i="12" s="1"/>
  <c r="J31" i="12" s="1"/>
  <c r="J26" i="32" l="1"/>
  <c r="J39" i="32" s="1"/>
  <c r="J42" i="32" s="1"/>
  <c r="J81" i="32" s="1"/>
  <c r="J86" i="32" s="1"/>
  <c r="J34" i="12" l="1"/>
  <c r="J65" i="12" s="1"/>
  <c r="J62" i="12" s="1"/>
  <c r="J75" i="12" s="1"/>
  <c r="J47" i="12" l="1"/>
  <c r="J49" i="12" s="1"/>
  <c r="J71" i="12" s="1"/>
  <c r="J68" i="12" s="1"/>
  <c r="AD26" i="25" l="1"/>
  <c r="AD28" i="25" s="1"/>
  <c r="D25" i="30"/>
  <c r="F25" i="30"/>
  <c r="F37" i="30" s="1"/>
  <c r="N25" i="30"/>
  <c r="N37" i="30" s="1"/>
  <c r="T27" i="30" l="1"/>
  <c r="T37" i="30" s="1"/>
  <c r="D37" i="30"/>
  <c r="V46" i="25"/>
  <c r="X46" i="25" l="1"/>
  <c r="Z46" i="25"/>
  <c r="AD46" i="25"/>
</calcChain>
</file>

<file path=xl/sharedStrings.xml><?xml version="1.0" encoding="utf-8"?>
<sst xmlns="http://schemas.openxmlformats.org/spreadsheetml/2006/main" count="530" uniqueCount="243">
  <si>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</si>
  <si>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</si>
  <si>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</si>
  <si>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</si>
  <si>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</si>
  <si>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</si>
  <si>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</si>
  <si>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</si>
  <si>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</si>
  <si>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</si>
  <si>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</si>
  <si>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</si>
  <si>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</si>
  <si>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</si>
  <si>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</si>
  <si>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</si>
  <si>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</si>
  <si>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</si>
  <si>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</si>
  <si>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</si>
  <si>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</si>
  <si>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</si>
  <si>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</si>
  <si>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</si>
  <si>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</si>
  <si>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</si>
  <si>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</si>
  <si>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</si>
  <si>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</si>
  <si>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</si>
  <si>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</si>
  <si>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</si>
  <si>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</si>
  <si>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รวมส่วนของ</t>
  </si>
  <si>
    <t>ทุนที่ออก</t>
  </si>
  <si>
    <t>จัดสรรแล้ว</t>
  </si>
  <si>
    <t>ส่วนได้เสียที่ไม่มี</t>
  </si>
  <si>
    <t>และชำระแล้ว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</si>
  <si>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</si>
  <si>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</si>
  <si>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</si>
  <si>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</si>
  <si>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</si>
  <si>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</si>
  <si>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</si>
  <si>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</si>
  <si>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</si>
  <si>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</si>
  <si>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</si>
  <si>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</si>
  <si>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</si>
  <si>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บาท</t>
  </si>
  <si>
    <t>ค่าใช้จ่าย</t>
  </si>
  <si>
    <t>รวมค่าใช้จ่าย</t>
  </si>
  <si>
    <t>ส่วนเกินมูลค่าหุ้นสามัญ</t>
  </si>
  <si>
    <t>กำไรเบ็ดเสร็จรวมสำหรับงวด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</si>
  <si>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</si>
  <si>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</si>
  <si>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</si>
  <si>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</si>
  <si>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เจ้าของ</t>
  </si>
  <si>
    <t>กำไรสำหรับงวด</t>
  </si>
  <si>
    <t>งบกระแสเงินสด (ยังไม่ได้ตรวจสอบ)</t>
  </si>
  <si>
    <t>กรรมการ   _____________________________________      กรรมการ   _______________________________________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</si>
  <si>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</si>
  <si>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</si>
  <si>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</si>
  <si>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</si>
  <si>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</si>
  <si>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</si>
  <si>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</si>
  <si>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</si>
  <si>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</si>
  <si>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</si>
  <si>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หนี้สินตามสัญญาเช่า</t>
  </si>
  <si>
    <t>กระแสเงินสดก่อนการเปลี่ยนแปลงของเงินทุนหมุนเวียน</t>
  </si>
  <si>
    <t>สินทรัพย์สิทธิการใช้ที่เพิ่มขึ้นจากสัญญาเช่า</t>
  </si>
  <si>
    <t>พ.ศ. 2565</t>
  </si>
  <si>
    <t>รวมส่วนของผู้เป็นเจ้าของของบริษัท</t>
  </si>
  <si>
    <t>ยอดคงเหลือต้นงวด ณ วันที่ 1 มกราคม พ.ศ. 2565</t>
  </si>
  <si>
    <t>และรายการเทียบเท่าเงินสด</t>
  </si>
  <si>
    <t>ส่วนของผู้เป็นเจ้าของของบริษัท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</si>
  <si>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</si>
  <si>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</si>
  <si>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พ.ศ. 2566</t>
  </si>
  <si>
    <t>ยอดคงเหลือต้นงวด ณ วันที่ 1 มกราคม พ.ศ. 2566</t>
  </si>
  <si>
    <t>บริษัท ฮิวแมนิก้า จำกัด (มหาชน)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</si>
  <si>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</si>
  <si>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</si>
  <si>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</si>
  <si>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>เงินลงทุนในบริษัทร่วม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</si>
  <si>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</si>
  <si>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</si>
  <si>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</si>
  <si>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</si>
  <si>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 xml:space="preserve">หุ้นสามัญ จำนวน 877,443,576 หุ้น </t>
  </si>
  <si>
    <t xml:space="preserve">หุ้นสามัญ จำนวน 867,443,576 หุ้น 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</si>
  <si>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</si>
  <si>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</si>
  <si>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เข้าไปไว้ในกำไรหรือขาดทุนในภายหลัง</t>
  </si>
  <si>
    <t>รายการที่จะจัดประเภทรายการใหม่</t>
  </si>
  <si>
    <t>- ผลต่างของอัตราแลกเปลี่ยนจากการแปลงค่างบการเงิน</t>
  </si>
  <si>
    <t>การแบ่งปันกำไร (ขาดทุน)</t>
  </si>
  <si>
    <t>ส่วนเกินทุน</t>
  </si>
  <si>
    <t>จากการจ่าย</t>
  </si>
  <si>
    <t>ส่วนต่ำกว่าทุน</t>
  </si>
  <si>
    <t>สัดส่วนการถือหุ้น</t>
  </si>
  <si>
    <t>เปลี่ยนแปลง</t>
  </si>
  <si>
    <t>ในบริษัทย่อย</t>
  </si>
  <si>
    <t>เป็นเกณฑ์</t>
  </si>
  <si>
    <t>โดยใช้หุ้น</t>
  </si>
  <si>
    <t xml:space="preserve">      </t>
  </si>
  <si>
    <t>จากการ</t>
  </si>
  <si>
    <t>องค์ประกอบอื่น</t>
  </si>
  <si>
    <t>ของส่วนของ</t>
  </si>
  <si>
    <t>กำไรขาดทุนเบ็ดเสร็จอื่น</t>
  </si>
  <si>
    <t xml:space="preserve">  วัดมูลค่ายุติธรรมผ่านกำไรขาดทุนเบ็ดเสร็จอื่น</t>
  </si>
  <si>
    <t>ส่วนได้เสียที่ไม่มีอำนาจควบคุมจากการลงทุนในบริษัทย่อย</t>
  </si>
  <si>
    <t>ส่วนเกิน (ต่ำกว่า) ทุนอื่น</t>
  </si>
  <si>
    <t>ตามกฎหมาย</t>
  </si>
  <si>
    <t>- สำรอง</t>
  </si>
  <si>
    <t>กำไรจากการจำหน่ายอุปกรณ์</t>
  </si>
  <si>
    <t>เงินปันผลรับ</t>
  </si>
  <si>
    <t>เงินฝากธนาคารที่มีภาระค้ำประกันลดลง (เพิ่มขึ้น)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</si>
  <si>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</si>
  <si>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</si>
  <si>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พันบาท</t>
  </si>
  <si>
    <t>หนี้สินที่เกิดจากสัญญา</t>
  </si>
  <si>
    <t>เงินให้กู้ยืมระยะยาวแก่กิจการที่เกี่ยวข้องกัน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</si>
  <si>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</si>
  <si>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</si>
  <si>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ด้วยราคาทุนตัดจำหน่าย</t>
  </si>
  <si>
    <t>ส่วนปรับปรุงอาคารและอุปกรณ์ สุทธิ</t>
  </si>
  <si>
    <t>สินทรัพย์ไม่มีตัวตน สุทธิ</t>
  </si>
  <si>
    <t>ส่วนเกินทุนจากการจ่ายโดยใช้หุ้นเป็นเกณฑ์</t>
  </si>
  <si>
    <t>ใบสำคัญแสดงสิทธิที่จะซื้อหุ้นสามัญ</t>
  </si>
  <si>
    <t>ส่วนต่ำกว่าทุนจากการเปลี่ยนแปลงสัดส่วน</t>
  </si>
  <si>
    <t>การถือหุ้นในบริษัทย่อย</t>
  </si>
  <si>
    <t>หุ้นสามัญ</t>
  </si>
  <si>
    <t>ใบสำคัญแสดง</t>
  </si>
  <si>
    <t>สิทธิที่จะซื้อ</t>
  </si>
  <si>
    <t>ข้อมูลเพิ่มเติมเกี่ยวกับกระแสเงินสด</t>
  </si>
  <si>
    <t>-</t>
  </si>
  <si>
    <t>การออกใบสำคัญแสดงสิทธิที่จะซื้อหุ้นสามัญ</t>
  </si>
  <si>
    <t>จ่ายผลประโยชน์พนักงาน</t>
  </si>
  <si>
    <t>ค่าใช้จ่ายในการบริหาร</t>
  </si>
  <si>
    <t>ขาดทุนเบ็ดเสร็จอื่นสำหรับงวด</t>
  </si>
  <si>
    <t>รายได้จากการขายและบริการ</t>
  </si>
  <si>
    <t>ต้นทุนขายและการให้บริการ</t>
  </si>
  <si>
    <t>ค่าใช้จ่ายในการขาย</t>
  </si>
  <si>
    <t>กำไรก่อนต้นทุนทางการเงินและภาษีเงินได้</t>
  </si>
  <si>
    <t>กำไร (ขาดทุน) เบ็ดเสร็จอื่นสำหรับงวด สุทธิจากภาษีเงินได้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</si>
  <si>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</si>
  <si>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</si>
  <si>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</si>
  <si>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องค์ประกอบอื่นของส่วนของเจ้าของ</t>
  </si>
  <si>
    <t xml:space="preserve">กำไร (ขาดทุน) </t>
  </si>
  <si>
    <t>จากการวัดมูลค่า</t>
  </si>
  <si>
    <t>เงินลงทุนในตราสารทุน</t>
  </si>
  <si>
    <t>ด้วยมูลค่ายุติธรรมผ่าน</t>
  </si>
  <si>
    <t>เจ้าของของ</t>
  </si>
  <si>
    <t>โอนกำไรจากการจำหน่ายเงินลงทุนในตราสารทุนที่</t>
  </si>
  <si>
    <t xml:space="preserve">  ไปยังกำไรสะสม</t>
  </si>
  <si>
    <t>กำไรเบ็ดเสร็จอื่นสำหรับงวด</t>
  </si>
  <si>
    <t xml:space="preserve">  วัดมูลค่ายุติธรรมผ่านกำไรขาดทุนเบ็ดเสร็จอื่นไปยังกำไรสะสม</t>
  </si>
  <si>
    <t>การปรับปรุงงบการเงินย้อนหลังจากการซื้อธุรกิจ</t>
  </si>
  <si>
    <t xml:space="preserve">   ตามที่รายงานไว้เดิม</t>
  </si>
  <si>
    <t xml:space="preserve">   ตามที่ปรับปรุงใหม่</t>
  </si>
  <si>
    <t xml:space="preserve">ยอดคงเหลือต้นงวด ณ วันที่ 1 มกราคม พ.ศ. 2566 </t>
  </si>
  <si>
    <t xml:space="preserve">สินทรัพย์ที่เกิดจากสัญญา </t>
  </si>
  <si>
    <t>ปรับปรุงใหม่</t>
  </si>
  <si>
    <t>โอนขาดทุนจากการจำหน่ายเงินลงทุนในตราสารทุนที่</t>
  </si>
  <si>
    <t>ภาระผูกพันผลประโยชน์พนักงาน</t>
  </si>
  <si>
    <t>ส่วนแบ่งขาดทุนจากเงินลงทุนในบริษัทร่วม</t>
  </si>
  <si>
    <t xml:space="preserve">หนี้สินที่เกิดจากสัญญา </t>
  </si>
  <si>
    <t>จ่ายภาษีเงินได้</t>
  </si>
  <si>
    <t>เงินสดได้มาจากกิจกรรมดำเนินงาน</t>
  </si>
  <si>
    <t>เงินสดสุทธิได้มาจากกิจกรรมดำเนินงาน</t>
  </si>
  <si>
    <t>ค่าใช้จ่ายภาระผูกพันผลประโยชน์พนักงาน</t>
  </si>
  <si>
    <t>กำไรจากการจำหน่ายสินทรัพย์ทางการเงิน</t>
  </si>
  <si>
    <t>ขาดทุนจากการวัดมูลค่าของสินทรัพย์ทางการเงิน</t>
  </si>
  <si>
    <t>ดอกเบี้ยรับ</t>
  </si>
  <si>
    <t>เงินสดจ่ายเพื่อชำระหนี้สินตามสัญญาเช่า</t>
  </si>
  <si>
    <t>เงินสดสุทธิใช้ไปในกิจกรรมจัดหาเงิน</t>
  </si>
  <si>
    <t>เงินสดจ่ายเพื่อซื้อสินทรัพย์ไม่มีตัวตน</t>
  </si>
  <si>
    <t>เงินสดจ่ายจากการลงทุนในบริษัทร่วมและบริษัทย่อย</t>
  </si>
  <si>
    <t>เงินสดรับเงินปันผลรับ</t>
  </si>
  <si>
    <t>เงินสดรับดอกเบี้ย</t>
  </si>
  <si>
    <t>เงินสดรับจากการจำหน่ายสินทรัพย์ทางการเงิน</t>
  </si>
  <si>
    <t>เงินสดจ่ายเพื่อซื้อสินทรัพย์ทางการเงิน</t>
  </si>
  <si>
    <t>ผลกระทบของอัตราแลกเปลี่ยนของเงินสด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</si>
  <si>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</si>
  <si>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</si>
  <si>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กำไรต่อหุ้นขั้นพื้นฐาน (บาทต่อหุ้น)</t>
  </si>
  <si>
    <t>ผลต่างของ</t>
  </si>
  <si>
    <t>อัตราแลกเปลี่ยน</t>
  </si>
  <si>
    <t>จากการแปลงค่า</t>
  </si>
  <si>
    <t>งบการเงิน</t>
  </si>
  <si>
    <t>กำไรต่อหุ้นปรับลด (บาทต่อหุ้น)</t>
  </si>
  <si>
    <t>สินทรัพย์สิทธิการใช้ สุทธิ</t>
  </si>
  <si>
    <t>กำไร (ขาดทุน) เบ็ดเสร็จอื่น</t>
  </si>
  <si>
    <t>เงินสดและรายการเทียบเท่าเงินสดเพิ่มขึ้น (ลดลง) สุทธิ</t>
  </si>
  <si>
    <t>ลูกหนี้การค้าและลูกหนี้อื่น สุทธิ</t>
  </si>
  <si>
    <t>เจ้าหนี้การค้าและเจ้าหนี้อื่น</t>
  </si>
  <si>
    <t>เงินสดจ่ายเงินให้กู้ยืมระยะสั้นแก่กิจการที่เกี่ยวข้องกัน</t>
  </si>
  <si>
    <t>ค่าใช้จ่ายที่เกิดจากการออกใบสำคัญแสดงสิทธิที่จะซื้อหุ้นสามัญ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</si>
  <si>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</si>
  <si>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</si>
  <si>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ขาดทุน (กำไร) จากอัตราแลกเปลี่ยนที่ยังไม่เกิดขึ้นจริง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</si>
  <si>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</si>
  <si>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</si>
  <si>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</si>
  <si>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ยอดคงเหลือปลายงวด ณ วันที่ 30 มิถุนายน พ.ศ. 2565</t>
  </si>
  <si>
    <t>ยอดคงเหลือปลายงวด ณ วันที่ 30 มิถุนายน พ.ศ. 2566</t>
  </si>
  <si>
    <t>สำหรับงวดหกเดือนสิ้นสุดวันที่ 30 มิถุนายน พ.ศ. 2566</t>
  </si>
  <si>
    <t>เงินปันผล</t>
  </si>
  <si>
    <t>เงินสดรับจากการได้มาซึ่งบริษัทย่อย</t>
  </si>
  <si>
    <t>เงินสดจ่ายสำหรับต้นทุนทางตรงของการได้มาซึ่งบริษัทย่อย</t>
  </si>
  <si>
    <t>ผ่านกำไรหรือขาดทุน</t>
  </si>
  <si>
    <t>สินทรัพย์ทางการเงินที่วัดมูลค่าด้วยราคาทุนตัดจำหน่าย</t>
  </si>
  <si>
    <t>ส่วนของหนี้สินตามสัญญาเช่าที่ถึงกำหนดชำระ</t>
  </si>
  <si>
    <t>ภายในหนึ่งปี</t>
  </si>
  <si>
    <t>ขาดทุนจากการตัดจำหน่ายอุปกรณ์</t>
  </si>
  <si>
    <t>เงินสดรับจากเงินให้กู้ยืมระยะสั้นแก่กิจการที่เกี่ยวข้องกัน</t>
  </si>
  <si>
    <t>เงินลงทุนในการร่วมค้า</t>
  </si>
  <si>
    <t>ขาดทุนจากการวัดมูลค่าสินทรัพย์ทางการเงิน สุทธิ</t>
  </si>
  <si>
    <t>การเปลี่ยนแปลงในเงินปันผลค้างรับจากสินทรัพย์ทางการเงิน</t>
  </si>
  <si>
    <t>การเปลี่ยนแปลงในเจ้าหนี้ค่าหุ้นจากเงินลงทุนในการร่วมค้า</t>
  </si>
  <si>
    <t xml:space="preserve">  มูลค่ายุติธรรมผ่านกำไรขาดทุนเบ็ดเสร็จอื่นสุทธิจากภาษี</t>
  </si>
  <si>
    <t>- ขาดทุนจากการวัดมูลค่าเงินลงทุนในตราสารทุนด้วย</t>
  </si>
  <si>
    <t>- การวัดมูลค่าใหม่ของภาระผูกพันผลประโยชน์พนักงาน</t>
  </si>
  <si>
    <t xml:space="preserve">  สุทธิจากภาษี</t>
  </si>
  <si>
    <t>การวัดมูลค่าใหม่</t>
  </si>
  <si>
    <t>ผลประโยชน์พนักงาน</t>
  </si>
  <si>
    <t>ของภาระผูกพัน</t>
  </si>
  <si>
    <t>การออกหุ้นสามัญ</t>
  </si>
  <si>
    <t>เงินสดสุทธิได้มา (ใช้ไป) ในกิจกรรมลงทุน</t>
  </si>
  <si>
    <t>เงินปันผลจ่าย</t>
  </si>
  <si>
    <t>11.1</t>
  </si>
  <si>
    <t>11.2</t>
  </si>
  <si>
    <t>11.3</t>
  </si>
  <si>
    <t>(กลับรายการ) ขาดทุนจากการลดลงของมูลค่าสินค้าคงเหลือ</t>
  </si>
  <si>
    <t>(กลับรายการ) 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</si>
</sst>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\ ;\(#,##0\);&quot;-&quot;\ ;@"/>
    <numFmt numFmtId="169" formatCode="#,##0.0;\(#,##0.0\);&quot;-&quot;;@"/>
    <numFmt numFmtId="170" formatCode="#,##0;\(#,##0\);&quot;-&quot;\ ;@"/>
    <numFmt numFmtId="171" formatCode="#,##0;\(#,##0\);\-"/>
    <numFmt numFmtId="172" formatCode="#,##0.0;\-#,##0.0"/>
    <numFmt numFmtId="173" formatCode="#,##0.00;\(#,##0.00\);\-"/>
    <numFmt numFmtId="174" formatCode="#,##0;\(#,##0\)"/>
    <numFmt numFmtId="175" formatCode="&quot;฿&quot;#,##0;\-&quot;฿&quot;#,##0"/>
    <numFmt numFmtId="176" formatCode="_-* #,##0.0_-;\-* #,##0.0_-;_-* &quot;-&quot;??_-;_-@_-"/>
    <numFmt numFmtId="177" formatCode="_-* #,##0_-;\-* #,##0_-;_-* &quot;-&quot;??_-;_-@_-"/>
  </numFmts>
  <fonts count="17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4"/>
      <name val="Angsana New"/>
      <family val="1"/>
    </font>
    <font>
      <b/>
      <sz val="13"/>
      <color indexed="8"/>
      <name val="Browallia New"/>
      <family val="2"/>
    </font>
    <font>
      <sz val="10"/>
      <name val="Times New Roman"/>
      <family val="1"/>
    </font>
    <font>
      <sz val="8.5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6" fillId="0" borderId="0"/>
  </cellStyleXfs>
  <cellXfs count="183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37" fontId="7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70" fontId="8" fillId="2" borderId="0" xfId="6" applyNumberFormat="1" applyFont="1" applyFill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left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vertical="center"/>
    </xf>
    <xf numFmtId="0" fontId="8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8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/>
    </xf>
    <xf numFmtId="170" fontId="8" fillId="0" borderId="0" xfId="6" applyNumberFormat="1" applyFont="1" applyAlignment="1">
      <alignment horizontal="center" vertical="center"/>
    </xf>
    <xf numFmtId="170" fontId="11" fillId="0" borderId="0" xfId="6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6" quotePrefix="1" applyNumberFormat="1" applyFont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71" fontId="8" fillId="2" borderId="0" xfId="6" applyNumberFormat="1" applyFont="1" applyFill="1" applyAlignment="1">
      <alignment horizontal="right" vertical="center"/>
    </xf>
    <xf numFmtId="171" fontId="8" fillId="2" borderId="1" xfId="6" applyNumberFormat="1" applyFont="1" applyFill="1" applyBorder="1" applyAlignment="1">
      <alignment horizontal="right" vertical="center"/>
    </xf>
    <xf numFmtId="171" fontId="8" fillId="2" borderId="2" xfId="6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right" vertical="center"/>
    </xf>
    <xf numFmtId="171" fontId="8" fillId="0" borderId="1" xfId="6" applyNumberFormat="1" applyFont="1" applyBorder="1" applyAlignment="1">
      <alignment horizontal="right" vertical="center"/>
    </xf>
    <xf numFmtId="171" fontId="8" fillId="0" borderId="2" xfId="6" applyNumberFormat="1" applyFont="1" applyBorder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7" fillId="2" borderId="0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vertical="center"/>
    </xf>
    <xf numFmtId="166" fontId="8" fillId="0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vertical="center"/>
    </xf>
    <xf numFmtId="171" fontId="8" fillId="0" borderId="0" xfId="0" applyNumberFormat="1" applyFont="1"/>
    <xf numFmtId="171" fontId="8" fillId="2" borderId="1" xfId="1" applyNumberFormat="1" applyFont="1" applyFill="1" applyBorder="1" applyAlignment="1">
      <alignment vertical="center"/>
    </xf>
    <xf numFmtId="171" fontId="8" fillId="2" borderId="0" xfId="1" applyNumberFormat="1" applyFont="1" applyFill="1" applyAlignment="1">
      <alignment horizontal="right" vertical="center"/>
    </xf>
    <xf numFmtId="171" fontId="8" fillId="2" borderId="1" xfId="1" applyNumberFormat="1" applyFont="1" applyFill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171" fontId="8" fillId="2" borderId="0" xfId="1" applyNumberFormat="1" applyFont="1" applyFill="1" applyAlignment="1">
      <alignment vertical="center"/>
    </xf>
    <xf numFmtId="171" fontId="8" fillId="2" borderId="2" xfId="1" applyNumberFormat="1" applyFont="1" applyFill="1" applyBorder="1" applyAlignment="1">
      <alignment horizontal="right" vertical="center"/>
    </xf>
    <xf numFmtId="171" fontId="8" fillId="0" borderId="2" xfId="1" applyNumberFormat="1" applyFont="1" applyBorder="1" applyAlignment="1">
      <alignment horizontal="right" vertical="center"/>
    </xf>
    <xf numFmtId="166" fontId="8" fillId="2" borderId="0" xfId="1" quotePrefix="1" applyNumberFormat="1" applyFont="1" applyFill="1" applyAlignment="1">
      <alignment horizontal="right" vertical="center"/>
    </xf>
    <xf numFmtId="166" fontId="8" fillId="0" borderId="0" xfId="1" quotePrefix="1" applyNumberFormat="1" applyFont="1" applyAlignment="1">
      <alignment horizontal="right" vertical="center"/>
    </xf>
    <xf numFmtId="166" fontId="8" fillId="2" borderId="1" xfId="1" quotePrefix="1" applyNumberFormat="1" applyFont="1" applyFill="1" applyBorder="1" applyAlignment="1">
      <alignment horizontal="right" vertical="center"/>
    </xf>
    <xf numFmtId="166" fontId="8" fillId="0" borderId="1" xfId="1" quotePrefix="1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2" borderId="0" xfId="2" applyNumberFormat="1" applyFont="1" applyFill="1" applyAlignment="1">
      <alignment horizontal="right" vertical="center"/>
    </xf>
    <xf numFmtId="166" fontId="8" fillId="2" borderId="0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8" fillId="0" borderId="0" xfId="0" applyFont="1"/>
    <xf numFmtId="166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vertical="center"/>
    </xf>
    <xf numFmtId="37" fontId="7" fillId="0" borderId="1" xfId="6" applyNumberFormat="1" applyFont="1" applyBorder="1" applyAlignment="1">
      <alignment vertical="center"/>
    </xf>
    <xf numFmtId="37" fontId="8" fillId="2" borderId="0" xfId="6" applyNumberFormat="1" applyFont="1" applyFill="1" applyAlignment="1">
      <alignment vertical="center"/>
    </xf>
    <xf numFmtId="166" fontId="8" fillId="0" borderId="1" xfId="6" applyNumberFormat="1" applyFont="1" applyBorder="1" applyAlignment="1">
      <alignment horizontal="right" vertical="center"/>
    </xf>
    <xf numFmtId="170" fontId="7" fillId="0" borderId="0" xfId="6" applyNumberFormat="1" applyFont="1" applyAlignment="1">
      <alignment horizontal="center" vertical="center"/>
    </xf>
    <xf numFmtId="0" fontId="7" fillId="0" borderId="1" xfId="6" applyFont="1" applyBorder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2" fontId="8" fillId="0" borderId="0" xfId="1" quotePrefix="1" applyNumberFormat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6" fontId="7" fillId="0" borderId="1" xfId="8" applyNumberFormat="1" applyFont="1" applyFill="1" applyBorder="1" applyAlignment="1">
      <alignment horizontal="center" vertical="center"/>
    </xf>
    <xf numFmtId="166" fontId="8" fillId="2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1" xfId="6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72" fontId="8" fillId="0" borderId="0" xfId="1" applyNumberFormat="1" applyFont="1" applyAlignment="1">
      <alignment horizontal="center" vertical="center"/>
    </xf>
    <xf numFmtId="173" fontId="8" fillId="2" borderId="0" xfId="1" applyNumberFormat="1" applyFont="1" applyFill="1" applyAlignment="1">
      <alignment horizontal="right" vertical="center"/>
    </xf>
    <xf numFmtId="173" fontId="8" fillId="0" borderId="0" xfId="1" applyNumberFormat="1" applyFont="1" applyAlignment="1">
      <alignment horizontal="right" vertical="center"/>
    </xf>
    <xf numFmtId="0" fontId="7" fillId="0" borderId="0" xfId="6" applyFont="1" applyAlignment="1">
      <alignment horizontal="left" vertical="center" wrapText="1"/>
    </xf>
    <xf numFmtId="0" fontId="7" fillId="0" borderId="0" xfId="6" quotePrefix="1" applyFont="1" applyAlignment="1">
      <alignment horizontal="left" vertical="center" wrapText="1"/>
    </xf>
    <xf numFmtId="170" fontId="8" fillId="0" borderId="0" xfId="6" applyNumberFormat="1" applyFont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7" fillId="0" borderId="1" xfId="22" applyNumberFormat="1" applyFont="1" applyFill="1" applyBorder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center" vertical="center"/>
    </xf>
    <xf numFmtId="37" fontId="8" fillId="0" borderId="0" xfId="6" quotePrefix="1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vertical="center"/>
    </xf>
    <xf numFmtId="37" fontId="8" fillId="0" borderId="1" xfId="6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right"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1" applyFont="1" applyAlignment="1">
      <alignment vertical="center"/>
    </xf>
    <xf numFmtId="0" fontId="12" fillId="0" borderId="0" xfId="0" applyFont="1"/>
    <xf numFmtId="0" fontId="8" fillId="0" borderId="0" xfId="1" applyFont="1" applyAlignment="1">
      <alignment horizontal="left" vertical="center" indent="1"/>
    </xf>
    <xf numFmtId="37" fontId="8" fillId="0" borderId="0" xfId="1" quotePrefix="1" applyNumberFormat="1" applyFont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0" fontId="7" fillId="0" borderId="0" xfId="6" quotePrefix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8" fillId="2" borderId="0" xfId="8" quotePrefix="1" applyNumberFormat="1" applyFont="1" applyFill="1" applyBorder="1" applyAlignment="1">
      <alignment horizontal="right" vertical="center"/>
    </xf>
    <xf numFmtId="166" fontId="8" fillId="2" borderId="1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8" fillId="2" borderId="2" xfId="8" applyNumberFormat="1" applyFont="1" applyFill="1" applyBorder="1" applyAlignment="1">
      <alignment horizontal="right" vertical="center"/>
    </xf>
    <xf numFmtId="166" fontId="8" fillId="0" borderId="2" xfId="8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left" vertical="center"/>
    </xf>
    <xf numFmtId="166" fontId="12" fillId="0" borderId="0" xfId="0" applyNumberFormat="1" applyFont="1"/>
    <xf numFmtId="37" fontId="7" fillId="0" borderId="1" xfId="1" applyNumberFormat="1" applyFont="1" applyBorder="1" applyAlignment="1">
      <alignment vertical="center"/>
    </xf>
    <xf numFmtId="167" fontId="8" fillId="2" borderId="0" xfId="8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center" vertical="center"/>
    </xf>
    <xf numFmtId="177" fontId="8" fillId="2" borderId="0" xfId="8" applyNumberFormat="1" applyFont="1" applyFill="1" applyAlignment="1">
      <alignment horizontal="right" vertical="center"/>
    </xf>
    <xf numFmtId="177" fontId="8" fillId="2" borderId="1" xfId="8" applyNumberFormat="1" applyFont="1" applyFill="1" applyBorder="1" applyAlignment="1">
      <alignment horizontal="right" vertical="center"/>
    </xf>
    <xf numFmtId="177" fontId="8" fillId="0" borderId="0" xfId="8" applyNumberFormat="1" applyFont="1" applyFill="1" applyAlignment="1">
      <alignment horizontal="right" vertical="center"/>
    </xf>
    <xf numFmtId="177" fontId="8" fillId="2" borderId="0" xfId="8" applyNumberFormat="1" applyFont="1" applyFill="1" applyBorder="1" applyAlignment="1">
      <alignment horizontal="right" vertical="center"/>
    </xf>
    <xf numFmtId="177" fontId="8" fillId="2" borderId="0" xfId="8" applyNumberFormat="1" applyFont="1" applyFill="1" applyAlignment="1">
      <alignment horizontal="center" vertical="center"/>
    </xf>
    <xf numFmtId="177" fontId="8" fillId="2" borderId="0" xfId="8" quotePrefix="1" applyNumberFormat="1" applyFont="1" applyFill="1" applyAlignment="1">
      <alignment horizontal="right" vertical="center"/>
    </xf>
    <xf numFmtId="177" fontId="8" fillId="2" borderId="1" xfId="8" quotePrefix="1" applyNumberFormat="1" applyFont="1" applyFill="1" applyBorder="1" applyAlignment="1">
      <alignment horizontal="right" vertical="center"/>
    </xf>
    <xf numFmtId="177" fontId="8" fillId="2" borderId="2" xfId="8" applyNumberFormat="1" applyFont="1" applyFill="1" applyBorder="1" applyAlignment="1">
      <alignment horizontal="right" vertical="center"/>
    </xf>
    <xf numFmtId="177" fontId="8" fillId="0" borderId="0" xfId="8" applyNumberFormat="1" applyFont="1" applyFill="1" applyBorder="1" applyAlignment="1">
      <alignment horizontal="right" vertical="center"/>
    </xf>
    <xf numFmtId="176" fontId="15" fillId="0" borderId="0" xfId="8" applyNumberFormat="1" applyFont="1" applyAlignment="1">
      <alignment vertical="center"/>
    </xf>
    <xf numFmtId="177" fontId="8" fillId="2" borderId="0" xfId="8" quotePrefix="1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horizontal="center"/>
    </xf>
    <xf numFmtId="166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9" fontId="7" fillId="0" borderId="4" xfId="6" applyNumberFormat="1" applyFont="1" applyBorder="1" applyAlignment="1">
      <alignment horizontal="center" vertical="center"/>
    </xf>
    <xf numFmtId="170" fontId="7" fillId="0" borderId="1" xfId="6" applyNumberFormat="1" applyFont="1" applyBorder="1" applyAlignment="1">
      <alignment horizontal="center" vertical="center"/>
    </xf>
    <xf numFmtId="174" fontId="14" fillId="0" borderId="1" xfId="19" applyNumberFormat="1" applyFont="1" applyBorder="1" applyAlignment="1">
      <alignment horizontal="center" vertical="center"/>
    </xf>
    <xf numFmtId="170" fontId="7" fillId="0" borderId="4" xfId="6" applyNumberFormat="1" applyFont="1" applyBorder="1" applyAlignment="1">
      <alignment horizontal="center" vertical="center"/>
    </xf>
  </cellXfs>
  <cellStyles count="25">
    <cellStyle name="Comma" xfId="8" builtinId="3"/>
    <cellStyle name="Comma 10" xfId="18" xr:uid="{B43A84B7-AA6A-4098-A389-46533A659D3D}"/>
    <cellStyle name="Comma 1018" xfId="13" xr:uid="{00000000-0005-0000-0000-000001000000}"/>
    <cellStyle name="Comma 2" xfId="4" xr:uid="{00000000-0005-0000-0000-000002000000}"/>
    <cellStyle name="Comma 2 4" xfId="23" xr:uid="{D6ACB815-D1DE-4A1A-A102-7D2FF7D35235}"/>
    <cellStyle name="Comma 3" xfId="9" xr:uid="{00000000-0005-0000-0000-000003000000}"/>
    <cellStyle name="Comma 4" xfId="11" xr:uid="{00000000-0005-0000-0000-000004000000}"/>
    <cellStyle name="Comma 5" xfId="22" xr:uid="{A825C9F5-09EC-4695-88D1-96BCFFED2BD9}"/>
    <cellStyle name="Comma 7" xfId="21" xr:uid="{D834489B-01D0-4D93-89D4-A4CC1406D9ED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 6" xfId="24" xr:uid="{B186424F-9A24-469F-8B19-43AE2F4282E3}"/>
    <cellStyle name="Normal 9" xfId="20" xr:uid="{D435CFDD-BD92-44E6-B650-C9629937ADDB}"/>
    <cellStyle name="Normal_Ace Insurance thai" xfId="19" xr:uid="{EBA96496-3CA5-46B2-9152-96F7F6F8FA99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B3E6FF"/>
      <color rgb="FF97DCFF"/>
      <color rgb="FFF8C0EC"/>
      <color rgb="FFCCFFCC"/>
      <color rgb="FFF7F7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sheetPr codeName="Sheet1"/>
  <dimension ref="A1:L150"/>
  <sheetViews>
    <sheetView tabSelected="1" zoomScale="90" zoomScaleNormal="90" zoomScaleSheetLayoutView="90" zoomScalePageLayoutView="60" workbookViewId="0">
      <selection activeCell="Q13" sqref="Q13"/>
    </sheetView>
  </sheetViews>
  <sheetFormatPr defaultColWidth="10.7109375" defaultRowHeight="21.75" customHeight="1"/>
  <cols>
    <col min="1" max="2" width="1.42578125" style="3" customWidth="1"/>
    <col min="3" max="3" width="35" style="3" customWidth="1"/>
    <col min="4" max="4" width="8" style="3" customWidth="1"/>
    <col min="5" max="5" width="0.7109375" style="3" customWidth="1"/>
    <col min="6" max="6" width="13.7109375" style="70" customWidth="1"/>
    <col min="7" max="7" width="0.7109375" style="40" customWidth="1"/>
    <col min="8" max="8" width="11.7109375" style="70" customWidth="1"/>
    <col min="9" max="9" width="0.7109375" style="40" customWidth="1"/>
    <col min="10" max="10" width="13.7109375" style="70" customWidth="1"/>
    <col min="11" max="11" width="0.7109375" style="40" customWidth="1"/>
    <col min="12" max="12" width="11.7109375" style="70" customWidth="1"/>
    <col min="13" max="16384" width="10.7109375" style="3"/>
  </cols>
  <sheetData>
    <row r="1" spans="1:12" s="101" customFormat="1" ht="18" customHeight="1">
      <c r="A1" s="1" t="s">
        <v>86</v>
      </c>
      <c r="F1" s="52"/>
      <c r="G1" s="28"/>
      <c r="H1" s="52"/>
      <c r="I1" s="28"/>
      <c r="J1" s="52"/>
      <c r="K1" s="28"/>
      <c r="L1" s="52"/>
    </row>
    <row r="2" spans="1:12" s="101" customFormat="1" ht="18" customHeight="1">
      <c r="A2" s="1" t="s">
        <v>0</v>
      </c>
      <c r="D2" s="102"/>
      <c r="F2" s="52"/>
      <c r="G2" s="28"/>
      <c r="H2" s="52"/>
      <c r="I2" s="28"/>
      <c r="J2" s="52"/>
      <c r="K2" s="28"/>
      <c r="L2" s="52"/>
    </row>
    <row r="3" spans="1:12" s="101" customFormat="1" ht="18" customHeight="1">
      <c r="A3" s="2" t="s">
        <v>209</v>
      </c>
      <c r="B3" s="53"/>
      <c r="C3" s="53"/>
      <c r="D3" s="53"/>
      <c r="E3" s="53"/>
      <c r="F3" s="54"/>
      <c r="G3" s="54"/>
      <c r="H3" s="54"/>
      <c r="I3" s="30"/>
      <c r="J3" s="54"/>
      <c r="K3" s="30"/>
      <c r="L3" s="54"/>
    </row>
    <row r="4" spans="1:12" s="101" customFormat="1" ht="18" customHeight="1">
      <c r="A4" s="1"/>
      <c r="F4" s="55"/>
      <c r="G4" s="28"/>
      <c r="H4" s="55"/>
      <c r="I4" s="28"/>
      <c r="J4" s="55"/>
      <c r="K4" s="28"/>
      <c r="L4" s="55"/>
    </row>
    <row r="5" spans="1:12" ht="18" customHeight="1">
      <c r="C5" s="101"/>
      <c r="D5" s="56"/>
      <c r="E5" s="56"/>
      <c r="F5" s="175" t="s">
        <v>45</v>
      </c>
      <c r="G5" s="175"/>
      <c r="H5" s="175"/>
      <c r="I5" s="150"/>
      <c r="J5" s="175" t="s">
        <v>46</v>
      </c>
      <c r="K5" s="175"/>
      <c r="L5" s="175"/>
    </row>
    <row r="6" spans="1:12" ht="18" customHeight="1">
      <c r="C6" s="101"/>
      <c r="D6" s="56"/>
      <c r="E6" s="56"/>
      <c r="F6" s="57" t="s">
        <v>47</v>
      </c>
      <c r="G6" s="151"/>
      <c r="H6" s="57" t="s">
        <v>170</v>
      </c>
      <c r="I6" s="151"/>
      <c r="J6" s="57" t="s">
        <v>47</v>
      </c>
      <c r="K6" s="151"/>
      <c r="L6" s="57" t="s">
        <v>170</v>
      </c>
    </row>
    <row r="7" spans="1:12" ht="18" customHeight="1">
      <c r="C7" s="101"/>
      <c r="D7" s="56"/>
      <c r="E7" s="56"/>
      <c r="F7" s="57" t="s">
        <v>210</v>
      </c>
      <c r="G7" s="151"/>
      <c r="H7" s="57" t="s">
        <v>48</v>
      </c>
      <c r="I7" s="151"/>
      <c r="J7" s="57" t="s">
        <v>210</v>
      </c>
      <c r="K7" s="151"/>
      <c r="L7" s="57" t="s">
        <v>48</v>
      </c>
    </row>
    <row r="8" spans="1:12" ht="18" customHeight="1">
      <c r="C8" s="101"/>
      <c r="D8" s="56"/>
      <c r="E8" s="56"/>
      <c r="F8" s="57" t="s">
        <v>84</v>
      </c>
      <c r="G8" s="150"/>
      <c r="H8" s="57" t="s">
        <v>77</v>
      </c>
      <c r="I8" s="150"/>
      <c r="J8" s="57" t="s">
        <v>84</v>
      </c>
      <c r="K8" s="150"/>
      <c r="L8" s="57" t="s">
        <v>77</v>
      </c>
    </row>
    <row r="9" spans="1:12" ht="18" customHeight="1">
      <c r="C9" s="101"/>
      <c r="D9" s="103" t="s">
        <v>1</v>
      </c>
      <c r="E9" s="56"/>
      <c r="F9" s="58" t="s">
        <v>126</v>
      </c>
      <c r="G9" s="150"/>
      <c r="H9" s="58" t="s">
        <v>126</v>
      </c>
      <c r="I9" s="150"/>
      <c r="J9" s="58" t="s">
        <v>126</v>
      </c>
      <c r="K9" s="150"/>
      <c r="L9" s="58" t="s">
        <v>126</v>
      </c>
    </row>
    <row r="10" spans="1:12" ht="5.0999999999999996" customHeight="1">
      <c r="C10" s="141"/>
      <c r="D10" s="59"/>
      <c r="E10" s="60"/>
      <c r="F10" s="61"/>
      <c r="G10" s="150"/>
      <c r="H10" s="57"/>
      <c r="I10" s="150"/>
      <c r="J10" s="61"/>
      <c r="K10" s="150"/>
      <c r="L10" s="57"/>
    </row>
    <row r="11" spans="1:12" ht="18" customHeight="1">
      <c r="A11" s="56" t="s">
        <v>2</v>
      </c>
      <c r="C11" s="101"/>
      <c r="D11" s="101"/>
      <c r="E11" s="101"/>
      <c r="F11" s="62"/>
      <c r="G11" s="28"/>
      <c r="H11" s="52"/>
      <c r="I11" s="28"/>
      <c r="J11" s="62"/>
      <c r="K11" s="28"/>
      <c r="L11" s="52"/>
    </row>
    <row r="12" spans="1:12" ht="5.0999999999999996" customHeight="1">
      <c r="A12" s="56"/>
      <c r="C12" s="101"/>
      <c r="D12" s="101"/>
      <c r="E12" s="101"/>
      <c r="F12" s="62"/>
      <c r="G12" s="28"/>
      <c r="H12" s="52"/>
      <c r="I12" s="28"/>
      <c r="J12" s="62"/>
      <c r="K12" s="28"/>
      <c r="L12" s="52"/>
    </row>
    <row r="13" spans="1:12" ht="18" customHeight="1">
      <c r="A13" s="56" t="s">
        <v>3</v>
      </c>
      <c r="C13" s="4"/>
      <c r="D13" s="63"/>
      <c r="E13" s="63"/>
      <c r="F13" s="163"/>
      <c r="H13" s="66"/>
      <c r="J13" s="64"/>
      <c r="L13" s="66"/>
    </row>
    <row r="14" spans="1:12" ht="5.0999999999999996" customHeight="1">
      <c r="A14" s="56"/>
      <c r="C14" s="101"/>
      <c r="D14" s="101"/>
      <c r="E14" s="101"/>
      <c r="F14" s="167"/>
      <c r="G14" s="28"/>
      <c r="H14" s="52"/>
      <c r="I14" s="28"/>
      <c r="J14" s="62"/>
      <c r="K14" s="28"/>
      <c r="L14" s="52"/>
    </row>
    <row r="15" spans="1:12" ht="18" customHeight="1">
      <c r="A15" s="3" t="s">
        <v>4</v>
      </c>
      <c r="C15" s="4"/>
      <c r="D15" s="63">
        <v>9</v>
      </c>
      <c r="E15" s="63"/>
      <c r="F15" s="163">
        <v>576625</v>
      </c>
      <c r="G15" s="83"/>
      <c r="H15" s="83">
        <v>586166</v>
      </c>
      <c r="I15" s="83"/>
      <c r="J15" s="82">
        <v>129577</v>
      </c>
      <c r="K15" s="83"/>
      <c r="L15" s="83">
        <v>177819</v>
      </c>
    </row>
    <row r="16" spans="1:12" ht="18" customHeight="1">
      <c r="A16" s="3" t="s">
        <v>202</v>
      </c>
      <c r="C16" s="4"/>
      <c r="D16" s="100">
        <v>10</v>
      </c>
      <c r="E16" s="63"/>
      <c r="F16" s="168">
        <v>210583</v>
      </c>
      <c r="G16" s="83"/>
      <c r="H16" s="83">
        <v>189559</v>
      </c>
      <c r="I16" s="83"/>
      <c r="J16" s="82">
        <v>115333</v>
      </c>
      <c r="K16" s="83"/>
      <c r="L16" s="83">
        <v>118246</v>
      </c>
    </row>
    <row r="17" spans="1:12" ht="18" customHeight="1">
      <c r="A17" s="3" t="s">
        <v>169</v>
      </c>
      <c r="C17" s="4"/>
      <c r="D17" s="63"/>
      <c r="E17" s="63"/>
      <c r="F17" s="173">
        <v>50387</v>
      </c>
      <c r="G17" s="83"/>
      <c r="H17" s="136">
        <v>48525</v>
      </c>
      <c r="I17" s="83"/>
      <c r="J17" s="152">
        <v>33134</v>
      </c>
      <c r="K17" s="83"/>
      <c r="L17" s="136">
        <v>32452</v>
      </c>
    </row>
    <row r="18" spans="1:12" ht="18" customHeight="1">
      <c r="A18" s="3" t="s">
        <v>88</v>
      </c>
      <c r="C18" s="4"/>
      <c r="D18" s="100"/>
      <c r="E18" s="63"/>
      <c r="F18" s="173">
        <v>6595</v>
      </c>
      <c r="G18" s="83"/>
      <c r="H18" s="136">
        <v>7014</v>
      </c>
      <c r="I18" s="83"/>
      <c r="J18" s="152">
        <v>0</v>
      </c>
      <c r="K18" s="83"/>
      <c r="L18" s="136">
        <v>0</v>
      </c>
    </row>
    <row r="19" spans="1:12" ht="18" customHeight="1">
      <c r="A19" s="3" t="s">
        <v>207</v>
      </c>
      <c r="C19" s="4"/>
      <c r="D19" s="100"/>
      <c r="E19" s="63"/>
      <c r="F19" s="168"/>
      <c r="G19" s="83"/>
      <c r="H19" s="83"/>
      <c r="I19" s="83"/>
      <c r="J19" s="82"/>
      <c r="K19" s="83"/>
      <c r="L19" s="83"/>
    </row>
    <row r="20" spans="1:12" ht="18" customHeight="1">
      <c r="B20" s="3" t="s">
        <v>218</v>
      </c>
      <c r="C20" s="4"/>
      <c r="D20" s="100">
        <v>8</v>
      </c>
      <c r="E20" s="63"/>
      <c r="F20" s="168">
        <v>35413</v>
      </c>
      <c r="G20" s="83"/>
      <c r="H20" s="83">
        <v>9887</v>
      </c>
      <c r="I20" s="83"/>
      <c r="J20" s="168">
        <v>35413</v>
      </c>
      <c r="K20" s="83"/>
      <c r="L20" s="83">
        <v>9887</v>
      </c>
    </row>
    <row r="21" spans="1:12" ht="18" customHeight="1">
      <c r="A21" s="3" t="s">
        <v>129</v>
      </c>
      <c r="C21" s="4"/>
      <c r="D21" s="100"/>
      <c r="E21" s="63"/>
      <c r="F21" s="168"/>
      <c r="G21" s="83"/>
      <c r="H21" s="83"/>
      <c r="I21" s="83"/>
      <c r="J21" s="82"/>
      <c r="K21" s="83"/>
      <c r="L21" s="83"/>
    </row>
    <row r="22" spans="1:12" ht="18" customHeight="1">
      <c r="B22" s="3" t="s">
        <v>131</v>
      </c>
      <c r="C22" s="4"/>
      <c r="D22" s="100">
        <v>8</v>
      </c>
      <c r="E22" s="63"/>
      <c r="F22" s="168">
        <v>12000</v>
      </c>
      <c r="G22" s="83"/>
      <c r="H22" s="83">
        <v>14346</v>
      </c>
      <c r="I22" s="83"/>
      <c r="J22" s="82">
        <v>10000</v>
      </c>
      <c r="K22" s="83"/>
      <c r="L22" s="83">
        <v>12346</v>
      </c>
    </row>
    <row r="23" spans="1:12" ht="18" customHeight="1">
      <c r="A23" s="3" t="s">
        <v>5</v>
      </c>
      <c r="C23" s="4"/>
      <c r="D23" s="114"/>
      <c r="E23" s="63"/>
      <c r="F23" s="169">
        <v>4480</v>
      </c>
      <c r="G23" s="83"/>
      <c r="H23" s="85">
        <v>2807</v>
      </c>
      <c r="I23" s="83"/>
      <c r="J23" s="84">
        <v>1262</v>
      </c>
      <c r="K23" s="83"/>
      <c r="L23" s="85">
        <v>1400</v>
      </c>
    </row>
    <row r="24" spans="1:12" ht="5.0999999999999996" customHeight="1">
      <c r="A24" s="56"/>
      <c r="C24" s="101"/>
      <c r="D24" s="101"/>
      <c r="E24" s="101"/>
      <c r="F24" s="167"/>
      <c r="G24" s="28"/>
      <c r="H24" s="52"/>
      <c r="I24" s="28"/>
      <c r="J24" s="62"/>
      <c r="K24" s="38"/>
      <c r="L24" s="52"/>
    </row>
    <row r="25" spans="1:12" ht="18" customHeight="1">
      <c r="A25" s="56" t="s">
        <v>6</v>
      </c>
      <c r="C25" s="4"/>
      <c r="D25" s="63"/>
      <c r="E25" s="63"/>
      <c r="F25" s="164">
        <f>SUM(F15:F23)</f>
        <v>896083</v>
      </c>
      <c r="H25" s="137">
        <f>SUM(H15:H23)</f>
        <v>858304</v>
      </c>
      <c r="J25" s="153">
        <f>SUM(J15:J23)</f>
        <v>324719</v>
      </c>
      <c r="K25" s="38"/>
      <c r="L25" s="137">
        <f>SUM(L15:L23)</f>
        <v>352150</v>
      </c>
    </row>
    <row r="26" spans="1:12" ht="11.1" customHeight="1">
      <c r="C26" s="4"/>
      <c r="D26" s="63"/>
      <c r="E26" s="63"/>
      <c r="F26" s="154"/>
      <c r="H26" s="138"/>
      <c r="J26" s="166"/>
      <c r="K26" s="38"/>
      <c r="L26" s="138"/>
    </row>
    <row r="27" spans="1:12" ht="18" customHeight="1">
      <c r="A27" s="56" t="s">
        <v>7</v>
      </c>
      <c r="C27" s="4"/>
      <c r="D27" s="63"/>
      <c r="E27" s="63"/>
      <c r="F27" s="163"/>
      <c r="H27" s="66"/>
      <c r="J27" s="163"/>
      <c r="K27" s="38"/>
      <c r="L27" s="66"/>
    </row>
    <row r="28" spans="1:12" ht="5.0999999999999996" customHeight="1">
      <c r="A28" s="56"/>
      <c r="C28" s="101"/>
      <c r="D28" s="101"/>
      <c r="E28" s="101"/>
      <c r="F28" s="167"/>
      <c r="G28" s="28"/>
      <c r="H28" s="52"/>
      <c r="I28" s="28"/>
      <c r="J28" s="167"/>
      <c r="K28" s="38"/>
      <c r="L28" s="52"/>
    </row>
    <row r="29" spans="1:12" ht="18" customHeight="1">
      <c r="A29" s="3" t="s">
        <v>89</v>
      </c>
      <c r="C29" s="4"/>
      <c r="D29" s="100">
        <v>9</v>
      </c>
      <c r="E29" s="68"/>
      <c r="F29" s="168">
        <v>1142</v>
      </c>
      <c r="G29" s="86"/>
      <c r="H29" s="70">
        <v>1148</v>
      </c>
      <c r="I29" s="155"/>
      <c r="J29" s="168" t="s">
        <v>142</v>
      </c>
      <c r="K29" s="86"/>
      <c r="L29" s="83">
        <v>103</v>
      </c>
    </row>
    <row r="30" spans="1:12" ht="18" customHeight="1">
      <c r="A30" s="3" t="s">
        <v>129</v>
      </c>
      <c r="C30" s="4"/>
      <c r="D30" s="100"/>
      <c r="E30" s="68"/>
      <c r="F30" s="168"/>
      <c r="G30" s="86"/>
      <c r="I30" s="155"/>
      <c r="J30" s="168"/>
      <c r="K30" s="86"/>
      <c r="L30" s="83"/>
    </row>
    <row r="31" spans="1:12" ht="18" customHeight="1">
      <c r="B31" s="3" t="s">
        <v>130</v>
      </c>
      <c r="C31" s="4"/>
      <c r="D31" s="100">
        <v>8</v>
      </c>
      <c r="E31" s="68"/>
      <c r="F31" s="168">
        <v>157939</v>
      </c>
      <c r="G31" s="86"/>
      <c r="H31" s="83">
        <v>176867</v>
      </c>
      <c r="I31" s="155"/>
      <c r="J31" s="168">
        <v>157939</v>
      </c>
      <c r="K31" s="86"/>
      <c r="L31" s="83">
        <v>176867</v>
      </c>
    </row>
    <row r="32" spans="1:12" ht="18" customHeight="1">
      <c r="A32" s="3" t="s">
        <v>207</v>
      </c>
      <c r="C32" s="4"/>
      <c r="D32" s="100"/>
      <c r="E32" s="68"/>
      <c r="F32" s="168"/>
      <c r="G32" s="86"/>
      <c r="H32" s="83"/>
      <c r="I32" s="155"/>
      <c r="J32" s="168"/>
      <c r="K32" s="86"/>
      <c r="L32" s="83"/>
    </row>
    <row r="33" spans="1:12" ht="18" customHeight="1">
      <c r="B33" s="3" t="s">
        <v>206</v>
      </c>
      <c r="C33" s="4"/>
      <c r="D33" s="100">
        <v>8</v>
      </c>
      <c r="E33" s="68"/>
      <c r="F33" s="168">
        <f>329976</f>
        <v>329976</v>
      </c>
      <c r="G33" s="86"/>
      <c r="H33" s="83">
        <v>341686</v>
      </c>
      <c r="I33" s="155"/>
      <c r="J33" s="168">
        <f>329976</f>
        <v>329976</v>
      </c>
      <c r="K33" s="86"/>
      <c r="L33" s="83">
        <v>341686</v>
      </c>
    </row>
    <row r="34" spans="1:12" ht="18" customHeight="1">
      <c r="A34" s="3" t="s">
        <v>219</v>
      </c>
      <c r="C34" s="4"/>
      <c r="D34" s="100">
        <v>8</v>
      </c>
      <c r="E34" s="68"/>
      <c r="F34" s="168">
        <v>30295</v>
      </c>
      <c r="G34" s="86"/>
      <c r="H34" s="83">
        <v>0</v>
      </c>
      <c r="I34" s="155"/>
      <c r="J34" s="168">
        <v>30295</v>
      </c>
      <c r="K34" s="86"/>
      <c r="L34" s="83">
        <v>0</v>
      </c>
    </row>
    <row r="35" spans="1:12" ht="18" customHeight="1">
      <c r="A35" s="3" t="s">
        <v>58</v>
      </c>
      <c r="C35" s="4"/>
      <c r="D35" s="100" t="s">
        <v>238</v>
      </c>
      <c r="E35" s="68"/>
      <c r="F35" s="168" t="s">
        <v>142</v>
      </c>
      <c r="G35" s="86"/>
      <c r="H35" s="83">
        <v>0</v>
      </c>
      <c r="I35" s="155"/>
      <c r="J35" s="168">
        <v>2252071</v>
      </c>
      <c r="K35" s="86"/>
      <c r="L35" s="83">
        <v>2252071</v>
      </c>
    </row>
    <row r="36" spans="1:12" ht="18" customHeight="1">
      <c r="A36" s="3" t="s">
        <v>90</v>
      </c>
      <c r="C36" s="4"/>
      <c r="D36" s="100" t="s">
        <v>239</v>
      </c>
      <c r="E36" s="63"/>
      <c r="F36" s="168">
        <v>108784</v>
      </c>
      <c r="G36" s="86"/>
      <c r="H36" s="83">
        <v>105281</v>
      </c>
      <c r="I36" s="155"/>
      <c r="J36" s="168">
        <v>107910</v>
      </c>
      <c r="K36" s="86"/>
      <c r="L36" s="83">
        <v>100601</v>
      </c>
    </row>
    <row r="37" spans="1:12" ht="18" customHeight="1">
      <c r="A37" s="3" t="s">
        <v>224</v>
      </c>
      <c r="C37" s="4"/>
      <c r="D37" s="100" t="s">
        <v>240</v>
      </c>
      <c r="E37" s="63"/>
      <c r="F37" s="168">
        <v>3000</v>
      </c>
      <c r="G37" s="86"/>
      <c r="H37" s="83">
        <v>0</v>
      </c>
      <c r="I37" s="155"/>
      <c r="J37" s="168">
        <v>3000</v>
      </c>
      <c r="K37" s="86"/>
      <c r="L37" s="83">
        <v>0</v>
      </c>
    </row>
    <row r="38" spans="1:12" ht="18" customHeight="1">
      <c r="A38" s="3" t="s">
        <v>128</v>
      </c>
      <c r="C38" s="4"/>
      <c r="D38" s="100">
        <v>21</v>
      </c>
      <c r="E38" s="68"/>
      <c r="F38" s="168">
        <v>8000</v>
      </c>
      <c r="G38" s="86"/>
      <c r="H38" s="83">
        <v>8000</v>
      </c>
      <c r="I38" s="155"/>
      <c r="J38" s="168">
        <v>8000</v>
      </c>
      <c r="K38" s="86"/>
      <c r="L38" s="83">
        <v>8000</v>
      </c>
    </row>
    <row r="39" spans="1:12" ht="18" customHeight="1">
      <c r="A39" s="3" t="s">
        <v>132</v>
      </c>
      <c r="C39" s="4"/>
      <c r="D39" s="63">
        <v>12</v>
      </c>
      <c r="E39" s="68"/>
      <c r="F39" s="168">
        <v>52534</v>
      </c>
      <c r="G39" s="86"/>
      <c r="H39" s="83">
        <v>55846</v>
      </c>
      <c r="I39" s="155"/>
      <c r="J39" s="168">
        <v>19608</v>
      </c>
      <c r="K39" s="86"/>
      <c r="L39" s="83">
        <v>23909</v>
      </c>
    </row>
    <row r="40" spans="1:12" ht="18" customHeight="1">
      <c r="A40" s="3" t="s">
        <v>199</v>
      </c>
      <c r="C40" s="4"/>
      <c r="D40" s="63">
        <v>13</v>
      </c>
      <c r="E40" s="68"/>
      <c r="F40" s="168">
        <v>154456</v>
      </c>
      <c r="G40" s="86"/>
      <c r="H40" s="83">
        <v>167884</v>
      </c>
      <c r="I40" s="155"/>
      <c r="J40" s="168">
        <v>101210</v>
      </c>
      <c r="K40" s="86"/>
      <c r="L40" s="83">
        <v>111060</v>
      </c>
    </row>
    <row r="41" spans="1:12" ht="18" customHeight="1">
      <c r="A41" s="3" t="s">
        <v>56</v>
      </c>
      <c r="C41" s="4"/>
      <c r="D41" s="63"/>
      <c r="E41" s="68"/>
      <c r="F41" s="168">
        <v>1949460</v>
      </c>
      <c r="G41" s="86"/>
      <c r="H41" s="83">
        <v>1896343</v>
      </c>
      <c r="I41" s="155"/>
      <c r="J41" s="168" t="s">
        <v>142</v>
      </c>
      <c r="K41" s="86"/>
      <c r="L41" s="83">
        <v>0</v>
      </c>
    </row>
    <row r="42" spans="1:12" ht="18" customHeight="1">
      <c r="A42" s="3" t="s">
        <v>133</v>
      </c>
      <c r="C42" s="4"/>
      <c r="D42" s="63">
        <v>14</v>
      </c>
      <c r="E42" s="68"/>
      <c r="F42" s="168">
        <v>317870</v>
      </c>
      <c r="G42" s="86"/>
      <c r="H42" s="83">
        <v>319403</v>
      </c>
      <c r="I42" s="155"/>
      <c r="J42" s="168">
        <v>113507</v>
      </c>
      <c r="K42" s="86"/>
      <c r="L42" s="83">
        <v>116031</v>
      </c>
    </row>
    <row r="43" spans="1:12" ht="18" customHeight="1">
      <c r="A43" s="3" t="s">
        <v>91</v>
      </c>
      <c r="C43" s="4"/>
      <c r="D43" s="63"/>
      <c r="E43" s="68"/>
      <c r="F43" s="168">
        <v>43228</v>
      </c>
      <c r="G43" s="86"/>
      <c r="H43" s="83">
        <v>38620</v>
      </c>
      <c r="I43" s="155"/>
      <c r="J43" s="168">
        <v>32056</v>
      </c>
      <c r="K43" s="86"/>
      <c r="L43" s="83">
        <v>29100</v>
      </c>
    </row>
    <row r="44" spans="1:12" ht="18" customHeight="1">
      <c r="A44" s="3" t="s">
        <v>8</v>
      </c>
      <c r="C44" s="4"/>
      <c r="D44" s="63"/>
      <c r="E44" s="69"/>
      <c r="F44" s="169">
        <v>19679</v>
      </c>
      <c r="G44" s="86"/>
      <c r="H44" s="85">
        <v>13131</v>
      </c>
      <c r="I44" s="86"/>
      <c r="J44" s="169">
        <v>14875</v>
      </c>
      <c r="K44" s="86"/>
      <c r="L44" s="85">
        <v>10038</v>
      </c>
    </row>
    <row r="45" spans="1:12" ht="5.0999999999999996" customHeight="1">
      <c r="A45" s="56"/>
      <c r="C45" s="101"/>
      <c r="D45" s="63"/>
      <c r="E45" s="101"/>
      <c r="F45" s="163"/>
      <c r="G45" s="28"/>
      <c r="H45" s="66"/>
      <c r="I45" s="28"/>
      <c r="J45" s="163"/>
      <c r="K45" s="38"/>
      <c r="L45" s="66"/>
    </row>
    <row r="46" spans="1:12" ht="18" customHeight="1">
      <c r="A46" s="56" t="s">
        <v>9</v>
      </c>
      <c r="C46" s="4"/>
      <c r="D46" s="63"/>
      <c r="E46" s="63"/>
      <c r="F46" s="164">
        <f>SUM(F29:F44)</f>
        <v>3176363</v>
      </c>
      <c r="H46" s="137">
        <f>SUM(H29:H44)</f>
        <v>3124209</v>
      </c>
      <c r="J46" s="164">
        <f>SUM(J29:J44)</f>
        <v>3170447</v>
      </c>
      <c r="K46" s="38"/>
      <c r="L46" s="137">
        <f>SUM(L29:L44)</f>
        <v>3169466</v>
      </c>
    </row>
    <row r="47" spans="1:12" ht="5.0999999999999996" customHeight="1">
      <c r="A47" s="56"/>
      <c r="C47" s="101"/>
      <c r="D47" s="63"/>
      <c r="E47" s="101"/>
      <c r="F47" s="163"/>
      <c r="G47" s="28"/>
      <c r="H47" s="66"/>
      <c r="I47" s="28"/>
      <c r="J47" s="163"/>
      <c r="K47" s="38"/>
      <c r="L47" s="66"/>
    </row>
    <row r="48" spans="1:12" ht="18" customHeight="1" thickBot="1">
      <c r="A48" s="56" t="s">
        <v>10</v>
      </c>
      <c r="C48" s="4"/>
      <c r="D48" s="63"/>
      <c r="E48" s="63"/>
      <c r="F48" s="170">
        <f>F25+F46</f>
        <v>4072446</v>
      </c>
      <c r="H48" s="157">
        <f>H25+H46</f>
        <v>3982513</v>
      </c>
      <c r="J48" s="170">
        <f>J25+J46</f>
        <v>3495166</v>
      </c>
      <c r="K48" s="38"/>
      <c r="L48" s="157">
        <f>L25+L46</f>
        <v>3521616</v>
      </c>
    </row>
    <row r="49" spans="1:12" ht="18" customHeight="1" thickTop="1">
      <c r="A49" s="56"/>
      <c r="C49" s="4"/>
      <c r="D49" s="63"/>
      <c r="E49" s="63"/>
      <c r="F49" s="138"/>
      <c r="H49" s="138"/>
      <c r="J49" s="171"/>
      <c r="K49" s="38"/>
      <c r="L49" s="138"/>
    </row>
    <row r="50" spans="1:12" ht="8.4499999999999993" customHeight="1">
      <c r="A50" s="56"/>
      <c r="C50" s="4"/>
      <c r="D50" s="63"/>
      <c r="E50" s="63"/>
      <c r="F50" s="138"/>
      <c r="H50" s="138"/>
      <c r="J50" s="171"/>
      <c r="K50" s="38"/>
      <c r="L50" s="138"/>
    </row>
    <row r="51" spans="1:12" ht="14.45" customHeight="1">
      <c r="A51" s="56"/>
      <c r="C51" s="4"/>
      <c r="D51" s="63"/>
      <c r="E51" s="63"/>
      <c r="F51" s="138"/>
      <c r="H51" s="138"/>
      <c r="J51" s="138"/>
      <c r="K51" s="38"/>
      <c r="L51" s="138"/>
    </row>
    <row r="52" spans="1:12" ht="14.45" customHeight="1">
      <c r="A52" s="56"/>
      <c r="C52" s="4"/>
      <c r="D52" s="63"/>
      <c r="E52" s="63"/>
      <c r="F52" s="138"/>
      <c r="H52" s="138"/>
      <c r="J52" s="138"/>
      <c r="K52" s="38"/>
      <c r="L52" s="138"/>
    </row>
    <row r="53" spans="1:12" ht="18" customHeight="1">
      <c r="A53" s="176" t="s">
        <v>63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</row>
    <row r="54" spans="1:12" ht="10.9" customHeight="1"/>
    <row r="55" spans="1:12" ht="12.75" customHeight="1"/>
    <row r="56" spans="1:12" ht="21" customHeight="1">
      <c r="A56" s="5" t="s">
        <v>49</v>
      </c>
      <c r="B56" s="5"/>
      <c r="C56" s="5"/>
      <c r="D56" s="5"/>
      <c r="E56" s="5"/>
      <c r="F56" s="71"/>
      <c r="G56" s="158"/>
      <c r="H56" s="71"/>
      <c r="I56" s="158"/>
      <c r="J56" s="71"/>
      <c r="K56" s="158"/>
      <c r="L56" s="71"/>
    </row>
    <row r="57" spans="1:12" s="101" customFormat="1" ht="21.75" customHeight="1">
      <c r="A57" s="1" t="str">
        <f>A1</f>
        <v>บริษัท ฮิวแมนิก้า จำกัด (มหาชน)</v>
      </c>
      <c r="D57" s="102"/>
      <c r="F57" s="52"/>
      <c r="G57" s="28"/>
      <c r="H57" s="52"/>
      <c r="I57" s="28"/>
      <c r="J57" s="52"/>
      <c r="K57" s="28"/>
      <c r="L57" s="52"/>
    </row>
    <row r="58" spans="1:12" s="101" customFormat="1" ht="21.75" customHeight="1">
      <c r="A58" s="1" t="s">
        <v>0</v>
      </c>
      <c r="D58" s="102"/>
      <c r="F58" s="52"/>
      <c r="G58" s="28"/>
      <c r="H58" s="52"/>
      <c r="I58" s="28"/>
      <c r="J58" s="52"/>
      <c r="K58" s="28"/>
      <c r="L58" s="52"/>
    </row>
    <row r="59" spans="1:12" s="101" customFormat="1" ht="21.75" customHeight="1">
      <c r="A59" s="2" t="str">
        <f>A3</f>
        <v>ณ วันที่ 30 มิถุนายน พ.ศ. 2566</v>
      </c>
      <c r="B59" s="53"/>
      <c r="C59" s="53"/>
      <c r="D59" s="53"/>
      <c r="E59" s="53"/>
      <c r="F59" s="54"/>
      <c r="G59" s="30"/>
      <c r="H59" s="54"/>
      <c r="I59" s="30"/>
      <c r="J59" s="54"/>
      <c r="K59" s="30"/>
      <c r="L59" s="54"/>
    </row>
    <row r="60" spans="1:12" ht="21.75" customHeight="1">
      <c r="C60" s="101"/>
      <c r="J60" s="66"/>
      <c r="L60" s="66"/>
    </row>
    <row r="61" spans="1:12" ht="21.75" customHeight="1">
      <c r="C61" s="101"/>
      <c r="D61" s="56"/>
      <c r="E61" s="56"/>
      <c r="F61" s="175" t="s">
        <v>45</v>
      </c>
      <c r="G61" s="175"/>
      <c r="H61" s="175"/>
      <c r="I61" s="150"/>
      <c r="J61" s="175" t="s">
        <v>46</v>
      </c>
      <c r="K61" s="175"/>
      <c r="L61" s="175"/>
    </row>
    <row r="62" spans="1:12" ht="21.75" customHeight="1">
      <c r="C62" s="101"/>
      <c r="D62" s="56"/>
      <c r="E62" s="56"/>
      <c r="F62" s="57" t="s">
        <v>47</v>
      </c>
      <c r="G62" s="151"/>
      <c r="H62" s="57" t="s">
        <v>170</v>
      </c>
      <c r="I62" s="151"/>
      <c r="J62" s="57" t="s">
        <v>47</v>
      </c>
      <c r="K62" s="151"/>
      <c r="L62" s="57" t="s">
        <v>170</v>
      </c>
    </row>
    <row r="63" spans="1:12" ht="21.75" customHeight="1">
      <c r="C63" s="101"/>
      <c r="D63" s="56"/>
      <c r="E63" s="56"/>
      <c r="F63" s="57" t="s">
        <v>210</v>
      </c>
      <c r="G63" s="151"/>
      <c r="H63" s="57" t="s">
        <v>48</v>
      </c>
      <c r="I63" s="151"/>
      <c r="J63" s="57" t="s">
        <v>210</v>
      </c>
      <c r="K63" s="151"/>
      <c r="L63" s="57" t="s">
        <v>48</v>
      </c>
    </row>
    <row r="64" spans="1:12" ht="21.75" customHeight="1">
      <c r="C64" s="101"/>
      <c r="D64" s="56"/>
      <c r="E64" s="56"/>
      <c r="F64" s="57" t="s">
        <v>84</v>
      </c>
      <c r="G64" s="150"/>
      <c r="H64" s="57" t="s">
        <v>77</v>
      </c>
      <c r="I64" s="150"/>
      <c r="J64" s="57" t="s">
        <v>84</v>
      </c>
      <c r="K64" s="150"/>
      <c r="L64" s="57" t="s">
        <v>77</v>
      </c>
    </row>
    <row r="65" spans="1:12" ht="21.75" customHeight="1">
      <c r="C65" s="101"/>
      <c r="D65" s="103" t="s">
        <v>1</v>
      </c>
      <c r="E65" s="56"/>
      <c r="F65" s="58" t="s">
        <v>126</v>
      </c>
      <c r="G65" s="150"/>
      <c r="H65" s="58" t="s">
        <v>126</v>
      </c>
      <c r="I65" s="150"/>
      <c r="J65" s="58" t="s">
        <v>126</v>
      </c>
      <c r="K65" s="150"/>
      <c r="L65" s="58" t="s">
        <v>126</v>
      </c>
    </row>
    <row r="66" spans="1:12" ht="6" customHeight="1">
      <c r="D66" s="59"/>
      <c r="E66" s="59"/>
      <c r="F66" s="61"/>
      <c r="G66" s="150"/>
      <c r="H66" s="57"/>
      <c r="I66" s="150"/>
      <c r="J66" s="61"/>
      <c r="K66" s="150"/>
      <c r="L66" s="57"/>
    </row>
    <row r="67" spans="1:12" ht="21.75" customHeight="1">
      <c r="A67" s="56" t="s">
        <v>27</v>
      </c>
      <c r="C67" s="101"/>
      <c r="D67" s="102"/>
      <c r="E67" s="101"/>
      <c r="F67" s="167"/>
      <c r="G67" s="28"/>
      <c r="H67" s="52"/>
      <c r="I67" s="28"/>
      <c r="J67" s="62"/>
      <c r="K67" s="28"/>
      <c r="L67" s="52"/>
    </row>
    <row r="68" spans="1:12" ht="6" customHeight="1">
      <c r="A68" s="56"/>
      <c r="C68" s="101"/>
      <c r="D68" s="101"/>
      <c r="E68" s="101"/>
      <c r="F68" s="167"/>
      <c r="G68" s="28"/>
      <c r="H68" s="52"/>
      <c r="I68" s="28"/>
      <c r="J68" s="62"/>
      <c r="K68" s="28"/>
      <c r="L68" s="52"/>
    </row>
    <row r="69" spans="1:12" ht="21.75" customHeight="1">
      <c r="A69" s="56" t="s">
        <v>11</v>
      </c>
      <c r="C69" s="4"/>
      <c r="D69" s="72"/>
      <c r="E69" s="63"/>
      <c r="F69" s="163"/>
      <c r="H69" s="66"/>
      <c r="J69" s="64"/>
      <c r="L69" s="66"/>
    </row>
    <row r="70" spans="1:12" ht="6" customHeight="1">
      <c r="A70" s="56"/>
      <c r="C70" s="101"/>
      <c r="D70" s="101"/>
      <c r="E70" s="101"/>
      <c r="F70" s="167"/>
      <c r="G70" s="28"/>
      <c r="H70" s="52"/>
      <c r="I70" s="28"/>
      <c r="J70" s="62"/>
      <c r="K70" s="28"/>
      <c r="L70" s="52"/>
    </row>
    <row r="71" spans="1:12" ht="21.75" customHeight="1">
      <c r="A71" s="3" t="s">
        <v>203</v>
      </c>
      <c r="D71" s="63">
        <v>15</v>
      </c>
      <c r="E71" s="63"/>
      <c r="F71" s="163">
        <v>62549</v>
      </c>
      <c r="G71" s="86"/>
      <c r="H71" s="89">
        <v>66101</v>
      </c>
      <c r="I71" s="155"/>
      <c r="J71" s="88">
        <v>24421</v>
      </c>
      <c r="K71" s="155"/>
      <c r="L71" s="89">
        <v>37006</v>
      </c>
    </row>
    <row r="72" spans="1:12" ht="21.75" customHeight="1">
      <c r="A72" s="3" t="s">
        <v>127</v>
      </c>
      <c r="D72" s="63"/>
      <c r="E72" s="63"/>
      <c r="F72" s="163">
        <v>132030</v>
      </c>
      <c r="G72" s="86"/>
      <c r="H72" s="89">
        <v>119647</v>
      </c>
      <c r="I72" s="155"/>
      <c r="J72" s="88">
        <v>36167</v>
      </c>
      <c r="K72" s="155"/>
      <c r="L72" s="89">
        <v>33038</v>
      </c>
    </row>
    <row r="73" spans="1:12" ht="21.75" customHeight="1">
      <c r="A73" s="3" t="s">
        <v>220</v>
      </c>
      <c r="D73" s="63"/>
      <c r="E73" s="63"/>
      <c r="F73" s="163"/>
      <c r="G73" s="155"/>
      <c r="H73" s="89"/>
      <c r="I73" s="155"/>
      <c r="J73" s="154"/>
      <c r="K73" s="155"/>
      <c r="L73" s="138"/>
    </row>
    <row r="74" spans="1:12" ht="21.75" customHeight="1">
      <c r="B74" s="3" t="s">
        <v>221</v>
      </c>
      <c r="D74" s="63">
        <v>16</v>
      </c>
      <c r="E74" s="63"/>
      <c r="F74" s="163">
        <v>40404</v>
      </c>
      <c r="G74" s="155"/>
      <c r="H74" s="89">
        <v>37558</v>
      </c>
      <c r="I74" s="155"/>
      <c r="J74" s="154">
        <v>17884</v>
      </c>
      <c r="K74" s="155"/>
      <c r="L74" s="138">
        <v>16605</v>
      </c>
    </row>
    <row r="75" spans="1:12" ht="21.75" customHeight="1">
      <c r="A75" s="3" t="s">
        <v>64</v>
      </c>
      <c r="C75" s="4"/>
      <c r="D75" s="104"/>
      <c r="E75" s="63"/>
      <c r="F75" s="163">
        <v>14322</v>
      </c>
      <c r="G75" s="86"/>
      <c r="H75" s="89">
        <v>22954</v>
      </c>
      <c r="J75" s="87">
        <v>1027</v>
      </c>
      <c r="L75" s="86">
        <v>1408</v>
      </c>
    </row>
    <row r="76" spans="1:12" ht="21.75" customHeight="1">
      <c r="A76" s="3" t="s">
        <v>12</v>
      </c>
      <c r="C76" s="4"/>
      <c r="D76" s="100"/>
      <c r="E76" s="63"/>
      <c r="F76" s="164">
        <v>24090</v>
      </c>
      <c r="H76" s="137">
        <v>24882</v>
      </c>
      <c r="J76" s="153">
        <v>11233</v>
      </c>
      <c r="L76" s="137">
        <v>11472</v>
      </c>
    </row>
    <row r="77" spans="1:12" ht="6" customHeight="1">
      <c r="A77" s="56"/>
      <c r="C77" s="101"/>
      <c r="D77" s="101"/>
      <c r="E77" s="101"/>
      <c r="F77" s="163"/>
      <c r="G77" s="28"/>
      <c r="H77" s="66"/>
      <c r="I77" s="28"/>
      <c r="J77" s="64"/>
      <c r="K77" s="38"/>
      <c r="L77" s="66"/>
    </row>
    <row r="78" spans="1:12" ht="21.75" customHeight="1">
      <c r="A78" s="56" t="s">
        <v>13</v>
      </c>
      <c r="C78" s="4"/>
      <c r="D78" s="72"/>
      <c r="E78" s="72"/>
      <c r="F78" s="164">
        <f>SUM(F71:F77)</f>
        <v>273395</v>
      </c>
      <c r="H78" s="137">
        <f>SUM(H71:H77)</f>
        <v>271142</v>
      </c>
      <c r="J78" s="153">
        <f>SUM(J71:J77)</f>
        <v>90732</v>
      </c>
      <c r="K78" s="38"/>
      <c r="L78" s="137">
        <f>SUM(L71:L77)</f>
        <v>99529</v>
      </c>
    </row>
    <row r="79" spans="1:12" ht="21.75" customHeight="1">
      <c r="C79" s="4"/>
      <c r="D79" s="63"/>
      <c r="E79" s="72"/>
      <c r="F79" s="163"/>
      <c r="G79" s="38"/>
      <c r="H79" s="66"/>
      <c r="I79" s="38"/>
      <c r="J79" s="64"/>
      <c r="K79" s="38"/>
      <c r="L79" s="66"/>
    </row>
    <row r="80" spans="1:12" ht="21.75" customHeight="1">
      <c r="A80" s="56" t="s">
        <v>14</v>
      </c>
      <c r="C80" s="4"/>
      <c r="D80" s="72"/>
      <c r="E80" s="72"/>
      <c r="F80" s="163"/>
      <c r="H80" s="66"/>
      <c r="J80" s="64"/>
      <c r="K80" s="38"/>
      <c r="L80" s="66"/>
    </row>
    <row r="81" spans="1:12" ht="6" customHeight="1">
      <c r="A81" s="56"/>
      <c r="C81" s="101"/>
      <c r="D81" s="101"/>
      <c r="E81" s="101"/>
      <c r="F81" s="163"/>
      <c r="G81" s="28"/>
      <c r="H81" s="66"/>
      <c r="I81" s="28"/>
      <c r="J81" s="64"/>
      <c r="K81" s="38"/>
      <c r="L81" s="66"/>
    </row>
    <row r="82" spans="1:12" ht="21.75" customHeight="1">
      <c r="A82" s="3" t="s">
        <v>74</v>
      </c>
      <c r="C82" s="101"/>
      <c r="D82" s="63">
        <v>16</v>
      </c>
      <c r="E82" s="101"/>
      <c r="F82" s="163">
        <v>140653</v>
      </c>
      <c r="G82" s="38"/>
      <c r="H82" s="38">
        <v>154461</v>
      </c>
      <c r="I82" s="28"/>
      <c r="J82" s="163">
        <v>101090</v>
      </c>
      <c r="K82" s="38"/>
      <c r="L82" s="38">
        <v>110558</v>
      </c>
    </row>
    <row r="83" spans="1:12" ht="21.75" customHeight="1">
      <c r="A83" s="3" t="s">
        <v>93</v>
      </c>
      <c r="C83" s="101"/>
      <c r="D83" s="101"/>
      <c r="E83" s="101"/>
      <c r="F83" s="163">
        <v>26877</v>
      </c>
      <c r="G83" s="38"/>
      <c r="H83" s="38">
        <v>29509</v>
      </c>
      <c r="I83" s="28"/>
      <c r="J83" s="168" t="s">
        <v>142</v>
      </c>
      <c r="K83" s="38"/>
      <c r="L83" s="38">
        <v>0</v>
      </c>
    </row>
    <row r="84" spans="1:12" ht="21.75" customHeight="1">
      <c r="A84" s="142" t="s">
        <v>172</v>
      </c>
      <c r="C84" s="101"/>
      <c r="D84" s="101"/>
      <c r="E84" s="101"/>
      <c r="F84" s="163">
        <v>50541</v>
      </c>
      <c r="G84" s="38"/>
      <c r="H84" s="38">
        <v>44402</v>
      </c>
      <c r="J84" s="163">
        <v>22295</v>
      </c>
      <c r="K84" s="38"/>
      <c r="L84" s="86">
        <v>22564</v>
      </c>
    </row>
    <row r="85" spans="1:12" ht="21.75" customHeight="1">
      <c r="A85" s="3" t="s">
        <v>94</v>
      </c>
      <c r="C85" s="4"/>
      <c r="E85" s="72"/>
      <c r="F85" s="164">
        <v>862</v>
      </c>
      <c r="G85" s="86"/>
      <c r="H85" s="91">
        <v>826</v>
      </c>
      <c r="I85" s="86"/>
      <c r="J85" s="164">
        <v>1006</v>
      </c>
      <c r="K85" s="86"/>
      <c r="L85" s="91">
        <v>970</v>
      </c>
    </row>
    <row r="86" spans="1:12" ht="6" customHeight="1">
      <c r="A86" s="56"/>
      <c r="C86" s="101"/>
      <c r="D86" s="101"/>
      <c r="E86" s="101"/>
      <c r="F86" s="163"/>
      <c r="G86" s="28"/>
      <c r="H86" s="66"/>
      <c r="I86" s="28"/>
      <c r="J86" s="163"/>
      <c r="K86" s="38"/>
      <c r="L86" s="66"/>
    </row>
    <row r="87" spans="1:12" ht="21.75" customHeight="1">
      <c r="A87" s="56" t="s">
        <v>15</v>
      </c>
      <c r="C87" s="4"/>
      <c r="D87" s="72"/>
      <c r="E87" s="72"/>
      <c r="F87" s="164">
        <f>SUM(F82:F86)</f>
        <v>218933</v>
      </c>
      <c r="H87" s="137">
        <f>SUM(H82:H86)</f>
        <v>229198</v>
      </c>
      <c r="J87" s="164">
        <f>SUM(J82:J86)</f>
        <v>124391</v>
      </c>
      <c r="K87" s="38"/>
      <c r="L87" s="137">
        <f>SUM(L82:L86)</f>
        <v>134092</v>
      </c>
    </row>
    <row r="88" spans="1:12" ht="6" customHeight="1">
      <c r="A88" s="56"/>
      <c r="C88" s="101"/>
      <c r="D88" s="101"/>
      <c r="E88" s="101"/>
      <c r="F88" s="163"/>
      <c r="G88" s="28"/>
      <c r="H88" s="66"/>
      <c r="I88" s="28"/>
      <c r="J88" s="163"/>
      <c r="K88" s="38"/>
      <c r="L88" s="66"/>
    </row>
    <row r="89" spans="1:12" ht="21.75" customHeight="1">
      <c r="A89" s="56" t="s">
        <v>16</v>
      </c>
      <c r="C89" s="4"/>
      <c r="D89" s="72"/>
      <c r="E89" s="72"/>
      <c r="F89" s="164">
        <f>F78+F87</f>
        <v>492328</v>
      </c>
      <c r="H89" s="137">
        <f>H78+H87</f>
        <v>500340</v>
      </c>
      <c r="J89" s="164">
        <f>J78+J87</f>
        <v>215123</v>
      </c>
      <c r="K89" s="38"/>
      <c r="L89" s="137">
        <f>L78+L87</f>
        <v>233621</v>
      </c>
    </row>
    <row r="90" spans="1:12" ht="21.75" customHeight="1">
      <c r="A90" s="56"/>
      <c r="C90" s="4"/>
      <c r="D90" s="72"/>
      <c r="E90" s="72"/>
      <c r="F90" s="66"/>
      <c r="G90" s="38"/>
      <c r="H90" s="66"/>
      <c r="I90" s="38"/>
      <c r="J90" s="165"/>
      <c r="K90" s="38"/>
      <c r="L90" s="138"/>
    </row>
    <row r="91" spans="1:12" ht="21.75" customHeight="1">
      <c r="A91" s="56"/>
      <c r="C91" s="4"/>
      <c r="D91" s="72"/>
      <c r="E91" s="72"/>
      <c r="F91" s="66"/>
      <c r="G91" s="38"/>
      <c r="H91" s="66"/>
      <c r="I91" s="38"/>
      <c r="J91" s="66"/>
      <c r="K91" s="38"/>
      <c r="L91" s="138"/>
    </row>
    <row r="92" spans="1:12" ht="21.75" customHeight="1">
      <c r="A92" s="56"/>
      <c r="C92" s="4"/>
      <c r="D92" s="72"/>
      <c r="E92" s="72"/>
      <c r="F92" s="66"/>
      <c r="G92" s="38"/>
      <c r="H92" s="66"/>
      <c r="I92" s="38"/>
      <c r="J92" s="66"/>
      <c r="K92" s="38"/>
      <c r="L92" s="138"/>
    </row>
    <row r="93" spans="1:12" ht="21.75" customHeight="1">
      <c r="A93" s="56"/>
      <c r="C93" s="4"/>
      <c r="D93" s="72"/>
      <c r="E93" s="72"/>
      <c r="F93" s="66"/>
      <c r="G93" s="38"/>
      <c r="H93" s="66"/>
      <c r="I93" s="38"/>
      <c r="J93" s="66"/>
      <c r="K93" s="38"/>
      <c r="L93" s="138"/>
    </row>
    <row r="94" spans="1:12" ht="21.75" customHeight="1">
      <c r="A94" s="56"/>
      <c r="C94" s="4"/>
      <c r="D94" s="72"/>
      <c r="E94" s="72"/>
      <c r="F94" s="66"/>
      <c r="G94" s="38"/>
      <c r="H94" s="66"/>
      <c r="I94" s="38"/>
      <c r="J94" s="66"/>
      <c r="K94" s="38"/>
      <c r="L94" s="138"/>
    </row>
    <row r="95" spans="1:12" ht="15" customHeight="1">
      <c r="A95" s="56"/>
      <c r="C95" s="4"/>
      <c r="D95" s="72"/>
      <c r="E95" s="72"/>
      <c r="F95" s="66"/>
      <c r="G95" s="38"/>
      <c r="H95" s="66"/>
      <c r="I95" s="38"/>
      <c r="J95" s="66"/>
      <c r="K95" s="38"/>
      <c r="L95" s="138"/>
    </row>
    <row r="96" spans="1:12" ht="21.75" customHeight="1">
      <c r="A96" s="56"/>
      <c r="C96" s="4"/>
      <c r="D96" s="72"/>
      <c r="E96" s="72"/>
      <c r="F96" s="66"/>
      <c r="G96" s="38"/>
      <c r="H96" s="66"/>
      <c r="I96" s="38"/>
      <c r="J96" s="66"/>
      <c r="K96" s="38"/>
      <c r="L96" s="138"/>
    </row>
    <row r="97" spans="1:12" ht="21.75" customHeight="1">
      <c r="A97" s="56"/>
      <c r="C97" s="4"/>
      <c r="D97" s="72"/>
      <c r="E97" s="72"/>
      <c r="F97" s="66"/>
      <c r="G97" s="38"/>
      <c r="H97" s="66"/>
      <c r="I97" s="38"/>
      <c r="J97" s="66"/>
      <c r="K97" s="38"/>
      <c r="L97" s="138"/>
    </row>
    <row r="98" spans="1:12" ht="21.75" customHeight="1">
      <c r="A98" s="56"/>
      <c r="C98" s="4"/>
      <c r="D98" s="72"/>
      <c r="E98" s="72"/>
      <c r="F98" s="66"/>
      <c r="G98" s="38"/>
      <c r="H98" s="66"/>
      <c r="I98" s="38"/>
      <c r="J98" s="66"/>
      <c r="K98" s="38"/>
      <c r="L98" s="138"/>
    </row>
    <row r="99" spans="1:12" ht="21.75" customHeight="1">
      <c r="A99" s="56"/>
      <c r="C99" s="4"/>
      <c r="D99" s="72"/>
      <c r="E99" s="72"/>
      <c r="F99" s="66"/>
      <c r="G99" s="38"/>
      <c r="H99" s="66"/>
      <c r="I99" s="38"/>
      <c r="J99" s="66"/>
      <c r="K99" s="38"/>
      <c r="L99" s="138"/>
    </row>
    <row r="100" spans="1:12" ht="21.75" customHeight="1">
      <c r="A100" s="56"/>
      <c r="C100" s="4"/>
      <c r="D100" s="72"/>
      <c r="E100" s="72"/>
      <c r="F100" s="66"/>
      <c r="G100" s="38"/>
      <c r="H100" s="66"/>
      <c r="I100" s="38"/>
      <c r="J100" s="66"/>
      <c r="K100" s="38"/>
      <c r="L100" s="138"/>
    </row>
    <row r="101" spans="1:12" ht="7.9" customHeight="1">
      <c r="A101" s="56"/>
      <c r="C101" s="4"/>
      <c r="D101" s="72"/>
      <c r="E101" s="72"/>
      <c r="F101" s="66"/>
      <c r="G101" s="38"/>
      <c r="H101" s="66"/>
      <c r="I101" s="38"/>
      <c r="J101" s="66"/>
      <c r="K101" s="38"/>
      <c r="L101" s="138"/>
    </row>
    <row r="102" spans="1:12" ht="15" customHeight="1">
      <c r="A102" s="56"/>
      <c r="C102" s="4"/>
      <c r="D102" s="72"/>
      <c r="E102" s="72"/>
      <c r="F102" s="66"/>
      <c r="G102" s="38"/>
      <c r="H102" s="66"/>
      <c r="I102" s="38"/>
      <c r="J102" s="66"/>
      <c r="K102" s="38"/>
      <c r="L102" s="138"/>
    </row>
    <row r="103" spans="1:12" ht="21.95" customHeight="1">
      <c r="A103" s="5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5"/>
      <c r="C103" s="5"/>
      <c r="D103" s="5"/>
      <c r="E103" s="5"/>
      <c r="F103" s="71"/>
      <c r="G103" s="158"/>
      <c r="H103" s="71"/>
      <c r="I103" s="158"/>
      <c r="J103" s="71"/>
      <c r="K103" s="158"/>
      <c r="L103" s="71"/>
    </row>
    <row r="104" spans="1:12" s="101" customFormat="1" ht="21.75" customHeight="1">
      <c r="A104" s="1" t="str">
        <f>A1</f>
        <v>บริษัท ฮิวแมนิก้า จำกัด (มหาชน)</v>
      </c>
      <c r="D104" s="102"/>
      <c r="F104" s="52"/>
      <c r="G104" s="28"/>
      <c r="H104" s="52"/>
      <c r="I104" s="28"/>
      <c r="J104" s="52"/>
      <c r="K104" s="28"/>
      <c r="L104" s="52"/>
    </row>
    <row r="105" spans="1:12" s="101" customFormat="1" ht="21.75" customHeight="1">
      <c r="A105" s="1" t="s">
        <v>0</v>
      </c>
      <c r="D105" s="102"/>
      <c r="F105" s="52"/>
      <c r="G105" s="28"/>
      <c r="H105" s="52"/>
      <c r="I105" s="28"/>
      <c r="J105" s="52"/>
      <c r="K105" s="28"/>
      <c r="L105" s="52"/>
    </row>
    <row r="106" spans="1:12" s="101" customFormat="1" ht="21.75" customHeight="1">
      <c r="A106" s="2" t="str">
        <f>+A3</f>
        <v>ณ วันที่ 30 มิถุนายน พ.ศ. 2566</v>
      </c>
      <c r="B106" s="53"/>
      <c r="C106" s="53"/>
      <c r="D106" s="53"/>
      <c r="E106" s="53"/>
      <c r="F106" s="54"/>
      <c r="G106" s="30"/>
      <c r="H106" s="54"/>
      <c r="I106" s="30"/>
      <c r="J106" s="54"/>
      <c r="K106" s="30"/>
      <c r="L106" s="107"/>
    </row>
    <row r="107" spans="1:12" ht="21.75" customHeight="1">
      <c r="C107" s="101"/>
      <c r="J107" s="66"/>
      <c r="L107" s="66"/>
    </row>
    <row r="108" spans="1:12" ht="21.75" customHeight="1">
      <c r="C108" s="101"/>
      <c r="D108" s="56"/>
      <c r="E108" s="56"/>
      <c r="F108" s="175" t="s">
        <v>45</v>
      </c>
      <c r="G108" s="175"/>
      <c r="H108" s="175"/>
      <c r="I108" s="150"/>
      <c r="J108" s="175" t="s">
        <v>46</v>
      </c>
      <c r="K108" s="175"/>
      <c r="L108" s="175"/>
    </row>
    <row r="109" spans="1:12" ht="21.75" customHeight="1">
      <c r="C109" s="101"/>
      <c r="D109" s="56"/>
      <c r="E109" s="56"/>
      <c r="F109" s="57" t="s">
        <v>47</v>
      </c>
      <c r="G109" s="151"/>
      <c r="H109" s="57" t="s">
        <v>170</v>
      </c>
      <c r="I109" s="151"/>
      <c r="J109" s="57" t="s">
        <v>47</v>
      </c>
      <c r="K109" s="151"/>
      <c r="L109" s="57" t="s">
        <v>170</v>
      </c>
    </row>
    <row r="110" spans="1:12" ht="21.75" customHeight="1">
      <c r="C110" s="101"/>
      <c r="D110" s="56"/>
      <c r="E110" s="56"/>
      <c r="F110" s="57" t="s">
        <v>210</v>
      </c>
      <c r="G110" s="151"/>
      <c r="H110" s="57" t="s">
        <v>48</v>
      </c>
      <c r="I110" s="151"/>
      <c r="J110" s="57" t="s">
        <v>210</v>
      </c>
      <c r="K110" s="151"/>
      <c r="L110" s="57" t="s">
        <v>48</v>
      </c>
    </row>
    <row r="111" spans="1:12" ht="21.75" customHeight="1">
      <c r="C111" s="101"/>
      <c r="D111" s="56"/>
      <c r="E111" s="56"/>
      <c r="F111" s="57" t="s">
        <v>84</v>
      </c>
      <c r="G111" s="150"/>
      <c r="H111" s="57" t="s">
        <v>77</v>
      </c>
      <c r="I111" s="150"/>
      <c r="J111" s="57" t="s">
        <v>84</v>
      </c>
      <c r="K111" s="150"/>
      <c r="L111" s="57" t="s">
        <v>77</v>
      </c>
    </row>
    <row r="112" spans="1:12" ht="21.75" customHeight="1">
      <c r="C112" s="101"/>
      <c r="D112" s="103" t="s">
        <v>1</v>
      </c>
      <c r="E112" s="56"/>
      <c r="F112" s="58" t="s">
        <v>126</v>
      </c>
      <c r="G112" s="150"/>
      <c r="H112" s="58" t="s">
        <v>126</v>
      </c>
      <c r="I112" s="150"/>
      <c r="J112" s="58" t="s">
        <v>126</v>
      </c>
      <c r="K112" s="150"/>
      <c r="L112" s="58" t="s">
        <v>126</v>
      </c>
    </row>
    <row r="113" spans="1:12" ht="6" customHeight="1">
      <c r="D113" s="59"/>
      <c r="E113" s="59"/>
      <c r="F113" s="61"/>
      <c r="G113" s="150"/>
      <c r="H113" s="57"/>
      <c r="I113" s="150"/>
      <c r="J113" s="61"/>
      <c r="K113" s="150"/>
      <c r="L113" s="57"/>
    </row>
    <row r="114" spans="1:12" ht="21.75" customHeight="1">
      <c r="A114" s="56" t="s">
        <v>65</v>
      </c>
      <c r="C114" s="101"/>
      <c r="D114" s="102"/>
      <c r="E114" s="101"/>
      <c r="F114" s="62"/>
      <c r="G114" s="28"/>
      <c r="H114" s="52"/>
      <c r="I114" s="28"/>
      <c r="J114" s="62"/>
      <c r="K114" s="28"/>
      <c r="L114" s="52"/>
    </row>
    <row r="115" spans="1:12" ht="6" customHeight="1">
      <c r="F115" s="73"/>
      <c r="J115" s="73"/>
    </row>
    <row r="116" spans="1:12" ht="21.75" customHeight="1">
      <c r="A116" s="56" t="s">
        <v>26</v>
      </c>
      <c r="C116" s="4"/>
      <c r="D116" s="72"/>
      <c r="E116" s="72"/>
      <c r="F116" s="64"/>
      <c r="H116" s="66"/>
      <c r="J116" s="64"/>
      <c r="K116" s="38"/>
      <c r="L116" s="66"/>
    </row>
    <row r="117" spans="1:12" ht="6" customHeight="1">
      <c r="A117" s="56"/>
      <c r="C117" s="101"/>
      <c r="D117" s="101"/>
      <c r="E117" s="101"/>
      <c r="F117" s="64"/>
      <c r="G117" s="28"/>
      <c r="H117" s="66"/>
      <c r="I117" s="28"/>
      <c r="J117" s="64"/>
      <c r="K117" s="38"/>
      <c r="L117" s="66"/>
    </row>
    <row r="118" spans="1:12" ht="21.75" customHeight="1">
      <c r="A118" s="3" t="s">
        <v>17</v>
      </c>
      <c r="C118" s="4"/>
      <c r="D118" s="63"/>
      <c r="E118" s="72"/>
      <c r="F118" s="64"/>
      <c r="H118" s="66"/>
      <c r="J118" s="64"/>
      <c r="K118" s="38"/>
      <c r="L118" s="66"/>
    </row>
    <row r="119" spans="1:12" ht="21.75" customHeight="1">
      <c r="B119" s="3" t="s">
        <v>18</v>
      </c>
      <c r="C119" s="4"/>
      <c r="D119" s="72"/>
      <c r="E119" s="72"/>
      <c r="F119" s="64"/>
      <c r="H119" s="66"/>
      <c r="J119" s="64"/>
      <c r="K119" s="38"/>
      <c r="L119" s="66"/>
    </row>
    <row r="120" spans="1:12" ht="21.75" customHeight="1">
      <c r="C120" s="4" t="s">
        <v>95</v>
      </c>
      <c r="F120" s="163"/>
      <c r="H120" s="66"/>
      <c r="J120" s="64"/>
      <c r="K120" s="38"/>
      <c r="L120" s="66"/>
    </row>
    <row r="121" spans="1:12" ht="21.75" customHeight="1" thickBot="1">
      <c r="C121" s="3" t="s">
        <v>66</v>
      </c>
      <c r="D121" s="101"/>
      <c r="F121" s="170">
        <v>438722</v>
      </c>
      <c r="H121" s="157">
        <v>438722</v>
      </c>
      <c r="J121" s="156">
        <v>438722</v>
      </c>
      <c r="K121" s="38"/>
      <c r="L121" s="157">
        <v>438722</v>
      </c>
    </row>
    <row r="122" spans="1:12" ht="6" customHeight="1" thickTop="1">
      <c r="D122" s="63"/>
      <c r="E122" s="72"/>
      <c r="F122" s="166"/>
      <c r="H122" s="138"/>
      <c r="J122" s="154"/>
      <c r="K122" s="38"/>
      <c r="L122" s="138"/>
    </row>
    <row r="123" spans="1:12" ht="21.75" customHeight="1">
      <c r="B123" s="3" t="s">
        <v>19</v>
      </c>
      <c r="C123" s="4"/>
      <c r="D123" s="72"/>
      <c r="E123" s="72"/>
      <c r="F123" s="163"/>
      <c r="H123" s="66"/>
      <c r="J123" s="64"/>
      <c r="K123" s="38"/>
      <c r="L123" s="66"/>
    </row>
    <row r="124" spans="1:12" ht="21.75" customHeight="1">
      <c r="C124" s="4" t="s">
        <v>96</v>
      </c>
      <c r="F124" s="163"/>
      <c r="H124" s="66"/>
      <c r="J124" s="64"/>
      <c r="K124" s="38"/>
      <c r="L124" s="66"/>
    </row>
    <row r="125" spans="1:12" ht="21.75" customHeight="1">
      <c r="C125" s="143" t="s">
        <v>67</v>
      </c>
      <c r="D125" s="101"/>
      <c r="F125" s="166">
        <v>433722</v>
      </c>
      <c r="G125" s="89"/>
      <c r="H125" s="66">
        <v>433722</v>
      </c>
      <c r="I125" s="89"/>
      <c r="J125" s="64">
        <v>433722</v>
      </c>
      <c r="K125" s="89"/>
      <c r="L125" s="66">
        <v>433722</v>
      </c>
    </row>
    <row r="126" spans="1:12" ht="21.75" customHeight="1">
      <c r="A126" s="3" t="s">
        <v>54</v>
      </c>
      <c r="D126" s="63"/>
      <c r="E126" s="72"/>
      <c r="F126" s="163">
        <v>2542304</v>
      </c>
      <c r="G126" s="89"/>
      <c r="H126" s="89">
        <v>2542304</v>
      </c>
      <c r="I126" s="89"/>
      <c r="J126" s="64">
        <v>2542304</v>
      </c>
      <c r="K126" s="89"/>
      <c r="L126" s="89">
        <v>2542304</v>
      </c>
    </row>
    <row r="127" spans="1:12" ht="21.75" customHeight="1">
      <c r="A127" s="3" t="s">
        <v>118</v>
      </c>
      <c r="D127" s="63"/>
      <c r="E127" s="72"/>
      <c r="F127" s="163"/>
      <c r="G127" s="89"/>
      <c r="H127" s="89"/>
      <c r="I127" s="89"/>
      <c r="J127" s="64"/>
      <c r="K127" s="89"/>
      <c r="L127" s="89"/>
    </row>
    <row r="128" spans="1:12" ht="21.75" customHeight="1">
      <c r="B128" s="3" t="s">
        <v>134</v>
      </c>
      <c r="D128" s="63"/>
      <c r="E128" s="72"/>
      <c r="F128" s="163">
        <v>5145</v>
      </c>
      <c r="G128" s="38"/>
      <c r="H128" s="38">
        <v>5145</v>
      </c>
      <c r="I128" s="28"/>
      <c r="J128" s="64">
        <v>5145</v>
      </c>
      <c r="K128" s="38"/>
      <c r="L128" s="38">
        <v>5145</v>
      </c>
    </row>
    <row r="129" spans="1:12" ht="21.75" customHeight="1">
      <c r="B129" s="3" t="s">
        <v>136</v>
      </c>
      <c r="D129" s="63"/>
      <c r="E129" s="72"/>
      <c r="F129" s="163"/>
      <c r="G129" s="38"/>
      <c r="H129" s="38"/>
      <c r="I129" s="28"/>
      <c r="J129" s="64"/>
      <c r="K129" s="38"/>
      <c r="L129" s="38"/>
    </row>
    <row r="130" spans="1:12" ht="21.75" customHeight="1">
      <c r="C130" s="3" t="s">
        <v>137</v>
      </c>
      <c r="D130" s="63"/>
      <c r="E130" s="72"/>
      <c r="F130" s="64">
        <v>-12666</v>
      </c>
      <c r="G130" s="89"/>
      <c r="H130" s="89">
        <v>-12666</v>
      </c>
      <c r="I130" s="89"/>
      <c r="J130" s="64">
        <v>0</v>
      </c>
      <c r="K130" s="89"/>
      <c r="L130" s="89">
        <v>0</v>
      </c>
    </row>
    <row r="131" spans="1:12" ht="21.75" customHeight="1">
      <c r="A131" s="3" t="s">
        <v>135</v>
      </c>
      <c r="D131" s="63">
        <v>18</v>
      </c>
      <c r="E131" s="72"/>
      <c r="F131" s="163">
        <v>13054</v>
      </c>
      <c r="G131" s="89"/>
      <c r="H131" s="89">
        <v>7832</v>
      </c>
      <c r="I131" s="89"/>
      <c r="J131" s="64">
        <v>13054</v>
      </c>
      <c r="K131" s="89"/>
      <c r="L131" s="89">
        <v>7832</v>
      </c>
    </row>
    <row r="132" spans="1:12" ht="21.75" customHeight="1">
      <c r="A132" s="3" t="s">
        <v>20</v>
      </c>
      <c r="D132" s="63"/>
      <c r="E132" s="72"/>
      <c r="F132" s="163"/>
      <c r="G132" s="89"/>
      <c r="H132" s="138"/>
      <c r="I132" s="89"/>
      <c r="J132" s="64"/>
      <c r="K132" s="89"/>
      <c r="L132" s="138"/>
    </row>
    <row r="133" spans="1:12" ht="21.75" customHeight="1">
      <c r="B133" s="3" t="s">
        <v>68</v>
      </c>
      <c r="D133" s="63"/>
      <c r="F133" s="166">
        <v>41500</v>
      </c>
      <c r="G133" s="89"/>
      <c r="H133" s="89">
        <v>41500</v>
      </c>
      <c r="I133" s="86"/>
      <c r="J133" s="64">
        <v>41500</v>
      </c>
      <c r="K133" s="89"/>
      <c r="L133" s="89">
        <v>41500</v>
      </c>
    </row>
    <row r="134" spans="1:12" ht="21.75" customHeight="1">
      <c r="B134" s="3" t="s">
        <v>21</v>
      </c>
      <c r="D134" s="63"/>
      <c r="F134" s="163">
        <v>440225</v>
      </c>
      <c r="G134" s="86"/>
      <c r="H134" s="86">
        <v>416751</v>
      </c>
      <c r="I134" s="155"/>
      <c r="J134" s="64">
        <v>276756</v>
      </c>
      <c r="K134" s="86"/>
      <c r="L134" s="86">
        <v>284440</v>
      </c>
    </row>
    <row r="135" spans="1:12" ht="21.75" customHeight="1">
      <c r="A135" s="3" t="s">
        <v>155</v>
      </c>
      <c r="F135" s="164">
        <f>110532-8-1</f>
        <v>110523</v>
      </c>
      <c r="G135" s="89"/>
      <c r="H135" s="109">
        <v>40663</v>
      </c>
      <c r="I135" s="89"/>
      <c r="J135" s="108">
        <v>-32438</v>
      </c>
      <c r="K135" s="89"/>
      <c r="L135" s="109">
        <v>-26948</v>
      </c>
    </row>
    <row r="136" spans="1:12" ht="6" customHeight="1">
      <c r="A136" s="56"/>
      <c r="C136" s="101"/>
      <c r="D136" s="101"/>
      <c r="E136" s="101"/>
      <c r="F136" s="163"/>
      <c r="G136" s="28"/>
      <c r="H136" s="66"/>
      <c r="I136" s="28"/>
      <c r="J136" s="64"/>
      <c r="K136" s="38"/>
      <c r="L136" s="66"/>
    </row>
    <row r="137" spans="1:12" ht="21.75" customHeight="1">
      <c r="A137" s="3" t="s">
        <v>78</v>
      </c>
      <c r="E137" s="72"/>
      <c r="F137" s="166">
        <f>SUM(F125:F135)</f>
        <v>3573807</v>
      </c>
      <c r="G137" s="86"/>
      <c r="H137" s="138">
        <f>SUM(H125:H135)</f>
        <v>3475251</v>
      </c>
      <c r="I137" s="86"/>
      <c r="J137" s="154">
        <f>SUM(J125:J135)</f>
        <v>3280043</v>
      </c>
      <c r="K137" s="86"/>
      <c r="L137" s="138">
        <f>SUM(L125:L135)</f>
        <v>3287995</v>
      </c>
    </row>
    <row r="138" spans="1:12" ht="21.75" customHeight="1">
      <c r="A138" s="3" t="s">
        <v>40</v>
      </c>
      <c r="D138" s="63"/>
      <c r="E138" s="72"/>
      <c r="F138" s="164">
        <f>6302+8+1</f>
        <v>6311</v>
      </c>
      <c r="G138" s="86"/>
      <c r="H138" s="91">
        <v>6922</v>
      </c>
      <c r="I138" s="86"/>
      <c r="J138" s="90">
        <v>0</v>
      </c>
      <c r="K138" s="86"/>
      <c r="L138" s="91">
        <v>0</v>
      </c>
    </row>
    <row r="139" spans="1:12" ht="6" customHeight="1">
      <c r="A139" s="56"/>
      <c r="C139" s="101"/>
      <c r="D139" s="101"/>
      <c r="E139" s="101"/>
      <c r="F139" s="163"/>
      <c r="G139" s="28"/>
      <c r="H139" s="66"/>
      <c r="I139" s="28"/>
      <c r="J139" s="64"/>
      <c r="K139" s="38"/>
      <c r="L139" s="66"/>
    </row>
    <row r="140" spans="1:12" ht="21.75" customHeight="1">
      <c r="A140" s="56" t="s">
        <v>28</v>
      </c>
      <c r="C140" s="4"/>
      <c r="D140" s="63"/>
      <c r="E140" s="72"/>
      <c r="F140" s="164">
        <f>SUM(F137:F138)</f>
        <v>3580118</v>
      </c>
      <c r="H140" s="137">
        <f>SUM(H137:H138)</f>
        <v>3482173</v>
      </c>
      <c r="J140" s="153">
        <f>SUM(J137:J138)</f>
        <v>3280043</v>
      </c>
      <c r="K140" s="38"/>
      <c r="L140" s="137">
        <f>SUM(L137:L138)</f>
        <v>3287995</v>
      </c>
    </row>
    <row r="141" spans="1:12" ht="6" customHeight="1">
      <c r="A141" s="56"/>
      <c r="C141" s="101"/>
      <c r="D141" s="101"/>
      <c r="E141" s="101"/>
      <c r="F141" s="163"/>
      <c r="G141" s="28"/>
      <c r="H141" s="66"/>
      <c r="I141" s="28"/>
      <c r="J141" s="64"/>
      <c r="K141" s="38"/>
      <c r="L141" s="66"/>
    </row>
    <row r="142" spans="1:12" ht="21.75" customHeight="1" thickBot="1">
      <c r="A142" s="56" t="s">
        <v>29</v>
      </c>
      <c r="C142" s="4"/>
      <c r="D142" s="63"/>
      <c r="E142" s="63"/>
      <c r="F142" s="170">
        <f>F89+F140</f>
        <v>4072446</v>
      </c>
      <c r="H142" s="157">
        <f>H89+H140</f>
        <v>3982513</v>
      </c>
      <c r="J142" s="156">
        <f>J89+J140</f>
        <v>3495166</v>
      </c>
      <c r="K142" s="38"/>
      <c r="L142" s="157">
        <f>L89+L140</f>
        <v>3521616</v>
      </c>
    </row>
    <row r="143" spans="1:12" ht="21.75" customHeight="1" thickTop="1">
      <c r="A143" s="56"/>
      <c r="C143" s="4"/>
      <c r="D143" s="63"/>
      <c r="E143" s="63"/>
      <c r="F143" s="172"/>
      <c r="G143" s="159"/>
      <c r="H143" s="172"/>
      <c r="I143" s="159"/>
      <c r="J143" s="172"/>
      <c r="K143" s="38"/>
      <c r="L143" s="172"/>
    </row>
    <row r="144" spans="1:12" ht="21.75" customHeight="1">
      <c r="A144" s="56"/>
      <c r="C144" s="4"/>
      <c r="D144" s="63"/>
      <c r="E144" s="63"/>
      <c r="F144" s="159"/>
      <c r="G144" s="159"/>
      <c r="H144" s="159"/>
      <c r="I144" s="159"/>
      <c r="J144" s="159"/>
      <c r="K144" s="159"/>
      <c r="L144" s="159"/>
    </row>
    <row r="145" spans="1:12" ht="14.45" customHeight="1">
      <c r="A145" s="56"/>
      <c r="C145" s="4"/>
      <c r="D145" s="63"/>
      <c r="E145" s="63"/>
      <c r="F145" s="159"/>
      <c r="G145" s="159"/>
      <c r="H145" s="159"/>
      <c r="I145" s="159"/>
      <c r="J145" s="159"/>
      <c r="K145" s="159"/>
      <c r="L145" s="159"/>
    </row>
    <row r="146" spans="1:12" ht="13.15" customHeight="1">
      <c r="A146" s="56"/>
      <c r="C146" s="4"/>
      <c r="D146" s="63"/>
      <c r="E146" s="63"/>
      <c r="F146" s="159"/>
      <c r="G146" s="159"/>
      <c r="H146" s="159"/>
      <c r="I146" s="159"/>
      <c r="J146" s="159"/>
      <c r="K146" s="159"/>
      <c r="L146" s="159"/>
    </row>
    <row r="147" spans="1:12" ht="16.5" customHeight="1"/>
    <row r="148" spans="1:12" ht="25.15" customHeight="1"/>
    <row r="149" spans="1:12" ht="9.75" customHeight="1"/>
    <row r="150" spans="1:12" ht="22.15" customHeight="1">
      <c r="A150" s="5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0" s="5"/>
      <c r="C150" s="5"/>
      <c r="D150" s="5"/>
      <c r="E150" s="5"/>
      <c r="F150" s="71"/>
      <c r="G150" s="158"/>
      <c r="H150" s="71"/>
      <c r="I150" s="158"/>
      <c r="J150" s="71"/>
      <c r="K150" s="158"/>
      <c r="L150" s="71"/>
    </row>
  </sheetData>
  <mergeCells count="7">
    <mergeCell ref="F108:H108"/>
    <mergeCell ref="J108:L108"/>
    <mergeCell ref="F5:H5"/>
    <mergeCell ref="J5:L5"/>
    <mergeCell ref="A53:L53"/>
    <mergeCell ref="F61:H61"/>
    <mergeCell ref="J61:L6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5"/>
  <sheetViews>
    <sheetView zoomScaleNormal="100" zoomScaleSheetLayoutView="70" zoomScalePageLayoutView="69" workbookViewId="0">
      <selection activeCell="M20" sqref="M20"/>
    </sheetView>
  </sheetViews>
  <sheetFormatPr defaultColWidth="10.42578125" defaultRowHeight="21.75" customHeight="1"/>
  <cols>
    <col min="1" max="2" width="1.7109375" style="3" customWidth="1"/>
    <col min="3" max="3" width="38.85546875" style="3" customWidth="1"/>
    <col min="4" max="4" width="7.7109375" style="101" customWidth="1"/>
    <col min="5" max="5" width="0.7109375" style="3" customWidth="1"/>
    <col min="6" max="6" width="11.7109375" style="40" customWidth="1"/>
    <col min="7" max="7" width="0.7109375" style="41" customWidth="1"/>
    <col min="8" max="8" width="11.7109375" style="41" customWidth="1"/>
    <col min="9" max="9" width="0.7109375" style="41" customWidth="1"/>
    <col min="10" max="10" width="11.7109375" style="40" customWidth="1"/>
    <col min="11" max="11" width="0.7109375" style="41" customWidth="1"/>
    <col min="12" max="12" width="11.7109375" style="40" customWidth="1"/>
    <col min="13" max="202" width="10.42578125" style="3"/>
    <col min="203" max="204" width="1.7109375" style="3" customWidth="1"/>
    <col min="205" max="205" width="27.7109375" style="3" customWidth="1"/>
    <col min="206" max="206" width="8" style="3" customWidth="1"/>
    <col min="207" max="207" width="0.5703125" style="3" customWidth="1"/>
    <col min="208" max="208" width="12.7109375" style="3" customWidth="1"/>
    <col min="209" max="209" width="0.5703125" style="3" customWidth="1"/>
    <col min="210" max="210" width="12.7109375" style="3" customWidth="1"/>
    <col min="211" max="211" width="0.5703125" style="3" customWidth="1"/>
    <col min="212" max="212" width="12.7109375" style="3" customWidth="1"/>
    <col min="213" max="213" width="0.5703125" style="3" customWidth="1"/>
    <col min="214" max="214" width="12.7109375" style="3" customWidth="1"/>
    <col min="215" max="458" width="10.42578125" style="3"/>
    <col min="459" max="460" width="1.7109375" style="3" customWidth="1"/>
    <col min="461" max="461" width="27.7109375" style="3" customWidth="1"/>
    <col min="462" max="462" width="8" style="3" customWidth="1"/>
    <col min="463" max="463" width="0.5703125" style="3" customWidth="1"/>
    <col min="464" max="464" width="12.7109375" style="3" customWidth="1"/>
    <col min="465" max="465" width="0.5703125" style="3" customWidth="1"/>
    <col min="466" max="466" width="12.7109375" style="3" customWidth="1"/>
    <col min="467" max="467" width="0.5703125" style="3" customWidth="1"/>
    <col min="468" max="468" width="12.7109375" style="3" customWidth="1"/>
    <col min="469" max="469" width="0.5703125" style="3" customWidth="1"/>
    <col min="470" max="470" width="12.7109375" style="3" customWidth="1"/>
    <col min="471" max="714" width="10.42578125" style="3"/>
    <col min="715" max="716" width="1.7109375" style="3" customWidth="1"/>
    <col min="717" max="717" width="27.7109375" style="3" customWidth="1"/>
    <col min="718" max="718" width="8" style="3" customWidth="1"/>
    <col min="719" max="719" width="0.5703125" style="3" customWidth="1"/>
    <col min="720" max="720" width="12.7109375" style="3" customWidth="1"/>
    <col min="721" max="721" width="0.5703125" style="3" customWidth="1"/>
    <col min="722" max="722" width="12.7109375" style="3" customWidth="1"/>
    <col min="723" max="723" width="0.5703125" style="3" customWidth="1"/>
    <col min="724" max="724" width="12.7109375" style="3" customWidth="1"/>
    <col min="725" max="725" width="0.5703125" style="3" customWidth="1"/>
    <col min="726" max="726" width="12.7109375" style="3" customWidth="1"/>
    <col min="727" max="970" width="10.42578125" style="3"/>
    <col min="971" max="972" width="1.7109375" style="3" customWidth="1"/>
    <col min="973" max="973" width="27.7109375" style="3" customWidth="1"/>
    <col min="974" max="974" width="8" style="3" customWidth="1"/>
    <col min="975" max="975" width="0.5703125" style="3" customWidth="1"/>
    <col min="976" max="976" width="12.7109375" style="3" customWidth="1"/>
    <col min="977" max="977" width="0.5703125" style="3" customWidth="1"/>
    <col min="978" max="978" width="12.7109375" style="3" customWidth="1"/>
    <col min="979" max="979" width="0.5703125" style="3" customWidth="1"/>
    <col min="980" max="980" width="12.7109375" style="3" customWidth="1"/>
    <col min="981" max="981" width="0.5703125" style="3" customWidth="1"/>
    <col min="982" max="982" width="12.7109375" style="3" customWidth="1"/>
    <col min="983" max="1226" width="10.42578125" style="3"/>
    <col min="1227" max="1228" width="1.7109375" style="3" customWidth="1"/>
    <col min="1229" max="1229" width="27.7109375" style="3" customWidth="1"/>
    <col min="1230" max="1230" width="8" style="3" customWidth="1"/>
    <col min="1231" max="1231" width="0.5703125" style="3" customWidth="1"/>
    <col min="1232" max="1232" width="12.7109375" style="3" customWidth="1"/>
    <col min="1233" max="1233" width="0.5703125" style="3" customWidth="1"/>
    <col min="1234" max="1234" width="12.7109375" style="3" customWidth="1"/>
    <col min="1235" max="1235" width="0.5703125" style="3" customWidth="1"/>
    <col min="1236" max="1236" width="12.7109375" style="3" customWidth="1"/>
    <col min="1237" max="1237" width="0.5703125" style="3" customWidth="1"/>
    <col min="1238" max="1238" width="12.7109375" style="3" customWidth="1"/>
    <col min="1239" max="1482" width="10.42578125" style="3"/>
    <col min="1483" max="1484" width="1.7109375" style="3" customWidth="1"/>
    <col min="1485" max="1485" width="27.7109375" style="3" customWidth="1"/>
    <col min="1486" max="1486" width="8" style="3" customWidth="1"/>
    <col min="1487" max="1487" width="0.5703125" style="3" customWidth="1"/>
    <col min="1488" max="1488" width="12.7109375" style="3" customWidth="1"/>
    <col min="1489" max="1489" width="0.5703125" style="3" customWidth="1"/>
    <col min="1490" max="1490" width="12.7109375" style="3" customWidth="1"/>
    <col min="1491" max="1491" width="0.5703125" style="3" customWidth="1"/>
    <col min="1492" max="1492" width="12.7109375" style="3" customWidth="1"/>
    <col min="1493" max="1493" width="0.5703125" style="3" customWidth="1"/>
    <col min="1494" max="1494" width="12.7109375" style="3" customWidth="1"/>
    <col min="1495" max="1738" width="10.42578125" style="3"/>
    <col min="1739" max="1740" width="1.7109375" style="3" customWidth="1"/>
    <col min="1741" max="1741" width="27.7109375" style="3" customWidth="1"/>
    <col min="1742" max="1742" width="8" style="3" customWidth="1"/>
    <col min="1743" max="1743" width="0.5703125" style="3" customWidth="1"/>
    <col min="1744" max="1744" width="12.7109375" style="3" customWidth="1"/>
    <col min="1745" max="1745" width="0.5703125" style="3" customWidth="1"/>
    <col min="1746" max="1746" width="12.7109375" style="3" customWidth="1"/>
    <col min="1747" max="1747" width="0.5703125" style="3" customWidth="1"/>
    <col min="1748" max="1748" width="12.7109375" style="3" customWidth="1"/>
    <col min="1749" max="1749" width="0.5703125" style="3" customWidth="1"/>
    <col min="1750" max="1750" width="12.7109375" style="3" customWidth="1"/>
    <col min="1751" max="1994" width="10.42578125" style="3"/>
    <col min="1995" max="1996" width="1.7109375" style="3" customWidth="1"/>
    <col min="1997" max="1997" width="27.7109375" style="3" customWidth="1"/>
    <col min="1998" max="1998" width="8" style="3" customWidth="1"/>
    <col min="1999" max="1999" width="0.5703125" style="3" customWidth="1"/>
    <col min="2000" max="2000" width="12.7109375" style="3" customWidth="1"/>
    <col min="2001" max="2001" width="0.5703125" style="3" customWidth="1"/>
    <col min="2002" max="2002" width="12.7109375" style="3" customWidth="1"/>
    <col min="2003" max="2003" width="0.5703125" style="3" customWidth="1"/>
    <col min="2004" max="2004" width="12.7109375" style="3" customWidth="1"/>
    <col min="2005" max="2005" width="0.5703125" style="3" customWidth="1"/>
    <col min="2006" max="2006" width="12.7109375" style="3" customWidth="1"/>
    <col min="2007" max="2250" width="10.42578125" style="3"/>
    <col min="2251" max="2252" width="1.7109375" style="3" customWidth="1"/>
    <col min="2253" max="2253" width="27.7109375" style="3" customWidth="1"/>
    <col min="2254" max="2254" width="8" style="3" customWidth="1"/>
    <col min="2255" max="2255" width="0.5703125" style="3" customWidth="1"/>
    <col min="2256" max="2256" width="12.7109375" style="3" customWidth="1"/>
    <col min="2257" max="2257" width="0.5703125" style="3" customWidth="1"/>
    <col min="2258" max="2258" width="12.7109375" style="3" customWidth="1"/>
    <col min="2259" max="2259" width="0.5703125" style="3" customWidth="1"/>
    <col min="2260" max="2260" width="12.7109375" style="3" customWidth="1"/>
    <col min="2261" max="2261" width="0.5703125" style="3" customWidth="1"/>
    <col min="2262" max="2262" width="12.7109375" style="3" customWidth="1"/>
    <col min="2263" max="2506" width="10.42578125" style="3"/>
    <col min="2507" max="2508" width="1.7109375" style="3" customWidth="1"/>
    <col min="2509" max="2509" width="27.7109375" style="3" customWidth="1"/>
    <col min="2510" max="2510" width="8" style="3" customWidth="1"/>
    <col min="2511" max="2511" width="0.5703125" style="3" customWidth="1"/>
    <col min="2512" max="2512" width="12.7109375" style="3" customWidth="1"/>
    <col min="2513" max="2513" width="0.5703125" style="3" customWidth="1"/>
    <col min="2514" max="2514" width="12.7109375" style="3" customWidth="1"/>
    <col min="2515" max="2515" width="0.5703125" style="3" customWidth="1"/>
    <col min="2516" max="2516" width="12.7109375" style="3" customWidth="1"/>
    <col min="2517" max="2517" width="0.5703125" style="3" customWidth="1"/>
    <col min="2518" max="2518" width="12.7109375" style="3" customWidth="1"/>
    <col min="2519" max="2762" width="10.42578125" style="3"/>
    <col min="2763" max="2764" width="1.7109375" style="3" customWidth="1"/>
    <col min="2765" max="2765" width="27.7109375" style="3" customWidth="1"/>
    <col min="2766" max="2766" width="8" style="3" customWidth="1"/>
    <col min="2767" max="2767" width="0.5703125" style="3" customWidth="1"/>
    <col min="2768" max="2768" width="12.7109375" style="3" customWidth="1"/>
    <col min="2769" max="2769" width="0.5703125" style="3" customWidth="1"/>
    <col min="2770" max="2770" width="12.7109375" style="3" customWidth="1"/>
    <col min="2771" max="2771" width="0.5703125" style="3" customWidth="1"/>
    <col min="2772" max="2772" width="12.7109375" style="3" customWidth="1"/>
    <col min="2773" max="2773" width="0.5703125" style="3" customWidth="1"/>
    <col min="2774" max="2774" width="12.7109375" style="3" customWidth="1"/>
    <col min="2775" max="3018" width="10.42578125" style="3"/>
    <col min="3019" max="3020" width="1.7109375" style="3" customWidth="1"/>
    <col min="3021" max="3021" width="27.7109375" style="3" customWidth="1"/>
    <col min="3022" max="3022" width="8" style="3" customWidth="1"/>
    <col min="3023" max="3023" width="0.5703125" style="3" customWidth="1"/>
    <col min="3024" max="3024" width="12.7109375" style="3" customWidth="1"/>
    <col min="3025" max="3025" width="0.5703125" style="3" customWidth="1"/>
    <col min="3026" max="3026" width="12.7109375" style="3" customWidth="1"/>
    <col min="3027" max="3027" width="0.5703125" style="3" customWidth="1"/>
    <col min="3028" max="3028" width="12.7109375" style="3" customWidth="1"/>
    <col min="3029" max="3029" width="0.5703125" style="3" customWidth="1"/>
    <col min="3030" max="3030" width="12.7109375" style="3" customWidth="1"/>
    <col min="3031" max="3274" width="10.42578125" style="3"/>
    <col min="3275" max="3276" width="1.7109375" style="3" customWidth="1"/>
    <col min="3277" max="3277" width="27.7109375" style="3" customWidth="1"/>
    <col min="3278" max="3278" width="8" style="3" customWidth="1"/>
    <col min="3279" max="3279" width="0.5703125" style="3" customWidth="1"/>
    <col min="3280" max="3280" width="12.7109375" style="3" customWidth="1"/>
    <col min="3281" max="3281" width="0.5703125" style="3" customWidth="1"/>
    <col min="3282" max="3282" width="12.7109375" style="3" customWidth="1"/>
    <col min="3283" max="3283" width="0.5703125" style="3" customWidth="1"/>
    <col min="3284" max="3284" width="12.7109375" style="3" customWidth="1"/>
    <col min="3285" max="3285" width="0.5703125" style="3" customWidth="1"/>
    <col min="3286" max="3286" width="12.7109375" style="3" customWidth="1"/>
    <col min="3287" max="3530" width="10.42578125" style="3"/>
    <col min="3531" max="3532" width="1.7109375" style="3" customWidth="1"/>
    <col min="3533" max="3533" width="27.7109375" style="3" customWidth="1"/>
    <col min="3534" max="3534" width="8" style="3" customWidth="1"/>
    <col min="3535" max="3535" width="0.5703125" style="3" customWidth="1"/>
    <col min="3536" max="3536" width="12.7109375" style="3" customWidth="1"/>
    <col min="3537" max="3537" width="0.5703125" style="3" customWidth="1"/>
    <col min="3538" max="3538" width="12.7109375" style="3" customWidth="1"/>
    <col min="3539" max="3539" width="0.5703125" style="3" customWidth="1"/>
    <col min="3540" max="3540" width="12.7109375" style="3" customWidth="1"/>
    <col min="3541" max="3541" width="0.5703125" style="3" customWidth="1"/>
    <col min="3542" max="3542" width="12.7109375" style="3" customWidth="1"/>
    <col min="3543" max="3786" width="10.42578125" style="3"/>
    <col min="3787" max="3788" width="1.7109375" style="3" customWidth="1"/>
    <col min="3789" max="3789" width="27.7109375" style="3" customWidth="1"/>
    <col min="3790" max="3790" width="8" style="3" customWidth="1"/>
    <col min="3791" max="3791" width="0.5703125" style="3" customWidth="1"/>
    <col min="3792" max="3792" width="12.7109375" style="3" customWidth="1"/>
    <col min="3793" max="3793" width="0.5703125" style="3" customWidth="1"/>
    <col min="3794" max="3794" width="12.7109375" style="3" customWidth="1"/>
    <col min="3795" max="3795" width="0.5703125" style="3" customWidth="1"/>
    <col min="3796" max="3796" width="12.7109375" style="3" customWidth="1"/>
    <col min="3797" max="3797" width="0.5703125" style="3" customWidth="1"/>
    <col min="3798" max="3798" width="12.7109375" style="3" customWidth="1"/>
    <col min="3799" max="4042" width="10.42578125" style="3"/>
    <col min="4043" max="4044" width="1.7109375" style="3" customWidth="1"/>
    <col min="4045" max="4045" width="27.7109375" style="3" customWidth="1"/>
    <col min="4046" max="4046" width="8" style="3" customWidth="1"/>
    <col min="4047" max="4047" width="0.5703125" style="3" customWidth="1"/>
    <col min="4048" max="4048" width="12.7109375" style="3" customWidth="1"/>
    <col min="4049" max="4049" width="0.5703125" style="3" customWidth="1"/>
    <col min="4050" max="4050" width="12.7109375" style="3" customWidth="1"/>
    <col min="4051" max="4051" width="0.5703125" style="3" customWidth="1"/>
    <col min="4052" max="4052" width="12.7109375" style="3" customWidth="1"/>
    <col min="4053" max="4053" width="0.5703125" style="3" customWidth="1"/>
    <col min="4054" max="4054" width="12.7109375" style="3" customWidth="1"/>
    <col min="4055" max="4298" width="10.42578125" style="3"/>
    <col min="4299" max="4300" width="1.7109375" style="3" customWidth="1"/>
    <col min="4301" max="4301" width="27.7109375" style="3" customWidth="1"/>
    <col min="4302" max="4302" width="8" style="3" customWidth="1"/>
    <col min="4303" max="4303" width="0.5703125" style="3" customWidth="1"/>
    <col min="4304" max="4304" width="12.7109375" style="3" customWidth="1"/>
    <col min="4305" max="4305" width="0.5703125" style="3" customWidth="1"/>
    <col min="4306" max="4306" width="12.7109375" style="3" customWidth="1"/>
    <col min="4307" max="4307" width="0.5703125" style="3" customWidth="1"/>
    <col min="4308" max="4308" width="12.7109375" style="3" customWidth="1"/>
    <col min="4309" max="4309" width="0.5703125" style="3" customWidth="1"/>
    <col min="4310" max="4310" width="12.7109375" style="3" customWidth="1"/>
    <col min="4311" max="4554" width="10.42578125" style="3"/>
    <col min="4555" max="4556" width="1.7109375" style="3" customWidth="1"/>
    <col min="4557" max="4557" width="27.7109375" style="3" customWidth="1"/>
    <col min="4558" max="4558" width="8" style="3" customWidth="1"/>
    <col min="4559" max="4559" width="0.5703125" style="3" customWidth="1"/>
    <col min="4560" max="4560" width="12.7109375" style="3" customWidth="1"/>
    <col min="4561" max="4561" width="0.5703125" style="3" customWidth="1"/>
    <col min="4562" max="4562" width="12.7109375" style="3" customWidth="1"/>
    <col min="4563" max="4563" width="0.5703125" style="3" customWidth="1"/>
    <col min="4564" max="4564" width="12.7109375" style="3" customWidth="1"/>
    <col min="4565" max="4565" width="0.5703125" style="3" customWidth="1"/>
    <col min="4566" max="4566" width="12.7109375" style="3" customWidth="1"/>
    <col min="4567" max="4810" width="10.42578125" style="3"/>
    <col min="4811" max="4812" width="1.7109375" style="3" customWidth="1"/>
    <col min="4813" max="4813" width="27.7109375" style="3" customWidth="1"/>
    <col min="4814" max="4814" width="8" style="3" customWidth="1"/>
    <col min="4815" max="4815" width="0.5703125" style="3" customWidth="1"/>
    <col min="4816" max="4816" width="12.7109375" style="3" customWidth="1"/>
    <col min="4817" max="4817" width="0.5703125" style="3" customWidth="1"/>
    <col min="4818" max="4818" width="12.7109375" style="3" customWidth="1"/>
    <col min="4819" max="4819" width="0.5703125" style="3" customWidth="1"/>
    <col min="4820" max="4820" width="12.7109375" style="3" customWidth="1"/>
    <col min="4821" max="4821" width="0.5703125" style="3" customWidth="1"/>
    <col min="4822" max="4822" width="12.7109375" style="3" customWidth="1"/>
    <col min="4823" max="5066" width="10.42578125" style="3"/>
    <col min="5067" max="5068" width="1.7109375" style="3" customWidth="1"/>
    <col min="5069" max="5069" width="27.7109375" style="3" customWidth="1"/>
    <col min="5070" max="5070" width="8" style="3" customWidth="1"/>
    <col min="5071" max="5071" width="0.5703125" style="3" customWidth="1"/>
    <col min="5072" max="5072" width="12.7109375" style="3" customWidth="1"/>
    <col min="5073" max="5073" width="0.5703125" style="3" customWidth="1"/>
    <col min="5074" max="5074" width="12.7109375" style="3" customWidth="1"/>
    <col min="5075" max="5075" width="0.5703125" style="3" customWidth="1"/>
    <col min="5076" max="5076" width="12.7109375" style="3" customWidth="1"/>
    <col min="5077" max="5077" width="0.5703125" style="3" customWidth="1"/>
    <col min="5078" max="5078" width="12.7109375" style="3" customWidth="1"/>
    <col min="5079" max="5322" width="10.42578125" style="3"/>
    <col min="5323" max="5324" width="1.7109375" style="3" customWidth="1"/>
    <col min="5325" max="5325" width="27.7109375" style="3" customWidth="1"/>
    <col min="5326" max="5326" width="8" style="3" customWidth="1"/>
    <col min="5327" max="5327" width="0.5703125" style="3" customWidth="1"/>
    <col min="5328" max="5328" width="12.7109375" style="3" customWidth="1"/>
    <col min="5329" max="5329" width="0.5703125" style="3" customWidth="1"/>
    <col min="5330" max="5330" width="12.7109375" style="3" customWidth="1"/>
    <col min="5331" max="5331" width="0.5703125" style="3" customWidth="1"/>
    <col min="5332" max="5332" width="12.7109375" style="3" customWidth="1"/>
    <col min="5333" max="5333" width="0.5703125" style="3" customWidth="1"/>
    <col min="5334" max="5334" width="12.7109375" style="3" customWidth="1"/>
    <col min="5335" max="5578" width="10.42578125" style="3"/>
    <col min="5579" max="5580" width="1.7109375" style="3" customWidth="1"/>
    <col min="5581" max="5581" width="27.7109375" style="3" customWidth="1"/>
    <col min="5582" max="5582" width="8" style="3" customWidth="1"/>
    <col min="5583" max="5583" width="0.5703125" style="3" customWidth="1"/>
    <col min="5584" max="5584" width="12.7109375" style="3" customWidth="1"/>
    <col min="5585" max="5585" width="0.5703125" style="3" customWidth="1"/>
    <col min="5586" max="5586" width="12.7109375" style="3" customWidth="1"/>
    <col min="5587" max="5587" width="0.5703125" style="3" customWidth="1"/>
    <col min="5588" max="5588" width="12.7109375" style="3" customWidth="1"/>
    <col min="5589" max="5589" width="0.5703125" style="3" customWidth="1"/>
    <col min="5590" max="5590" width="12.7109375" style="3" customWidth="1"/>
    <col min="5591" max="5834" width="10.42578125" style="3"/>
    <col min="5835" max="5836" width="1.7109375" style="3" customWidth="1"/>
    <col min="5837" max="5837" width="27.7109375" style="3" customWidth="1"/>
    <col min="5838" max="5838" width="8" style="3" customWidth="1"/>
    <col min="5839" max="5839" width="0.5703125" style="3" customWidth="1"/>
    <col min="5840" max="5840" width="12.7109375" style="3" customWidth="1"/>
    <col min="5841" max="5841" width="0.5703125" style="3" customWidth="1"/>
    <col min="5842" max="5842" width="12.7109375" style="3" customWidth="1"/>
    <col min="5843" max="5843" width="0.5703125" style="3" customWidth="1"/>
    <col min="5844" max="5844" width="12.7109375" style="3" customWidth="1"/>
    <col min="5845" max="5845" width="0.5703125" style="3" customWidth="1"/>
    <col min="5846" max="5846" width="12.7109375" style="3" customWidth="1"/>
    <col min="5847" max="6090" width="10.42578125" style="3"/>
    <col min="6091" max="6092" width="1.7109375" style="3" customWidth="1"/>
    <col min="6093" max="6093" width="27.7109375" style="3" customWidth="1"/>
    <col min="6094" max="6094" width="8" style="3" customWidth="1"/>
    <col min="6095" max="6095" width="0.5703125" style="3" customWidth="1"/>
    <col min="6096" max="6096" width="12.7109375" style="3" customWidth="1"/>
    <col min="6097" max="6097" width="0.5703125" style="3" customWidth="1"/>
    <col min="6098" max="6098" width="12.7109375" style="3" customWidth="1"/>
    <col min="6099" max="6099" width="0.5703125" style="3" customWidth="1"/>
    <col min="6100" max="6100" width="12.7109375" style="3" customWidth="1"/>
    <col min="6101" max="6101" width="0.5703125" style="3" customWidth="1"/>
    <col min="6102" max="6102" width="12.7109375" style="3" customWidth="1"/>
    <col min="6103" max="6346" width="10.42578125" style="3"/>
    <col min="6347" max="6348" width="1.7109375" style="3" customWidth="1"/>
    <col min="6349" max="6349" width="27.7109375" style="3" customWidth="1"/>
    <col min="6350" max="6350" width="8" style="3" customWidth="1"/>
    <col min="6351" max="6351" width="0.5703125" style="3" customWidth="1"/>
    <col min="6352" max="6352" width="12.7109375" style="3" customWidth="1"/>
    <col min="6353" max="6353" width="0.5703125" style="3" customWidth="1"/>
    <col min="6354" max="6354" width="12.7109375" style="3" customWidth="1"/>
    <col min="6355" max="6355" width="0.5703125" style="3" customWidth="1"/>
    <col min="6356" max="6356" width="12.7109375" style="3" customWidth="1"/>
    <col min="6357" max="6357" width="0.5703125" style="3" customWidth="1"/>
    <col min="6358" max="6358" width="12.7109375" style="3" customWidth="1"/>
    <col min="6359" max="6602" width="10.42578125" style="3"/>
    <col min="6603" max="6604" width="1.7109375" style="3" customWidth="1"/>
    <col min="6605" max="6605" width="27.7109375" style="3" customWidth="1"/>
    <col min="6606" max="6606" width="8" style="3" customWidth="1"/>
    <col min="6607" max="6607" width="0.5703125" style="3" customWidth="1"/>
    <col min="6608" max="6608" width="12.7109375" style="3" customWidth="1"/>
    <col min="6609" max="6609" width="0.5703125" style="3" customWidth="1"/>
    <col min="6610" max="6610" width="12.7109375" style="3" customWidth="1"/>
    <col min="6611" max="6611" width="0.5703125" style="3" customWidth="1"/>
    <col min="6612" max="6612" width="12.7109375" style="3" customWidth="1"/>
    <col min="6613" max="6613" width="0.5703125" style="3" customWidth="1"/>
    <col min="6614" max="6614" width="12.7109375" style="3" customWidth="1"/>
    <col min="6615" max="6858" width="10.42578125" style="3"/>
    <col min="6859" max="6860" width="1.7109375" style="3" customWidth="1"/>
    <col min="6861" max="6861" width="27.7109375" style="3" customWidth="1"/>
    <col min="6862" max="6862" width="8" style="3" customWidth="1"/>
    <col min="6863" max="6863" width="0.5703125" style="3" customWidth="1"/>
    <col min="6864" max="6864" width="12.7109375" style="3" customWidth="1"/>
    <col min="6865" max="6865" width="0.5703125" style="3" customWidth="1"/>
    <col min="6866" max="6866" width="12.7109375" style="3" customWidth="1"/>
    <col min="6867" max="6867" width="0.5703125" style="3" customWidth="1"/>
    <col min="6868" max="6868" width="12.7109375" style="3" customWidth="1"/>
    <col min="6869" max="6869" width="0.5703125" style="3" customWidth="1"/>
    <col min="6870" max="6870" width="12.7109375" style="3" customWidth="1"/>
    <col min="6871" max="7114" width="10.42578125" style="3"/>
    <col min="7115" max="7116" width="1.7109375" style="3" customWidth="1"/>
    <col min="7117" max="7117" width="27.7109375" style="3" customWidth="1"/>
    <col min="7118" max="7118" width="8" style="3" customWidth="1"/>
    <col min="7119" max="7119" width="0.5703125" style="3" customWidth="1"/>
    <col min="7120" max="7120" width="12.7109375" style="3" customWidth="1"/>
    <col min="7121" max="7121" width="0.5703125" style="3" customWidth="1"/>
    <col min="7122" max="7122" width="12.7109375" style="3" customWidth="1"/>
    <col min="7123" max="7123" width="0.5703125" style="3" customWidth="1"/>
    <col min="7124" max="7124" width="12.7109375" style="3" customWidth="1"/>
    <col min="7125" max="7125" width="0.5703125" style="3" customWidth="1"/>
    <col min="7126" max="7126" width="12.7109375" style="3" customWidth="1"/>
    <col min="7127" max="7370" width="10.42578125" style="3"/>
    <col min="7371" max="7372" width="1.7109375" style="3" customWidth="1"/>
    <col min="7373" max="7373" width="27.7109375" style="3" customWidth="1"/>
    <col min="7374" max="7374" width="8" style="3" customWidth="1"/>
    <col min="7375" max="7375" width="0.5703125" style="3" customWidth="1"/>
    <col min="7376" max="7376" width="12.7109375" style="3" customWidth="1"/>
    <col min="7377" max="7377" width="0.5703125" style="3" customWidth="1"/>
    <col min="7378" max="7378" width="12.7109375" style="3" customWidth="1"/>
    <col min="7379" max="7379" width="0.5703125" style="3" customWidth="1"/>
    <col min="7380" max="7380" width="12.7109375" style="3" customWidth="1"/>
    <col min="7381" max="7381" width="0.5703125" style="3" customWidth="1"/>
    <col min="7382" max="7382" width="12.7109375" style="3" customWidth="1"/>
    <col min="7383" max="7626" width="10.42578125" style="3"/>
    <col min="7627" max="7628" width="1.7109375" style="3" customWidth="1"/>
    <col min="7629" max="7629" width="27.7109375" style="3" customWidth="1"/>
    <col min="7630" max="7630" width="8" style="3" customWidth="1"/>
    <col min="7631" max="7631" width="0.5703125" style="3" customWidth="1"/>
    <col min="7632" max="7632" width="12.7109375" style="3" customWidth="1"/>
    <col min="7633" max="7633" width="0.5703125" style="3" customWidth="1"/>
    <col min="7634" max="7634" width="12.7109375" style="3" customWidth="1"/>
    <col min="7635" max="7635" width="0.5703125" style="3" customWidth="1"/>
    <col min="7636" max="7636" width="12.7109375" style="3" customWidth="1"/>
    <col min="7637" max="7637" width="0.5703125" style="3" customWidth="1"/>
    <col min="7638" max="7638" width="12.7109375" style="3" customWidth="1"/>
    <col min="7639" max="7882" width="10.42578125" style="3"/>
    <col min="7883" max="7884" width="1.7109375" style="3" customWidth="1"/>
    <col min="7885" max="7885" width="27.7109375" style="3" customWidth="1"/>
    <col min="7886" max="7886" width="8" style="3" customWidth="1"/>
    <col min="7887" max="7887" width="0.5703125" style="3" customWidth="1"/>
    <col min="7888" max="7888" width="12.7109375" style="3" customWidth="1"/>
    <col min="7889" max="7889" width="0.5703125" style="3" customWidth="1"/>
    <col min="7890" max="7890" width="12.7109375" style="3" customWidth="1"/>
    <col min="7891" max="7891" width="0.5703125" style="3" customWidth="1"/>
    <col min="7892" max="7892" width="12.7109375" style="3" customWidth="1"/>
    <col min="7893" max="7893" width="0.5703125" style="3" customWidth="1"/>
    <col min="7894" max="7894" width="12.7109375" style="3" customWidth="1"/>
    <col min="7895" max="8138" width="10.42578125" style="3"/>
    <col min="8139" max="8140" width="1.7109375" style="3" customWidth="1"/>
    <col min="8141" max="8141" width="27.7109375" style="3" customWidth="1"/>
    <col min="8142" max="8142" width="8" style="3" customWidth="1"/>
    <col min="8143" max="8143" width="0.5703125" style="3" customWidth="1"/>
    <col min="8144" max="8144" width="12.7109375" style="3" customWidth="1"/>
    <col min="8145" max="8145" width="0.5703125" style="3" customWidth="1"/>
    <col min="8146" max="8146" width="12.7109375" style="3" customWidth="1"/>
    <col min="8147" max="8147" width="0.5703125" style="3" customWidth="1"/>
    <col min="8148" max="8148" width="12.7109375" style="3" customWidth="1"/>
    <col min="8149" max="8149" width="0.5703125" style="3" customWidth="1"/>
    <col min="8150" max="8150" width="12.7109375" style="3" customWidth="1"/>
    <col min="8151" max="8394" width="10.42578125" style="3"/>
    <col min="8395" max="8396" width="1.7109375" style="3" customWidth="1"/>
    <col min="8397" max="8397" width="27.7109375" style="3" customWidth="1"/>
    <col min="8398" max="8398" width="8" style="3" customWidth="1"/>
    <col min="8399" max="8399" width="0.5703125" style="3" customWidth="1"/>
    <col min="8400" max="8400" width="12.7109375" style="3" customWidth="1"/>
    <col min="8401" max="8401" width="0.5703125" style="3" customWidth="1"/>
    <col min="8402" max="8402" width="12.7109375" style="3" customWidth="1"/>
    <col min="8403" max="8403" width="0.5703125" style="3" customWidth="1"/>
    <col min="8404" max="8404" width="12.7109375" style="3" customWidth="1"/>
    <col min="8405" max="8405" width="0.5703125" style="3" customWidth="1"/>
    <col min="8406" max="8406" width="12.7109375" style="3" customWidth="1"/>
    <col min="8407" max="8650" width="10.42578125" style="3"/>
    <col min="8651" max="8652" width="1.7109375" style="3" customWidth="1"/>
    <col min="8653" max="8653" width="27.7109375" style="3" customWidth="1"/>
    <col min="8654" max="8654" width="8" style="3" customWidth="1"/>
    <col min="8655" max="8655" width="0.5703125" style="3" customWidth="1"/>
    <col min="8656" max="8656" width="12.7109375" style="3" customWidth="1"/>
    <col min="8657" max="8657" width="0.5703125" style="3" customWidth="1"/>
    <col min="8658" max="8658" width="12.7109375" style="3" customWidth="1"/>
    <col min="8659" max="8659" width="0.5703125" style="3" customWidth="1"/>
    <col min="8660" max="8660" width="12.7109375" style="3" customWidth="1"/>
    <col min="8661" max="8661" width="0.5703125" style="3" customWidth="1"/>
    <col min="8662" max="8662" width="12.7109375" style="3" customWidth="1"/>
    <col min="8663" max="8906" width="10.42578125" style="3"/>
    <col min="8907" max="8908" width="1.7109375" style="3" customWidth="1"/>
    <col min="8909" max="8909" width="27.7109375" style="3" customWidth="1"/>
    <col min="8910" max="8910" width="8" style="3" customWidth="1"/>
    <col min="8911" max="8911" width="0.5703125" style="3" customWidth="1"/>
    <col min="8912" max="8912" width="12.7109375" style="3" customWidth="1"/>
    <col min="8913" max="8913" width="0.5703125" style="3" customWidth="1"/>
    <col min="8914" max="8914" width="12.7109375" style="3" customWidth="1"/>
    <col min="8915" max="8915" width="0.5703125" style="3" customWidth="1"/>
    <col min="8916" max="8916" width="12.7109375" style="3" customWidth="1"/>
    <col min="8917" max="8917" width="0.5703125" style="3" customWidth="1"/>
    <col min="8918" max="8918" width="12.7109375" style="3" customWidth="1"/>
    <col min="8919" max="9162" width="10.42578125" style="3"/>
    <col min="9163" max="9164" width="1.7109375" style="3" customWidth="1"/>
    <col min="9165" max="9165" width="27.7109375" style="3" customWidth="1"/>
    <col min="9166" max="9166" width="8" style="3" customWidth="1"/>
    <col min="9167" max="9167" width="0.5703125" style="3" customWidth="1"/>
    <col min="9168" max="9168" width="12.7109375" style="3" customWidth="1"/>
    <col min="9169" max="9169" width="0.5703125" style="3" customWidth="1"/>
    <col min="9170" max="9170" width="12.7109375" style="3" customWidth="1"/>
    <col min="9171" max="9171" width="0.5703125" style="3" customWidth="1"/>
    <col min="9172" max="9172" width="12.7109375" style="3" customWidth="1"/>
    <col min="9173" max="9173" width="0.5703125" style="3" customWidth="1"/>
    <col min="9174" max="9174" width="12.7109375" style="3" customWidth="1"/>
    <col min="9175" max="9418" width="10.42578125" style="3"/>
    <col min="9419" max="9420" width="1.7109375" style="3" customWidth="1"/>
    <col min="9421" max="9421" width="27.7109375" style="3" customWidth="1"/>
    <col min="9422" max="9422" width="8" style="3" customWidth="1"/>
    <col min="9423" max="9423" width="0.5703125" style="3" customWidth="1"/>
    <col min="9424" max="9424" width="12.7109375" style="3" customWidth="1"/>
    <col min="9425" max="9425" width="0.5703125" style="3" customWidth="1"/>
    <col min="9426" max="9426" width="12.7109375" style="3" customWidth="1"/>
    <col min="9427" max="9427" width="0.5703125" style="3" customWidth="1"/>
    <col min="9428" max="9428" width="12.7109375" style="3" customWidth="1"/>
    <col min="9429" max="9429" width="0.5703125" style="3" customWidth="1"/>
    <col min="9430" max="9430" width="12.7109375" style="3" customWidth="1"/>
    <col min="9431" max="9674" width="10.42578125" style="3"/>
    <col min="9675" max="9676" width="1.7109375" style="3" customWidth="1"/>
    <col min="9677" max="9677" width="27.7109375" style="3" customWidth="1"/>
    <col min="9678" max="9678" width="8" style="3" customWidth="1"/>
    <col min="9679" max="9679" width="0.5703125" style="3" customWidth="1"/>
    <col min="9680" max="9680" width="12.7109375" style="3" customWidth="1"/>
    <col min="9681" max="9681" width="0.5703125" style="3" customWidth="1"/>
    <col min="9682" max="9682" width="12.7109375" style="3" customWidth="1"/>
    <col min="9683" max="9683" width="0.5703125" style="3" customWidth="1"/>
    <col min="9684" max="9684" width="12.7109375" style="3" customWidth="1"/>
    <col min="9685" max="9685" width="0.5703125" style="3" customWidth="1"/>
    <col min="9686" max="9686" width="12.7109375" style="3" customWidth="1"/>
    <col min="9687" max="9930" width="10.42578125" style="3"/>
    <col min="9931" max="9932" width="1.7109375" style="3" customWidth="1"/>
    <col min="9933" max="9933" width="27.7109375" style="3" customWidth="1"/>
    <col min="9934" max="9934" width="8" style="3" customWidth="1"/>
    <col min="9935" max="9935" width="0.5703125" style="3" customWidth="1"/>
    <col min="9936" max="9936" width="12.7109375" style="3" customWidth="1"/>
    <col min="9937" max="9937" width="0.5703125" style="3" customWidth="1"/>
    <col min="9938" max="9938" width="12.7109375" style="3" customWidth="1"/>
    <col min="9939" max="9939" width="0.5703125" style="3" customWidth="1"/>
    <col min="9940" max="9940" width="12.7109375" style="3" customWidth="1"/>
    <col min="9941" max="9941" width="0.5703125" style="3" customWidth="1"/>
    <col min="9942" max="9942" width="12.7109375" style="3" customWidth="1"/>
    <col min="9943" max="10186" width="10.42578125" style="3"/>
    <col min="10187" max="10188" width="1.7109375" style="3" customWidth="1"/>
    <col min="10189" max="10189" width="27.7109375" style="3" customWidth="1"/>
    <col min="10190" max="10190" width="8" style="3" customWidth="1"/>
    <col min="10191" max="10191" width="0.5703125" style="3" customWidth="1"/>
    <col min="10192" max="10192" width="12.7109375" style="3" customWidth="1"/>
    <col min="10193" max="10193" width="0.5703125" style="3" customWidth="1"/>
    <col min="10194" max="10194" width="12.7109375" style="3" customWidth="1"/>
    <col min="10195" max="10195" width="0.5703125" style="3" customWidth="1"/>
    <col min="10196" max="10196" width="12.7109375" style="3" customWidth="1"/>
    <col min="10197" max="10197" width="0.5703125" style="3" customWidth="1"/>
    <col min="10198" max="10198" width="12.7109375" style="3" customWidth="1"/>
    <col min="10199" max="10442" width="10.42578125" style="3"/>
    <col min="10443" max="10444" width="1.7109375" style="3" customWidth="1"/>
    <col min="10445" max="10445" width="27.7109375" style="3" customWidth="1"/>
    <col min="10446" max="10446" width="8" style="3" customWidth="1"/>
    <col min="10447" max="10447" width="0.5703125" style="3" customWidth="1"/>
    <col min="10448" max="10448" width="12.7109375" style="3" customWidth="1"/>
    <col min="10449" max="10449" width="0.5703125" style="3" customWidth="1"/>
    <col min="10450" max="10450" width="12.7109375" style="3" customWidth="1"/>
    <col min="10451" max="10451" width="0.5703125" style="3" customWidth="1"/>
    <col min="10452" max="10452" width="12.7109375" style="3" customWidth="1"/>
    <col min="10453" max="10453" width="0.5703125" style="3" customWidth="1"/>
    <col min="10454" max="10454" width="12.7109375" style="3" customWidth="1"/>
    <col min="10455" max="10698" width="10.42578125" style="3"/>
    <col min="10699" max="10700" width="1.7109375" style="3" customWidth="1"/>
    <col min="10701" max="10701" width="27.7109375" style="3" customWidth="1"/>
    <col min="10702" max="10702" width="8" style="3" customWidth="1"/>
    <col min="10703" max="10703" width="0.5703125" style="3" customWidth="1"/>
    <col min="10704" max="10704" width="12.7109375" style="3" customWidth="1"/>
    <col min="10705" max="10705" width="0.5703125" style="3" customWidth="1"/>
    <col min="10706" max="10706" width="12.7109375" style="3" customWidth="1"/>
    <col min="10707" max="10707" width="0.5703125" style="3" customWidth="1"/>
    <col min="10708" max="10708" width="12.7109375" style="3" customWidth="1"/>
    <col min="10709" max="10709" width="0.5703125" style="3" customWidth="1"/>
    <col min="10710" max="10710" width="12.7109375" style="3" customWidth="1"/>
    <col min="10711" max="10954" width="10.42578125" style="3"/>
    <col min="10955" max="10956" width="1.7109375" style="3" customWidth="1"/>
    <col min="10957" max="10957" width="27.7109375" style="3" customWidth="1"/>
    <col min="10958" max="10958" width="8" style="3" customWidth="1"/>
    <col min="10959" max="10959" width="0.5703125" style="3" customWidth="1"/>
    <col min="10960" max="10960" width="12.7109375" style="3" customWidth="1"/>
    <col min="10961" max="10961" width="0.5703125" style="3" customWidth="1"/>
    <col min="10962" max="10962" width="12.7109375" style="3" customWidth="1"/>
    <col min="10963" max="10963" width="0.5703125" style="3" customWidth="1"/>
    <col min="10964" max="10964" width="12.7109375" style="3" customWidth="1"/>
    <col min="10965" max="10965" width="0.5703125" style="3" customWidth="1"/>
    <col min="10966" max="10966" width="12.7109375" style="3" customWidth="1"/>
    <col min="10967" max="11210" width="10.42578125" style="3"/>
    <col min="11211" max="11212" width="1.7109375" style="3" customWidth="1"/>
    <col min="11213" max="11213" width="27.7109375" style="3" customWidth="1"/>
    <col min="11214" max="11214" width="8" style="3" customWidth="1"/>
    <col min="11215" max="11215" width="0.5703125" style="3" customWidth="1"/>
    <col min="11216" max="11216" width="12.7109375" style="3" customWidth="1"/>
    <col min="11217" max="11217" width="0.5703125" style="3" customWidth="1"/>
    <col min="11218" max="11218" width="12.7109375" style="3" customWidth="1"/>
    <col min="11219" max="11219" width="0.5703125" style="3" customWidth="1"/>
    <col min="11220" max="11220" width="12.7109375" style="3" customWidth="1"/>
    <col min="11221" max="11221" width="0.5703125" style="3" customWidth="1"/>
    <col min="11222" max="11222" width="12.7109375" style="3" customWidth="1"/>
    <col min="11223" max="11466" width="10.42578125" style="3"/>
    <col min="11467" max="11468" width="1.7109375" style="3" customWidth="1"/>
    <col min="11469" max="11469" width="27.7109375" style="3" customWidth="1"/>
    <col min="11470" max="11470" width="8" style="3" customWidth="1"/>
    <col min="11471" max="11471" width="0.5703125" style="3" customWidth="1"/>
    <col min="11472" max="11472" width="12.7109375" style="3" customWidth="1"/>
    <col min="11473" max="11473" width="0.5703125" style="3" customWidth="1"/>
    <col min="11474" max="11474" width="12.7109375" style="3" customWidth="1"/>
    <col min="11475" max="11475" width="0.5703125" style="3" customWidth="1"/>
    <col min="11476" max="11476" width="12.7109375" style="3" customWidth="1"/>
    <col min="11477" max="11477" width="0.5703125" style="3" customWidth="1"/>
    <col min="11478" max="11478" width="12.7109375" style="3" customWidth="1"/>
    <col min="11479" max="11722" width="10.42578125" style="3"/>
    <col min="11723" max="11724" width="1.7109375" style="3" customWidth="1"/>
    <col min="11725" max="11725" width="27.7109375" style="3" customWidth="1"/>
    <col min="11726" max="11726" width="8" style="3" customWidth="1"/>
    <col min="11727" max="11727" width="0.5703125" style="3" customWidth="1"/>
    <col min="11728" max="11728" width="12.7109375" style="3" customWidth="1"/>
    <col min="11729" max="11729" width="0.5703125" style="3" customWidth="1"/>
    <col min="11730" max="11730" width="12.7109375" style="3" customWidth="1"/>
    <col min="11731" max="11731" width="0.5703125" style="3" customWidth="1"/>
    <col min="11732" max="11732" width="12.7109375" style="3" customWidth="1"/>
    <col min="11733" max="11733" width="0.5703125" style="3" customWidth="1"/>
    <col min="11734" max="11734" width="12.7109375" style="3" customWidth="1"/>
    <col min="11735" max="11978" width="10.42578125" style="3"/>
    <col min="11979" max="11980" width="1.7109375" style="3" customWidth="1"/>
    <col min="11981" max="11981" width="27.7109375" style="3" customWidth="1"/>
    <col min="11982" max="11982" width="8" style="3" customWidth="1"/>
    <col min="11983" max="11983" width="0.5703125" style="3" customWidth="1"/>
    <col min="11984" max="11984" width="12.7109375" style="3" customWidth="1"/>
    <col min="11985" max="11985" width="0.5703125" style="3" customWidth="1"/>
    <col min="11986" max="11986" width="12.7109375" style="3" customWidth="1"/>
    <col min="11987" max="11987" width="0.5703125" style="3" customWidth="1"/>
    <col min="11988" max="11988" width="12.7109375" style="3" customWidth="1"/>
    <col min="11989" max="11989" width="0.5703125" style="3" customWidth="1"/>
    <col min="11990" max="11990" width="12.7109375" style="3" customWidth="1"/>
    <col min="11991" max="12234" width="10.42578125" style="3"/>
    <col min="12235" max="12236" width="1.7109375" style="3" customWidth="1"/>
    <col min="12237" max="12237" width="27.7109375" style="3" customWidth="1"/>
    <col min="12238" max="12238" width="8" style="3" customWidth="1"/>
    <col min="12239" max="12239" width="0.5703125" style="3" customWidth="1"/>
    <col min="12240" max="12240" width="12.7109375" style="3" customWidth="1"/>
    <col min="12241" max="12241" width="0.5703125" style="3" customWidth="1"/>
    <col min="12242" max="12242" width="12.7109375" style="3" customWidth="1"/>
    <col min="12243" max="12243" width="0.5703125" style="3" customWidth="1"/>
    <col min="12244" max="12244" width="12.7109375" style="3" customWidth="1"/>
    <col min="12245" max="12245" width="0.5703125" style="3" customWidth="1"/>
    <col min="12246" max="12246" width="12.7109375" style="3" customWidth="1"/>
    <col min="12247" max="12490" width="10.42578125" style="3"/>
    <col min="12491" max="12492" width="1.7109375" style="3" customWidth="1"/>
    <col min="12493" max="12493" width="27.7109375" style="3" customWidth="1"/>
    <col min="12494" max="12494" width="8" style="3" customWidth="1"/>
    <col min="12495" max="12495" width="0.5703125" style="3" customWidth="1"/>
    <col min="12496" max="12496" width="12.7109375" style="3" customWidth="1"/>
    <col min="12497" max="12497" width="0.5703125" style="3" customWidth="1"/>
    <col min="12498" max="12498" width="12.7109375" style="3" customWidth="1"/>
    <col min="12499" max="12499" width="0.5703125" style="3" customWidth="1"/>
    <col min="12500" max="12500" width="12.7109375" style="3" customWidth="1"/>
    <col min="12501" max="12501" width="0.5703125" style="3" customWidth="1"/>
    <col min="12502" max="12502" width="12.7109375" style="3" customWidth="1"/>
    <col min="12503" max="12746" width="10.42578125" style="3"/>
    <col min="12747" max="12748" width="1.7109375" style="3" customWidth="1"/>
    <col min="12749" max="12749" width="27.7109375" style="3" customWidth="1"/>
    <col min="12750" max="12750" width="8" style="3" customWidth="1"/>
    <col min="12751" max="12751" width="0.5703125" style="3" customWidth="1"/>
    <col min="12752" max="12752" width="12.7109375" style="3" customWidth="1"/>
    <col min="12753" max="12753" width="0.5703125" style="3" customWidth="1"/>
    <col min="12754" max="12754" width="12.7109375" style="3" customWidth="1"/>
    <col min="12755" max="12755" width="0.5703125" style="3" customWidth="1"/>
    <col min="12756" max="12756" width="12.7109375" style="3" customWidth="1"/>
    <col min="12757" max="12757" width="0.5703125" style="3" customWidth="1"/>
    <col min="12758" max="12758" width="12.7109375" style="3" customWidth="1"/>
    <col min="12759" max="13002" width="10.42578125" style="3"/>
    <col min="13003" max="13004" width="1.7109375" style="3" customWidth="1"/>
    <col min="13005" max="13005" width="27.7109375" style="3" customWidth="1"/>
    <col min="13006" max="13006" width="8" style="3" customWidth="1"/>
    <col min="13007" max="13007" width="0.5703125" style="3" customWidth="1"/>
    <col min="13008" max="13008" width="12.7109375" style="3" customWidth="1"/>
    <col min="13009" max="13009" width="0.5703125" style="3" customWidth="1"/>
    <col min="13010" max="13010" width="12.7109375" style="3" customWidth="1"/>
    <col min="13011" max="13011" width="0.5703125" style="3" customWidth="1"/>
    <col min="13012" max="13012" width="12.7109375" style="3" customWidth="1"/>
    <col min="13013" max="13013" width="0.5703125" style="3" customWidth="1"/>
    <col min="13014" max="13014" width="12.7109375" style="3" customWidth="1"/>
    <col min="13015" max="13258" width="10.42578125" style="3"/>
    <col min="13259" max="13260" width="1.7109375" style="3" customWidth="1"/>
    <col min="13261" max="13261" width="27.7109375" style="3" customWidth="1"/>
    <col min="13262" max="13262" width="8" style="3" customWidth="1"/>
    <col min="13263" max="13263" width="0.5703125" style="3" customWidth="1"/>
    <col min="13264" max="13264" width="12.7109375" style="3" customWidth="1"/>
    <col min="13265" max="13265" width="0.5703125" style="3" customWidth="1"/>
    <col min="13266" max="13266" width="12.7109375" style="3" customWidth="1"/>
    <col min="13267" max="13267" width="0.5703125" style="3" customWidth="1"/>
    <col min="13268" max="13268" width="12.7109375" style="3" customWidth="1"/>
    <col min="13269" max="13269" width="0.5703125" style="3" customWidth="1"/>
    <col min="13270" max="13270" width="12.7109375" style="3" customWidth="1"/>
    <col min="13271" max="13514" width="10.42578125" style="3"/>
    <col min="13515" max="13516" width="1.7109375" style="3" customWidth="1"/>
    <col min="13517" max="13517" width="27.7109375" style="3" customWidth="1"/>
    <col min="13518" max="13518" width="8" style="3" customWidth="1"/>
    <col min="13519" max="13519" width="0.5703125" style="3" customWidth="1"/>
    <col min="13520" max="13520" width="12.7109375" style="3" customWidth="1"/>
    <col min="13521" max="13521" width="0.5703125" style="3" customWidth="1"/>
    <col min="13522" max="13522" width="12.7109375" style="3" customWidth="1"/>
    <col min="13523" max="13523" width="0.5703125" style="3" customWidth="1"/>
    <col min="13524" max="13524" width="12.7109375" style="3" customWidth="1"/>
    <col min="13525" max="13525" width="0.5703125" style="3" customWidth="1"/>
    <col min="13526" max="13526" width="12.7109375" style="3" customWidth="1"/>
    <col min="13527" max="13770" width="10.42578125" style="3"/>
    <col min="13771" max="13772" width="1.7109375" style="3" customWidth="1"/>
    <col min="13773" max="13773" width="27.7109375" style="3" customWidth="1"/>
    <col min="13774" max="13774" width="8" style="3" customWidth="1"/>
    <col min="13775" max="13775" width="0.5703125" style="3" customWidth="1"/>
    <col min="13776" max="13776" width="12.7109375" style="3" customWidth="1"/>
    <col min="13777" max="13777" width="0.5703125" style="3" customWidth="1"/>
    <col min="13778" max="13778" width="12.7109375" style="3" customWidth="1"/>
    <col min="13779" max="13779" width="0.5703125" style="3" customWidth="1"/>
    <col min="13780" max="13780" width="12.7109375" style="3" customWidth="1"/>
    <col min="13781" max="13781" width="0.5703125" style="3" customWidth="1"/>
    <col min="13782" max="13782" width="12.7109375" style="3" customWidth="1"/>
    <col min="13783" max="14026" width="10.42578125" style="3"/>
    <col min="14027" max="14028" width="1.7109375" style="3" customWidth="1"/>
    <col min="14029" max="14029" width="27.7109375" style="3" customWidth="1"/>
    <col min="14030" max="14030" width="8" style="3" customWidth="1"/>
    <col min="14031" max="14031" width="0.5703125" style="3" customWidth="1"/>
    <col min="14032" max="14032" width="12.7109375" style="3" customWidth="1"/>
    <col min="14033" max="14033" width="0.5703125" style="3" customWidth="1"/>
    <col min="14034" max="14034" width="12.7109375" style="3" customWidth="1"/>
    <col min="14035" max="14035" width="0.5703125" style="3" customWidth="1"/>
    <col min="14036" max="14036" width="12.7109375" style="3" customWidth="1"/>
    <col min="14037" max="14037" width="0.5703125" style="3" customWidth="1"/>
    <col min="14038" max="14038" width="12.7109375" style="3" customWidth="1"/>
    <col min="14039" max="14282" width="10.42578125" style="3"/>
    <col min="14283" max="14284" width="1.7109375" style="3" customWidth="1"/>
    <col min="14285" max="14285" width="27.7109375" style="3" customWidth="1"/>
    <col min="14286" max="14286" width="8" style="3" customWidth="1"/>
    <col min="14287" max="14287" width="0.5703125" style="3" customWidth="1"/>
    <col min="14288" max="14288" width="12.7109375" style="3" customWidth="1"/>
    <col min="14289" max="14289" width="0.5703125" style="3" customWidth="1"/>
    <col min="14290" max="14290" width="12.7109375" style="3" customWidth="1"/>
    <col min="14291" max="14291" width="0.5703125" style="3" customWidth="1"/>
    <col min="14292" max="14292" width="12.7109375" style="3" customWidth="1"/>
    <col min="14293" max="14293" width="0.5703125" style="3" customWidth="1"/>
    <col min="14294" max="14294" width="12.7109375" style="3" customWidth="1"/>
    <col min="14295" max="14538" width="10.42578125" style="3"/>
    <col min="14539" max="14540" width="1.7109375" style="3" customWidth="1"/>
    <col min="14541" max="14541" width="27.7109375" style="3" customWidth="1"/>
    <col min="14542" max="14542" width="8" style="3" customWidth="1"/>
    <col min="14543" max="14543" width="0.5703125" style="3" customWidth="1"/>
    <col min="14544" max="14544" width="12.7109375" style="3" customWidth="1"/>
    <col min="14545" max="14545" width="0.5703125" style="3" customWidth="1"/>
    <col min="14546" max="14546" width="12.7109375" style="3" customWidth="1"/>
    <col min="14547" max="14547" width="0.5703125" style="3" customWidth="1"/>
    <col min="14548" max="14548" width="12.7109375" style="3" customWidth="1"/>
    <col min="14549" max="14549" width="0.5703125" style="3" customWidth="1"/>
    <col min="14550" max="14550" width="12.7109375" style="3" customWidth="1"/>
    <col min="14551" max="14794" width="10.42578125" style="3"/>
    <col min="14795" max="14796" width="1.7109375" style="3" customWidth="1"/>
    <col min="14797" max="14797" width="27.7109375" style="3" customWidth="1"/>
    <col min="14798" max="14798" width="8" style="3" customWidth="1"/>
    <col min="14799" max="14799" width="0.5703125" style="3" customWidth="1"/>
    <col min="14800" max="14800" width="12.7109375" style="3" customWidth="1"/>
    <col min="14801" max="14801" width="0.5703125" style="3" customWidth="1"/>
    <col min="14802" max="14802" width="12.7109375" style="3" customWidth="1"/>
    <col min="14803" max="14803" width="0.5703125" style="3" customWidth="1"/>
    <col min="14804" max="14804" width="12.7109375" style="3" customWidth="1"/>
    <col min="14805" max="14805" width="0.5703125" style="3" customWidth="1"/>
    <col min="14806" max="14806" width="12.7109375" style="3" customWidth="1"/>
    <col min="14807" max="15050" width="10.42578125" style="3"/>
    <col min="15051" max="15052" width="1.7109375" style="3" customWidth="1"/>
    <col min="15053" max="15053" width="27.7109375" style="3" customWidth="1"/>
    <col min="15054" max="15054" width="8" style="3" customWidth="1"/>
    <col min="15055" max="15055" width="0.5703125" style="3" customWidth="1"/>
    <col min="15056" max="15056" width="12.7109375" style="3" customWidth="1"/>
    <col min="15057" max="15057" width="0.5703125" style="3" customWidth="1"/>
    <col min="15058" max="15058" width="12.7109375" style="3" customWidth="1"/>
    <col min="15059" max="15059" width="0.5703125" style="3" customWidth="1"/>
    <col min="15060" max="15060" width="12.7109375" style="3" customWidth="1"/>
    <col min="15061" max="15061" width="0.5703125" style="3" customWidth="1"/>
    <col min="15062" max="15062" width="12.7109375" style="3" customWidth="1"/>
    <col min="15063" max="15306" width="10.42578125" style="3"/>
    <col min="15307" max="15308" width="1.7109375" style="3" customWidth="1"/>
    <col min="15309" max="15309" width="27.7109375" style="3" customWidth="1"/>
    <col min="15310" max="15310" width="8" style="3" customWidth="1"/>
    <col min="15311" max="15311" width="0.5703125" style="3" customWidth="1"/>
    <col min="15312" max="15312" width="12.7109375" style="3" customWidth="1"/>
    <col min="15313" max="15313" width="0.5703125" style="3" customWidth="1"/>
    <col min="15314" max="15314" width="12.7109375" style="3" customWidth="1"/>
    <col min="15315" max="15315" width="0.5703125" style="3" customWidth="1"/>
    <col min="15316" max="15316" width="12.7109375" style="3" customWidth="1"/>
    <col min="15317" max="15317" width="0.5703125" style="3" customWidth="1"/>
    <col min="15318" max="15318" width="12.7109375" style="3" customWidth="1"/>
    <col min="15319" max="15562" width="10.42578125" style="3"/>
    <col min="15563" max="15564" width="1.7109375" style="3" customWidth="1"/>
    <col min="15565" max="15565" width="27.7109375" style="3" customWidth="1"/>
    <col min="15566" max="15566" width="8" style="3" customWidth="1"/>
    <col min="15567" max="15567" width="0.5703125" style="3" customWidth="1"/>
    <col min="15568" max="15568" width="12.7109375" style="3" customWidth="1"/>
    <col min="15569" max="15569" width="0.5703125" style="3" customWidth="1"/>
    <col min="15570" max="15570" width="12.7109375" style="3" customWidth="1"/>
    <col min="15571" max="15571" width="0.5703125" style="3" customWidth="1"/>
    <col min="15572" max="15572" width="12.7109375" style="3" customWidth="1"/>
    <col min="15573" max="15573" width="0.5703125" style="3" customWidth="1"/>
    <col min="15574" max="15574" width="12.7109375" style="3" customWidth="1"/>
    <col min="15575" max="16384" width="10.42578125" style="3"/>
  </cols>
  <sheetData>
    <row r="1" spans="1:12" s="4" customFormat="1" ht="21.75" customHeight="1">
      <c r="A1" s="1" t="s">
        <v>86</v>
      </c>
      <c r="B1" s="1"/>
      <c r="C1" s="1"/>
      <c r="D1" s="105"/>
      <c r="E1" s="1"/>
      <c r="F1" s="28"/>
      <c r="G1" s="29"/>
      <c r="H1" s="29"/>
      <c r="I1" s="29"/>
      <c r="J1" s="28"/>
      <c r="K1" s="29"/>
      <c r="L1" s="28"/>
    </row>
    <row r="2" spans="1:12" s="4" customFormat="1" ht="21.75" customHeight="1">
      <c r="A2" s="1" t="s">
        <v>191</v>
      </c>
      <c r="B2" s="1"/>
      <c r="C2" s="1"/>
      <c r="D2" s="105"/>
      <c r="E2" s="1"/>
      <c r="F2" s="28"/>
      <c r="G2" s="29"/>
      <c r="H2" s="29"/>
      <c r="I2" s="29"/>
      <c r="J2" s="28"/>
      <c r="K2" s="29"/>
      <c r="L2" s="28"/>
    </row>
    <row r="3" spans="1:12" s="4" customFormat="1" ht="21.75" customHeight="1">
      <c r="A3" s="2" t="s">
        <v>211</v>
      </c>
      <c r="B3" s="2"/>
      <c r="C3" s="2"/>
      <c r="D3" s="106"/>
      <c r="E3" s="2"/>
      <c r="F3" s="30"/>
      <c r="G3" s="31"/>
      <c r="H3" s="31"/>
      <c r="I3" s="31"/>
      <c r="J3" s="30"/>
      <c r="K3" s="31"/>
      <c r="L3" s="30"/>
    </row>
    <row r="4" spans="1:12" s="4" customFormat="1" ht="21.75" customHeight="1">
      <c r="A4" s="1"/>
      <c r="B4" s="1"/>
      <c r="C4" s="1"/>
      <c r="D4" s="105"/>
      <c r="E4" s="1"/>
      <c r="F4" s="32"/>
      <c r="G4" s="33"/>
      <c r="H4" s="33"/>
      <c r="I4" s="33"/>
      <c r="J4" s="32"/>
      <c r="K4" s="33"/>
      <c r="L4" s="32"/>
    </row>
    <row r="5" spans="1:12" s="4" customFormat="1" ht="20.100000000000001" customHeight="1">
      <c r="D5" s="105"/>
      <c r="E5" s="34"/>
      <c r="F5" s="177" t="s">
        <v>45</v>
      </c>
      <c r="G5" s="177"/>
      <c r="H5" s="177"/>
      <c r="I5" s="11"/>
      <c r="J5" s="177" t="s">
        <v>46</v>
      </c>
      <c r="K5" s="177"/>
      <c r="L5" s="177"/>
    </row>
    <row r="6" spans="1:12" s="4" customFormat="1" ht="20.100000000000001" customHeight="1">
      <c r="D6" s="105"/>
      <c r="E6" s="34"/>
      <c r="F6" s="124"/>
      <c r="G6" s="124"/>
      <c r="H6" s="57" t="s">
        <v>170</v>
      </c>
      <c r="I6" s="11"/>
      <c r="J6" s="124"/>
      <c r="K6" s="124"/>
      <c r="L6" s="57" t="s">
        <v>170</v>
      </c>
    </row>
    <row r="7" spans="1:12" s="4" customFormat="1" ht="20.100000000000001" customHeight="1">
      <c r="D7" s="105"/>
      <c r="E7" s="34"/>
      <c r="F7" s="20" t="s">
        <v>84</v>
      </c>
      <c r="G7" s="12"/>
      <c r="H7" s="20" t="s">
        <v>77</v>
      </c>
      <c r="I7" s="11"/>
      <c r="J7" s="20" t="s">
        <v>84</v>
      </c>
      <c r="K7" s="12"/>
      <c r="L7" s="20" t="s">
        <v>77</v>
      </c>
    </row>
    <row r="8" spans="1:12" s="4" customFormat="1" ht="20.100000000000001" customHeight="1">
      <c r="D8" s="106" t="s">
        <v>1</v>
      </c>
      <c r="E8" s="34"/>
      <c r="F8" s="58" t="s">
        <v>126</v>
      </c>
      <c r="G8" s="35"/>
      <c r="H8" s="58" t="s">
        <v>126</v>
      </c>
      <c r="I8" s="11"/>
      <c r="J8" s="58" t="s">
        <v>126</v>
      </c>
      <c r="K8" s="35"/>
      <c r="L8" s="58" t="s">
        <v>126</v>
      </c>
    </row>
    <row r="9" spans="1:12" s="4" customFormat="1" ht="12" customHeight="1">
      <c r="D9" s="105"/>
      <c r="E9" s="34"/>
      <c r="F9" s="36"/>
      <c r="G9" s="37"/>
      <c r="H9" s="38"/>
      <c r="I9" s="11"/>
      <c r="J9" s="36"/>
      <c r="K9" s="37"/>
      <c r="L9" s="38"/>
    </row>
    <row r="10" spans="1:12" s="4" customFormat="1" ht="20.100000000000001" customHeight="1">
      <c r="A10" s="34" t="s">
        <v>42</v>
      </c>
      <c r="B10" s="34"/>
      <c r="D10" s="63"/>
      <c r="F10" s="36"/>
      <c r="G10" s="37"/>
      <c r="H10" s="38"/>
      <c r="I10" s="11"/>
      <c r="J10" s="36"/>
      <c r="K10" s="37"/>
      <c r="L10" s="38"/>
    </row>
    <row r="11" spans="1:12" s="4" customFormat="1" ht="6" customHeight="1">
      <c r="A11" s="34"/>
      <c r="B11" s="34"/>
      <c r="D11" s="63"/>
      <c r="F11" s="36"/>
      <c r="G11" s="37"/>
      <c r="H11" s="38"/>
      <c r="I11" s="37"/>
      <c r="J11" s="36"/>
      <c r="K11" s="37"/>
      <c r="L11" s="38"/>
    </row>
    <row r="12" spans="1:12" s="4" customFormat="1" ht="20.100000000000001" customHeight="1">
      <c r="A12" s="4" t="s">
        <v>147</v>
      </c>
      <c r="D12" s="63"/>
      <c r="F12" s="76">
        <v>307370</v>
      </c>
      <c r="G12" s="67"/>
      <c r="H12" s="67">
        <v>230493</v>
      </c>
      <c r="I12" s="67"/>
      <c r="J12" s="76">
        <v>125805</v>
      </c>
      <c r="K12" s="67"/>
      <c r="L12" s="38">
        <v>113185</v>
      </c>
    </row>
    <row r="13" spans="1:12" s="4" customFormat="1" ht="20.100000000000001" customHeight="1">
      <c r="A13" s="4" t="s">
        <v>122</v>
      </c>
      <c r="D13" s="63"/>
      <c r="F13" s="36">
        <v>2384</v>
      </c>
      <c r="G13" s="65"/>
      <c r="H13" s="65">
        <v>2197</v>
      </c>
      <c r="I13" s="65"/>
      <c r="J13" s="36">
        <v>9383</v>
      </c>
      <c r="K13" s="65"/>
      <c r="L13" s="38">
        <v>22196</v>
      </c>
    </row>
    <row r="14" spans="1:12" s="4" customFormat="1" ht="20.100000000000001" customHeight="1">
      <c r="A14" s="4" t="s">
        <v>22</v>
      </c>
      <c r="D14" s="63"/>
      <c r="F14" s="113">
        <v>8850</v>
      </c>
      <c r="G14" s="67"/>
      <c r="H14" s="78">
        <v>11240</v>
      </c>
      <c r="I14" s="67"/>
      <c r="J14" s="113">
        <v>15672</v>
      </c>
      <c r="K14" s="67"/>
      <c r="L14" s="93">
        <v>18604</v>
      </c>
    </row>
    <row r="15" spans="1:12" s="4" customFormat="1" ht="6" customHeight="1">
      <c r="A15" s="34"/>
      <c r="B15" s="34"/>
      <c r="D15" s="63"/>
      <c r="F15" s="76"/>
      <c r="G15" s="67"/>
      <c r="H15" s="67"/>
      <c r="I15" s="67"/>
      <c r="J15" s="76"/>
      <c r="K15" s="67"/>
      <c r="L15" s="67"/>
    </row>
    <row r="16" spans="1:12" s="4" customFormat="1" ht="20.100000000000001" customHeight="1">
      <c r="A16" s="34" t="s">
        <v>43</v>
      </c>
      <c r="B16" s="34"/>
      <c r="D16" s="63"/>
      <c r="F16" s="77">
        <f>SUM(F12:F14)</f>
        <v>318604</v>
      </c>
      <c r="G16" s="67"/>
      <c r="H16" s="78">
        <f>SUM(H12:H14)</f>
        <v>243930</v>
      </c>
      <c r="I16" s="67"/>
      <c r="J16" s="77">
        <f>SUM(J12:J14)</f>
        <v>150860</v>
      </c>
      <c r="K16" s="67"/>
      <c r="L16" s="78">
        <f>SUM(L12:L14)</f>
        <v>153985</v>
      </c>
    </row>
    <row r="17" spans="1:12" s="4" customFormat="1" ht="12" customHeight="1">
      <c r="A17" s="34"/>
      <c r="B17" s="34"/>
      <c r="D17" s="63"/>
      <c r="F17" s="76"/>
      <c r="G17" s="67"/>
      <c r="H17" s="67"/>
      <c r="I17" s="67"/>
      <c r="J17" s="76"/>
      <c r="K17" s="67"/>
      <c r="L17" s="67"/>
    </row>
    <row r="18" spans="1:12" s="4" customFormat="1" ht="20.100000000000001" customHeight="1">
      <c r="A18" s="34" t="s">
        <v>52</v>
      </c>
      <c r="B18" s="34"/>
      <c r="D18" s="63"/>
      <c r="F18" s="76"/>
      <c r="G18" s="67"/>
      <c r="H18" s="67"/>
      <c r="I18" s="67"/>
      <c r="J18" s="76"/>
      <c r="K18" s="67"/>
      <c r="L18" s="67"/>
    </row>
    <row r="19" spans="1:12" s="4" customFormat="1" ht="6" customHeight="1">
      <c r="A19" s="34"/>
      <c r="B19" s="34"/>
      <c r="D19" s="63"/>
      <c r="F19" s="76"/>
      <c r="G19" s="67"/>
      <c r="H19" s="67"/>
      <c r="I19" s="67"/>
      <c r="J19" s="76"/>
      <c r="K19" s="67"/>
      <c r="L19" s="67"/>
    </row>
    <row r="20" spans="1:12" s="4" customFormat="1" ht="20.100000000000001" customHeight="1">
      <c r="A20" s="4" t="s">
        <v>148</v>
      </c>
      <c r="D20" s="63"/>
      <c r="F20" s="79">
        <v>148156</v>
      </c>
      <c r="G20" s="67"/>
      <c r="H20" s="65">
        <v>121843</v>
      </c>
      <c r="I20" s="67"/>
      <c r="J20" s="76">
        <v>69629</v>
      </c>
      <c r="K20" s="67"/>
      <c r="L20" s="38">
        <v>65775</v>
      </c>
    </row>
    <row r="21" spans="1:12" s="4" customFormat="1" ht="20.100000000000001" customHeight="1">
      <c r="A21" s="4" t="s">
        <v>149</v>
      </c>
      <c r="D21" s="63"/>
      <c r="F21" s="79">
        <v>13801</v>
      </c>
      <c r="G21" s="65"/>
      <c r="H21" s="65">
        <v>8224</v>
      </c>
      <c r="I21" s="65"/>
      <c r="J21" s="76">
        <v>5689</v>
      </c>
      <c r="K21" s="65"/>
      <c r="L21" s="38">
        <v>3871</v>
      </c>
    </row>
    <row r="22" spans="1:12" s="4" customFormat="1" ht="20.100000000000001" customHeight="1">
      <c r="A22" s="4" t="s">
        <v>145</v>
      </c>
      <c r="D22" s="63"/>
      <c r="F22" s="76">
        <v>73516</v>
      </c>
      <c r="G22" s="65"/>
      <c r="H22" s="65">
        <v>52181</v>
      </c>
      <c r="I22" s="65"/>
      <c r="J22" s="76">
        <v>28463</v>
      </c>
      <c r="K22" s="65"/>
      <c r="L22" s="38">
        <v>23635</v>
      </c>
    </row>
    <row r="23" spans="1:12" s="4" customFormat="1" ht="20.100000000000001" customHeight="1">
      <c r="A23" s="4" t="s">
        <v>225</v>
      </c>
      <c r="D23" s="63"/>
      <c r="F23" s="36">
        <v>12</v>
      </c>
      <c r="G23" s="65"/>
      <c r="H23" s="38">
        <v>12171</v>
      </c>
      <c r="I23" s="65"/>
      <c r="J23" s="36">
        <v>12</v>
      </c>
      <c r="K23" s="65"/>
      <c r="L23" s="38">
        <v>12171</v>
      </c>
    </row>
    <row r="24" spans="1:12" s="4" customFormat="1" ht="20.100000000000001" customHeight="1">
      <c r="A24" s="4" t="s">
        <v>173</v>
      </c>
      <c r="D24" s="63"/>
      <c r="F24" s="113">
        <v>2972</v>
      </c>
      <c r="G24" s="67"/>
      <c r="H24" s="94">
        <v>2261</v>
      </c>
      <c r="I24" s="67"/>
      <c r="J24" s="113">
        <v>0</v>
      </c>
      <c r="K24" s="67"/>
      <c r="L24" s="93">
        <v>0</v>
      </c>
    </row>
    <row r="25" spans="1:12" s="4" customFormat="1" ht="6" customHeight="1">
      <c r="D25" s="63"/>
      <c r="F25" s="76"/>
      <c r="G25" s="67"/>
      <c r="H25" s="67"/>
      <c r="I25" s="67"/>
      <c r="J25" s="76"/>
      <c r="K25" s="67"/>
      <c r="L25" s="67"/>
    </row>
    <row r="26" spans="1:12" s="4" customFormat="1" ht="20.100000000000001" customHeight="1">
      <c r="A26" s="34" t="s">
        <v>53</v>
      </c>
      <c r="B26" s="34"/>
      <c r="D26" s="63"/>
      <c r="F26" s="77">
        <f>SUM(F20:F24)</f>
        <v>238457</v>
      </c>
      <c r="G26" s="65"/>
      <c r="H26" s="78">
        <f>SUM(H20:H24)</f>
        <v>196680</v>
      </c>
      <c r="I26" s="65"/>
      <c r="J26" s="77">
        <f>SUM(J20:J24)</f>
        <v>103793</v>
      </c>
      <c r="K26" s="65"/>
      <c r="L26" s="78">
        <f>SUM(L20:L24)</f>
        <v>105452</v>
      </c>
    </row>
    <row r="27" spans="1:12" s="4" customFormat="1" ht="12" customHeight="1">
      <c r="A27" s="34"/>
      <c r="B27" s="34"/>
      <c r="D27" s="63"/>
      <c r="F27" s="76"/>
      <c r="G27" s="67"/>
      <c r="H27" s="67"/>
      <c r="I27" s="67"/>
      <c r="J27" s="76"/>
      <c r="K27" s="67"/>
      <c r="L27" s="67"/>
    </row>
    <row r="28" spans="1:12" s="4" customFormat="1" ht="20.100000000000001" customHeight="1">
      <c r="A28" s="34" t="s">
        <v>150</v>
      </c>
      <c r="B28" s="34"/>
      <c r="C28" s="34"/>
      <c r="D28" s="105"/>
      <c r="E28" s="34"/>
      <c r="F28" s="76">
        <f>F16-F26</f>
        <v>80147</v>
      </c>
      <c r="G28" s="67"/>
      <c r="H28" s="67">
        <f>H16-H26</f>
        <v>47250</v>
      </c>
      <c r="I28" s="67"/>
      <c r="J28" s="76">
        <f>J16-J26</f>
        <v>47067</v>
      </c>
      <c r="K28" s="67"/>
      <c r="L28" s="67">
        <f>L16-L26</f>
        <v>48533</v>
      </c>
    </row>
    <row r="29" spans="1:12" s="4" customFormat="1" ht="20.100000000000001" customHeight="1">
      <c r="A29" s="4" t="s">
        <v>32</v>
      </c>
      <c r="D29" s="63"/>
      <c r="F29" s="75">
        <v>-3434</v>
      </c>
      <c r="G29" s="65"/>
      <c r="H29" s="94">
        <v>-2955</v>
      </c>
      <c r="I29" s="65"/>
      <c r="J29" s="77">
        <v>-1800</v>
      </c>
      <c r="K29" s="65"/>
      <c r="L29" s="93">
        <v>-2050</v>
      </c>
    </row>
    <row r="30" spans="1:12" s="4" customFormat="1" ht="6" customHeight="1">
      <c r="D30" s="63"/>
      <c r="F30" s="76"/>
      <c r="G30" s="67"/>
      <c r="H30" s="67"/>
      <c r="I30" s="67"/>
      <c r="J30" s="76"/>
      <c r="K30" s="67"/>
      <c r="L30" s="67"/>
    </row>
    <row r="31" spans="1:12" s="4" customFormat="1" ht="20.100000000000001" customHeight="1">
      <c r="A31" s="34" t="s">
        <v>70</v>
      </c>
      <c r="B31" s="34"/>
      <c r="D31" s="63"/>
      <c r="F31" s="76">
        <f>SUM(F28:F29)</f>
        <v>76713</v>
      </c>
      <c r="G31" s="67"/>
      <c r="H31" s="67">
        <f>SUM(H28:H29)</f>
        <v>44295</v>
      </c>
      <c r="I31" s="67"/>
      <c r="J31" s="76">
        <f>SUM(J28:J29)</f>
        <v>45267</v>
      </c>
      <c r="K31" s="67"/>
      <c r="L31" s="67">
        <f>SUM(L28:L29)</f>
        <v>46483</v>
      </c>
    </row>
    <row r="32" spans="1:12" s="4" customFormat="1" ht="20.100000000000001" customHeight="1">
      <c r="A32" s="4" t="s">
        <v>71</v>
      </c>
      <c r="D32" s="63">
        <v>17</v>
      </c>
      <c r="F32" s="75">
        <v>-6148</v>
      </c>
      <c r="G32" s="65"/>
      <c r="H32" s="94">
        <v>-7862</v>
      </c>
      <c r="I32" s="65"/>
      <c r="J32" s="75">
        <v>1334</v>
      </c>
      <c r="K32" s="65"/>
      <c r="L32" s="93">
        <v>-2381</v>
      </c>
    </row>
    <row r="33" spans="1:12" s="4" customFormat="1" ht="6" customHeight="1">
      <c r="D33" s="63"/>
      <c r="F33" s="76"/>
      <c r="G33" s="67"/>
      <c r="H33" s="67"/>
      <c r="I33" s="67"/>
      <c r="J33" s="76"/>
      <c r="K33" s="67"/>
      <c r="L33" s="67"/>
    </row>
    <row r="34" spans="1:12" s="4" customFormat="1" ht="20.100000000000001" customHeight="1">
      <c r="A34" s="34" t="s">
        <v>61</v>
      </c>
      <c r="B34" s="34"/>
      <c r="C34" s="34"/>
      <c r="D34" s="105"/>
      <c r="E34" s="34"/>
      <c r="F34" s="77">
        <f>SUM(F31:F32)</f>
        <v>70565</v>
      </c>
      <c r="G34" s="67"/>
      <c r="H34" s="78">
        <f>SUM(H31:H32)</f>
        <v>36433</v>
      </c>
      <c r="I34" s="67"/>
      <c r="J34" s="77">
        <f>SUM(J31:J32)</f>
        <v>46601</v>
      </c>
      <c r="K34" s="67"/>
      <c r="L34" s="78">
        <f>SUM(L31:L32)</f>
        <v>44102</v>
      </c>
    </row>
    <row r="35" spans="1:12" s="4" customFormat="1" ht="12" customHeight="1">
      <c r="A35" s="34"/>
      <c r="B35" s="34"/>
      <c r="C35" s="34"/>
      <c r="D35" s="105"/>
      <c r="E35" s="34"/>
      <c r="F35" s="76"/>
      <c r="G35" s="67"/>
      <c r="H35" s="67"/>
      <c r="I35" s="67"/>
      <c r="J35" s="76"/>
      <c r="K35" s="67"/>
      <c r="L35" s="67"/>
    </row>
    <row r="36" spans="1:12" s="4" customFormat="1" ht="20.100000000000001" customHeight="1">
      <c r="A36" s="34" t="s">
        <v>200</v>
      </c>
      <c r="B36" s="34"/>
      <c r="C36" s="34"/>
      <c r="D36" s="105"/>
      <c r="E36" s="34"/>
      <c r="F36" s="76"/>
      <c r="G36" s="67"/>
      <c r="H36" s="67"/>
      <c r="I36" s="67"/>
      <c r="J36" s="76"/>
      <c r="K36" s="67"/>
      <c r="L36" s="67"/>
    </row>
    <row r="37" spans="1:12" s="4" customFormat="1" ht="20.100000000000001" customHeight="1">
      <c r="A37" s="4" t="s">
        <v>100</v>
      </c>
      <c r="D37" s="63"/>
      <c r="F37" s="79"/>
      <c r="G37" s="65"/>
      <c r="H37" s="65"/>
      <c r="I37" s="65"/>
      <c r="J37" s="76"/>
      <c r="K37" s="65"/>
      <c r="L37" s="38"/>
    </row>
    <row r="38" spans="1:12" s="4" customFormat="1" ht="20.100000000000001" customHeight="1">
      <c r="B38" s="4" t="s">
        <v>99</v>
      </c>
      <c r="D38" s="63"/>
      <c r="F38" s="79"/>
      <c r="G38" s="65"/>
      <c r="H38" s="65"/>
      <c r="I38" s="65"/>
      <c r="J38" s="76"/>
      <c r="K38" s="65"/>
      <c r="L38" s="38"/>
    </row>
    <row r="39" spans="1:12" s="4" customFormat="1" ht="20.100000000000001" customHeight="1">
      <c r="C39" s="144" t="s">
        <v>101</v>
      </c>
      <c r="D39" s="63"/>
      <c r="F39" s="79">
        <f>94651-8</f>
        <v>94643</v>
      </c>
      <c r="G39" s="67"/>
      <c r="H39" s="65">
        <f>2903+116568</f>
        <v>119471</v>
      </c>
      <c r="I39" s="67"/>
      <c r="J39" s="79">
        <v>0</v>
      </c>
      <c r="K39" s="67"/>
      <c r="L39" s="38">
        <v>0</v>
      </c>
    </row>
    <row r="40" spans="1:12" s="4" customFormat="1" ht="20.100000000000001" customHeight="1">
      <c r="A40" s="4" t="s">
        <v>97</v>
      </c>
      <c r="D40" s="63"/>
      <c r="F40" s="79"/>
      <c r="G40" s="65"/>
      <c r="H40" s="65"/>
      <c r="I40" s="65"/>
      <c r="J40" s="76"/>
      <c r="K40" s="65"/>
      <c r="L40" s="38"/>
    </row>
    <row r="41" spans="1:12" s="4" customFormat="1" ht="20.100000000000001" customHeight="1">
      <c r="A41" s="4" t="s">
        <v>98</v>
      </c>
      <c r="B41" s="4" t="s">
        <v>99</v>
      </c>
      <c r="D41" s="63"/>
      <c r="F41" s="79"/>
      <c r="G41" s="65"/>
      <c r="H41" s="65"/>
      <c r="I41" s="65"/>
      <c r="J41" s="76"/>
      <c r="K41" s="65"/>
      <c r="L41" s="38"/>
    </row>
    <row r="42" spans="1:12" s="4" customFormat="1" ht="20.100000000000001" customHeight="1">
      <c r="C42" s="144" t="s">
        <v>229</v>
      </c>
      <c r="D42" s="63"/>
      <c r="F42" s="79"/>
      <c r="G42" s="65"/>
      <c r="H42" s="65"/>
      <c r="I42" s="65"/>
      <c r="J42" s="76"/>
      <c r="K42" s="65"/>
      <c r="L42" s="38"/>
    </row>
    <row r="43" spans="1:12" s="4" customFormat="1" ht="20.100000000000001" customHeight="1">
      <c r="C43" s="4" t="s">
        <v>228</v>
      </c>
      <c r="D43" s="63"/>
      <c r="F43" s="79">
        <v>-11336</v>
      </c>
      <c r="G43" s="65"/>
      <c r="H43" s="65">
        <v>-42753</v>
      </c>
      <c r="I43" s="65"/>
      <c r="J43" s="76">
        <v>-11336</v>
      </c>
      <c r="K43" s="65"/>
      <c r="L43" s="38">
        <v>-42753</v>
      </c>
    </row>
    <row r="44" spans="1:12" s="4" customFormat="1" ht="20.100000000000001" customHeight="1">
      <c r="C44" s="144" t="s">
        <v>230</v>
      </c>
      <c r="D44" s="63"/>
      <c r="F44" s="79"/>
      <c r="G44" s="65"/>
      <c r="H44" s="65"/>
      <c r="I44" s="65"/>
      <c r="J44" s="76"/>
      <c r="K44" s="65"/>
      <c r="L44" s="38"/>
    </row>
    <row r="45" spans="1:12" s="4" customFormat="1" ht="20.100000000000001" customHeight="1">
      <c r="C45" s="4" t="s">
        <v>231</v>
      </c>
      <c r="D45" s="63"/>
      <c r="F45" s="75">
        <v>0</v>
      </c>
      <c r="G45" s="67"/>
      <c r="H45" s="94">
        <v>1644</v>
      </c>
      <c r="I45" s="67"/>
      <c r="J45" s="75">
        <v>0</v>
      </c>
      <c r="K45" s="67"/>
      <c r="L45" s="93">
        <v>0</v>
      </c>
    </row>
    <row r="46" spans="1:12" s="4" customFormat="1" ht="6" customHeight="1">
      <c r="D46" s="63"/>
      <c r="F46" s="76"/>
      <c r="G46" s="67"/>
      <c r="H46" s="67"/>
      <c r="I46" s="67"/>
      <c r="J46" s="76"/>
      <c r="K46" s="67"/>
      <c r="L46" s="67"/>
    </row>
    <row r="47" spans="1:12" ht="20.100000000000001" customHeight="1">
      <c r="A47" s="34" t="s">
        <v>151</v>
      </c>
      <c r="B47" s="34"/>
      <c r="C47" s="4"/>
      <c r="D47" s="63"/>
      <c r="E47" s="4"/>
      <c r="F47" s="77">
        <f>SUM(F36:F45)</f>
        <v>83307</v>
      </c>
      <c r="G47" s="67"/>
      <c r="H47" s="78">
        <f>SUM(H36:H45)</f>
        <v>78362</v>
      </c>
      <c r="I47" s="67"/>
      <c r="J47" s="77">
        <f>SUM(J36:J45)</f>
        <v>-11336</v>
      </c>
      <c r="K47" s="67"/>
      <c r="L47" s="78">
        <f>SUM(L36:L45)</f>
        <v>-42753</v>
      </c>
    </row>
    <row r="48" spans="1:12" s="4" customFormat="1" ht="6" customHeight="1">
      <c r="D48" s="63"/>
      <c r="F48" s="76"/>
      <c r="G48" s="67"/>
      <c r="H48" s="67"/>
      <c r="I48" s="67"/>
      <c r="J48" s="76"/>
      <c r="K48" s="67"/>
      <c r="L48" s="67"/>
    </row>
    <row r="49" spans="1:12" ht="20.100000000000001" customHeight="1" thickBot="1">
      <c r="A49" s="34" t="s">
        <v>55</v>
      </c>
      <c r="B49" s="34"/>
      <c r="C49" s="34"/>
      <c r="D49" s="105"/>
      <c r="E49" s="34"/>
      <c r="F49" s="80">
        <f>SUM(F34,F47)</f>
        <v>153872</v>
      </c>
      <c r="G49" s="67"/>
      <c r="H49" s="81">
        <f>SUM(H34,H47)</f>
        <v>114795</v>
      </c>
      <c r="I49" s="67"/>
      <c r="J49" s="80">
        <f>SUM(J34,J47)</f>
        <v>35265</v>
      </c>
      <c r="K49" s="67"/>
      <c r="L49" s="81">
        <f>SUM(L34,L47)</f>
        <v>1349</v>
      </c>
    </row>
    <row r="50" spans="1:12" ht="19.5" thickTop="1">
      <c r="A50" s="34"/>
      <c r="B50" s="34"/>
      <c r="C50" s="34"/>
      <c r="D50" s="105"/>
      <c r="E50" s="34"/>
      <c r="F50" s="67"/>
      <c r="G50" s="67"/>
      <c r="H50" s="67"/>
      <c r="I50" s="67"/>
      <c r="J50" s="67"/>
      <c r="K50" s="67"/>
      <c r="L50" s="67"/>
    </row>
    <row r="51" spans="1:12" ht="21.95" customHeight="1">
      <c r="A51" s="39" t="str">
        <f>+_xlfn.SINGLE('BS 2-4'!A56)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160"/>
      <c r="C51" s="160"/>
      <c r="D51" s="106"/>
      <c r="E51" s="160"/>
      <c r="F51" s="78"/>
      <c r="G51" s="78"/>
      <c r="H51" s="78"/>
      <c r="I51" s="78"/>
      <c r="J51" s="78"/>
      <c r="K51" s="78"/>
      <c r="L51" s="78"/>
    </row>
    <row r="52" spans="1:12" s="4" customFormat="1" ht="21.75" customHeight="1">
      <c r="A52" s="1" t="s">
        <v>86</v>
      </c>
      <c r="B52" s="1"/>
      <c r="C52" s="1"/>
      <c r="D52" s="105"/>
      <c r="E52" s="1"/>
      <c r="F52" s="28"/>
      <c r="G52" s="29"/>
      <c r="H52" s="29"/>
      <c r="I52" s="29"/>
      <c r="J52" s="28"/>
      <c r="K52" s="29"/>
      <c r="L52" s="28"/>
    </row>
    <row r="53" spans="1:12" s="4" customFormat="1" ht="21.75" customHeight="1">
      <c r="A53" s="1" t="s">
        <v>191</v>
      </c>
      <c r="B53" s="1"/>
      <c r="C53" s="1"/>
      <c r="D53" s="105"/>
      <c r="E53" s="1"/>
      <c r="F53" s="28"/>
      <c r="G53" s="29"/>
      <c r="H53" s="29"/>
      <c r="I53" s="29"/>
      <c r="J53" s="28"/>
      <c r="K53" s="29"/>
      <c r="L53" s="28"/>
    </row>
    <row r="54" spans="1:12" s="4" customFormat="1" ht="21.75" customHeight="1">
      <c r="A54" s="2" t="s">
        <v>211</v>
      </c>
      <c r="B54" s="2"/>
      <c r="C54" s="2"/>
      <c r="D54" s="106"/>
      <c r="E54" s="2"/>
      <c r="F54" s="30"/>
      <c r="G54" s="31"/>
      <c r="H54" s="31"/>
      <c r="I54" s="31"/>
      <c r="J54" s="30"/>
      <c r="K54" s="31"/>
      <c r="L54" s="30"/>
    </row>
    <row r="55" spans="1:12" s="4" customFormat="1" ht="21.75" customHeight="1">
      <c r="A55" s="1"/>
      <c r="B55" s="1"/>
      <c r="C55" s="1"/>
      <c r="D55" s="105"/>
      <c r="E55" s="1"/>
      <c r="F55" s="32"/>
      <c r="G55" s="33"/>
      <c r="H55" s="33"/>
      <c r="I55" s="33"/>
      <c r="J55" s="32"/>
      <c r="K55" s="33"/>
      <c r="L55" s="32"/>
    </row>
    <row r="56" spans="1:12" s="4" customFormat="1" ht="20.100000000000001" customHeight="1">
      <c r="D56" s="105"/>
      <c r="E56" s="34"/>
      <c r="F56" s="177" t="s">
        <v>45</v>
      </c>
      <c r="G56" s="177"/>
      <c r="H56" s="177"/>
      <c r="I56" s="11"/>
      <c r="J56" s="177" t="s">
        <v>46</v>
      </c>
      <c r="K56" s="177"/>
      <c r="L56" s="177"/>
    </row>
    <row r="57" spans="1:12" s="4" customFormat="1" ht="20.100000000000001" customHeight="1">
      <c r="D57" s="105"/>
      <c r="E57" s="34"/>
      <c r="F57" s="124"/>
      <c r="G57" s="124"/>
      <c r="H57" s="57" t="s">
        <v>170</v>
      </c>
      <c r="I57" s="11"/>
      <c r="J57" s="124"/>
      <c r="K57" s="124"/>
      <c r="L57" s="57" t="s">
        <v>170</v>
      </c>
    </row>
    <row r="58" spans="1:12" s="4" customFormat="1" ht="20.100000000000001" customHeight="1">
      <c r="D58" s="105"/>
      <c r="E58" s="34"/>
      <c r="F58" s="20" t="s">
        <v>84</v>
      </c>
      <c r="G58" s="12"/>
      <c r="H58" s="20" t="s">
        <v>77</v>
      </c>
      <c r="I58" s="11"/>
      <c r="J58" s="20" t="s">
        <v>84</v>
      </c>
      <c r="K58" s="12"/>
      <c r="L58" s="20" t="s">
        <v>77</v>
      </c>
    </row>
    <row r="59" spans="1:12" s="4" customFormat="1" ht="20.100000000000001" customHeight="1">
      <c r="D59" s="106" t="s">
        <v>1</v>
      </c>
      <c r="E59" s="34"/>
      <c r="F59" s="58" t="s">
        <v>126</v>
      </c>
      <c r="G59" s="35"/>
      <c r="H59" s="58" t="s">
        <v>126</v>
      </c>
      <c r="I59" s="11"/>
      <c r="J59" s="58" t="s">
        <v>126</v>
      </c>
      <c r="K59" s="35"/>
      <c r="L59" s="58" t="s">
        <v>126</v>
      </c>
    </row>
    <row r="60" spans="1:12" ht="21.75" customHeight="1">
      <c r="A60" s="34"/>
      <c r="B60" s="34"/>
      <c r="C60" s="34"/>
      <c r="D60" s="105"/>
      <c r="E60" s="34"/>
      <c r="F60" s="76"/>
      <c r="G60" s="67"/>
      <c r="H60" s="67"/>
      <c r="I60" s="11"/>
      <c r="J60" s="76"/>
      <c r="K60" s="67"/>
      <c r="L60" s="67"/>
    </row>
    <row r="61" spans="1:12" s="4" customFormat="1" ht="21.75" customHeight="1">
      <c r="A61" s="34" t="s">
        <v>102</v>
      </c>
      <c r="D61" s="105"/>
      <c r="E61" s="34"/>
      <c r="F61" s="76"/>
      <c r="G61" s="67"/>
      <c r="H61" s="67"/>
      <c r="I61" s="67"/>
      <c r="J61" s="76"/>
      <c r="K61" s="67"/>
      <c r="L61" s="67"/>
    </row>
    <row r="62" spans="1:12" s="4" customFormat="1" ht="21.75" customHeight="1">
      <c r="A62" s="4" t="s">
        <v>152</v>
      </c>
      <c r="D62" s="63"/>
      <c r="F62" s="76">
        <f>F65-F63</f>
        <v>70857</v>
      </c>
      <c r="G62" s="67"/>
      <c r="H62" s="65">
        <v>36837</v>
      </c>
      <c r="I62" s="65"/>
      <c r="J62" s="76">
        <f>J65-J63</f>
        <v>46601</v>
      </c>
      <c r="K62" s="65"/>
      <c r="L62" s="38">
        <v>44102</v>
      </c>
    </row>
    <row r="63" spans="1:12" s="4" customFormat="1" ht="21.75" customHeight="1">
      <c r="A63" s="4" t="s">
        <v>153</v>
      </c>
      <c r="D63" s="63"/>
      <c r="F63" s="75">
        <v>-292</v>
      </c>
      <c r="G63" s="67"/>
      <c r="H63" s="94">
        <v>-404</v>
      </c>
      <c r="I63" s="67"/>
      <c r="J63" s="75">
        <v>0</v>
      </c>
      <c r="K63" s="67"/>
      <c r="L63" s="93">
        <v>0</v>
      </c>
    </row>
    <row r="64" spans="1:12" s="4" customFormat="1" ht="6" customHeight="1">
      <c r="D64" s="63"/>
      <c r="F64" s="76"/>
      <c r="G64" s="67"/>
      <c r="H64" s="67"/>
      <c r="I64" s="67"/>
      <c r="J64" s="76"/>
      <c r="K64" s="67"/>
      <c r="L64" s="67"/>
    </row>
    <row r="65" spans="1:12" s="4" customFormat="1" ht="21.75" customHeight="1" thickBot="1">
      <c r="B65" s="34"/>
      <c r="C65" s="34"/>
      <c r="D65" s="105"/>
      <c r="E65" s="34"/>
      <c r="F65" s="80">
        <f>F34</f>
        <v>70565</v>
      </c>
      <c r="G65" s="67"/>
      <c r="H65" s="81">
        <f>SUM(H62,H63)</f>
        <v>36433</v>
      </c>
      <c r="I65" s="67"/>
      <c r="J65" s="80">
        <f>J34</f>
        <v>46601</v>
      </c>
      <c r="K65" s="67"/>
      <c r="L65" s="81">
        <f>SUM(L62:L64)</f>
        <v>44102</v>
      </c>
    </row>
    <row r="66" spans="1:12" s="4" customFormat="1" ht="21.75" customHeight="1" thickTop="1">
      <c r="A66" s="34"/>
      <c r="B66" s="34"/>
      <c r="C66" s="34"/>
      <c r="D66" s="105"/>
      <c r="E66" s="34"/>
      <c r="F66" s="76"/>
      <c r="G66" s="67"/>
      <c r="H66" s="67"/>
      <c r="I66" s="67"/>
      <c r="J66" s="76"/>
      <c r="K66" s="67"/>
      <c r="L66" s="67"/>
    </row>
    <row r="67" spans="1:12" s="4" customFormat="1" ht="21.75" customHeight="1">
      <c r="A67" s="34" t="s">
        <v>154</v>
      </c>
      <c r="B67" s="34"/>
      <c r="C67" s="34"/>
      <c r="D67" s="105"/>
      <c r="E67" s="34"/>
      <c r="F67" s="76"/>
      <c r="G67" s="67"/>
      <c r="H67" s="67"/>
      <c r="I67" s="67"/>
      <c r="J67" s="76"/>
      <c r="K67" s="67"/>
      <c r="L67" s="67"/>
    </row>
    <row r="68" spans="1:12" s="4" customFormat="1" ht="21.75" customHeight="1">
      <c r="A68" s="4" t="s">
        <v>152</v>
      </c>
      <c r="D68" s="63"/>
      <c r="F68" s="76">
        <f>F71-F69</f>
        <v>154164</v>
      </c>
      <c r="G68" s="65"/>
      <c r="H68" s="65">
        <v>115199</v>
      </c>
      <c r="I68" s="65"/>
      <c r="J68" s="76">
        <f>J71-J69</f>
        <v>35265</v>
      </c>
      <c r="K68" s="65"/>
      <c r="L68" s="65">
        <f>L71+L69</f>
        <v>1349</v>
      </c>
    </row>
    <row r="69" spans="1:12" s="4" customFormat="1" ht="21.75" customHeight="1">
      <c r="A69" s="4" t="s">
        <v>153</v>
      </c>
      <c r="D69" s="63"/>
      <c r="F69" s="75">
        <v>-292</v>
      </c>
      <c r="G69" s="67"/>
      <c r="H69" s="94">
        <v>-404</v>
      </c>
      <c r="I69" s="67"/>
      <c r="J69" s="75">
        <v>0</v>
      </c>
      <c r="K69" s="67"/>
      <c r="L69" s="93">
        <v>0</v>
      </c>
    </row>
    <row r="70" spans="1:12" s="4" customFormat="1" ht="6" customHeight="1">
      <c r="D70" s="63"/>
      <c r="F70" s="76"/>
      <c r="G70" s="67"/>
      <c r="H70" s="67"/>
      <c r="I70" s="67"/>
      <c r="J70" s="76"/>
      <c r="K70" s="67"/>
      <c r="L70" s="67"/>
    </row>
    <row r="71" spans="1:12" s="4" customFormat="1" ht="21.75" customHeight="1" thickBot="1">
      <c r="A71" s="34"/>
      <c r="B71" s="34"/>
      <c r="C71" s="34"/>
      <c r="D71" s="105"/>
      <c r="E71" s="34"/>
      <c r="F71" s="80">
        <f>F49</f>
        <v>153872</v>
      </c>
      <c r="G71" s="67"/>
      <c r="H71" s="81">
        <f>SUM(H68,H69)</f>
        <v>114795</v>
      </c>
      <c r="I71" s="67"/>
      <c r="J71" s="80">
        <f>J49</f>
        <v>35265</v>
      </c>
      <c r="K71" s="67"/>
      <c r="L71" s="81">
        <f>L49</f>
        <v>1349</v>
      </c>
    </row>
    <row r="72" spans="1:12" ht="21.75" customHeight="1" thickTop="1">
      <c r="A72" s="34"/>
      <c r="B72" s="34"/>
      <c r="C72" s="34"/>
      <c r="D72" s="105"/>
      <c r="E72" s="34"/>
      <c r="F72" s="76"/>
      <c r="G72" s="67"/>
      <c r="H72" s="67"/>
      <c r="I72" s="67"/>
      <c r="J72" s="76"/>
      <c r="K72" s="67"/>
      <c r="L72" s="67"/>
    </row>
    <row r="73" spans="1:12" ht="21.75" customHeight="1">
      <c r="A73" s="34" t="s">
        <v>72</v>
      </c>
      <c r="B73" s="34"/>
      <c r="C73" s="4"/>
      <c r="E73" s="4"/>
      <c r="F73" s="76"/>
      <c r="G73" s="67"/>
      <c r="H73" s="67"/>
      <c r="I73" s="67"/>
      <c r="J73" s="76"/>
      <c r="K73" s="67"/>
      <c r="L73" s="67"/>
    </row>
    <row r="74" spans="1:12" ht="6" customHeight="1">
      <c r="A74" s="4"/>
      <c r="B74" s="4"/>
      <c r="C74" s="4"/>
      <c r="D74" s="63"/>
      <c r="E74" s="4"/>
      <c r="F74" s="76"/>
      <c r="G74" s="67"/>
      <c r="H74" s="67"/>
      <c r="I74" s="67"/>
      <c r="J74" s="76"/>
      <c r="K74" s="67"/>
      <c r="L74" s="67"/>
    </row>
    <row r="75" spans="1:12" ht="21.75" customHeight="1">
      <c r="A75" s="4" t="s">
        <v>193</v>
      </c>
      <c r="B75" s="4"/>
      <c r="C75" s="34"/>
      <c r="D75" s="63">
        <v>19</v>
      </c>
      <c r="E75" s="34"/>
      <c r="F75" s="115">
        <f>F62/867444</f>
        <v>8.1684811930222589E-2</v>
      </c>
      <c r="G75" s="67"/>
      <c r="H75" s="116">
        <f>H62/725316</f>
        <v>5.0787518819383551E-2</v>
      </c>
      <c r="I75" s="116"/>
      <c r="J75" s="115">
        <f>J62/867444</f>
        <v>5.3722199934520272E-2</v>
      </c>
      <c r="K75" s="116"/>
      <c r="L75" s="116">
        <f>L62/725316</f>
        <v>6.0803842738888982E-2</v>
      </c>
    </row>
    <row r="76" spans="1:12" ht="21.75" customHeight="1">
      <c r="A76" s="4" t="s">
        <v>198</v>
      </c>
      <c r="B76" s="4"/>
      <c r="C76" s="34"/>
      <c r="D76" s="63">
        <v>19</v>
      </c>
      <c r="E76" s="34"/>
      <c r="F76" s="115">
        <v>0.08</v>
      </c>
      <c r="G76" s="67"/>
      <c r="H76" s="116">
        <v>0.04</v>
      </c>
      <c r="I76" s="116"/>
      <c r="J76" s="115">
        <v>0.05</v>
      </c>
      <c r="K76" s="116"/>
      <c r="L76" s="116">
        <v>0.05</v>
      </c>
    </row>
    <row r="90" spans="1:12" ht="16.899999999999999" customHeight="1"/>
    <row r="91" spans="1:12" ht="17.45" customHeight="1"/>
    <row r="92" spans="1:12" ht="11.45" customHeight="1"/>
    <row r="94" spans="1:12" ht="24.75" customHeight="1"/>
    <row r="95" spans="1:12" s="4" customFormat="1" ht="21.95" customHeight="1">
      <c r="A95" s="5" t="s">
        <v>49</v>
      </c>
      <c r="B95" s="5"/>
      <c r="C95" s="39"/>
      <c r="D95" s="39"/>
      <c r="E95" s="39"/>
      <c r="F95" s="39"/>
      <c r="G95" s="39"/>
      <c r="H95" s="39"/>
      <c r="I95" s="39"/>
      <c r="J95" s="39"/>
      <c r="K95" s="39"/>
      <c r="L95" s="39"/>
    </row>
  </sheetData>
  <mergeCells count="4">
    <mergeCell ref="J5:L5"/>
    <mergeCell ref="F5:H5"/>
    <mergeCell ref="F56:H56"/>
    <mergeCell ref="J56:L56"/>
  </mergeCells>
  <pageMargins left="0.78740157480314998" right="0.511811023622047" top="0.511811023622047" bottom="0.59055118110236204" header="0.47244094488188998" footer="0.39370078740157499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79421-5BDE-4C16-B55A-9B6DE178FA6D}">
  <sheetPr codeName="Sheet3"/>
  <dimension ref="A1:L102"/>
  <sheetViews>
    <sheetView topLeftCell="A57" zoomScale="88" zoomScaleNormal="88" zoomScaleSheetLayoutView="100" zoomScalePageLayoutView="69" workbookViewId="0">
      <selection activeCell="N76" sqref="N76"/>
    </sheetView>
  </sheetViews>
  <sheetFormatPr defaultColWidth="10.42578125" defaultRowHeight="21.75" customHeight="1"/>
  <cols>
    <col min="1" max="2" width="1.7109375" style="3" customWidth="1"/>
    <col min="3" max="3" width="38.85546875" style="3" customWidth="1"/>
    <col min="4" max="4" width="7.7109375" style="101" customWidth="1"/>
    <col min="5" max="5" width="0.7109375" style="3" customWidth="1"/>
    <col min="6" max="6" width="11.7109375" style="40" customWidth="1"/>
    <col min="7" max="7" width="0.7109375" style="41" customWidth="1"/>
    <col min="8" max="8" width="11.7109375" style="41" customWidth="1"/>
    <col min="9" max="9" width="0.7109375" style="41" customWidth="1"/>
    <col min="10" max="10" width="11.7109375" style="40" customWidth="1"/>
    <col min="11" max="11" width="0.7109375" style="41" customWidth="1"/>
    <col min="12" max="12" width="11.7109375" style="40" customWidth="1"/>
    <col min="13" max="202" width="10.42578125" style="3"/>
    <col min="203" max="204" width="1.7109375" style="3" customWidth="1"/>
    <col min="205" max="205" width="27.7109375" style="3" customWidth="1"/>
    <col min="206" max="206" width="8" style="3" customWidth="1"/>
    <col min="207" max="207" width="0.5703125" style="3" customWidth="1"/>
    <col min="208" max="208" width="12.7109375" style="3" customWidth="1"/>
    <col min="209" max="209" width="0.5703125" style="3" customWidth="1"/>
    <col min="210" max="210" width="12.7109375" style="3" customWidth="1"/>
    <col min="211" max="211" width="0.5703125" style="3" customWidth="1"/>
    <col min="212" max="212" width="12.7109375" style="3" customWidth="1"/>
    <col min="213" max="213" width="0.5703125" style="3" customWidth="1"/>
    <col min="214" max="214" width="12.7109375" style="3" customWidth="1"/>
    <col min="215" max="458" width="10.42578125" style="3"/>
    <col min="459" max="460" width="1.7109375" style="3" customWidth="1"/>
    <col min="461" max="461" width="27.7109375" style="3" customWidth="1"/>
    <col min="462" max="462" width="8" style="3" customWidth="1"/>
    <col min="463" max="463" width="0.5703125" style="3" customWidth="1"/>
    <col min="464" max="464" width="12.7109375" style="3" customWidth="1"/>
    <col min="465" max="465" width="0.5703125" style="3" customWidth="1"/>
    <col min="466" max="466" width="12.7109375" style="3" customWidth="1"/>
    <col min="467" max="467" width="0.5703125" style="3" customWidth="1"/>
    <col min="468" max="468" width="12.7109375" style="3" customWidth="1"/>
    <col min="469" max="469" width="0.5703125" style="3" customWidth="1"/>
    <col min="470" max="470" width="12.7109375" style="3" customWidth="1"/>
    <col min="471" max="714" width="10.42578125" style="3"/>
    <col min="715" max="716" width="1.7109375" style="3" customWidth="1"/>
    <col min="717" max="717" width="27.7109375" style="3" customWidth="1"/>
    <col min="718" max="718" width="8" style="3" customWidth="1"/>
    <col min="719" max="719" width="0.5703125" style="3" customWidth="1"/>
    <col min="720" max="720" width="12.7109375" style="3" customWidth="1"/>
    <col min="721" max="721" width="0.5703125" style="3" customWidth="1"/>
    <col min="722" max="722" width="12.7109375" style="3" customWidth="1"/>
    <col min="723" max="723" width="0.5703125" style="3" customWidth="1"/>
    <col min="724" max="724" width="12.7109375" style="3" customWidth="1"/>
    <col min="725" max="725" width="0.5703125" style="3" customWidth="1"/>
    <col min="726" max="726" width="12.7109375" style="3" customWidth="1"/>
    <col min="727" max="970" width="10.42578125" style="3"/>
    <col min="971" max="972" width="1.7109375" style="3" customWidth="1"/>
    <col min="973" max="973" width="27.7109375" style="3" customWidth="1"/>
    <col min="974" max="974" width="8" style="3" customWidth="1"/>
    <col min="975" max="975" width="0.5703125" style="3" customWidth="1"/>
    <col min="976" max="976" width="12.7109375" style="3" customWidth="1"/>
    <col min="977" max="977" width="0.5703125" style="3" customWidth="1"/>
    <col min="978" max="978" width="12.7109375" style="3" customWidth="1"/>
    <col min="979" max="979" width="0.5703125" style="3" customWidth="1"/>
    <col min="980" max="980" width="12.7109375" style="3" customWidth="1"/>
    <col min="981" max="981" width="0.5703125" style="3" customWidth="1"/>
    <col min="982" max="982" width="12.7109375" style="3" customWidth="1"/>
    <col min="983" max="1226" width="10.42578125" style="3"/>
    <col min="1227" max="1228" width="1.7109375" style="3" customWidth="1"/>
    <col min="1229" max="1229" width="27.7109375" style="3" customWidth="1"/>
    <col min="1230" max="1230" width="8" style="3" customWidth="1"/>
    <col min="1231" max="1231" width="0.5703125" style="3" customWidth="1"/>
    <col min="1232" max="1232" width="12.7109375" style="3" customWidth="1"/>
    <col min="1233" max="1233" width="0.5703125" style="3" customWidth="1"/>
    <col min="1234" max="1234" width="12.7109375" style="3" customWidth="1"/>
    <col min="1235" max="1235" width="0.5703125" style="3" customWidth="1"/>
    <col min="1236" max="1236" width="12.7109375" style="3" customWidth="1"/>
    <col min="1237" max="1237" width="0.5703125" style="3" customWidth="1"/>
    <col min="1238" max="1238" width="12.7109375" style="3" customWidth="1"/>
    <col min="1239" max="1482" width="10.42578125" style="3"/>
    <col min="1483" max="1484" width="1.7109375" style="3" customWidth="1"/>
    <col min="1485" max="1485" width="27.7109375" style="3" customWidth="1"/>
    <col min="1486" max="1486" width="8" style="3" customWidth="1"/>
    <col min="1487" max="1487" width="0.5703125" style="3" customWidth="1"/>
    <col min="1488" max="1488" width="12.7109375" style="3" customWidth="1"/>
    <col min="1489" max="1489" width="0.5703125" style="3" customWidth="1"/>
    <col min="1490" max="1490" width="12.7109375" style="3" customWidth="1"/>
    <col min="1491" max="1491" width="0.5703125" style="3" customWidth="1"/>
    <col min="1492" max="1492" width="12.7109375" style="3" customWidth="1"/>
    <col min="1493" max="1493" width="0.5703125" style="3" customWidth="1"/>
    <col min="1494" max="1494" width="12.7109375" style="3" customWidth="1"/>
    <col min="1495" max="1738" width="10.42578125" style="3"/>
    <col min="1739" max="1740" width="1.7109375" style="3" customWidth="1"/>
    <col min="1741" max="1741" width="27.7109375" style="3" customWidth="1"/>
    <col min="1742" max="1742" width="8" style="3" customWidth="1"/>
    <col min="1743" max="1743" width="0.5703125" style="3" customWidth="1"/>
    <col min="1744" max="1744" width="12.7109375" style="3" customWidth="1"/>
    <col min="1745" max="1745" width="0.5703125" style="3" customWidth="1"/>
    <col min="1746" max="1746" width="12.7109375" style="3" customWidth="1"/>
    <col min="1747" max="1747" width="0.5703125" style="3" customWidth="1"/>
    <col min="1748" max="1748" width="12.7109375" style="3" customWidth="1"/>
    <col min="1749" max="1749" width="0.5703125" style="3" customWidth="1"/>
    <col min="1750" max="1750" width="12.7109375" style="3" customWidth="1"/>
    <col min="1751" max="1994" width="10.42578125" style="3"/>
    <col min="1995" max="1996" width="1.7109375" style="3" customWidth="1"/>
    <col min="1997" max="1997" width="27.7109375" style="3" customWidth="1"/>
    <col min="1998" max="1998" width="8" style="3" customWidth="1"/>
    <col min="1999" max="1999" width="0.5703125" style="3" customWidth="1"/>
    <col min="2000" max="2000" width="12.7109375" style="3" customWidth="1"/>
    <col min="2001" max="2001" width="0.5703125" style="3" customWidth="1"/>
    <col min="2002" max="2002" width="12.7109375" style="3" customWidth="1"/>
    <col min="2003" max="2003" width="0.5703125" style="3" customWidth="1"/>
    <col min="2004" max="2004" width="12.7109375" style="3" customWidth="1"/>
    <col min="2005" max="2005" width="0.5703125" style="3" customWidth="1"/>
    <col min="2006" max="2006" width="12.7109375" style="3" customWidth="1"/>
    <col min="2007" max="2250" width="10.42578125" style="3"/>
    <col min="2251" max="2252" width="1.7109375" style="3" customWidth="1"/>
    <col min="2253" max="2253" width="27.7109375" style="3" customWidth="1"/>
    <col min="2254" max="2254" width="8" style="3" customWidth="1"/>
    <col min="2255" max="2255" width="0.5703125" style="3" customWidth="1"/>
    <col min="2256" max="2256" width="12.7109375" style="3" customWidth="1"/>
    <col min="2257" max="2257" width="0.5703125" style="3" customWidth="1"/>
    <col min="2258" max="2258" width="12.7109375" style="3" customWidth="1"/>
    <col min="2259" max="2259" width="0.5703125" style="3" customWidth="1"/>
    <col min="2260" max="2260" width="12.7109375" style="3" customWidth="1"/>
    <col min="2261" max="2261" width="0.5703125" style="3" customWidth="1"/>
    <col min="2262" max="2262" width="12.7109375" style="3" customWidth="1"/>
    <col min="2263" max="2506" width="10.42578125" style="3"/>
    <col min="2507" max="2508" width="1.7109375" style="3" customWidth="1"/>
    <col min="2509" max="2509" width="27.7109375" style="3" customWidth="1"/>
    <col min="2510" max="2510" width="8" style="3" customWidth="1"/>
    <col min="2511" max="2511" width="0.5703125" style="3" customWidth="1"/>
    <col min="2512" max="2512" width="12.7109375" style="3" customWidth="1"/>
    <col min="2513" max="2513" width="0.5703125" style="3" customWidth="1"/>
    <col min="2514" max="2514" width="12.7109375" style="3" customWidth="1"/>
    <col min="2515" max="2515" width="0.5703125" style="3" customWidth="1"/>
    <col min="2516" max="2516" width="12.7109375" style="3" customWidth="1"/>
    <col min="2517" max="2517" width="0.5703125" style="3" customWidth="1"/>
    <col min="2518" max="2518" width="12.7109375" style="3" customWidth="1"/>
    <col min="2519" max="2762" width="10.42578125" style="3"/>
    <col min="2763" max="2764" width="1.7109375" style="3" customWidth="1"/>
    <col min="2765" max="2765" width="27.7109375" style="3" customWidth="1"/>
    <col min="2766" max="2766" width="8" style="3" customWidth="1"/>
    <col min="2767" max="2767" width="0.5703125" style="3" customWidth="1"/>
    <col min="2768" max="2768" width="12.7109375" style="3" customWidth="1"/>
    <col min="2769" max="2769" width="0.5703125" style="3" customWidth="1"/>
    <col min="2770" max="2770" width="12.7109375" style="3" customWidth="1"/>
    <col min="2771" max="2771" width="0.5703125" style="3" customWidth="1"/>
    <col min="2772" max="2772" width="12.7109375" style="3" customWidth="1"/>
    <col min="2773" max="2773" width="0.5703125" style="3" customWidth="1"/>
    <col min="2774" max="2774" width="12.7109375" style="3" customWidth="1"/>
    <col min="2775" max="3018" width="10.42578125" style="3"/>
    <col min="3019" max="3020" width="1.7109375" style="3" customWidth="1"/>
    <col min="3021" max="3021" width="27.7109375" style="3" customWidth="1"/>
    <col min="3022" max="3022" width="8" style="3" customWidth="1"/>
    <col min="3023" max="3023" width="0.5703125" style="3" customWidth="1"/>
    <col min="3024" max="3024" width="12.7109375" style="3" customWidth="1"/>
    <col min="3025" max="3025" width="0.5703125" style="3" customWidth="1"/>
    <col min="3026" max="3026" width="12.7109375" style="3" customWidth="1"/>
    <col min="3027" max="3027" width="0.5703125" style="3" customWidth="1"/>
    <col min="3028" max="3028" width="12.7109375" style="3" customWidth="1"/>
    <col min="3029" max="3029" width="0.5703125" style="3" customWidth="1"/>
    <col min="3030" max="3030" width="12.7109375" style="3" customWidth="1"/>
    <col min="3031" max="3274" width="10.42578125" style="3"/>
    <col min="3275" max="3276" width="1.7109375" style="3" customWidth="1"/>
    <col min="3277" max="3277" width="27.7109375" style="3" customWidth="1"/>
    <col min="3278" max="3278" width="8" style="3" customWidth="1"/>
    <col min="3279" max="3279" width="0.5703125" style="3" customWidth="1"/>
    <col min="3280" max="3280" width="12.7109375" style="3" customWidth="1"/>
    <col min="3281" max="3281" width="0.5703125" style="3" customWidth="1"/>
    <col min="3282" max="3282" width="12.7109375" style="3" customWidth="1"/>
    <col min="3283" max="3283" width="0.5703125" style="3" customWidth="1"/>
    <col min="3284" max="3284" width="12.7109375" style="3" customWidth="1"/>
    <col min="3285" max="3285" width="0.5703125" style="3" customWidth="1"/>
    <col min="3286" max="3286" width="12.7109375" style="3" customWidth="1"/>
    <col min="3287" max="3530" width="10.42578125" style="3"/>
    <col min="3531" max="3532" width="1.7109375" style="3" customWidth="1"/>
    <col min="3533" max="3533" width="27.7109375" style="3" customWidth="1"/>
    <col min="3534" max="3534" width="8" style="3" customWidth="1"/>
    <col min="3535" max="3535" width="0.5703125" style="3" customWidth="1"/>
    <col min="3536" max="3536" width="12.7109375" style="3" customWidth="1"/>
    <col min="3537" max="3537" width="0.5703125" style="3" customWidth="1"/>
    <col min="3538" max="3538" width="12.7109375" style="3" customWidth="1"/>
    <col min="3539" max="3539" width="0.5703125" style="3" customWidth="1"/>
    <col min="3540" max="3540" width="12.7109375" style="3" customWidth="1"/>
    <col min="3541" max="3541" width="0.5703125" style="3" customWidth="1"/>
    <col min="3542" max="3542" width="12.7109375" style="3" customWidth="1"/>
    <col min="3543" max="3786" width="10.42578125" style="3"/>
    <col min="3787" max="3788" width="1.7109375" style="3" customWidth="1"/>
    <col min="3789" max="3789" width="27.7109375" style="3" customWidth="1"/>
    <col min="3790" max="3790" width="8" style="3" customWidth="1"/>
    <col min="3791" max="3791" width="0.5703125" style="3" customWidth="1"/>
    <col min="3792" max="3792" width="12.7109375" style="3" customWidth="1"/>
    <col min="3793" max="3793" width="0.5703125" style="3" customWidth="1"/>
    <col min="3794" max="3794" width="12.7109375" style="3" customWidth="1"/>
    <col min="3795" max="3795" width="0.5703125" style="3" customWidth="1"/>
    <col min="3796" max="3796" width="12.7109375" style="3" customWidth="1"/>
    <col min="3797" max="3797" width="0.5703125" style="3" customWidth="1"/>
    <col min="3798" max="3798" width="12.7109375" style="3" customWidth="1"/>
    <col min="3799" max="4042" width="10.42578125" style="3"/>
    <col min="4043" max="4044" width="1.7109375" style="3" customWidth="1"/>
    <col min="4045" max="4045" width="27.7109375" style="3" customWidth="1"/>
    <col min="4046" max="4046" width="8" style="3" customWidth="1"/>
    <col min="4047" max="4047" width="0.5703125" style="3" customWidth="1"/>
    <col min="4048" max="4048" width="12.7109375" style="3" customWidth="1"/>
    <col min="4049" max="4049" width="0.5703125" style="3" customWidth="1"/>
    <col min="4050" max="4050" width="12.7109375" style="3" customWidth="1"/>
    <col min="4051" max="4051" width="0.5703125" style="3" customWidth="1"/>
    <col min="4052" max="4052" width="12.7109375" style="3" customWidth="1"/>
    <col min="4053" max="4053" width="0.5703125" style="3" customWidth="1"/>
    <col min="4054" max="4054" width="12.7109375" style="3" customWidth="1"/>
    <col min="4055" max="4298" width="10.42578125" style="3"/>
    <col min="4299" max="4300" width="1.7109375" style="3" customWidth="1"/>
    <col min="4301" max="4301" width="27.7109375" style="3" customWidth="1"/>
    <col min="4302" max="4302" width="8" style="3" customWidth="1"/>
    <col min="4303" max="4303" width="0.5703125" style="3" customWidth="1"/>
    <col min="4304" max="4304" width="12.7109375" style="3" customWidth="1"/>
    <col min="4305" max="4305" width="0.5703125" style="3" customWidth="1"/>
    <col min="4306" max="4306" width="12.7109375" style="3" customWidth="1"/>
    <col min="4307" max="4307" width="0.5703125" style="3" customWidth="1"/>
    <col min="4308" max="4308" width="12.7109375" style="3" customWidth="1"/>
    <col min="4309" max="4309" width="0.5703125" style="3" customWidth="1"/>
    <col min="4310" max="4310" width="12.7109375" style="3" customWidth="1"/>
    <col min="4311" max="4554" width="10.42578125" style="3"/>
    <col min="4555" max="4556" width="1.7109375" style="3" customWidth="1"/>
    <col min="4557" max="4557" width="27.7109375" style="3" customWidth="1"/>
    <col min="4558" max="4558" width="8" style="3" customWidth="1"/>
    <col min="4559" max="4559" width="0.5703125" style="3" customWidth="1"/>
    <col min="4560" max="4560" width="12.7109375" style="3" customWidth="1"/>
    <col min="4561" max="4561" width="0.5703125" style="3" customWidth="1"/>
    <col min="4562" max="4562" width="12.7109375" style="3" customWidth="1"/>
    <col min="4563" max="4563" width="0.5703125" style="3" customWidth="1"/>
    <col min="4564" max="4564" width="12.7109375" style="3" customWidth="1"/>
    <col min="4565" max="4565" width="0.5703125" style="3" customWidth="1"/>
    <col min="4566" max="4566" width="12.7109375" style="3" customWidth="1"/>
    <col min="4567" max="4810" width="10.42578125" style="3"/>
    <col min="4811" max="4812" width="1.7109375" style="3" customWidth="1"/>
    <col min="4813" max="4813" width="27.7109375" style="3" customWidth="1"/>
    <col min="4814" max="4814" width="8" style="3" customWidth="1"/>
    <col min="4815" max="4815" width="0.5703125" style="3" customWidth="1"/>
    <col min="4816" max="4816" width="12.7109375" style="3" customWidth="1"/>
    <col min="4817" max="4817" width="0.5703125" style="3" customWidth="1"/>
    <col min="4818" max="4818" width="12.7109375" style="3" customWidth="1"/>
    <col min="4819" max="4819" width="0.5703125" style="3" customWidth="1"/>
    <col min="4820" max="4820" width="12.7109375" style="3" customWidth="1"/>
    <col min="4821" max="4821" width="0.5703125" style="3" customWidth="1"/>
    <col min="4822" max="4822" width="12.7109375" style="3" customWidth="1"/>
    <col min="4823" max="5066" width="10.42578125" style="3"/>
    <col min="5067" max="5068" width="1.7109375" style="3" customWidth="1"/>
    <col min="5069" max="5069" width="27.7109375" style="3" customWidth="1"/>
    <col min="5070" max="5070" width="8" style="3" customWidth="1"/>
    <col min="5071" max="5071" width="0.5703125" style="3" customWidth="1"/>
    <col min="5072" max="5072" width="12.7109375" style="3" customWidth="1"/>
    <col min="5073" max="5073" width="0.5703125" style="3" customWidth="1"/>
    <col min="5074" max="5074" width="12.7109375" style="3" customWidth="1"/>
    <col min="5075" max="5075" width="0.5703125" style="3" customWidth="1"/>
    <col min="5076" max="5076" width="12.7109375" style="3" customWidth="1"/>
    <col min="5077" max="5077" width="0.5703125" style="3" customWidth="1"/>
    <col min="5078" max="5078" width="12.7109375" style="3" customWidth="1"/>
    <col min="5079" max="5322" width="10.42578125" style="3"/>
    <col min="5323" max="5324" width="1.7109375" style="3" customWidth="1"/>
    <col min="5325" max="5325" width="27.7109375" style="3" customWidth="1"/>
    <col min="5326" max="5326" width="8" style="3" customWidth="1"/>
    <col min="5327" max="5327" width="0.5703125" style="3" customWidth="1"/>
    <col min="5328" max="5328" width="12.7109375" style="3" customWidth="1"/>
    <col min="5329" max="5329" width="0.5703125" style="3" customWidth="1"/>
    <col min="5330" max="5330" width="12.7109375" style="3" customWidth="1"/>
    <col min="5331" max="5331" width="0.5703125" style="3" customWidth="1"/>
    <col min="5332" max="5332" width="12.7109375" style="3" customWidth="1"/>
    <col min="5333" max="5333" width="0.5703125" style="3" customWidth="1"/>
    <col min="5334" max="5334" width="12.7109375" style="3" customWidth="1"/>
    <col min="5335" max="5578" width="10.42578125" style="3"/>
    <col min="5579" max="5580" width="1.7109375" style="3" customWidth="1"/>
    <col min="5581" max="5581" width="27.7109375" style="3" customWidth="1"/>
    <col min="5582" max="5582" width="8" style="3" customWidth="1"/>
    <col min="5583" max="5583" width="0.5703125" style="3" customWidth="1"/>
    <col min="5584" max="5584" width="12.7109375" style="3" customWidth="1"/>
    <col min="5585" max="5585" width="0.5703125" style="3" customWidth="1"/>
    <col min="5586" max="5586" width="12.7109375" style="3" customWidth="1"/>
    <col min="5587" max="5587" width="0.5703125" style="3" customWidth="1"/>
    <col min="5588" max="5588" width="12.7109375" style="3" customWidth="1"/>
    <col min="5589" max="5589" width="0.5703125" style="3" customWidth="1"/>
    <col min="5590" max="5590" width="12.7109375" style="3" customWidth="1"/>
    <col min="5591" max="5834" width="10.42578125" style="3"/>
    <col min="5835" max="5836" width="1.7109375" style="3" customWidth="1"/>
    <col min="5837" max="5837" width="27.7109375" style="3" customWidth="1"/>
    <col min="5838" max="5838" width="8" style="3" customWidth="1"/>
    <col min="5839" max="5839" width="0.5703125" style="3" customWidth="1"/>
    <col min="5840" max="5840" width="12.7109375" style="3" customWidth="1"/>
    <col min="5841" max="5841" width="0.5703125" style="3" customWidth="1"/>
    <col min="5842" max="5842" width="12.7109375" style="3" customWidth="1"/>
    <col min="5843" max="5843" width="0.5703125" style="3" customWidth="1"/>
    <col min="5844" max="5844" width="12.7109375" style="3" customWidth="1"/>
    <col min="5845" max="5845" width="0.5703125" style="3" customWidth="1"/>
    <col min="5846" max="5846" width="12.7109375" style="3" customWidth="1"/>
    <col min="5847" max="6090" width="10.42578125" style="3"/>
    <col min="6091" max="6092" width="1.7109375" style="3" customWidth="1"/>
    <col min="6093" max="6093" width="27.7109375" style="3" customWidth="1"/>
    <col min="6094" max="6094" width="8" style="3" customWidth="1"/>
    <col min="6095" max="6095" width="0.5703125" style="3" customWidth="1"/>
    <col min="6096" max="6096" width="12.7109375" style="3" customWidth="1"/>
    <col min="6097" max="6097" width="0.5703125" style="3" customWidth="1"/>
    <col min="6098" max="6098" width="12.7109375" style="3" customWidth="1"/>
    <col min="6099" max="6099" width="0.5703125" style="3" customWidth="1"/>
    <col min="6100" max="6100" width="12.7109375" style="3" customWidth="1"/>
    <col min="6101" max="6101" width="0.5703125" style="3" customWidth="1"/>
    <col min="6102" max="6102" width="12.7109375" style="3" customWidth="1"/>
    <col min="6103" max="6346" width="10.42578125" style="3"/>
    <col min="6347" max="6348" width="1.7109375" style="3" customWidth="1"/>
    <col min="6349" max="6349" width="27.7109375" style="3" customWidth="1"/>
    <col min="6350" max="6350" width="8" style="3" customWidth="1"/>
    <col min="6351" max="6351" width="0.5703125" style="3" customWidth="1"/>
    <col min="6352" max="6352" width="12.7109375" style="3" customWidth="1"/>
    <col min="6353" max="6353" width="0.5703125" style="3" customWidth="1"/>
    <col min="6354" max="6354" width="12.7109375" style="3" customWidth="1"/>
    <col min="6355" max="6355" width="0.5703125" style="3" customWidth="1"/>
    <col min="6356" max="6356" width="12.7109375" style="3" customWidth="1"/>
    <col min="6357" max="6357" width="0.5703125" style="3" customWidth="1"/>
    <col min="6358" max="6358" width="12.7109375" style="3" customWidth="1"/>
    <col min="6359" max="6602" width="10.42578125" style="3"/>
    <col min="6603" max="6604" width="1.7109375" style="3" customWidth="1"/>
    <col min="6605" max="6605" width="27.7109375" style="3" customWidth="1"/>
    <col min="6606" max="6606" width="8" style="3" customWidth="1"/>
    <col min="6607" max="6607" width="0.5703125" style="3" customWidth="1"/>
    <col min="6608" max="6608" width="12.7109375" style="3" customWidth="1"/>
    <col min="6609" max="6609" width="0.5703125" style="3" customWidth="1"/>
    <col min="6610" max="6610" width="12.7109375" style="3" customWidth="1"/>
    <col min="6611" max="6611" width="0.5703125" style="3" customWidth="1"/>
    <col min="6612" max="6612" width="12.7109375" style="3" customWidth="1"/>
    <col min="6613" max="6613" width="0.5703125" style="3" customWidth="1"/>
    <col min="6614" max="6614" width="12.7109375" style="3" customWidth="1"/>
    <col min="6615" max="6858" width="10.42578125" style="3"/>
    <col min="6859" max="6860" width="1.7109375" style="3" customWidth="1"/>
    <col min="6861" max="6861" width="27.7109375" style="3" customWidth="1"/>
    <col min="6862" max="6862" width="8" style="3" customWidth="1"/>
    <col min="6863" max="6863" width="0.5703125" style="3" customWidth="1"/>
    <col min="6864" max="6864" width="12.7109375" style="3" customWidth="1"/>
    <col min="6865" max="6865" width="0.5703125" style="3" customWidth="1"/>
    <col min="6866" max="6866" width="12.7109375" style="3" customWidth="1"/>
    <col min="6867" max="6867" width="0.5703125" style="3" customWidth="1"/>
    <col min="6868" max="6868" width="12.7109375" style="3" customWidth="1"/>
    <col min="6869" max="6869" width="0.5703125" style="3" customWidth="1"/>
    <col min="6870" max="6870" width="12.7109375" style="3" customWidth="1"/>
    <col min="6871" max="7114" width="10.42578125" style="3"/>
    <col min="7115" max="7116" width="1.7109375" style="3" customWidth="1"/>
    <col min="7117" max="7117" width="27.7109375" style="3" customWidth="1"/>
    <col min="7118" max="7118" width="8" style="3" customWidth="1"/>
    <col min="7119" max="7119" width="0.5703125" style="3" customWidth="1"/>
    <col min="7120" max="7120" width="12.7109375" style="3" customWidth="1"/>
    <col min="7121" max="7121" width="0.5703125" style="3" customWidth="1"/>
    <col min="7122" max="7122" width="12.7109375" style="3" customWidth="1"/>
    <col min="7123" max="7123" width="0.5703125" style="3" customWidth="1"/>
    <col min="7124" max="7124" width="12.7109375" style="3" customWidth="1"/>
    <col min="7125" max="7125" width="0.5703125" style="3" customWidth="1"/>
    <col min="7126" max="7126" width="12.7109375" style="3" customWidth="1"/>
    <col min="7127" max="7370" width="10.42578125" style="3"/>
    <col min="7371" max="7372" width="1.7109375" style="3" customWidth="1"/>
    <col min="7373" max="7373" width="27.7109375" style="3" customWidth="1"/>
    <col min="7374" max="7374" width="8" style="3" customWidth="1"/>
    <col min="7375" max="7375" width="0.5703125" style="3" customWidth="1"/>
    <col min="7376" max="7376" width="12.7109375" style="3" customWidth="1"/>
    <col min="7377" max="7377" width="0.5703125" style="3" customWidth="1"/>
    <col min="7378" max="7378" width="12.7109375" style="3" customWidth="1"/>
    <col min="7379" max="7379" width="0.5703125" style="3" customWidth="1"/>
    <col min="7380" max="7380" width="12.7109375" style="3" customWidth="1"/>
    <col min="7381" max="7381" width="0.5703125" style="3" customWidth="1"/>
    <col min="7382" max="7382" width="12.7109375" style="3" customWidth="1"/>
    <col min="7383" max="7626" width="10.42578125" style="3"/>
    <col min="7627" max="7628" width="1.7109375" style="3" customWidth="1"/>
    <col min="7629" max="7629" width="27.7109375" style="3" customWidth="1"/>
    <col min="7630" max="7630" width="8" style="3" customWidth="1"/>
    <col min="7631" max="7631" width="0.5703125" style="3" customWidth="1"/>
    <col min="7632" max="7632" width="12.7109375" style="3" customWidth="1"/>
    <col min="7633" max="7633" width="0.5703125" style="3" customWidth="1"/>
    <col min="7634" max="7634" width="12.7109375" style="3" customWidth="1"/>
    <col min="7635" max="7635" width="0.5703125" style="3" customWidth="1"/>
    <col min="7636" max="7636" width="12.7109375" style="3" customWidth="1"/>
    <col min="7637" max="7637" width="0.5703125" style="3" customWidth="1"/>
    <col min="7638" max="7638" width="12.7109375" style="3" customWidth="1"/>
    <col min="7639" max="7882" width="10.42578125" style="3"/>
    <col min="7883" max="7884" width="1.7109375" style="3" customWidth="1"/>
    <col min="7885" max="7885" width="27.7109375" style="3" customWidth="1"/>
    <col min="7886" max="7886" width="8" style="3" customWidth="1"/>
    <col min="7887" max="7887" width="0.5703125" style="3" customWidth="1"/>
    <col min="7888" max="7888" width="12.7109375" style="3" customWidth="1"/>
    <col min="7889" max="7889" width="0.5703125" style="3" customWidth="1"/>
    <col min="7890" max="7890" width="12.7109375" style="3" customWidth="1"/>
    <col min="7891" max="7891" width="0.5703125" style="3" customWidth="1"/>
    <col min="7892" max="7892" width="12.7109375" style="3" customWidth="1"/>
    <col min="7893" max="7893" width="0.5703125" style="3" customWidth="1"/>
    <col min="7894" max="7894" width="12.7109375" style="3" customWidth="1"/>
    <col min="7895" max="8138" width="10.42578125" style="3"/>
    <col min="8139" max="8140" width="1.7109375" style="3" customWidth="1"/>
    <col min="8141" max="8141" width="27.7109375" style="3" customWidth="1"/>
    <col min="8142" max="8142" width="8" style="3" customWidth="1"/>
    <col min="8143" max="8143" width="0.5703125" style="3" customWidth="1"/>
    <col min="8144" max="8144" width="12.7109375" style="3" customWidth="1"/>
    <col min="8145" max="8145" width="0.5703125" style="3" customWidth="1"/>
    <col min="8146" max="8146" width="12.7109375" style="3" customWidth="1"/>
    <col min="8147" max="8147" width="0.5703125" style="3" customWidth="1"/>
    <col min="8148" max="8148" width="12.7109375" style="3" customWidth="1"/>
    <col min="8149" max="8149" width="0.5703125" style="3" customWidth="1"/>
    <col min="8150" max="8150" width="12.7109375" style="3" customWidth="1"/>
    <col min="8151" max="8394" width="10.42578125" style="3"/>
    <col min="8395" max="8396" width="1.7109375" style="3" customWidth="1"/>
    <col min="8397" max="8397" width="27.7109375" style="3" customWidth="1"/>
    <col min="8398" max="8398" width="8" style="3" customWidth="1"/>
    <col min="8399" max="8399" width="0.5703125" style="3" customWidth="1"/>
    <col min="8400" max="8400" width="12.7109375" style="3" customWidth="1"/>
    <col min="8401" max="8401" width="0.5703125" style="3" customWidth="1"/>
    <col min="8402" max="8402" width="12.7109375" style="3" customWidth="1"/>
    <col min="8403" max="8403" width="0.5703125" style="3" customWidth="1"/>
    <col min="8404" max="8404" width="12.7109375" style="3" customWidth="1"/>
    <col min="8405" max="8405" width="0.5703125" style="3" customWidth="1"/>
    <col min="8406" max="8406" width="12.7109375" style="3" customWidth="1"/>
    <col min="8407" max="8650" width="10.42578125" style="3"/>
    <col min="8651" max="8652" width="1.7109375" style="3" customWidth="1"/>
    <col min="8653" max="8653" width="27.7109375" style="3" customWidth="1"/>
    <col min="8654" max="8654" width="8" style="3" customWidth="1"/>
    <col min="8655" max="8655" width="0.5703125" style="3" customWidth="1"/>
    <col min="8656" max="8656" width="12.7109375" style="3" customWidth="1"/>
    <col min="8657" max="8657" width="0.5703125" style="3" customWidth="1"/>
    <col min="8658" max="8658" width="12.7109375" style="3" customWidth="1"/>
    <col min="8659" max="8659" width="0.5703125" style="3" customWidth="1"/>
    <col min="8660" max="8660" width="12.7109375" style="3" customWidth="1"/>
    <col min="8661" max="8661" width="0.5703125" style="3" customWidth="1"/>
    <col min="8662" max="8662" width="12.7109375" style="3" customWidth="1"/>
    <col min="8663" max="8906" width="10.42578125" style="3"/>
    <col min="8907" max="8908" width="1.7109375" style="3" customWidth="1"/>
    <col min="8909" max="8909" width="27.7109375" style="3" customWidth="1"/>
    <col min="8910" max="8910" width="8" style="3" customWidth="1"/>
    <col min="8911" max="8911" width="0.5703125" style="3" customWidth="1"/>
    <col min="8912" max="8912" width="12.7109375" style="3" customWidth="1"/>
    <col min="8913" max="8913" width="0.5703125" style="3" customWidth="1"/>
    <col min="8914" max="8914" width="12.7109375" style="3" customWidth="1"/>
    <col min="8915" max="8915" width="0.5703125" style="3" customWidth="1"/>
    <col min="8916" max="8916" width="12.7109375" style="3" customWidth="1"/>
    <col min="8917" max="8917" width="0.5703125" style="3" customWidth="1"/>
    <col min="8918" max="8918" width="12.7109375" style="3" customWidth="1"/>
    <col min="8919" max="9162" width="10.42578125" style="3"/>
    <col min="9163" max="9164" width="1.7109375" style="3" customWidth="1"/>
    <col min="9165" max="9165" width="27.7109375" style="3" customWidth="1"/>
    <col min="9166" max="9166" width="8" style="3" customWidth="1"/>
    <col min="9167" max="9167" width="0.5703125" style="3" customWidth="1"/>
    <col min="9168" max="9168" width="12.7109375" style="3" customWidth="1"/>
    <col min="9169" max="9169" width="0.5703125" style="3" customWidth="1"/>
    <col min="9170" max="9170" width="12.7109375" style="3" customWidth="1"/>
    <col min="9171" max="9171" width="0.5703125" style="3" customWidth="1"/>
    <col min="9172" max="9172" width="12.7109375" style="3" customWidth="1"/>
    <col min="9173" max="9173" width="0.5703125" style="3" customWidth="1"/>
    <col min="9174" max="9174" width="12.7109375" style="3" customWidth="1"/>
    <col min="9175" max="9418" width="10.42578125" style="3"/>
    <col min="9419" max="9420" width="1.7109375" style="3" customWidth="1"/>
    <col min="9421" max="9421" width="27.7109375" style="3" customWidth="1"/>
    <col min="9422" max="9422" width="8" style="3" customWidth="1"/>
    <col min="9423" max="9423" width="0.5703125" style="3" customWidth="1"/>
    <col min="9424" max="9424" width="12.7109375" style="3" customWidth="1"/>
    <col min="9425" max="9425" width="0.5703125" style="3" customWidth="1"/>
    <col min="9426" max="9426" width="12.7109375" style="3" customWidth="1"/>
    <col min="9427" max="9427" width="0.5703125" style="3" customWidth="1"/>
    <col min="9428" max="9428" width="12.7109375" style="3" customWidth="1"/>
    <col min="9429" max="9429" width="0.5703125" style="3" customWidth="1"/>
    <col min="9430" max="9430" width="12.7109375" style="3" customWidth="1"/>
    <col min="9431" max="9674" width="10.42578125" style="3"/>
    <col min="9675" max="9676" width="1.7109375" style="3" customWidth="1"/>
    <col min="9677" max="9677" width="27.7109375" style="3" customWidth="1"/>
    <col min="9678" max="9678" width="8" style="3" customWidth="1"/>
    <col min="9679" max="9679" width="0.5703125" style="3" customWidth="1"/>
    <col min="9680" max="9680" width="12.7109375" style="3" customWidth="1"/>
    <col min="9681" max="9681" width="0.5703125" style="3" customWidth="1"/>
    <col min="9682" max="9682" width="12.7109375" style="3" customWidth="1"/>
    <col min="9683" max="9683" width="0.5703125" style="3" customWidth="1"/>
    <col min="9684" max="9684" width="12.7109375" style="3" customWidth="1"/>
    <col min="9685" max="9685" width="0.5703125" style="3" customWidth="1"/>
    <col min="9686" max="9686" width="12.7109375" style="3" customWidth="1"/>
    <col min="9687" max="9930" width="10.42578125" style="3"/>
    <col min="9931" max="9932" width="1.7109375" style="3" customWidth="1"/>
    <col min="9933" max="9933" width="27.7109375" style="3" customWidth="1"/>
    <col min="9934" max="9934" width="8" style="3" customWidth="1"/>
    <col min="9935" max="9935" width="0.5703125" style="3" customWidth="1"/>
    <col min="9936" max="9936" width="12.7109375" style="3" customWidth="1"/>
    <col min="9937" max="9937" width="0.5703125" style="3" customWidth="1"/>
    <col min="9938" max="9938" width="12.7109375" style="3" customWidth="1"/>
    <col min="9939" max="9939" width="0.5703125" style="3" customWidth="1"/>
    <col min="9940" max="9940" width="12.7109375" style="3" customWidth="1"/>
    <col min="9941" max="9941" width="0.5703125" style="3" customWidth="1"/>
    <col min="9942" max="9942" width="12.7109375" style="3" customWidth="1"/>
    <col min="9943" max="10186" width="10.42578125" style="3"/>
    <col min="10187" max="10188" width="1.7109375" style="3" customWidth="1"/>
    <col min="10189" max="10189" width="27.7109375" style="3" customWidth="1"/>
    <col min="10190" max="10190" width="8" style="3" customWidth="1"/>
    <col min="10191" max="10191" width="0.5703125" style="3" customWidth="1"/>
    <col min="10192" max="10192" width="12.7109375" style="3" customWidth="1"/>
    <col min="10193" max="10193" width="0.5703125" style="3" customWidth="1"/>
    <col min="10194" max="10194" width="12.7109375" style="3" customWidth="1"/>
    <col min="10195" max="10195" width="0.5703125" style="3" customWidth="1"/>
    <col min="10196" max="10196" width="12.7109375" style="3" customWidth="1"/>
    <col min="10197" max="10197" width="0.5703125" style="3" customWidth="1"/>
    <col min="10198" max="10198" width="12.7109375" style="3" customWidth="1"/>
    <col min="10199" max="10442" width="10.42578125" style="3"/>
    <col min="10443" max="10444" width="1.7109375" style="3" customWidth="1"/>
    <col min="10445" max="10445" width="27.7109375" style="3" customWidth="1"/>
    <col min="10446" max="10446" width="8" style="3" customWidth="1"/>
    <col min="10447" max="10447" width="0.5703125" style="3" customWidth="1"/>
    <col min="10448" max="10448" width="12.7109375" style="3" customWidth="1"/>
    <col min="10449" max="10449" width="0.5703125" style="3" customWidth="1"/>
    <col min="10450" max="10450" width="12.7109375" style="3" customWidth="1"/>
    <col min="10451" max="10451" width="0.5703125" style="3" customWidth="1"/>
    <col min="10452" max="10452" width="12.7109375" style="3" customWidth="1"/>
    <col min="10453" max="10453" width="0.5703125" style="3" customWidth="1"/>
    <col min="10454" max="10454" width="12.7109375" style="3" customWidth="1"/>
    <col min="10455" max="10698" width="10.42578125" style="3"/>
    <col min="10699" max="10700" width="1.7109375" style="3" customWidth="1"/>
    <col min="10701" max="10701" width="27.7109375" style="3" customWidth="1"/>
    <col min="10702" max="10702" width="8" style="3" customWidth="1"/>
    <col min="10703" max="10703" width="0.5703125" style="3" customWidth="1"/>
    <col min="10704" max="10704" width="12.7109375" style="3" customWidth="1"/>
    <col min="10705" max="10705" width="0.5703125" style="3" customWidth="1"/>
    <col min="10706" max="10706" width="12.7109375" style="3" customWidth="1"/>
    <col min="10707" max="10707" width="0.5703125" style="3" customWidth="1"/>
    <col min="10708" max="10708" width="12.7109375" style="3" customWidth="1"/>
    <col min="10709" max="10709" width="0.5703125" style="3" customWidth="1"/>
    <col min="10710" max="10710" width="12.7109375" style="3" customWidth="1"/>
    <col min="10711" max="10954" width="10.42578125" style="3"/>
    <col min="10955" max="10956" width="1.7109375" style="3" customWidth="1"/>
    <col min="10957" max="10957" width="27.7109375" style="3" customWidth="1"/>
    <col min="10958" max="10958" width="8" style="3" customWidth="1"/>
    <col min="10959" max="10959" width="0.5703125" style="3" customWidth="1"/>
    <col min="10960" max="10960" width="12.7109375" style="3" customWidth="1"/>
    <col min="10961" max="10961" width="0.5703125" style="3" customWidth="1"/>
    <col min="10962" max="10962" width="12.7109375" style="3" customWidth="1"/>
    <col min="10963" max="10963" width="0.5703125" style="3" customWidth="1"/>
    <col min="10964" max="10964" width="12.7109375" style="3" customWidth="1"/>
    <col min="10965" max="10965" width="0.5703125" style="3" customWidth="1"/>
    <col min="10966" max="10966" width="12.7109375" style="3" customWidth="1"/>
    <col min="10967" max="11210" width="10.42578125" style="3"/>
    <col min="11211" max="11212" width="1.7109375" style="3" customWidth="1"/>
    <col min="11213" max="11213" width="27.7109375" style="3" customWidth="1"/>
    <col min="11214" max="11214" width="8" style="3" customWidth="1"/>
    <col min="11215" max="11215" width="0.5703125" style="3" customWidth="1"/>
    <col min="11216" max="11216" width="12.7109375" style="3" customWidth="1"/>
    <col min="11217" max="11217" width="0.5703125" style="3" customWidth="1"/>
    <col min="11218" max="11218" width="12.7109375" style="3" customWidth="1"/>
    <col min="11219" max="11219" width="0.5703125" style="3" customWidth="1"/>
    <col min="11220" max="11220" width="12.7109375" style="3" customWidth="1"/>
    <col min="11221" max="11221" width="0.5703125" style="3" customWidth="1"/>
    <col min="11222" max="11222" width="12.7109375" style="3" customWidth="1"/>
    <col min="11223" max="11466" width="10.42578125" style="3"/>
    <col min="11467" max="11468" width="1.7109375" style="3" customWidth="1"/>
    <col min="11469" max="11469" width="27.7109375" style="3" customWidth="1"/>
    <col min="11470" max="11470" width="8" style="3" customWidth="1"/>
    <col min="11471" max="11471" width="0.5703125" style="3" customWidth="1"/>
    <col min="11472" max="11472" width="12.7109375" style="3" customWidth="1"/>
    <col min="11473" max="11473" width="0.5703125" style="3" customWidth="1"/>
    <col min="11474" max="11474" width="12.7109375" style="3" customWidth="1"/>
    <col min="11475" max="11475" width="0.5703125" style="3" customWidth="1"/>
    <col min="11476" max="11476" width="12.7109375" style="3" customWidth="1"/>
    <col min="11477" max="11477" width="0.5703125" style="3" customWidth="1"/>
    <col min="11478" max="11478" width="12.7109375" style="3" customWidth="1"/>
    <col min="11479" max="11722" width="10.42578125" style="3"/>
    <col min="11723" max="11724" width="1.7109375" style="3" customWidth="1"/>
    <col min="11725" max="11725" width="27.7109375" style="3" customWidth="1"/>
    <col min="11726" max="11726" width="8" style="3" customWidth="1"/>
    <col min="11727" max="11727" width="0.5703125" style="3" customWidth="1"/>
    <col min="11728" max="11728" width="12.7109375" style="3" customWidth="1"/>
    <col min="11729" max="11729" width="0.5703125" style="3" customWidth="1"/>
    <col min="11730" max="11730" width="12.7109375" style="3" customWidth="1"/>
    <col min="11731" max="11731" width="0.5703125" style="3" customWidth="1"/>
    <col min="11732" max="11732" width="12.7109375" style="3" customWidth="1"/>
    <col min="11733" max="11733" width="0.5703125" style="3" customWidth="1"/>
    <col min="11734" max="11734" width="12.7109375" style="3" customWidth="1"/>
    <col min="11735" max="11978" width="10.42578125" style="3"/>
    <col min="11979" max="11980" width="1.7109375" style="3" customWidth="1"/>
    <col min="11981" max="11981" width="27.7109375" style="3" customWidth="1"/>
    <col min="11982" max="11982" width="8" style="3" customWidth="1"/>
    <col min="11983" max="11983" width="0.5703125" style="3" customWidth="1"/>
    <col min="11984" max="11984" width="12.7109375" style="3" customWidth="1"/>
    <col min="11985" max="11985" width="0.5703125" style="3" customWidth="1"/>
    <col min="11986" max="11986" width="12.7109375" style="3" customWidth="1"/>
    <col min="11987" max="11987" width="0.5703125" style="3" customWidth="1"/>
    <col min="11988" max="11988" width="12.7109375" style="3" customWidth="1"/>
    <col min="11989" max="11989" width="0.5703125" style="3" customWidth="1"/>
    <col min="11990" max="11990" width="12.7109375" style="3" customWidth="1"/>
    <col min="11991" max="12234" width="10.42578125" style="3"/>
    <col min="12235" max="12236" width="1.7109375" style="3" customWidth="1"/>
    <col min="12237" max="12237" width="27.7109375" style="3" customWidth="1"/>
    <col min="12238" max="12238" width="8" style="3" customWidth="1"/>
    <col min="12239" max="12239" width="0.5703125" style="3" customWidth="1"/>
    <col min="12240" max="12240" width="12.7109375" style="3" customWidth="1"/>
    <col min="12241" max="12241" width="0.5703125" style="3" customWidth="1"/>
    <col min="12242" max="12242" width="12.7109375" style="3" customWidth="1"/>
    <col min="12243" max="12243" width="0.5703125" style="3" customWidth="1"/>
    <col min="12244" max="12244" width="12.7109375" style="3" customWidth="1"/>
    <col min="12245" max="12245" width="0.5703125" style="3" customWidth="1"/>
    <col min="12246" max="12246" width="12.7109375" style="3" customWidth="1"/>
    <col min="12247" max="12490" width="10.42578125" style="3"/>
    <col min="12491" max="12492" width="1.7109375" style="3" customWidth="1"/>
    <col min="12493" max="12493" width="27.7109375" style="3" customWidth="1"/>
    <col min="12494" max="12494" width="8" style="3" customWidth="1"/>
    <col min="12495" max="12495" width="0.5703125" style="3" customWidth="1"/>
    <col min="12496" max="12496" width="12.7109375" style="3" customWidth="1"/>
    <col min="12497" max="12497" width="0.5703125" style="3" customWidth="1"/>
    <col min="12498" max="12498" width="12.7109375" style="3" customWidth="1"/>
    <col min="12499" max="12499" width="0.5703125" style="3" customWidth="1"/>
    <col min="12500" max="12500" width="12.7109375" style="3" customWidth="1"/>
    <col min="12501" max="12501" width="0.5703125" style="3" customWidth="1"/>
    <col min="12502" max="12502" width="12.7109375" style="3" customWidth="1"/>
    <col min="12503" max="12746" width="10.42578125" style="3"/>
    <col min="12747" max="12748" width="1.7109375" style="3" customWidth="1"/>
    <col min="12749" max="12749" width="27.7109375" style="3" customWidth="1"/>
    <col min="12750" max="12750" width="8" style="3" customWidth="1"/>
    <col min="12751" max="12751" width="0.5703125" style="3" customWidth="1"/>
    <col min="12752" max="12752" width="12.7109375" style="3" customWidth="1"/>
    <col min="12753" max="12753" width="0.5703125" style="3" customWidth="1"/>
    <col min="12754" max="12754" width="12.7109375" style="3" customWidth="1"/>
    <col min="12755" max="12755" width="0.5703125" style="3" customWidth="1"/>
    <col min="12756" max="12756" width="12.7109375" style="3" customWidth="1"/>
    <col min="12757" max="12757" width="0.5703125" style="3" customWidth="1"/>
    <col min="12758" max="12758" width="12.7109375" style="3" customWidth="1"/>
    <col min="12759" max="13002" width="10.42578125" style="3"/>
    <col min="13003" max="13004" width="1.7109375" style="3" customWidth="1"/>
    <col min="13005" max="13005" width="27.7109375" style="3" customWidth="1"/>
    <col min="13006" max="13006" width="8" style="3" customWidth="1"/>
    <col min="13007" max="13007" width="0.5703125" style="3" customWidth="1"/>
    <col min="13008" max="13008" width="12.7109375" style="3" customWidth="1"/>
    <col min="13009" max="13009" width="0.5703125" style="3" customWidth="1"/>
    <col min="13010" max="13010" width="12.7109375" style="3" customWidth="1"/>
    <col min="13011" max="13011" width="0.5703125" style="3" customWidth="1"/>
    <col min="13012" max="13012" width="12.7109375" style="3" customWidth="1"/>
    <col min="13013" max="13013" width="0.5703125" style="3" customWidth="1"/>
    <col min="13014" max="13014" width="12.7109375" style="3" customWidth="1"/>
    <col min="13015" max="13258" width="10.42578125" style="3"/>
    <col min="13259" max="13260" width="1.7109375" style="3" customWidth="1"/>
    <col min="13261" max="13261" width="27.7109375" style="3" customWidth="1"/>
    <col min="13262" max="13262" width="8" style="3" customWidth="1"/>
    <col min="13263" max="13263" width="0.5703125" style="3" customWidth="1"/>
    <col min="13264" max="13264" width="12.7109375" style="3" customWidth="1"/>
    <col min="13265" max="13265" width="0.5703125" style="3" customWidth="1"/>
    <col min="13266" max="13266" width="12.7109375" style="3" customWidth="1"/>
    <col min="13267" max="13267" width="0.5703125" style="3" customWidth="1"/>
    <col min="13268" max="13268" width="12.7109375" style="3" customWidth="1"/>
    <col min="13269" max="13269" width="0.5703125" style="3" customWidth="1"/>
    <col min="13270" max="13270" width="12.7109375" style="3" customWidth="1"/>
    <col min="13271" max="13514" width="10.42578125" style="3"/>
    <col min="13515" max="13516" width="1.7109375" style="3" customWidth="1"/>
    <col min="13517" max="13517" width="27.7109375" style="3" customWidth="1"/>
    <col min="13518" max="13518" width="8" style="3" customWidth="1"/>
    <col min="13519" max="13519" width="0.5703125" style="3" customWidth="1"/>
    <col min="13520" max="13520" width="12.7109375" style="3" customWidth="1"/>
    <col min="13521" max="13521" width="0.5703125" style="3" customWidth="1"/>
    <col min="13522" max="13522" width="12.7109375" style="3" customWidth="1"/>
    <col min="13523" max="13523" width="0.5703125" style="3" customWidth="1"/>
    <col min="13524" max="13524" width="12.7109375" style="3" customWidth="1"/>
    <col min="13525" max="13525" width="0.5703125" style="3" customWidth="1"/>
    <col min="13526" max="13526" width="12.7109375" style="3" customWidth="1"/>
    <col min="13527" max="13770" width="10.42578125" style="3"/>
    <col min="13771" max="13772" width="1.7109375" style="3" customWidth="1"/>
    <col min="13773" max="13773" width="27.7109375" style="3" customWidth="1"/>
    <col min="13774" max="13774" width="8" style="3" customWidth="1"/>
    <col min="13775" max="13775" width="0.5703125" style="3" customWidth="1"/>
    <col min="13776" max="13776" width="12.7109375" style="3" customWidth="1"/>
    <col min="13777" max="13777" width="0.5703125" style="3" customWidth="1"/>
    <col min="13778" max="13778" width="12.7109375" style="3" customWidth="1"/>
    <col min="13779" max="13779" width="0.5703125" style="3" customWidth="1"/>
    <col min="13780" max="13780" width="12.7109375" style="3" customWidth="1"/>
    <col min="13781" max="13781" width="0.5703125" style="3" customWidth="1"/>
    <col min="13782" max="13782" width="12.7109375" style="3" customWidth="1"/>
    <col min="13783" max="14026" width="10.42578125" style="3"/>
    <col min="14027" max="14028" width="1.7109375" style="3" customWidth="1"/>
    <col min="14029" max="14029" width="27.7109375" style="3" customWidth="1"/>
    <col min="14030" max="14030" width="8" style="3" customWidth="1"/>
    <col min="14031" max="14031" width="0.5703125" style="3" customWidth="1"/>
    <col min="14032" max="14032" width="12.7109375" style="3" customWidth="1"/>
    <col min="14033" max="14033" width="0.5703125" style="3" customWidth="1"/>
    <col min="14034" max="14034" width="12.7109375" style="3" customWidth="1"/>
    <col min="14035" max="14035" width="0.5703125" style="3" customWidth="1"/>
    <col min="14036" max="14036" width="12.7109375" style="3" customWidth="1"/>
    <col min="14037" max="14037" width="0.5703125" style="3" customWidth="1"/>
    <col min="14038" max="14038" width="12.7109375" style="3" customWidth="1"/>
    <col min="14039" max="14282" width="10.42578125" style="3"/>
    <col min="14283" max="14284" width="1.7109375" style="3" customWidth="1"/>
    <col min="14285" max="14285" width="27.7109375" style="3" customWidth="1"/>
    <col min="14286" max="14286" width="8" style="3" customWidth="1"/>
    <col min="14287" max="14287" width="0.5703125" style="3" customWidth="1"/>
    <col min="14288" max="14288" width="12.7109375" style="3" customWidth="1"/>
    <col min="14289" max="14289" width="0.5703125" style="3" customWidth="1"/>
    <col min="14290" max="14290" width="12.7109375" style="3" customWidth="1"/>
    <col min="14291" max="14291" width="0.5703125" style="3" customWidth="1"/>
    <col min="14292" max="14292" width="12.7109375" style="3" customWidth="1"/>
    <col min="14293" max="14293" width="0.5703125" style="3" customWidth="1"/>
    <col min="14294" max="14294" width="12.7109375" style="3" customWidth="1"/>
    <col min="14295" max="14538" width="10.42578125" style="3"/>
    <col min="14539" max="14540" width="1.7109375" style="3" customWidth="1"/>
    <col min="14541" max="14541" width="27.7109375" style="3" customWidth="1"/>
    <col min="14542" max="14542" width="8" style="3" customWidth="1"/>
    <col min="14543" max="14543" width="0.5703125" style="3" customWidth="1"/>
    <col min="14544" max="14544" width="12.7109375" style="3" customWidth="1"/>
    <col min="14545" max="14545" width="0.5703125" style="3" customWidth="1"/>
    <col min="14546" max="14546" width="12.7109375" style="3" customWidth="1"/>
    <col min="14547" max="14547" width="0.5703125" style="3" customWidth="1"/>
    <col min="14548" max="14548" width="12.7109375" style="3" customWidth="1"/>
    <col min="14549" max="14549" width="0.5703125" style="3" customWidth="1"/>
    <col min="14550" max="14550" width="12.7109375" style="3" customWidth="1"/>
    <col min="14551" max="14794" width="10.42578125" style="3"/>
    <col min="14795" max="14796" width="1.7109375" style="3" customWidth="1"/>
    <col min="14797" max="14797" width="27.7109375" style="3" customWidth="1"/>
    <col min="14798" max="14798" width="8" style="3" customWidth="1"/>
    <col min="14799" max="14799" width="0.5703125" style="3" customWidth="1"/>
    <col min="14800" max="14800" width="12.7109375" style="3" customWidth="1"/>
    <col min="14801" max="14801" width="0.5703125" style="3" customWidth="1"/>
    <col min="14802" max="14802" width="12.7109375" style="3" customWidth="1"/>
    <col min="14803" max="14803" width="0.5703125" style="3" customWidth="1"/>
    <col min="14804" max="14804" width="12.7109375" style="3" customWidth="1"/>
    <col min="14805" max="14805" width="0.5703125" style="3" customWidth="1"/>
    <col min="14806" max="14806" width="12.7109375" style="3" customWidth="1"/>
    <col min="14807" max="15050" width="10.42578125" style="3"/>
    <col min="15051" max="15052" width="1.7109375" style="3" customWidth="1"/>
    <col min="15053" max="15053" width="27.7109375" style="3" customWidth="1"/>
    <col min="15054" max="15054" width="8" style="3" customWidth="1"/>
    <col min="15055" max="15055" width="0.5703125" style="3" customWidth="1"/>
    <col min="15056" max="15056" width="12.7109375" style="3" customWidth="1"/>
    <col min="15057" max="15057" width="0.5703125" style="3" customWidth="1"/>
    <col min="15058" max="15058" width="12.7109375" style="3" customWidth="1"/>
    <col min="15059" max="15059" width="0.5703125" style="3" customWidth="1"/>
    <col min="15060" max="15060" width="12.7109375" style="3" customWidth="1"/>
    <col min="15061" max="15061" width="0.5703125" style="3" customWidth="1"/>
    <col min="15062" max="15062" width="12.7109375" style="3" customWidth="1"/>
    <col min="15063" max="15306" width="10.42578125" style="3"/>
    <col min="15307" max="15308" width="1.7109375" style="3" customWidth="1"/>
    <col min="15309" max="15309" width="27.7109375" style="3" customWidth="1"/>
    <col min="15310" max="15310" width="8" style="3" customWidth="1"/>
    <col min="15311" max="15311" width="0.5703125" style="3" customWidth="1"/>
    <col min="15312" max="15312" width="12.7109375" style="3" customWidth="1"/>
    <col min="15313" max="15313" width="0.5703125" style="3" customWidth="1"/>
    <col min="15314" max="15314" width="12.7109375" style="3" customWidth="1"/>
    <col min="15315" max="15315" width="0.5703125" style="3" customWidth="1"/>
    <col min="15316" max="15316" width="12.7109375" style="3" customWidth="1"/>
    <col min="15317" max="15317" width="0.5703125" style="3" customWidth="1"/>
    <col min="15318" max="15318" width="12.7109375" style="3" customWidth="1"/>
    <col min="15319" max="15562" width="10.42578125" style="3"/>
    <col min="15563" max="15564" width="1.7109375" style="3" customWidth="1"/>
    <col min="15565" max="15565" width="27.7109375" style="3" customWidth="1"/>
    <col min="15566" max="15566" width="8" style="3" customWidth="1"/>
    <col min="15567" max="15567" width="0.5703125" style="3" customWidth="1"/>
    <col min="15568" max="15568" width="12.7109375" style="3" customWidth="1"/>
    <col min="15569" max="15569" width="0.5703125" style="3" customWidth="1"/>
    <col min="15570" max="15570" width="12.7109375" style="3" customWidth="1"/>
    <col min="15571" max="15571" width="0.5703125" style="3" customWidth="1"/>
    <col min="15572" max="15572" width="12.7109375" style="3" customWidth="1"/>
    <col min="15573" max="15573" width="0.5703125" style="3" customWidth="1"/>
    <col min="15574" max="15574" width="12.7109375" style="3" customWidth="1"/>
    <col min="15575" max="16384" width="10.42578125" style="3"/>
  </cols>
  <sheetData>
    <row r="1" spans="1:12" s="4" customFormat="1" ht="18" customHeight="1">
      <c r="A1" s="1" t="s">
        <v>86</v>
      </c>
      <c r="B1" s="1"/>
      <c r="C1" s="1"/>
      <c r="D1" s="105"/>
      <c r="E1" s="1"/>
      <c r="F1" s="28"/>
      <c r="G1" s="29"/>
      <c r="H1" s="29"/>
      <c r="I1" s="29"/>
      <c r="J1" s="28"/>
      <c r="K1" s="29"/>
      <c r="L1" s="28"/>
    </row>
    <row r="2" spans="1:12" s="4" customFormat="1" ht="18" customHeight="1">
      <c r="A2" s="1" t="s">
        <v>191</v>
      </c>
      <c r="B2" s="1"/>
      <c r="C2" s="1"/>
      <c r="D2" s="105"/>
      <c r="E2" s="1"/>
      <c r="F2" s="28"/>
      <c r="G2" s="29"/>
      <c r="H2" s="29"/>
      <c r="I2" s="29"/>
      <c r="J2" s="28"/>
      <c r="K2" s="29"/>
      <c r="L2" s="28"/>
    </row>
    <row r="3" spans="1:12" s="4" customFormat="1" ht="18" customHeight="1">
      <c r="A3" s="2" t="s">
        <v>214</v>
      </c>
      <c r="B3" s="2"/>
      <c r="C3" s="2"/>
      <c r="D3" s="106"/>
      <c r="E3" s="2"/>
      <c r="F3" s="30"/>
      <c r="G3" s="31"/>
      <c r="H3" s="31"/>
      <c r="I3" s="31"/>
      <c r="J3" s="30"/>
      <c r="K3" s="31"/>
      <c r="L3" s="30"/>
    </row>
    <row r="4" spans="1:12" s="4" customFormat="1" ht="18" customHeight="1">
      <c r="A4" s="1"/>
      <c r="B4" s="1"/>
      <c r="C4" s="1"/>
      <c r="D4" s="105"/>
      <c r="E4" s="1"/>
      <c r="F4" s="32"/>
      <c r="G4" s="33"/>
      <c r="H4" s="33"/>
      <c r="I4" s="33"/>
      <c r="J4" s="32"/>
      <c r="K4" s="33"/>
      <c r="L4" s="32"/>
    </row>
    <row r="5" spans="1:12" s="4" customFormat="1" ht="18" customHeight="1">
      <c r="D5" s="105"/>
      <c r="E5" s="34"/>
      <c r="F5" s="177" t="s">
        <v>45</v>
      </c>
      <c r="G5" s="177"/>
      <c r="H5" s="177"/>
      <c r="I5" s="11"/>
      <c r="J5" s="177" t="s">
        <v>46</v>
      </c>
      <c r="K5" s="177"/>
      <c r="L5" s="177"/>
    </row>
    <row r="6" spans="1:12" s="4" customFormat="1" ht="18" customHeight="1">
      <c r="D6" s="105"/>
      <c r="E6" s="34"/>
      <c r="F6" s="124"/>
      <c r="G6" s="124"/>
      <c r="H6" s="57" t="s">
        <v>170</v>
      </c>
      <c r="I6" s="11"/>
      <c r="J6" s="124"/>
      <c r="K6" s="124"/>
      <c r="L6" s="57" t="s">
        <v>170</v>
      </c>
    </row>
    <row r="7" spans="1:12" s="4" customFormat="1" ht="18" customHeight="1">
      <c r="D7" s="105"/>
      <c r="E7" s="34"/>
      <c r="F7" s="20" t="s">
        <v>84</v>
      </c>
      <c r="G7" s="12"/>
      <c r="H7" s="20" t="s">
        <v>77</v>
      </c>
      <c r="I7" s="11"/>
      <c r="J7" s="20" t="s">
        <v>84</v>
      </c>
      <c r="K7" s="12"/>
      <c r="L7" s="20" t="s">
        <v>77</v>
      </c>
    </row>
    <row r="8" spans="1:12" s="4" customFormat="1" ht="18" customHeight="1">
      <c r="D8" s="106" t="s">
        <v>1</v>
      </c>
      <c r="E8" s="34"/>
      <c r="F8" s="58" t="s">
        <v>126</v>
      </c>
      <c r="G8" s="35"/>
      <c r="H8" s="58" t="s">
        <v>126</v>
      </c>
      <c r="I8" s="11"/>
      <c r="J8" s="58" t="s">
        <v>126</v>
      </c>
      <c r="K8" s="35"/>
      <c r="L8" s="58" t="s">
        <v>126</v>
      </c>
    </row>
    <row r="9" spans="1:12" s="4" customFormat="1" ht="6" customHeight="1">
      <c r="D9" s="105"/>
      <c r="E9" s="34"/>
      <c r="F9" s="36"/>
      <c r="G9" s="37"/>
      <c r="H9" s="38"/>
      <c r="I9" s="11"/>
      <c r="J9" s="36"/>
      <c r="K9" s="37"/>
      <c r="L9" s="38"/>
    </row>
    <row r="10" spans="1:12" s="4" customFormat="1" ht="18" customHeight="1">
      <c r="A10" s="34" t="s">
        <v>42</v>
      </c>
      <c r="B10" s="34"/>
      <c r="D10" s="63"/>
      <c r="F10" s="36"/>
      <c r="G10" s="37"/>
      <c r="H10" s="38"/>
      <c r="I10" s="37"/>
      <c r="J10" s="36"/>
      <c r="K10" s="37"/>
      <c r="L10" s="38"/>
    </row>
    <row r="11" spans="1:12" s="4" customFormat="1" ht="6" customHeight="1">
      <c r="A11" s="34"/>
      <c r="B11" s="34"/>
      <c r="D11" s="63"/>
      <c r="F11" s="36"/>
      <c r="G11" s="37"/>
      <c r="H11" s="38"/>
      <c r="I11" s="37"/>
      <c r="J11" s="36"/>
      <c r="K11" s="37"/>
      <c r="L11" s="38"/>
    </row>
    <row r="12" spans="1:12" s="4" customFormat="1" ht="18" customHeight="1">
      <c r="A12" s="4" t="s">
        <v>147</v>
      </c>
      <c r="D12" s="63"/>
      <c r="F12" s="76">
        <v>608863</v>
      </c>
      <c r="G12" s="67"/>
      <c r="H12" s="67">
        <v>411836</v>
      </c>
      <c r="I12" s="67"/>
      <c r="J12" s="76">
        <v>247296</v>
      </c>
      <c r="K12" s="67"/>
      <c r="L12" s="38">
        <v>217286</v>
      </c>
    </row>
    <row r="13" spans="1:12" s="4" customFormat="1" ht="18" customHeight="1">
      <c r="A13" s="4" t="s">
        <v>122</v>
      </c>
      <c r="D13" s="63"/>
      <c r="F13" s="36">
        <v>4142</v>
      </c>
      <c r="G13" s="65"/>
      <c r="H13" s="65">
        <v>3329</v>
      </c>
      <c r="I13" s="65"/>
      <c r="J13" s="36">
        <v>41141</v>
      </c>
      <c r="K13" s="65"/>
      <c r="L13" s="38">
        <v>23328</v>
      </c>
    </row>
    <row r="14" spans="1:12" s="4" customFormat="1" ht="18" customHeight="1">
      <c r="A14" s="4" t="s">
        <v>22</v>
      </c>
      <c r="D14" s="63"/>
      <c r="F14" s="113">
        <v>17021</v>
      </c>
      <c r="G14" s="67"/>
      <c r="H14" s="78">
        <v>14699</v>
      </c>
      <c r="I14" s="67"/>
      <c r="J14" s="113">
        <v>29507</v>
      </c>
      <c r="K14" s="67"/>
      <c r="L14" s="93">
        <v>28734</v>
      </c>
    </row>
    <row r="15" spans="1:12" s="4" customFormat="1" ht="6" customHeight="1">
      <c r="A15" s="34"/>
      <c r="B15" s="34"/>
      <c r="D15" s="63"/>
      <c r="F15" s="76"/>
      <c r="G15" s="67"/>
      <c r="H15" s="67"/>
      <c r="I15" s="67"/>
      <c r="J15" s="76"/>
      <c r="K15" s="67"/>
      <c r="L15" s="67"/>
    </row>
    <row r="16" spans="1:12" s="4" customFormat="1" ht="18" customHeight="1">
      <c r="A16" s="34" t="s">
        <v>43</v>
      </c>
      <c r="B16" s="34"/>
      <c r="D16" s="63"/>
      <c r="F16" s="77">
        <f>SUM(F12:F14)</f>
        <v>630026</v>
      </c>
      <c r="G16" s="67"/>
      <c r="H16" s="78">
        <f>SUM(H12:H14)</f>
        <v>429864</v>
      </c>
      <c r="I16" s="67"/>
      <c r="J16" s="77">
        <f>SUM(J12:J14)</f>
        <v>317944</v>
      </c>
      <c r="K16" s="67"/>
      <c r="L16" s="78">
        <f>SUM(L12:L14)</f>
        <v>269348</v>
      </c>
    </row>
    <row r="17" spans="1:12" s="4" customFormat="1" ht="12" customHeight="1">
      <c r="A17" s="34"/>
      <c r="B17" s="34"/>
      <c r="D17" s="63"/>
      <c r="F17" s="76"/>
      <c r="G17" s="67"/>
      <c r="H17" s="67"/>
      <c r="I17" s="67"/>
      <c r="J17" s="76"/>
      <c r="K17" s="67"/>
      <c r="L17" s="67"/>
    </row>
    <row r="18" spans="1:12" s="4" customFormat="1" ht="18" customHeight="1">
      <c r="A18" s="34" t="s">
        <v>52</v>
      </c>
      <c r="B18" s="34"/>
      <c r="D18" s="63"/>
      <c r="F18" s="76"/>
      <c r="G18" s="67"/>
      <c r="H18" s="67"/>
      <c r="I18" s="67"/>
      <c r="J18" s="76"/>
      <c r="K18" s="67"/>
      <c r="L18" s="67"/>
    </row>
    <row r="19" spans="1:12" s="4" customFormat="1" ht="6" customHeight="1">
      <c r="A19" s="34"/>
      <c r="B19" s="34"/>
      <c r="D19" s="63"/>
      <c r="F19" s="76"/>
      <c r="G19" s="67"/>
      <c r="H19" s="67"/>
      <c r="I19" s="67"/>
      <c r="J19" s="76"/>
      <c r="K19" s="67"/>
      <c r="L19" s="67"/>
    </row>
    <row r="20" spans="1:12" s="4" customFormat="1" ht="18" customHeight="1">
      <c r="A20" s="4" t="s">
        <v>148</v>
      </c>
      <c r="D20" s="63"/>
      <c r="F20" s="79">
        <v>298896</v>
      </c>
      <c r="G20" s="67"/>
      <c r="H20" s="65">
        <v>222158</v>
      </c>
      <c r="I20" s="67"/>
      <c r="J20" s="76">
        <v>143152</v>
      </c>
      <c r="K20" s="67"/>
      <c r="L20" s="38">
        <v>129288</v>
      </c>
    </row>
    <row r="21" spans="1:12" s="4" customFormat="1" ht="18" customHeight="1">
      <c r="A21" s="4" t="s">
        <v>149</v>
      </c>
      <c r="D21" s="63"/>
      <c r="F21" s="79">
        <f>16443+7759</f>
        <v>24202</v>
      </c>
      <c r="G21" s="65"/>
      <c r="H21" s="65">
        <v>15585</v>
      </c>
      <c r="I21" s="65"/>
      <c r="J21" s="76">
        <v>8798</v>
      </c>
      <c r="K21" s="65"/>
      <c r="L21" s="38">
        <v>7012</v>
      </c>
    </row>
    <row r="22" spans="1:12" s="4" customFormat="1" ht="18" customHeight="1">
      <c r="A22" s="4" t="s">
        <v>145</v>
      </c>
      <c r="D22" s="63"/>
      <c r="F22" s="76">
        <f>154148-7759</f>
        <v>146389</v>
      </c>
      <c r="G22" s="65"/>
      <c r="H22" s="65">
        <v>85660</v>
      </c>
      <c r="I22" s="65"/>
      <c r="J22" s="76">
        <v>58716</v>
      </c>
      <c r="K22" s="65"/>
      <c r="L22" s="38">
        <v>47789</v>
      </c>
    </row>
    <row r="23" spans="1:12" s="4" customFormat="1" ht="18" customHeight="1">
      <c r="A23" s="4" t="s">
        <v>225</v>
      </c>
      <c r="D23" s="63"/>
      <c r="F23" s="36">
        <v>1201</v>
      </c>
      <c r="G23" s="65"/>
      <c r="H23" s="65">
        <v>18180</v>
      </c>
      <c r="I23" s="65"/>
      <c r="J23" s="36">
        <v>1201</v>
      </c>
      <c r="K23" s="65"/>
      <c r="L23" s="38">
        <v>18180</v>
      </c>
    </row>
    <row r="24" spans="1:12" s="4" customFormat="1" ht="18" customHeight="1">
      <c r="A24" s="4" t="s">
        <v>173</v>
      </c>
      <c r="D24" s="100" t="s">
        <v>239</v>
      </c>
      <c r="F24" s="113">
        <v>3844</v>
      </c>
      <c r="G24" s="67"/>
      <c r="H24" s="94">
        <v>2617</v>
      </c>
      <c r="I24" s="67"/>
      <c r="J24" s="113">
        <v>0</v>
      </c>
      <c r="K24" s="67"/>
      <c r="L24" s="93">
        <v>0</v>
      </c>
    </row>
    <row r="25" spans="1:12" s="4" customFormat="1" ht="6" customHeight="1">
      <c r="D25" s="63"/>
      <c r="F25" s="76"/>
      <c r="G25" s="67"/>
      <c r="H25" s="67"/>
      <c r="I25" s="67"/>
      <c r="J25" s="76"/>
      <c r="K25" s="67"/>
      <c r="L25" s="67"/>
    </row>
    <row r="26" spans="1:12" s="4" customFormat="1" ht="18" customHeight="1">
      <c r="A26" s="34" t="s">
        <v>53</v>
      </c>
      <c r="B26" s="34"/>
      <c r="D26" s="63"/>
      <c r="F26" s="77">
        <f>SUM(F20:F24)</f>
        <v>474532</v>
      </c>
      <c r="G26" s="65"/>
      <c r="H26" s="78">
        <f>SUM(H20:H24)</f>
        <v>344200</v>
      </c>
      <c r="I26" s="65"/>
      <c r="J26" s="77">
        <f>SUM(J20:J24)</f>
        <v>211867</v>
      </c>
      <c r="K26" s="65"/>
      <c r="L26" s="78">
        <f>SUM(L20:L24)</f>
        <v>202269</v>
      </c>
    </row>
    <row r="27" spans="1:12" s="4" customFormat="1" ht="12" customHeight="1">
      <c r="A27" s="34"/>
      <c r="B27" s="34"/>
      <c r="D27" s="63"/>
      <c r="F27" s="76"/>
      <c r="G27" s="67"/>
      <c r="H27" s="67"/>
      <c r="I27" s="67"/>
      <c r="J27" s="76"/>
      <c r="K27" s="67"/>
      <c r="L27" s="67"/>
    </row>
    <row r="28" spans="1:12" s="4" customFormat="1" ht="18" customHeight="1">
      <c r="A28" s="34" t="s">
        <v>150</v>
      </c>
      <c r="B28" s="34"/>
      <c r="C28" s="34"/>
      <c r="D28" s="105"/>
      <c r="E28" s="34"/>
      <c r="F28" s="76">
        <f>F16-F26</f>
        <v>155494</v>
      </c>
      <c r="G28" s="67"/>
      <c r="H28" s="67">
        <f>H16-H26</f>
        <v>85664</v>
      </c>
      <c r="I28" s="67"/>
      <c r="J28" s="76">
        <f>J16-J26</f>
        <v>106077</v>
      </c>
      <c r="K28" s="67"/>
      <c r="L28" s="67">
        <f>L16-L26</f>
        <v>67079</v>
      </c>
    </row>
    <row r="29" spans="1:12" s="4" customFormat="1" ht="18" customHeight="1">
      <c r="A29" s="4" t="s">
        <v>32</v>
      </c>
      <c r="D29" s="63"/>
      <c r="F29" s="75">
        <v>-6861</v>
      </c>
      <c r="G29" s="65"/>
      <c r="H29" s="94">
        <v>-5125</v>
      </c>
      <c r="I29" s="65"/>
      <c r="J29" s="77">
        <v>-3623</v>
      </c>
      <c r="K29" s="65"/>
      <c r="L29" s="93">
        <v>-4122</v>
      </c>
    </row>
    <row r="30" spans="1:12" s="4" customFormat="1" ht="6" customHeight="1">
      <c r="D30" s="63"/>
      <c r="F30" s="76"/>
      <c r="G30" s="67"/>
      <c r="H30" s="67"/>
      <c r="I30" s="67"/>
      <c r="J30" s="76"/>
      <c r="K30" s="67"/>
      <c r="L30" s="67"/>
    </row>
    <row r="31" spans="1:12" s="4" customFormat="1" ht="18" customHeight="1">
      <c r="A31" s="34" t="s">
        <v>70</v>
      </c>
      <c r="B31" s="34"/>
      <c r="D31" s="63"/>
      <c r="F31" s="76">
        <f>SUM(F28:F29)</f>
        <v>148633</v>
      </c>
      <c r="G31" s="67"/>
      <c r="H31" s="67">
        <f>SUM(H28:H29)</f>
        <v>80539</v>
      </c>
      <c r="I31" s="67"/>
      <c r="J31" s="76">
        <f>SUM(J28:J29)</f>
        <v>102454</v>
      </c>
      <c r="K31" s="67"/>
      <c r="L31" s="67">
        <f>SUM(L28:L29)</f>
        <v>62957</v>
      </c>
    </row>
    <row r="32" spans="1:12" s="4" customFormat="1" ht="18" customHeight="1">
      <c r="A32" s="4" t="s">
        <v>71</v>
      </c>
      <c r="D32" s="63">
        <v>17</v>
      </c>
      <c r="F32" s="75">
        <v>-15973</v>
      </c>
      <c r="G32" s="65"/>
      <c r="H32" s="94">
        <v>-10054</v>
      </c>
      <c r="I32" s="65"/>
      <c r="J32" s="75">
        <v>-341</v>
      </c>
      <c r="K32" s="65"/>
      <c r="L32" s="93">
        <v>-1080</v>
      </c>
    </row>
    <row r="33" spans="1:12" s="4" customFormat="1" ht="6" customHeight="1">
      <c r="D33" s="63"/>
      <c r="F33" s="76"/>
      <c r="G33" s="67"/>
      <c r="H33" s="67"/>
      <c r="I33" s="67"/>
      <c r="J33" s="76"/>
      <c r="K33" s="67"/>
      <c r="L33" s="67"/>
    </row>
    <row r="34" spans="1:12" s="4" customFormat="1" ht="18" customHeight="1">
      <c r="A34" s="34" t="s">
        <v>61</v>
      </c>
      <c r="B34" s="34"/>
      <c r="C34" s="34"/>
      <c r="D34" s="105"/>
      <c r="E34" s="34"/>
      <c r="F34" s="77">
        <f>SUM(F31:F32)</f>
        <v>132660</v>
      </c>
      <c r="G34" s="67"/>
      <c r="H34" s="78">
        <f>SUM(H31:H32)</f>
        <v>70485</v>
      </c>
      <c r="I34" s="67"/>
      <c r="J34" s="77">
        <f>SUM(J31:J32)</f>
        <v>102113</v>
      </c>
      <c r="K34" s="67"/>
      <c r="L34" s="78">
        <f>SUM(L31:L32)</f>
        <v>61877</v>
      </c>
    </row>
    <row r="35" spans="1:12" s="4" customFormat="1" ht="12" customHeight="1">
      <c r="A35" s="34"/>
      <c r="B35" s="34"/>
      <c r="C35" s="34"/>
      <c r="D35" s="105"/>
      <c r="E35" s="34"/>
      <c r="F35" s="76"/>
      <c r="G35" s="67"/>
      <c r="H35" s="67"/>
      <c r="I35" s="67"/>
      <c r="J35" s="76"/>
      <c r="K35" s="67"/>
      <c r="L35" s="67"/>
    </row>
    <row r="36" spans="1:12" s="4" customFormat="1" ht="18" customHeight="1">
      <c r="A36" s="34" t="s">
        <v>200</v>
      </c>
      <c r="B36" s="34"/>
      <c r="C36" s="34"/>
      <c r="D36" s="105"/>
      <c r="E36" s="34"/>
      <c r="F36" s="76"/>
      <c r="G36" s="67"/>
      <c r="H36" s="67"/>
      <c r="I36" s="67"/>
      <c r="J36" s="76"/>
      <c r="K36" s="67"/>
      <c r="L36" s="67"/>
    </row>
    <row r="37" spans="1:12" s="4" customFormat="1" ht="18" customHeight="1">
      <c r="A37" s="4" t="s">
        <v>100</v>
      </c>
      <c r="D37" s="63"/>
      <c r="F37" s="79"/>
      <c r="G37" s="65"/>
      <c r="H37" s="65"/>
      <c r="I37" s="65"/>
      <c r="J37" s="76"/>
      <c r="K37" s="65"/>
      <c r="L37" s="38"/>
    </row>
    <row r="38" spans="1:12" s="4" customFormat="1" ht="18" customHeight="1">
      <c r="B38" s="4" t="s">
        <v>99</v>
      </c>
      <c r="D38" s="63"/>
      <c r="F38" s="79"/>
      <c r="G38" s="65"/>
      <c r="H38" s="65"/>
      <c r="I38" s="65"/>
      <c r="J38" s="76"/>
      <c r="K38" s="65"/>
      <c r="L38" s="38"/>
    </row>
    <row r="39" spans="1:12" s="4" customFormat="1" ht="18" customHeight="1">
      <c r="C39" s="144" t="s">
        <v>101</v>
      </c>
      <c r="D39" s="63"/>
      <c r="F39" s="79">
        <f>75359-9</f>
        <v>75350</v>
      </c>
      <c r="G39" s="67"/>
      <c r="H39" s="65">
        <f>2428+116568</f>
        <v>118996</v>
      </c>
      <c r="I39" s="67"/>
      <c r="J39" s="79">
        <v>0</v>
      </c>
      <c r="K39" s="67"/>
      <c r="L39" s="38">
        <v>0</v>
      </c>
    </row>
    <row r="40" spans="1:12" s="4" customFormat="1" ht="18" customHeight="1">
      <c r="A40" s="4" t="s">
        <v>97</v>
      </c>
      <c r="D40" s="63"/>
      <c r="F40" s="79"/>
      <c r="G40" s="65"/>
      <c r="H40" s="65"/>
      <c r="I40" s="65"/>
      <c r="J40" s="76"/>
      <c r="K40" s="65"/>
      <c r="L40" s="38"/>
    </row>
    <row r="41" spans="1:12" s="4" customFormat="1" ht="18" customHeight="1">
      <c r="A41" s="4" t="s">
        <v>98</v>
      </c>
      <c r="B41" s="4" t="s">
        <v>99</v>
      </c>
      <c r="D41" s="63"/>
      <c r="F41" s="79"/>
      <c r="G41" s="65"/>
      <c r="H41" s="65"/>
      <c r="I41" s="65"/>
      <c r="J41" s="76"/>
      <c r="K41" s="65"/>
      <c r="L41" s="38"/>
    </row>
    <row r="42" spans="1:12" s="4" customFormat="1" ht="18" customHeight="1">
      <c r="C42" s="144" t="s">
        <v>229</v>
      </c>
      <c r="D42" s="63"/>
      <c r="F42" s="79"/>
      <c r="G42" s="65"/>
      <c r="H42" s="65"/>
      <c r="I42" s="65"/>
      <c r="J42" s="76"/>
      <c r="K42" s="65"/>
      <c r="L42" s="38"/>
    </row>
    <row r="43" spans="1:12" s="4" customFormat="1" ht="18" customHeight="1">
      <c r="C43" s="4" t="s">
        <v>228</v>
      </c>
      <c r="D43" s="63"/>
      <c r="F43" s="79">
        <v>-11195</v>
      </c>
      <c r="G43" s="65"/>
      <c r="H43" s="65">
        <v>-46432</v>
      </c>
      <c r="I43" s="65"/>
      <c r="J43" s="76">
        <v>-11195</v>
      </c>
      <c r="K43" s="65"/>
      <c r="L43" s="38">
        <v>-46432</v>
      </c>
    </row>
    <row r="44" spans="1:12" s="4" customFormat="1" ht="18" customHeight="1">
      <c r="C44" s="144" t="s">
        <v>230</v>
      </c>
      <c r="D44" s="63"/>
      <c r="F44" s="79"/>
      <c r="G44" s="65"/>
      <c r="H44" s="65"/>
      <c r="I44" s="65"/>
      <c r="J44" s="76"/>
      <c r="K44" s="65"/>
      <c r="L44" s="38"/>
    </row>
    <row r="45" spans="1:12" s="4" customFormat="1" ht="18" customHeight="1">
      <c r="C45" s="4" t="s">
        <v>231</v>
      </c>
      <c r="D45" s="63"/>
      <c r="F45" s="75">
        <v>0</v>
      </c>
      <c r="G45" s="67"/>
      <c r="H45" s="94">
        <v>1644</v>
      </c>
      <c r="I45" s="67"/>
      <c r="J45" s="75">
        <v>0</v>
      </c>
      <c r="K45" s="67"/>
      <c r="L45" s="93">
        <v>0</v>
      </c>
    </row>
    <row r="46" spans="1:12" s="4" customFormat="1" ht="6" customHeight="1">
      <c r="D46" s="63"/>
      <c r="F46" s="76"/>
      <c r="G46" s="67"/>
      <c r="H46" s="67"/>
      <c r="I46" s="67"/>
      <c r="J46" s="76"/>
      <c r="K46" s="67"/>
      <c r="L46" s="67"/>
    </row>
    <row r="47" spans="1:12" ht="18" customHeight="1">
      <c r="A47" s="34" t="s">
        <v>151</v>
      </c>
      <c r="B47" s="34"/>
      <c r="C47" s="4"/>
      <c r="D47" s="63"/>
      <c r="E47" s="4"/>
      <c r="F47" s="77">
        <f>SUM(F36:F45)</f>
        <v>64155</v>
      </c>
      <c r="G47" s="67"/>
      <c r="H47" s="78">
        <f>SUM(H36:H45)</f>
        <v>74208</v>
      </c>
      <c r="I47" s="67"/>
      <c r="J47" s="77">
        <f>SUM(J36:J45)</f>
        <v>-11195</v>
      </c>
      <c r="K47" s="67"/>
      <c r="L47" s="78">
        <f>SUM(L36:L45)</f>
        <v>-46432</v>
      </c>
    </row>
    <row r="48" spans="1:12" s="4" customFormat="1" ht="6" customHeight="1">
      <c r="D48" s="63"/>
      <c r="F48" s="76"/>
      <c r="G48" s="67"/>
      <c r="H48" s="67"/>
      <c r="I48" s="67"/>
      <c r="J48" s="76"/>
      <c r="K48" s="67"/>
      <c r="L48" s="67"/>
    </row>
    <row r="49" spans="1:12" s="4" customFormat="1" ht="18" customHeight="1" thickBot="1">
      <c r="A49" s="34" t="s">
        <v>55</v>
      </c>
      <c r="B49" s="34"/>
      <c r="C49" s="34"/>
      <c r="D49" s="105"/>
      <c r="E49" s="34"/>
      <c r="F49" s="80">
        <f>SUM(F34,F47)</f>
        <v>196815</v>
      </c>
      <c r="G49" s="67"/>
      <c r="H49" s="81">
        <f>SUM(H34,H47)</f>
        <v>144693</v>
      </c>
      <c r="I49" s="67"/>
      <c r="J49" s="80">
        <f>SUM(J34,J47)</f>
        <v>90918</v>
      </c>
      <c r="K49" s="67"/>
      <c r="L49" s="81">
        <f>SUM(L34,L47)</f>
        <v>15445</v>
      </c>
    </row>
    <row r="50" spans="1:12" ht="21.75" customHeight="1" thickTop="1"/>
    <row r="53" spans="1:12" ht="16.5" customHeight="1"/>
    <row r="54" spans="1:12" ht="11.45" customHeight="1">
      <c r="A54" s="4"/>
      <c r="D54" s="3"/>
      <c r="F54" s="3"/>
      <c r="G54" s="3"/>
      <c r="H54" s="3"/>
      <c r="I54" s="3"/>
      <c r="J54" s="3"/>
      <c r="K54" s="3"/>
      <c r="L54" s="3"/>
    </row>
    <row r="55" spans="1:12" s="4" customFormat="1" ht="8.25" customHeight="1">
      <c r="A55" s="34"/>
      <c r="B55" s="34"/>
      <c r="C55" s="34"/>
      <c r="D55" s="105"/>
      <c r="E55" s="34"/>
      <c r="F55" s="67"/>
      <c r="G55" s="67"/>
      <c r="H55" s="67"/>
      <c r="I55" s="67"/>
      <c r="J55" s="67"/>
      <c r="K55" s="67"/>
      <c r="L55" s="67"/>
    </row>
    <row r="56" spans="1:12" s="4" customFormat="1" ht="9" customHeight="1">
      <c r="A56" s="34"/>
      <c r="B56" s="34"/>
      <c r="C56" s="34"/>
      <c r="D56" s="105"/>
      <c r="E56" s="34"/>
      <c r="F56" s="67"/>
      <c r="G56" s="67"/>
      <c r="H56" s="67"/>
      <c r="I56" s="67"/>
      <c r="J56" s="67"/>
      <c r="K56" s="67"/>
      <c r="L56" s="67"/>
    </row>
    <row r="57" spans="1:12" s="4" customFormat="1" ht="21.95" customHeight="1">
      <c r="A57" s="5" t="s">
        <v>49</v>
      </c>
      <c r="B57" s="5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1:12" s="4" customFormat="1" ht="21.75" customHeight="1">
      <c r="A58" s="1" t="s">
        <v>86</v>
      </c>
      <c r="B58" s="1"/>
      <c r="C58" s="1"/>
      <c r="D58" s="105"/>
      <c r="E58" s="1"/>
      <c r="F58" s="28"/>
      <c r="G58" s="29"/>
      <c r="H58" s="29"/>
      <c r="I58" s="29"/>
      <c r="J58" s="28"/>
      <c r="K58" s="29"/>
      <c r="L58" s="28"/>
    </row>
    <row r="59" spans="1:12" s="4" customFormat="1" ht="21.75" customHeight="1">
      <c r="A59" s="1" t="s">
        <v>191</v>
      </c>
      <c r="B59" s="1"/>
      <c r="C59" s="1"/>
      <c r="D59" s="105"/>
      <c r="E59" s="1"/>
      <c r="F59" s="28"/>
      <c r="G59" s="29"/>
      <c r="H59" s="29"/>
      <c r="I59" s="29"/>
      <c r="J59" s="28"/>
      <c r="K59" s="29"/>
      <c r="L59" s="28"/>
    </row>
    <row r="60" spans="1:12" s="4" customFormat="1" ht="21.75" customHeight="1">
      <c r="A60" s="2" t="str">
        <f>+A3</f>
        <v>สำหรับงวดหกเดือนสิ้นสุดวันที่ 30 มิถุนายน พ.ศ. 2566</v>
      </c>
      <c r="B60" s="2"/>
      <c r="C60" s="2"/>
      <c r="D60" s="106"/>
      <c r="E60" s="2"/>
      <c r="F60" s="30"/>
      <c r="G60" s="31"/>
      <c r="H60" s="31"/>
      <c r="I60" s="31"/>
      <c r="J60" s="30"/>
      <c r="K60" s="31"/>
      <c r="L60" s="30"/>
    </row>
    <row r="61" spans="1:12" s="4" customFormat="1" ht="21.75" customHeight="1">
      <c r="A61" s="1"/>
      <c r="B61" s="1"/>
      <c r="C61" s="1"/>
      <c r="D61" s="105"/>
      <c r="E61" s="1"/>
      <c r="F61" s="32"/>
      <c r="G61" s="33"/>
      <c r="H61" s="33"/>
      <c r="I61" s="33"/>
      <c r="J61" s="32"/>
      <c r="K61" s="33"/>
      <c r="L61" s="32"/>
    </row>
    <row r="62" spans="1:12" s="4" customFormat="1" ht="20.100000000000001" customHeight="1">
      <c r="D62" s="105"/>
      <c r="E62" s="34"/>
      <c r="F62" s="177" t="s">
        <v>45</v>
      </c>
      <c r="G62" s="177"/>
      <c r="H62" s="177"/>
      <c r="I62" s="11"/>
      <c r="J62" s="177" t="s">
        <v>46</v>
      </c>
      <c r="K62" s="177"/>
      <c r="L62" s="177"/>
    </row>
    <row r="63" spans="1:12" s="4" customFormat="1" ht="20.100000000000001" customHeight="1">
      <c r="D63" s="105"/>
      <c r="E63" s="34"/>
      <c r="F63" s="124"/>
      <c r="G63" s="124"/>
      <c r="H63" s="57" t="s">
        <v>170</v>
      </c>
      <c r="I63" s="11"/>
      <c r="J63" s="124"/>
      <c r="K63" s="124"/>
      <c r="L63" s="57" t="s">
        <v>170</v>
      </c>
    </row>
    <row r="64" spans="1:12" s="4" customFormat="1" ht="20.100000000000001" customHeight="1">
      <c r="D64" s="105"/>
      <c r="E64" s="34"/>
      <c r="F64" s="20" t="s">
        <v>84</v>
      </c>
      <c r="G64" s="12"/>
      <c r="H64" s="20" t="s">
        <v>77</v>
      </c>
      <c r="I64" s="11"/>
      <c r="J64" s="20" t="s">
        <v>84</v>
      </c>
      <c r="K64" s="12"/>
      <c r="L64" s="20" t="s">
        <v>77</v>
      </c>
    </row>
    <row r="65" spans="1:12" s="4" customFormat="1" ht="20.100000000000001" customHeight="1">
      <c r="D65" s="106" t="s">
        <v>1</v>
      </c>
      <c r="E65" s="34"/>
      <c r="F65" s="58" t="s">
        <v>126</v>
      </c>
      <c r="G65" s="35"/>
      <c r="H65" s="58" t="s">
        <v>126</v>
      </c>
      <c r="I65" s="11"/>
      <c r="J65" s="58" t="s">
        <v>126</v>
      </c>
      <c r="K65" s="35"/>
      <c r="L65" s="58" t="s">
        <v>126</v>
      </c>
    </row>
    <row r="66" spans="1:12" ht="21.75" customHeight="1">
      <c r="A66" s="34"/>
      <c r="B66" s="34"/>
      <c r="C66" s="34"/>
      <c r="D66" s="105"/>
      <c r="E66" s="34"/>
      <c r="F66" s="76"/>
      <c r="G66" s="67"/>
      <c r="H66" s="67"/>
      <c r="I66" s="67"/>
      <c r="J66" s="76"/>
      <c r="K66" s="67"/>
      <c r="L66" s="67"/>
    </row>
    <row r="67" spans="1:12" s="4" customFormat="1" ht="21.75" customHeight="1">
      <c r="A67" s="34" t="s">
        <v>102</v>
      </c>
      <c r="D67" s="105"/>
      <c r="E67" s="34"/>
      <c r="F67" s="76"/>
      <c r="G67" s="67"/>
      <c r="H67" s="67"/>
      <c r="I67" s="67"/>
      <c r="J67" s="76"/>
      <c r="K67" s="67"/>
      <c r="L67" s="67"/>
    </row>
    <row r="68" spans="1:12" s="4" customFormat="1" ht="21.75" customHeight="1">
      <c r="A68" s="4" t="s">
        <v>152</v>
      </c>
      <c r="D68" s="63"/>
      <c r="F68" s="76">
        <f>F71-F69</f>
        <v>133271</v>
      </c>
      <c r="G68" s="65"/>
      <c r="H68" s="65">
        <f>H71-H69</f>
        <v>71492</v>
      </c>
      <c r="I68" s="65"/>
      <c r="J68" s="76">
        <f>J71-J69</f>
        <v>102113</v>
      </c>
      <c r="K68" s="65"/>
      <c r="L68" s="38">
        <v>61877</v>
      </c>
    </row>
    <row r="69" spans="1:12" s="4" customFormat="1" ht="21.75" customHeight="1">
      <c r="A69" s="4" t="s">
        <v>153</v>
      </c>
      <c r="D69" s="63"/>
      <c r="F69" s="75">
        <v>-611</v>
      </c>
      <c r="G69" s="67"/>
      <c r="H69" s="94">
        <v>-1007</v>
      </c>
      <c r="I69" s="67"/>
      <c r="J69" s="75">
        <v>0</v>
      </c>
      <c r="K69" s="67"/>
      <c r="L69" s="93">
        <v>0</v>
      </c>
    </row>
    <row r="70" spans="1:12" s="4" customFormat="1" ht="6" customHeight="1">
      <c r="D70" s="63"/>
      <c r="F70" s="76"/>
      <c r="G70" s="67"/>
      <c r="H70" s="67"/>
      <c r="I70" s="67"/>
      <c r="J70" s="76"/>
      <c r="K70" s="67"/>
      <c r="L70" s="67"/>
    </row>
    <row r="71" spans="1:12" s="4" customFormat="1" ht="21.75" customHeight="1" thickBot="1">
      <c r="B71" s="34"/>
      <c r="C71" s="34"/>
      <c r="D71" s="105"/>
      <c r="E71" s="34"/>
      <c r="F71" s="80">
        <f>F34</f>
        <v>132660</v>
      </c>
      <c r="G71" s="67"/>
      <c r="H71" s="81">
        <f>H34</f>
        <v>70485</v>
      </c>
      <c r="I71" s="67"/>
      <c r="J71" s="80">
        <f>J34</f>
        <v>102113</v>
      </c>
      <c r="K71" s="67"/>
      <c r="L71" s="81">
        <f>SUM(L68:L70)</f>
        <v>61877</v>
      </c>
    </row>
    <row r="72" spans="1:12" s="4" customFormat="1" ht="21.75" customHeight="1" thickTop="1">
      <c r="A72" s="34"/>
      <c r="B72" s="34"/>
      <c r="C72" s="34"/>
      <c r="D72" s="105"/>
      <c r="E72" s="34"/>
      <c r="F72" s="76"/>
      <c r="G72" s="67"/>
      <c r="H72" s="67"/>
      <c r="I72" s="67"/>
      <c r="J72" s="76"/>
      <c r="K72" s="67"/>
      <c r="L72" s="67"/>
    </row>
    <row r="73" spans="1:12" s="4" customFormat="1" ht="21.75" customHeight="1">
      <c r="A73" s="34" t="s">
        <v>154</v>
      </c>
      <c r="B73" s="34"/>
      <c r="C73" s="34"/>
      <c r="D73" s="105"/>
      <c r="E73" s="34"/>
      <c r="F73" s="76"/>
      <c r="G73" s="67"/>
      <c r="H73" s="67"/>
      <c r="I73" s="67"/>
      <c r="J73" s="76"/>
      <c r="K73" s="67"/>
      <c r="L73" s="67"/>
    </row>
    <row r="74" spans="1:12" s="4" customFormat="1" ht="21.75" customHeight="1">
      <c r="A74" s="4" t="s">
        <v>152</v>
      </c>
      <c r="D74" s="63"/>
      <c r="F74" s="76">
        <f>F77-F75</f>
        <v>197426</v>
      </c>
      <c r="G74" s="65"/>
      <c r="H74" s="65">
        <f>H77-H75</f>
        <v>145700</v>
      </c>
      <c r="I74" s="65"/>
      <c r="J74" s="76">
        <f>J77-J75</f>
        <v>90918</v>
      </c>
      <c r="K74" s="65"/>
      <c r="L74" s="38">
        <v>15445</v>
      </c>
    </row>
    <row r="75" spans="1:12" s="4" customFormat="1" ht="21.75" customHeight="1">
      <c r="A75" s="4" t="s">
        <v>153</v>
      </c>
      <c r="D75" s="63"/>
      <c r="F75" s="75">
        <v>-611</v>
      </c>
      <c r="G75" s="67"/>
      <c r="H75" s="94">
        <v>-1007</v>
      </c>
      <c r="I75" s="67"/>
      <c r="J75" s="75">
        <v>0</v>
      </c>
      <c r="K75" s="67"/>
      <c r="L75" s="93">
        <v>0</v>
      </c>
    </row>
    <row r="76" spans="1:12" s="4" customFormat="1" ht="6" customHeight="1">
      <c r="D76" s="63"/>
      <c r="F76" s="76"/>
      <c r="G76" s="67"/>
      <c r="H76" s="67"/>
      <c r="I76" s="67"/>
      <c r="J76" s="76"/>
      <c r="K76" s="67"/>
      <c r="L76" s="67"/>
    </row>
    <row r="77" spans="1:12" s="4" customFormat="1" ht="21.75" customHeight="1" thickBot="1">
      <c r="A77" s="34"/>
      <c r="B77" s="34"/>
      <c r="C77" s="34"/>
      <c r="D77" s="105"/>
      <c r="E77" s="34"/>
      <c r="F77" s="80">
        <f>F49</f>
        <v>196815</v>
      </c>
      <c r="G77" s="67"/>
      <c r="H77" s="81">
        <f>H49</f>
        <v>144693</v>
      </c>
      <c r="I77" s="67"/>
      <c r="J77" s="80">
        <f>J49</f>
        <v>90918</v>
      </c>
      <c r="K77" s="67"/>
      <c r="L77" s="81">
        <f>L74+L75</f>
        <v>15445</v>
      </c>
    </row>
    <row r="78" spans="1:12" ht="21.75" customHeight="1" thickTop="1">
      <c r="A78" s="34"/>
      <c r="B78" s="34"/>
      <c r="C78" s="34"/>
      <c r="D78" s="105"/>
      <c r="E78" s="34"/>
      <c r="F78" s="76"/>
      <c r="G78" s="67"/>
      <c r="H78" s="67"/>
      <c r="I78" s="67"/>
      <c r="J78" s="76"/>
      <c r="K78" s="67"/>
      <c r="L78" s="67"/>
    </row>
    <row r="79" spans="1:12" ht="21.75" customHeight="1">
      <c r="A79" s="34" t="s">
        <v>72</v>
      </c>
      <c r="B79" s="34"/>
      <c r="C79" s="4"/>
      <c r="E79" s="4"/>
      <c r="F79" s="76"/>
      <c r="G79" s="67"/>
      <c r="H79" s="67"/>
      <c r="I79" s="67"/>
      <c r="J79" s="76"/>
      <c r="K79" s="67"/>
      <c r="L79" s="67"/>
    </row>
    <row r="80" spans="1:12" ht="6" customHeight="1">
      <c r="A80" s="4"/>
      <c r="B80" s="4"/>
      <c r="C80" s="4"/>
      <c r="D80" s="63"/>
      <c r="E80" s="4"/>
      <c r="F80" s="76"/>
      <c r="G80" s="67"/>
      <c r="H80" s="67"/>
      <c r="I80" s="67"/>
      <c r="J80" s="76"/>
      <c r="K80" s="67"/>
      <c r="L80" s="67"/>
    </row>
    <row r="81" spans="1:12" ht="21.75" customHeight="1">
      <c r="A81" s="4" t="s">
        <v>193</v>
      </c>
      <c r="B81" s="4"/>
      <c r="C81" s="34"/>
      <c r="D81" s="63">
        <v>19</v>
      </c>
      <c r="E81" s="34"/>
      <c r="F81" s="115">
        <f>F68/867444</f>
        <v>0.15363643070907171</v>
      </c>
      <c r="G81" s="67"/>
      <c r="H81" s="116">
        <f>H68/702783</f>
        <v>0.10172699111959169</v>
      </c>
      <c r="I81" s="116"/>
      <c r="J81" s="115">
        <f>J68/867444</f>
        <v>0.11771710911597752</v>
      </c>
      <c r="K81" s="116"/>
      <c r="L81" s="116">
        <f>L68/702783</f>
        <v>8.8045669858263509E-2</v>
      </c>
    </row>
    <row r="82" spans="1:12" ht="21.75" customHeight="1">
      <c r="A82" s="4" t="s">
        <v>198</v>
      </c>
      <c r="B82" s="4"/>
      <c r="C82" s="34"/>
      <c r="D82" s="63">
        <v>19</v>
      </c>
      <c r="E82" s="34"/>
      <c r="F82" s="115">
        <v>0.14000000000000001</v>
      </c>
      <c r="G82" s="67"/>
      <c r="H82" s="116">
        <v>0.08</v>
      </c>
      <c r="I82" s="116"/>
      <c r="J82" s="115">
        <v>0.11</v>
      </c>
      <c r="K82" s="116"/>
      <c r="L82" s="116">
        <v>7.0000000000000007E-2</v>
      </c>
    </row>
    <row r="98" spans="1:12" ht="14.45" customHeight="1"/>
    <row r="99" spans="1:12" ht="14.45" customHeight="1"/>
    <row r="100" spans="1:12" ht="9" customHeight="1"/>
    <row r="101" spans="1:12" ht="10.5" customHeight="1"/>
    <row r="102" spans="1:12" s="4" customFormat="1" ht="21.95" customHeight="1">
      <c r="A102" s="5" t="s">
        <v>49</v>
      </c>
      <c r="B102" s="5"/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</sheetData>
  <mergeCells count="4">
    <mergeCell ref="F5:H5"/>
    <mergeCell ref="J5:L5"/>
    <mergeCell ref="F62:H62"/>
    <mergeCell ref="J62:L62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 codeName="Sheet4"/>
  <dimension ref="A1:AG53"/>
  <sheetViews>
    <sheetView zoomScale="78" zoomScaleNormal="100" zoomScaleSheetLayoutView="50" zoomScalePageLayoutView="55" workbookViewId="0">
      <selection activeCell="AF18" sqref="AF18"/>
    </sheetView>
  </sheetViews>
  <sheetFormatPr defaultColWidth="9.28515625" defaultRowHeight="21.75" customHeight="1"/>
  <cols>
    <col min="1" max="1" width="40.28515625" style="8" customWidth="1"/>
    <col min="2" max="2" width="7.7109375" style="8" customWidth="1"/>
    <col min="3" max="3" width="0.7109375" style="22" customWidth="1"/>
    <col min="4" max="4" width="10.42578125" style="22" customWidth="1"/>
    <col min="5" max="5" width="0.7109375" style="22" customWidth="1"/>
    <col min="6" max="6" width="10.7109375" style="22" customWidth="1"/>
    <col min="7" max="7" width="0.7109375" style="22" customWidth="1"/>
    <col min="8" max="8" width="9.85546875" style="22" customWidth="1"/>
    <col min="9" max="9" width="0.7109375" style="22" customWidth="1"/>
    <col min="10" max="10" width="13.42578125" style="22" customWidth="1"/>
    <col min="11" max="11" width="0.7109375" style="22" customWidth="1"/>
    <col min="12" max="12" width="11.28515625" style="22" customWidth="1"/>
    <col min="13" max="13" width="0.7109375" style="22" customWidth="1"/>
    <col min="14" max="14" width="10.42578125" style="22" customWidth="1"/>
    <col min="15" max="15" width="0.7109375" style="22" customWidth="1"/>
    <col min="16" max="16" width="11.28515625" style="22" customWidth="1"/>
    <col min="17" max="17" width="0.7109375" style="22" customWidth="1"/>
    <col min="18" max="18" width="11.7109375" style="22" customWidth="1"/>
    <col min="19" max="19" width="0.7109375" style="22" customWidth="1"/>
    <col min="20" max="20" width="16.140625" style="22" customWidth="1"/>
    <col min="21" max="21" width="0.7109375" style="22" customWidth="1"/>
    <col min="22" max="22" width="18.5703125" style="22" customWidth="1"/>
    <col min="23" max="23" width="0.7109375" style="22" customWidth="1"/>
    <col min="24" max="24" width="12" style="22" customWidth="1"/>
    <col min="25" max="25" width="0.7109375" style="22" customWidth="1"/>
    <col min="26" max="26" width="10.28515625" style="22" customWidth="1"/>
    <col min="27" max="27" width="0.7109375" style="22" customWidth="1"/>
    <col min="28" max="28" width="12.5703125" style="22" customWidth="1"/>
    <col min="29" max="29" width="0.7109375" style="22" customWidth="1"/>
    <col min="30" max="30" width="10.7109375" style="22" customWidth="1"/>
    <col min="31" max="259" width="9.28515625" style="8"/>
    <col min="260" max="260" width="46.5703125" style="8" customWidth="1"/>
    <col min="261" max="261" width="7.28515625" style="8" bestFit="1" customWidth="1"/>
    <col min="262" max="262" width="0.7109375" style="8" customWidth="1"/>
    <col min="263" max="263" width="14.7109375" style="8" customWidth="1"/>
    <col min="264" max="264" width="0.7109375" style="8" customWidth="1"/>
    <col min="265" max="265" width="14.7109375" style="8" customWidth="1"/>
    <col min="266" max="266" width="0.7109375" style="8" customWidth="1"/>
    <col min="267" max="267" width="14.7109375" style="8" customWidth="1"/>
    <col min="268" max="268" width="0.7109375" style="8" customWidth="1"/>
    <col min="269" max="269" width="16.7109375" style="8" bestFit="1" customWidth="1"/>
    <col min="270" max="270" width="0.7109375" style="8" customWidth="1"/>
    <col min="271" max="271" width="14.28515625" style="8" bestFit="1" customWidth="1"/>
    <col min="272" max="272" width="0.7109375" style="8" customWidth="1"/>
    <col min="273" max="273" width="14.28515625" style="8" bestFit="1" customWidth="1"/>
    <col min="274" max="274" width="0.7109375" style="8" customWidth="1"/>
    <col min="275" max="275" width="14.28515625" style="8" bestFit="1" customWidth="1"/>
    <col min="276" max="276" width="0.7109375" style="8" customWidth="1"/>
    <col min="277" max="277" width="15.5703125" style="8" customWidth="1"/>
    <col min="278" max="515" width="9.28515625" style="8"/>
    <col min="516" max="516" width="46.5703125" style="8" customWidth="1"/>
    <col min="517" max="517" width="7.28515625" style="8" bestFit="1" customWidth="1"/>
    <col min="518" max="518" width="0.7109375" style="8" customWidth="1"/>
    <col min="519" max="519" width="14.7109375" style="8" customWidth="1"/>
    <col min="520" max="520" width="0.7109375" style="8" customWidth="1"/>
    <col min="521" max="521" width="14.7109375" style="8" customWidth="1"/>
    <col min="522" max="522" width="0.7109375" style="8" customWidth="1"/>
    <col min="523" max="523" width="14.7109375" style="8" customWidth="1"/>
    <col min="524" max="524" width="0.7109375" style="8" customWidth="1"/>
    <col min="525" max="525" width="16.7109375" style="8" bestFit="1" customWidth="1"/>
    <col min="526" max="526" width="0.7109375" style="8" customWidth="1"/>
    <col min="527" max="527" width="14.28515625" style="8" bestFit="1" customWidth="1"/>
    <col min="528" max="528" width="0.7109375" style="8" customWidth="1"/>
    <col min="529" max="529" width="14.28515625" style="8" bestFit="1" customWidth="1"/>
    <col min="530" max="530" width="0.7109375" style="8" customWidth="1"/>
    <col min="531" max="531" width="14.28515625" style="8" bestFit="1" customWidth="1"/>
    <col min="532" max="532" width="0.7109375" style="8" customWidth="1"/>
    <col min="533" max="533" width="15.5703125" style="8" customWidth="1"/>
    <col min="534" max="771" width="9.28515625" style="8"/>
    <col min="772" max="772" width="46.5703125" style="8" customWidth="1"/>
    <col min="773" max="773" width="7.28515625" style="8" bestFit="1" customWidth="1"/>
    <col min="774" max="774" width="0.7109375" style="8" customWidth="1"/>
    <col min="775" max="775" width="14.7109375" style="8" customWidth="1"/>
    <col min="776" max="776" width="0.7109375" style="8" customWidth="1"/>
    <col min="777" max="777" width="14.7109375" style="8" customWidth="1"/>
    <col min="778" max="778" width="0.7109375" style="8" customWidth="1"/>
    <col min="779" max="779" width="14.7109375" style="8" customWidth="1"/>
    <col min="780" max="780" width="0.7109375" style="8" customWidth="1"/>
    <col min="781" max="781" width="16.7109375" style="8" bestFit="1" customWidth="1"/>
    <col min="782" max="782" width="0.7109375" style="8" customWidth="1"/>
    <col min="783" max="783" width="14.28515625" style="8" bestFit="1" customWidth="1"/>
    <col min="784" max="784" width="0.7109375" style="8" customWidth="1"/>
    <col min="785" max="785" width="14.28515625" style="8" bestFit="1" customWidth="1"/>
    <col min="786" max="786" width="0.7109375" style="8" customWidth="1"/>
    <col min="787" max="787" width="14.28515625" style="8" bestFit="1" customWidth="1"/>
    <col min="788" max="788" width="0.7109375" style="8" customWidth="1"/>
    <col min="789" max="789" width="15.5703125" style="8" customWidth="1"/>
    <col min="790" max="1027" width="9.28515625" style="8"/>
    <col min="1028" max="1028" width="46.5703125" style="8" customWidth="1"/>
    <col min="1029" max="1029" width="7.28515625" style="8" bestFit="1" customWidth="1"/>
    <col min="1030" max="1030" width="0.7109375" style="8" customWidth="1"/>
    <col min="1031" max="1031" width="14.7109375" style="8" customWidth="1"/>
    <col min="1032" max="1032" width="0.7109375" style="8" customWidth="1"/>
    <col min="1033" max="1033" width="14.7109375" style="8" customWidth="1"/>
    <col min="1034" max="1034" width="0.7109375" style="8" customWidth="1"/>
    <col min="1035" max="1035" width="14.7109375" style="8" customWidth="1"/>
    <col min="1036" max="1036" width="0.7109375" style="8" customWidth="1"/>
    <col min="1037" max="1037" width="16.7109375" style="8" bestFit="1" customWidth="1"/>
    <col min="1038" max="1038" width="0.7109375" style="8" customWidth="1"/>
    <col min="1039" max="1039" width="14.28515625" style="8" bestFit="1" customWidth="1"/>
    <col min="1040" max="1040" width="0.7109375" style="8" customWidth="1"/>
    <col min="1041" max="1041" width="14.28515625" style="8" bestFit="1" customWidth="1"/>
    <col min="1042" max="1042" width="0.7109375" style="8" customWidth="1"/>
    <col min="1043" max="1043" width="14.28515625" style="8" bestFit="1" customWidth="1"/>
    <col min="1044" max="1044" width="0.7109375" style="8" customWidth="1"/>
    <col min="1045" max="1045" width="15.5703125" style="8" customWidth="1"/>
    <col min="1046" max="1283" width="9.28515625" style="8"/>
    <col min="1284" max="1284" width="46.5703125" style="8" customWidth="1"/>
    <col min="1285" max="1285" width="7.28515625" style="8" bestFit="1" customWidth="1"/>
    <col min="1286" max="1286" width="0.7109375" style="8" customWidth="1"/>
    <col min="1287" max="1287" width="14.7109375" style="8" customWidth="1"/>
    <col min="1288" max="1288" width="0.7109375" style="8" customWidth="1"/>
    <col min="1289" max="1289" width="14.7109375" style="8" customWidth="1"/>
    <col min="1290" max="1290" width="0.7109375" style="8" customWidth="1"/>
    <col min="1291" max="1291" width="14.7109375" style="8" customWidth="1"/>
    <col min="1292" max="1292" width="0.7109375" style="8" customWidth="1"/>
    <col min="1293" max="1293" width="16.7109375" style="8" bestFit="1" customWidth="1"/>
    <col min="1294" max="1294" width="0.7109375" style="8" customWidth="1"/>
    <col min="1295" max="1295" width="14.28515625" style="8" bestFit="1" customWidth="1"/>
    <col min="1296" max="1296" width="0.7109375" style="8" customWidth="1"/>
    <col min="1297" max="1297" width="14.28515625" style="8" bestFit="1" customWidth="1"/>
    <col min="1298" max="1298" width="0.7109375" style="8" customWidth="1"/>
    <col min="1299" max="1299" width="14.28515625" style="8" bestFit="1" customWidth="1"/>
    <col min="1300" max="1300" width="0.7109375" style="8" customWidth="1"/>
    <col min="1301" max="1301" width="15.5703125" style="8" customWidth="1"/>
    <col min="1302" max="1539" width="9.28515625" style="8"/>
    <col min="1540" max="1540" width="46.5703125" style="8" customWidth="1"/>
    <col min="1541" max="1541" width="7.28515625" style="8" bestFit="1" customWidth="1"/>
    <col min="1542" max="1542" width="0.7109375" style="8" customWidth="1"/>
    <col min="1543" max="1543" width="14.7109375" style="8" customWidth="1"/>
    <col min="1544" max="1544" width="0.7109375" style="8" customWidth="1"/>
    <col min="1545" max="1545" width="14.7109375" style="8" customWidth="1"/>
    <col min="1546" max="1546" width="0.7109375" style="8" customWidth="1"/>
    <col min="1547" max="1547" width="14.7109375" style="8" customWidth="1"/>
    <col min="1548" max="1548" width="0.7109375" style="8" customWidth="1"/>
    <col min="1549" max="1549" width="16.7109375" style="8" bestFit="1" customWidth="1"/>
    <col min="1550" max="1550" width="0.7109375" style="8" customWidth="1"/>
    <col min="1551" max="1551" width="14.28515625" style="8" bestFit="1" customWidth="1"/>
    <col min="1552" max="1552" width="0.7109375" style="8" customWidth="1"/>
    <col min="1553" max="1553" width="14.28515625" style="8" bestFit="1" customWidth="1"/>
    <col min="1554" max="1554" width="0.7109375" style="8" customWidth="1"/>
    <col min="1555" max="1555" width="14.28515625" style="8" bestFit="1" customWidth="1"/>
    <col min="1556" max="1556" width="0.7109375" style="8" customWidth="1"/>
    <col min="1557" max="1557" width="15.5703125" style="8" customWidth="1"/>
    <col min="1558" max="1795" width="9.28515625" style="8"/>
    <col min="1796" max="1796" width="46.5703125" style="8" customWidth="1"/>
    <col min="1797" max="1797" width="7.28515625" style="8" bestFit="1" customWidth="1"/>
    <col min="1798" max="1798" width="0.7109375" style="8" customWidth="1"/>
    <col min="1799" max="1799" width="14.7109375" style="8" customWidth="1"/>
    <col min="1800" max="1800" width="0.7109375" style="8" customWidth="1"/>
    <col min="1801" max="1801" width="14.7109375" style="8" customWidth="1"/>
    <col min="1802" max="1802" width="0.7109375" style="8" customWidth="1"/>
    <col min="1803" max="1803" width="14.7109375" style="8" customWidth="1"/>
    <col min="1804" max="1804" width="0.7109375" style="8" customWidth="1"/>
    <col min="1805" max="1805" width="16.7109375" style="8" bestFit="1" customWidth="1"/>
    <col min="1806" max="1806" width="0.7109375" style="8" customWidth="1"/>
    <col min="1807" max="1807" width="14.28515625" style="8" bestFit="1" customWidth="1"/>
    <col min="1808" max="1808" width="0.7109375" style="8" customWidth="1"/>
    <col min="1809" max="1809" width="14.28515625" style="8" bestFit="1" customWidth="1"/>
    <col min="1810" max="1810" width="0.7109375" style="8" customWidth="1"/>
    <col min="1811" max="1811" width="14.28515625" style="8" bestFit="1" customWidth="1"/>
    <col min="1812" max="1812" width="0.7109375" style="8" customWidth="1"/>
    <col min="1813" max="1813" width="15.5703125" style="8" customWidth="1"/>
    <col min="1814" max="2051" width="9.28515625" style="8"/>
    <col min="2052" max="2052" width="46.5703125" style="8" customWidth="1"/>
    <col min="2053" max="2053" width="7.28515625" style="8" bestFit="1" customWidth="1"/>
    <col min="2054" max="2054" width="0.7109375" style="8" customWidth="1"/>
    <col min="2055" max="2055" width="14.7109375" style="8" customWidth="1"/>
    <col min="2056" max="2056" width="0.7109375" style="8" customWidth="1"/>
    <col min="2057" max="2057" width="14.7109375" style="8" customWidth="1"/>
    <col min="2058" max="2058" width="0.7109375" style="8" customWidth="1"/>
    <col min="2059" max="2059" width="14.7109375" style="8" customWidth="1"/>
    <col min="2060" max="2060" width="0.7109375" style="8" customWidth="1"/>
    <col min="2061" max="2061" width="16.7109375" style="8" bestFit="1" customWidth="1"/>
    <col min="2062" max="2062" width="0.7109375" style="8" customWidth="1"/>
    <col min="2063" max="2063" width="14.28515625" style="8" bestFit="1" customWidth="1"/>
    <col min="2064" max="2064" width="0.7109375" style="8" customWidth="1"/>
    <col min="2065" max="2065" width="14.28515625" style="8" bestFit="1" customWidth="1"/>
    <col min="2066" max="2066" width="0.7109375" style="8" customWidth="1"/>
    <col min="2067" max="2067" width="14.28515625" style="8" bestFit="1" customWidth="1"/>
    <col min="2068" max="2068" width="0.7109375" style="8" customWidth="1"/>
    <col min="2069" max="2069" width="15.5703125" style="8" customWidth="1"/>
    <col min="2070" max="2307" width="9.28515625" style="8"/>
    <col min="2308" max="2308" width="46.5703125" style="8" customWidth="1"/>
    <col min="2309" max="2309" width="7.28515625" style="8" bestFit="1" customWidth="1"/>
    <col min="2310" max="2310" width="0.7109375" style="8" customWidth="1"/>
    <col min="2311" max="2311" width="14.7109375" style="8" customWidth="1"/>
    <col min="2312" max="2312" width="0.7109375" style="8" customWidth="1"/>
    <col min="2313" max="2313" width="14.7109375" style="8" customWidth="1"/>
    <col min="2314" max="2314" width="0.7109375" style="8" customWidth="1"/>
    <col min="2315" max="2315" width="14.7109375" style="8" customWidth="1"/>
    <col min="2316" max="2316" width="0.7109375" style="8" customWidth="1"/>
    <col min="2317" max="2317" width="16.7109375" style="8" bestFit="1" customWidth="1"/>
    <col min="2318" max="2318" width="0.7109375" style="8" customWidth="1"/>
    <col min="2319" max="2319" width="14.28515625" style="8" bestFit="1" customWidth="1"/>
    <col min="2320" max="2320" width="0.7109375" style="8" customWidth="1"/>
    <col min="2321" max="2321" width="14.28515625" style="8" bestFit="1" customWidth="1"/>
    <col min="2322" max="2322" width="0.7109375" style="8" customWidth="1"/>
    <col min="2323" max="2323" width="14.28515625" style="8" bestFit="1" customWidth="1"/>
    <col min="2324" max="2324" width="0.7109375" style="8" customWidth="1"/>
    <col min="2325" max="2325" width="15.5703125" style="8" customWidth="1"/>
    <col min="2326" max="2563" width="9.28515625" style="8"/>
    <col min="2564" max="2564" width="46.5703125" style="8" customWidth="1"/>
    <col min="2565" max="2565" width="7.28515625" style="8" bestFit="1" customWidth="1"/>
    <col min="2566" max="2566" width="0.7109375" style="8" customWidth="1"/>
    <col min="2567" max="2567" width="14.7109375" style="8" customWidth="1"/>
    <col min="2568" max="2568" width="0.7109375" style="8" customWidth="1"/>
    <col min="2569" max="2569" width="14.7109375" style="8" customWidth="1"/>
    <col min="2570" max="2570" width="0.7109375" style="8" customWidth="1"/>
    <col min="2571" max="2571" width="14.7109375" style="8" customWidth="1"/>
    <col min="2572" max="2572" width="0.7109375" style="8" customWidth="1"/>
    <col min="2573" max="2573" width="16.7109375" style="8" bestFit="1" customWidth="1"/>
    <col min="2574" max="2574" width="0.7109375" style="8" customWidth="1"/>
    <col min="2575" max="2575" width="14.28515625" style="8" bestFit="1" customWidth="1"/>
    <col min="2576" max="2576" width="0.7109375" style="8" customWidth="1"/>
    <col min="2577" max="2577" width="14.28515625" style="8" bestFit="1" customWidth="1"/>
    <col min="2578" max="2578" width="0.7109375" style="8" customWidth="1"/>
    <col min="2579" max="2579" width="14.28515625" style="8" bestFit="1" customWidth="1"/>
    <col min="2580" max="2580" width="0.7109375" style="8" customWidth="1"/>
    <col min="2581" max="2581" width="15.5703125" style="8" customWidth="1"/>
    <col min="2582" max="2819" width="9.28515625" style="8"/>
    <col min="2820" max="2820" width="46.5703125" style="8" customWidth="1"/>
    <col min="2821" max="2821" width="7.28515625" style="8" bestFit="1" customWidth="1"/>
    <col min="2822" max="2822" width="0.7109375" style="8" customWidth="1"/>
    <col min="2823" max="2823" width="14.7109375" style="8" customWidth="1"/>
    <col min="2824" max="2824" width="0.7109375" style="8" customWidth="1"/>
    <col min="2825" max="2825" width="14.7109375" style="8" customWidth="1"/>
    <col min="2826" max="2826" width="0.7109375" style="8" customWidth="1"/>
    <col min="2827" max="2827" width="14.7109375" style="8" customWidth="1"/>
    <col min="2828" max="2828" width="0.7109375" style="8" customWidth="1"/>
    <col min="2829" max="2829" width="16.7109375" style="8" bestFit="1" customWidth="1"/>
    <col min="2830" max="2830" width="0.7109375" style="8" customWidth="1"/>
    <col min="2831" max="2831" width="14.28515625" style="8" bestFit="1" customWidth="1"/>
    <col min="2832" max="2832" width="0.7109375" style="8" customWidth="1"/>
    <col min="2833" max="2833" width="14.28515625" style="8" bestFit="1" customWidth="1"/>
    <col min="2834" max="2834" width="0.7109375" style="8" customWidth="1"/>
    <col min="2835" max="2835" width="14.28515625" style="8" bestFit="1" customWidth="1"/>
    <col min="2836" max="2836" width="0.7109375" style="8" customWidth="1"/>
    <col min="2837" max="2837" width="15.5703125" style="8" customWidth="1"/>
    <col min="2838" max="3075" width="9.28515625" style="8"/>
    <col min="3076" max="3076" width="46.5703125" style="8" customWidth="1"/>
    <col min="3077" max="3077" width="7.28515625" style="8" bestFit="1" customWidth="1"/>
    <col min="3078" max="3078" width="0.7109375" style="8" customWidth="1"/>
    <col min="3079" max="3079" width="14.7109375" style="8" customWidth="1"/>
    <col min="3080" max="3080" width="0.7109375" style="8" customWidth="1"/>
    <col min="3081" max="3081" width="14.7109375" style="8" customWidth="1"/>
    <col min="3082" max="3082" width="0.7109375" style="8" customWidth="1"/>
    <col min="3083" max="3083" width="14.7109375" style="8" customWidth="1"/>
    <col min="3084" max="3084" width="0.7109375" style="8" customWidth="1"/>
    <col min="3085" max="3085" width="16.7109375" style="8" bestFit="1" customWidth="1"/>
    <col min="3086" max="3086" width="0.7109375" style="8" customWidth="1"/>
    <col min="3087" max="3087" width="14.28515625" style="8" bestFit="1" customWidth="1"/>
    <col min="3088" max="3088" width="0.7109375" style="8" customWidth="1"/>
    <col min="3089" max="3089" width="14.28515625" style="8" bestFit="1" customWidth="1"/>
    <col min="3090" max="3090" width="0.7109375" style="8" customWidth="1"/>
    <col min="3091" max="3091" width="14.28515625" style="8" bestFit="1" customWidth="1"/>
    <col min="3092" max="3092" width="0.7109375" style="8" customWidth="1"/>
    <col min="3093" max="3093" width="15.5703125" style="8" customWidth="1"/>
    <col min="3094" max="3331" width="9.28515625" style="8"/>
    <col min="3332" max="3332" width="46.5703125" style="8" customWidth="1"/>
    <col min="3333" max="3333" width="7.28515625" style="8" bestFit="1" customWidth="1"/>
    <col min="3334" max="3334" width="0.7109375" style="8" customWidth="1"/>
    <col min="3335" max="3335" width="14.7109375" style="8" customWidth="1"/>
    <col min="3336" max="3336" width="0.7109375" style="8" customWidth="1"/>
    <col min="3337" max="3337" width="14.7109375" style="8" customWidth="1"/>
    <col min="3338" max="3338" width="0.7109375" style="8" customWidth="1"/>
    <col min="3339" max="3339" width="14.7109375" style="8" customWidth="1"/>
    <col min="3340" max="3340" width="0.7109375" style="8" customWidth="1"/>
    <col min="3341" max="3341" width="16.7109375" style="8" bestFit="1" customWidth="1"/>
    <col min="3342" max="3342" width="0.7109375" style="8" customWidth="1"/>
    <col min="3343" max="3343" width="14.28515625" style="8" bestFit="1" customWidth="1"/>
    <col min="3344" max="3344" width="0.7109375" style="8" customWidth="1"/>
    <col min="3345" max="3345" width="14.28515625" style="8" bestFit="1" customWidth="1"/>
    <col min="3346" max="3346" width="0.7109375" style="8" customWidth="1"/>
    <col min="3347" max="3347" width="14.28515625" style="8" bestFit="1" customWidth="1"/>
    <col min="3348" max="3348" width="0.7109375" style="8" customWidth="1"/>
    <col min="3349" max="3349" width="15.5703125" style="8" customWidth="1"/>
    <col min="3350" max="3587" width="9.28515625" style="8"/>
    <col min="3588" max="3588" width="46.5703125" style="8" customWidth="1"/>
    <col min="3589" max="3589" width="7.28515625" style="8" bestFit="1" customWidth="1"/>
    <col min="3590" max="3590" width="0.7109375" style="8" customWidth="1"/>
    <col min="3591" max="3591" width="14.7109375" style="8" customWidth="1"/>
    <col min="3592" max="3592" width="0.7109375" style="8" customWidth="1"/>
    <col min="3593" max="3593" width="14.7109375" style="8" customWidth="1"/>
    <col min="3594" max="3594" width="0.7109375" style="8" customWidth="1"/>
    <col min="3595" max="3595" width="14.7109375" style="8" customWidth="1"/>
    <col min="3596" max="3596" width="0.7109375" style="8" customWidth="1"/>
    <col min="3597" max="3597" width="16.7109375" style="8" bestFit="1" customWidth="1"/>
    <col min="3598" max="3598" width="0.7109375" style="8" customWidth="1"/>
    <col min="3599" max="3599" width="14.28515625" style="8" bestFit="1" customWidth="1"/>
    <col min="3600" max="3600" width="0.7109375" style="8" customWidth="1"/>
    <col min="3601" max="3601" width="14.28515625" style="8" bestFit="1" customWidth="1"/>
    <col min="3602" max="3602" width="0.7109375" style="8" customWidth="1"/>
    <col min="3603" max="3603" width="14.28515625" style="8" bestFit="1" customWidth="1"/>
    <col min="3604" max="3604" width="0.7109375" style="8" customWidth="1"/>
    <col min="3605" max="3605" width="15.5703125" style="8" customWidth="1"/>
    <col min="3606" max="3843" width="9.28515625" style="8"/>
    <col min="3844" max="3844" width="46.5703125" style="8" customWidth="1"/>
    <col min="3845" max="3845" width="7.28515625" style="8" bestFit="1" customWidth="1"/>
    <col min="3846" max="3846" width="0.7109375" style="8" customWidth="1"/>
    <col min="3847" max="3847" width="14.7109375" style="8" customWidth="1"/>
    <col min="3848" max="3848" width="0.7109375" style="8" customWidth="1"/>
    <col min="3849" max="3849" width="14.7109375" style="8" customWidth="1"/>
    <col min="3850" max="3850" width="0.7109375" style="8" customWidth="1"/>
    <col min="3851" max="3851" width="14.7109375" style="8" customWidth="1"/>
    <col min="3852" max="3852" width="0.7109375" style="8" customWidth="1"/>
    <col min="3853" max="3853" width="16.7109375" style="8" bestFit="1" customWidth="1"/>
    <col min="3854" max="3854" width="0.7109375" style="8" customWidth="1"/>
    <col min="3855" max="3855" width="14.28515625" style="8" bestFit="1" customWidth="1"/>
    <col min="3856" max="3856" width="0.7109375" style="8" customWidth="1"/>
    <col min="3857" max="3857" width="14.28515625" style="8" bestFit="1" customWidth="1"/>
    <col min="3858" max="3858" width="0.7109375" style="8" customWidth="1"/>
    <col min="3859" max="3859" width="14.28515625" style="8" bestFit="1" customWidth="1"/>
    <col min="3860" max="3860" width="0.7109375" style="8" customWidth="1"/>
    <col min="3861" max="3861" width="15.5703125" style="8" customWidth="1"/>
    <col min="3862" max="4099" width="9.28515625" style="8"/>
    <col min="4100" max="4100" width="46.5703125" style="8" customWidth="1"/>
    <col min="4101" max="4101" width="7.28515625" style="8" bestFit="1" customWidth="1"/>
    <col min="4102" max="4102" width="0.7109375" style="8" customWidth="1"/>
    <col min="4103" max="4103" width="14.7109375" style="8" customWidth="1"/>
    <col min="4104" max="4104" width="0.7109375" style="8" customWidth="1"/>
    <col min="4105" max="4105" width="14.7109375" style="8" customWidth="1"/>
    <col min="4106" max="4106" width="0.7109375" style="8" customWidth="1"/>
    <col min="4107" max="4107" width="14.7109375" style="8" customWidth="1"/>
    <col min="4108" max="4108" width="0.7109375" style="8" customWidth="1"/>
    <col min="4109" max="4109" width="16.7109375" style="8" bestFit="1" customWidth="1"/>
    <col min="4110" max="4110" width="0.7109375" style="8" customWidth="1"/>
    <col min="4111" max="4111" width="14.28515625" style="8" bestFit="1" customWidth="1"/>
    <col min="4112" max="4112" width="0.7109375" style="8" customWidth="1"/>
    <col min="4113" max="4113" width="14.28515625" style="8" bestFit="1" customWidth="1"/>
    <col min="4114" max="4114" width="0.7109375" style="8" customWidth="1"/>
    <col min="4115" max="4115" width="14.28515625" style="8" bestFit="1" customWidth="1"/>
    <col min="4116" max="4116" width="0.7109375" style="8" customWidth="1"/>
    <col min="4117" max="4117" width="15.5703125" style="8" customWidth="1"/>
    <col min="4118" max="4355" width="9.28515625" style="8"/>
    <col min="4356" max="4356" width="46.5703125" style="8" customWidth="1"/>
    <col min="4357" max="4357" width="7.28515625" style="8" bestFit="1" customWidth="1"/>
    <col min="4358" max="4358" width="0.7109375" style="8" customWidth="1"/>
    <col min="4359" max="4359" width="14.7109375" style="8" customWidth="1"/>
    <col min="4360" max="4360" width="0.7109375" style="8" customWidth="1"/>
    <col min="4361" max="4361" width="14.7109375" style="8" customWidth="1"/>
    <col min="4362" max="4362" width="0.7109375" style="8" customWidth="1"/>
    <col min="4363" max="4363" width="14.7109375" style="8" customWidth="1"/>
    <col min="4364" max="4364" width="0.7109375" style="8" customWidth="1"/>
    <col min="4365" max="4365" width="16.7109375" style="8" bestFit="1" customWidth="1"/>
    <col min="4366" max="4366" width="0.7109375" style="8" customWidth="1"/>
    <col min="4367" max="4367" width="14.28515625" style="8" bestFit="1" customWidth="1"/>
    <col min="4368" max="4368" width="0.7109375" style="8" customWidth="1"/>
    <col min="4369" max="4369" width="14.28515625" style="8" bestFit="1" customWidth="1"/>
    <col min="4370" max="4370" width="0.7109375" style="8" customWidth="1"/>
    <col min="4371" max="4371" width="14.28515625" style="8" bestFit="1" customWidth="1"/>
    <col min="4372" max="4372" width="0.7109375" style="8" customWidth="1"/>
    <col min="4373" max="4373" width="15.5703125" style="8" customWidth="1"/>
    <col min="4374" max="4611" width="9.28515625" style="8"/>
    <col min="4612" max="4612" width="46.5703125" style="8" customWidth="1"/>
    <col min="4613" max="4613" width="7.28515625" style="8" bestFit="1" customWidth="1"/>
    <col min="4614" max="4614" width="0.7109375" style="8" customWidth="1"/>
    <col min="4615" max="4615" width="14.7109375" style="8" customWidth="1"/>
    <col min="4616" max="4616" width="0.7109375" style="8" customWidth="1"/>
    <col min="4617" max="4617" width="14.7109375" style="8" customWidth="1"/>
    <col min="4618" max="4618" width="0.7109375" style="8" customWidth="1"/>
    <col min="4619" max="4619" width="14.7109375" style="8" customWidth="1"/>
    <col min="4620" max="4620" width="0.7109375" style="8" customWidth="1"/>
    <col min="4621" max="4621" width="16.7109375" style="8" bestFit="1" customWidth="1"/>
    <col min="4622" max="4622" width="0.7109375" style="8" customWidth="1"/>
    <col min="4623" max="4623" width="14.28515625" style="8" bestFit="1" customWidth="1"/>
    <col min="4624" max="4624" width="0.7109375" style="8" customWidth="1"/>
    <col min="4625" max="4625" width="14.28515625" style="8" bestFit="1" customWidth="1"/>
    <col min="4626" max="4626" width="0.7109375" style="8" customWidth="1"/>
    <col min="4627" max="4627" width="14.28515625" style="8" bestFit="1" customWidth="1"/>
    <col min="4628" max="4628" width="0.7109375" style="8" customWidth="1"/>
    <col min="4629" max="4629" width="15.5703125" style="8" customWidth="1"/>
    <col min="4630" max="4867" width="9.28515625" style="8"/>
    <col min="4868" max="4868" width="46.5703125" style="8" customWidth="1"/>
    <col min="4869" max="4869" width="7.28515625" style="8" bestFit="1" customWidth="1"/>
    <col min="4870" max="4870" width="0.7109375" style="8" customWidth="1"/>
    <col min="4871" max="4871" width="14.7109375" style="8" customWidth="1"/>
    <col min="4872" max="4872" width="0.7109375" style="8" customWidth="1"/>
    <col min="4873" max="4873" width="14.7109375" style="8" customWidth="1"/>
    <col min="4874" max="4874" width="0.7109375" style="8" customWidth="1"/>
    <col min="4875" max="4875" width="14.7109375" style="8" customWidth="1"/>
    <col min="4876" max="4876" width="0.7109375" style="8" customWidth="1"/>
    <col min="4877" max="4877" width="16.7109375" style="8" bestFit="1" customWidth="1"/>
    <col min="4878" max="4878" width="0.7109375" style="8" customWidth="1"/>
    <col min="4879" max="4879" width="14.28515625" style="8" bestFit="1" customWidth="1"/>
    <col min="4880" max="4880" width="0.7109375" style="8" customWidth="1"/>
    <col min="4881" max="4881" width="14.28515625" style="8" bestFit="1" customWidth="1"/>
    <col min="4882" max="4882" width="0.7109375" style="8" customWidth="1"/>
    <col min="4883" max="4883" width="14.28515625" style="8" bestFit="1" customWidth="1"/>
    <col min="4884" max="4884" width="0.7109375" style="8" customWidth="1"/>
    <col min="4885" max="4885" width="15.5703125" style="8" customWidth="1"/>
    <col min="4886" max="5123" width="9.28515625" style="8"/>
    <col min="5124" max="5124" width="46.5703125" style="8" customWidth="1"/>
    <col min="5125" max="5125" width="7.28515625" style="8" bestFit="1" customWidth="1"/>
    <col min="5126" max="5126" width="0.7109375" style="8" customWidth="1"/>
    <col min="5127" max="5127" width="14.7109375" style="8" customWidth="1"/>
    <col min="5128" max="5128" width="0.7109375" style="8" customWidth="1"/>
    <col min="5129" max="5129" width="14.7109375" style="8" customWidth="1"/>
    <col min="5130" max="5130" width="0.7109375" style="8" customWidth="1"/>
    <col min="5131" max="5131" width="14.7109375" style="8" customWidth="1"/>
    <col min="5132" max="5132" width="0.7109375" style="8" customWidth="1"/>
    <col min="5133" max="5133" width="16.7109375" style="8" bestFit="1" customWidth="1"/>
    <col min="5134" max="5134" width="0.7109375" style="8" customWidth="1"/>
    <col min="5135" max="5135" width="14.28515625" style="8" bestFit="1" customWidth="1"/>
    <col min="5136" max="5136" width="0.7109375" style="8" customWidth="1"/>
    <col min="5137" max="5137" width="14.28515625" style="8" bestFit="1" customWidth="1"/>
    <col min="5138" max="5138" width="0.7109375" style="8" customWidth="1"/>
    <col min="5139" max="5139" width="14.28515625" style="8" bestFit="1" customWidth="1"/>
    <col min="5140" max="5140" width="0.7109375" style="8" customWidth="1"/>
    <col min="5141" max="5141" width="15.5703125" style="8" customWidth="1"/>
    <col min="5142" max="5379" width="9.28515625" style="8"/>
    <col min="5380" max="5380" width="46.5703125" style="8" customWidth="1"/>
    <col min="5381" max="5381" width="7.28515625" style="8" bestFit="1" customWidth="1"/>
    <col min="5382" max="5382" width="0.7109375" style="8" customWidth="1"/>
    <col min="5383" max="5383" width="14.7109375" style="8" customWidth="1"/>
    <col min="5384" max="5384" width="0.7109375" style="8" customWidth="1"/>
    <col min="5385" max="5385" width="14.7109375" style="8" customWidth="1"/>
    <col min="5386" max="5386" width="0.7109375" style="8" customWidth="1"/>
    <col min="5387" max="5387" width="14.7109375" style="8" customWidth="1"/>
    <col min="5388" max="5388" width="0.7109375" style="8" customWidth="1"/>
    <col min="5389" max="5389" width="16.7109375" style="8" bestFit="1" customWidth="1"/>
    <col min="5390" max="5390" width="0.7109375" style="8" customWidth="1"/>
    <col min="5391" max="5391" width="14.28515625" style="8" bestFit="1" customWidth="1"/>
    <col min="5392" max="5392" width="0.7109375" style="8" customWidth="1"/>
    <col min="5393" max="5393" width="14.28515625" style="8" bestFit="1" customWidth="1"/>
    <col min="5394" max="5394" width="0.7109375" style="8" customWidth="1"/>
    <col min="5395" max="5395" width="14.28515625" style="8" bestFit="1" customWidth="1"/>
    <col min="5396" max="5396" width="0.7109375" style="8" customWidth="1"/>
    <col min="5397" max="5397" width="15.5703125" style="8" customWidth="1"/>
    <col min="5398" max="5635" width="9.28515625" style="8"/>
    <col min="5636" max="5636" width="46.5703125" style="8" customWidth="1"/>
    <col min="5637" max="5637" width="7.28515625" style="8" bestFit="1" customWidth="1"/>
    <col min="5638" max="5638" width="0.7109375" style="8" customWidth="1"/>
    <col min="5639" max="5639" width="14.7109375" style="8" customWidth="1"/>
    <col min="5640" max="5640" width="0.7109375" style="8" customWidth="1"/>
    <col min="5641" max="5641" width="14.7109375" style="8" customWidth="1"/>
    <col min="5642" max="5642" width="0.7109375" style="8" customWidth="1"/>
    <col min="5643" max="5643" width="14.7109375" style="8" customWidth="1"/>
    <col min="5644" max="5644" width="0.7109375" style="8" customWidth="1"/>
    <col min="5645" max="5645" width="16.7109375" style="8" bestFit="1" customWidth="1"/>
    <col min="5646" max="5646" width="0.7109375" style="8" customWidth="1"/>
    <col min="5647" max="5647" width="14.28515625" style="8" bestFit="1" customWidth="1"/>
    <col min="5648" max="5648" width="0.7109375" style="8" customWidth="1"/>
    <col min="5649" max="5649" width="14.28515625" style="8" bestFit="1" customWidth="1"/>
    <col min="5650" max="5650" width="0.7109375" style="8" customWidth="1"/>
    <col min="5651" max="5651" width="14.28515625" style="8" bestFit="1" customWidth="1"/>
    <col min="5652" max="5652" width="0.7109375" style="8" customWidth="1"/>
    <col min="5653" max="5653" width="15.5703125" style="8" customWidth="1"/>
    <col min="5654" max="5891" width="9.28515625" style="8"/>
    <col min="5892" max="5892" width="46.5703125" style="8" customWidth="1"/>
    <col min="5893" max="5893" width="7.28515625" style="8" bestFit="1" customWidth="1"/>
    <col min="5894" max="5894" width="0.7109375" style="8" customWidth="1"/>
    <col min="5895" max="5895" width="14.7109375" style="8" customWidth="1"/>
    <col min="5896" max="5896" width="0.7109375" style="8" customWidth="1"/>
    <col min="5897" max="5897" width="14.7109375" style="8" customWidth="1"/>
    <col min="5898" max="5898" width="0.7109375" style="8" customWidth="1"/>
    <col min="5899" max="5899" width="14.7109375" style="8" customWidth="1"/>
    <col min="5900" max="5900" width="0.7109375" style="8" customWidth="1"/>
    <col min="5901" max="5901" width="16.7109375" style="8" bestFit="1" customWidth="1"/>
    <col min="5902" max="5902" width="0.7109375" style="8" customWidth="1"/>
    <col min="5903" max="5903" width="14.28515625" style="8" bestFit="1" customWidth="1"/>
    <col min="5904" max="5904" width="0.7109375" style="8" customWidth="1"/>
    <col min="5905" max="5905" width="14.28515625" style="8" bestFit="1" customWidth="1"/>
    <col min="5906" max="5906" width="0.7109375" style="8" customWidth="1"/>
    <col min="5907" max="5907" width="14.28515625" style="8" bestFit="1" customWidth="1"/>
    <col min="5908" max="5908" width="0.7109375" style="8" customWidth="1"/>
    <col min="5909" max="5909" width="15.5703125" style="8" customWidth="1"/>
    <col min="5910" max="6147" width="9.28515625" style="8"/>
    <col min="6148" max="6148" width="46.5703125" style="8" customWidth="1"/>
    <col min="6149" max="6149" width="7.28515625" style="8" bestFit="1" customWidth="1"/>
    <col min="6150" max="6150" width="0.7109375" style="8" customWidth="1"/>
    <col min="6151" max="6151" width="14.7109375" style="8" customWidth="1"/>
    <col min="6152" max="6152" width="0.7109375" style="8" customWidth="1"/>
    <col min="6153" max="6153" width="14.7109375" style="8" customWidth="1"/>
    <col min="6154" max="6154" width="0.7109375" style="8" customWidth="1"/>
    <col min="6155" max="6155" width="14.7109375" style="8" customWidth="1"/>
    <col min="6156" max="6156" width="0.7109375" style="8" customWidth="1"/>
    <col min="6157" max="6157" width="16.7109375" style="8" bestFit="1" customWidth="1"/>
    <col min="6158" max="6158" width="0.7109375" style="8" customWidth="1"/>
    <col min="6159" max="6159" width="14.28515625" style="8" bestFit="1" customWidth="1"/>
    <col min="6160" max="6160" width="0.7109375" style="8" customWidth="1"/>
    <col min="6161" max="6161" width="14.28515625" style="8" bestFit="1" customWidth="1"/>
    <col min="6162" max="6162" width="0.7109375" style="8" customWidth="1"/>
    <col min="6163" max="6163" width="14.28515625" style="8" bestFit="1" customWidth="1"/>
    <col min="6164" max="6164" width="0.7109375" style="8" customWidth="1"/>
    <col min="6165" max="6165" width="15.5703125" style="8" customWidth="1"/>
    <col min="6166" max="6403" width="9.28515625" style="8"/>
    <col min="6404" max="6404" width="46.5703125" style="8" customWidth="1"/>
    <col min="6405" max="6405" width="7.28515625" style="8" bestFit="1" customWidth="1"/>
    <col min="6406" max="6406" width="0.7109375" style="8" customWidth="1"/>
    <col min="6407" max="6407" width="14.7109375" style="8" customWidth="1"/>
    <col min="6408" max="6408" width="0.7109375" style="8" customWidth="1"/>
    <col min="6409" max="6409" width="14.7109375" style="8" customWidth="1"/>
    <col min="6410" max="6410" width="0.7109375" style="8" customWidth="1"/>
    <col min="6411" max="6411" width="14.7109375" style="8" customWidth="1"/>
    <col min="6412" max="6412" width="0.7109375" style="8" customWidth="1"/>
    <col min="6413" max="6413" width="16.7109375" style="8" bestFit="1" customWidth="1"/>
    <col min="6414" max="6414" width="0.7109375" style="8" customWidth="1"/>
    <col min="6415" max="6415" width="14.28515625" style="8" bestFit="1" customWidth="1"/>
    <col min="6416" max="6416" width="0.7109375" style="8" customWidth="1"/>
    <col min="6417" max="6417" width="14.28515625" style="8" bestFit="1" customWidth="1"/>
    <col min="6418" max="6418" width="0.7109375" style="8" customWidth="1"/>
    <col min="6419" max="6419" width="14.28515625" style="8" bestFit="1" customWidth="1"/>
    <col min="6420" max="6420" width="0.7109375" style="8" customWidth="1"/>
    <col min="6421" max="6421" width="15.5703125" style="8" customWidth="1"/>
    <col min="6422" max="6659" width="9.28515625" style="8"/>
    <col min="6660" max="6660" width="46.5703125" style="8" customWidth="1"/>
    <col min="6661" max="6661" width="7.28515625" style="8" bestFit="1" customWidth="1"/>
    <col min="6662" max="6662" width="0.7109375" style="8" customWidth="1"/>
    <col min="6663" max="6663" width="14.7109375" style="8" customWidth="1"/>
    <col min="6664" max="6664" width="0.7109375" style="8" customWidth="1"/>
    <col min="6665" max="6665" width="14.7109375" style="8" customWidth="1"/>
    <col min="6666" max="6666" width="0.7109375" style="8" customWidth="1"/>
    <col min="6667" max="6667" width="14.7109375" style="8" customWidth="1"/>
    <col min="6668" max="6668" width="0.7109375" style="8" customWidth="1"/>
    <col min="6669" max="6669" width="16.7109375" style="8" bestFit="1" customWidth="1"/>
    <col min="6670" max="6670" width="0.7109375" style="8" customWidth="1"/>
    <col min="6671" max="6671" width="14.28515625" style="8" bestFit="1" customWidth="1"/>
    <col min="6672" max="6672" width="0.7109375" style="8" customWidth="1"/>
    <col min="6673" max="6673" width="14.28515625" style="8" bestFit="1" customWidth="1"/>
    <col min="6674" max="6674" width="0.7109375" style="8" customWidth="1"/>
    <col min="6675" max="6675" width="14.28515625" style="8" bestFit="1" customWidth="1"/>
    <col min="6676" max="6676" width="0.7109375" style="8" customWidth="1"/>
    <col min="6677" max="6677" width="15.5703125" style="8" customWidth="1"/>
    <col min="6678" max="6915" width="9.28515625" style="8"/>
    <col min="6916" max="6916" width="46.5703125" style="8" customWidth="1"/>
    <col min="6917" max="6917" width="7.28515625" style="8" bestFit="1" customWidth="1"/>
    <col min="6918" max="6918" width="0.7109375" style="8" customWidth="1"/>
    <col min="6919" max="6919" width="14.7109375" style="8" customWidth="1"/>
    <col min="6920" max="6920" width="0.7109375" style="8" customWidth="1"/>
    <col min="6921" max="6921" width="14.7109375" style="8" customWidth="1"/>
    <col min="6922" max="6922" width="0.7109375" style="8" customWidth="1"/>
    <col min="6923" max="6923" width="14.7109375" style="8" customWidth="1"/>
    <col min="6924" max="6924" width="0.7109375" style="8" customWidth="1"/>
    <col min="6925" max="6925" width="16.7109375" style="8" bestFit="1" customWidth="1"/>
    <col min="6926" max="6926" width="0.7109375" style="8" customWidth="1"/>
    <col min="6927" max="6927" width="14.28515625" style="8" bestFit="1" customWidth="1"/>
    <col min="6928" max="6928" width="0.7109375" style="8" customWidth="1"/>
    <col min="6929" max="6929" width="14.28515625" style="8" bestFit="1" customWidth="1"/>
    <col min="6930" max="6930" width="0.7109375" style="8" customWidth="1"/>
    <col min="6931" max="6931" width="14.28515625" style="8" bestFit="1" customWidth="1"/>
    <col min="6932" max="6932" width="0.7109375" style="8" customWidth="1"/>
    <col min="6933" max="6933" width="15.5703125" style="8" customWidth="1"/>
    <col min="6934" max="7171" width="9.28515625" style="8"/>
    <col min="7172" max="7172" width="46.5703125" style="8" customWidth="1"/>
    <col min="7173" max="7173" width="7.28515625" style="8" bestFit="1" customWidth="1"/>
    <col min="7174" max="7174" width="0.7109375" style="8" customWidth="1"/>
    <col min="7175" max="7175" width="14.7109375" style="8" customWidth="1"/>
    <col min="7176" max="7176" width="0.7109375" style="8" customWidth="1"/>
    <col min="7177" max="7177" width="14.7109375" style="8" customWidth="1"/>
    <col min="7178" max="7178" width="0.7109375" style="8" customWidth="1"/>
    <col min="7179" max="7179" width="14.7109375" style="8" customWidth="1"/>
    <col min="7180" max="7180" width="0.7109375" style="8" customWidth="1"/>
    <col min="7181" max="7181" width="16.7109375" style="8" bestFit="1" customWidth="1"/>
    <col min="7182" max="7182" width="0.7109375" style="8" customWidth="1"/>
    <col min="7183" max="7183" width="14.28515625" style="8" bestFit="1" customWidth="1"/>
    <col min="7184" max="7184" width="0.7109375" style="8" customWidth="1"/>
    <col min="7185" max="7185" width="14.28515625" style="8" bestFit="1" customWidth="1"/>
    <col min="7186" max="7186" width="0.7109375" style="8" customWidth="1"/>
    <col min="7187" max="7187" width="14.28515625" style="8" bestFit="1" customWidth="1"/>
    <col min="7188" max="7188" width="0.7109375" style="8" customWidth="1"/>
    <col min="7189" max="7189" width="15.5703125" style="8" customWidth="1"/>
    <col min="7190" max="7427" width="9.28515625" style="8"/>
    <col min="7428" max="7428" width="46.5703125" style="8" customWidth="1"/>
    <col min="7429" max="7429" width="7.28515625" style="8" bestFit="1" customWidth="1"/>
    <col min="7430" max="7430" width="0.7109375" style="8" customWidth="1"/>
    <col min="7431" max="7431" width="14.7109375" style="8" customWidth="1"/>
    <col min="7432" max="7432" width="0.7109375" style="8" customWidth="1"/>
    <col min="7433" max="7433" width="14.7109375" style="8" customWidth="1"/>
    <col min="7434" max="7434" width="0.7109375" style="8" customWidth="1"/>
    <col min="7435" max="7435" width="14.7109375" style="8" customWidth="1"/>
    <col min="7436" max="7436" width="0.7109375" style="8" customWidth="1"/>
    <col min="7437" max="7437" width="16.7109375" style="8" bestFit="1" customWidth="1"/>
    <col min="7438" max="7438" width="0.7109375" style="8" customWidth="1"/>
    <col min="7439" max="7439" width="14.28515625" style="8" bestFit="1" customWidth="1"/>
    <col min="7440" max="7440" width="0.7109375" style="8" customWidth="1"/>
    <col min="7441" max="7441" width="14.28515625" style="8" bestFit="1" customWidth="1"/>
    <col min="7442" max="7442" width="0.7109375" style="8" customWidth="1"/>
    <col min="7443" max="7443" width="14.28515625" style="8" bestFit="1" customWidth="1"/>
    <col min="7444" max="7444" width="0.7109375" style="8" customWidth="1"/>
    <col min="7445" max="7445" width="15.5703125" style="8" customWidth="1"/>
    <col min="7446" max="7683" width="9.28515625" style="8"/>
    <col min="7684" max="7684" width="46.5703125" style="8" customWidth="1"/>
    <col min="7685" max="7685" width="7.28515625" style="8" bestFit="1" customWidth="1"/>
    <col min="7686" max="7686" width="0.7109375" style="8" customWidth="1"/>
    <col min="7687" max="7687" width="14.7109375" style="8" customWidth="1"/>
    <col min="7688" max="7688" width="0.7109375" style="8" customWidth="1"/>
    <col min="7689" max="7689" width="14.7109375" style="8" customWidth="1"/>
    <col min="7690" max="7690" width="0.7109375" style="8" customWidth="1"/>
    <col min="7691" max="7691" width="14.7109375" style="8" customWidth="1"/>
    <col min="7692" max="7692" width="0.7109375" style="8" customWidth="1"/>
    <col min="7693" max="7693" width="16.7109375" style="8" bestFit="1" customWidth="1"/>
    <col min="7694" max="7694" width="0.7109375" style="8" customWidth="1"/>
    <col min="7695" max="7695" width="14.28515625" style="8" bestFit="1" customWidth="1"/>
    <col min="7696" max="7696" width="0.7109375" style="8" customWidth="1"/>
    <col min="7697" max="7697" width="14.28515625" style="8" bestFit="1" customWidth="1"/>
    <col min="7698" max="7698" width="0.7109375" style="8" customWidth="1"/>
    <col min="7699" max="7699" width="14.28515625" style="8" bestFit="1" customWidth="1"/>
    <col min="7700" max="7700" width="0.7109375" style="8" customWidth="1"/>
    <col min="7701" max="7701" width="15.5703125" style="8" customWidth="1"/>
    <col min="7702" max="7939" width="9.28515625" style="8"/>
    <col min="7940" max="7940" width="46.5703125" style="8" customWidth="1"/>
    <col min="7941" max="7941" width="7.28515625" style="8" bestFit="1" customWidth="1"/>
    <col min="7942" max="7942" width="0.7109375" style="8" customWidth="1"/>
    <col min="7943" max="7943" width="14.7109375" style="8" customWidth="1"/>
    <col min="7944" max="7944" width="0.7109375" style="8" customWidth="1"/>
    <col min="7945" max="7945" width="14.7109375" style="8" customWidth="1"/>
    <col min="7946" max="7946" width="0.7109375" style="8" customWidth="1"/>
    <col min="7947" max="7947" width="14.7109375" style="8" customWidth="1"/>
    <col min="7948" max="7948" width="0.7109375" style="8" customWidth="1"/>
    <col min="7949" max="7949" width="16.7109375" style="8" bestFit="1" customWidth="1"/>
    <col min="7950" max="7950" width="0.7109375" style="8" customWidth="1"/>
    <col min="7951" max="7951" width="14.28515625" style="8" bestFit="1" customWidth="1"/>
    <col min="7952" max="7952" width="0.7109375" style="8" customWidth="1"/>
    <col min="7953" max="7953" width="14.28515625" style="8" bestFit="1" customWidth="1"/>
    <col min="7954" max="7954" width="0.7109375" style="8" customWidth="1"/>
    <col min="7955" max="7955" width="14.28515625" style="8" bestFit="1" customWidth="1"/>
    <col min="7956" max="7956" width="0.7109375" style="8" customWidth="1"/>
    <col min="7957" max="7957" width="15.5703125" style="8" customWidth="1"/>
    <col min="7958" max="8195" width="9.28515625" style="8"/>
    <col min="8196" max="8196" width="46.5703125" style="8" customWidth="1"/>
    <col min="8197" max="8197" width="7.28515625" style="8" bestFit="1" customWidth="1"/>
    <col min="8198" max="8198" width="0.7109375" style="8" customWidth="1"/>
    <col min="8199" max="8199" width="14.7109375" style="8" customWidth="1"/>
    <col min="8200" max="8200" width="0.7109375" style="8" customWidth="1"/>
    <col min="8201" max="8201" width="14.7109375" style="8" customWidth="1"/>
    <col min="8202" max="8202" width="0.7109375" style="8" customWidth="1"/>
    <col min="8203" max="8203" width="14.7109375" style="8" customWidth="1"/>
    <col min="8204" max="8204" width="0.7109375" style="8" customWidth="1"/>
    <col min="8205" max="8205" width="16.7109375" style="8" bestFit="1" customWidth="1"/>
    <col min="8206" max="8206" width="0.7109375" style="8" customWidth="1"/>
    <col min="8207" max="8207" width="14.28515625" style="8" bestFit="1" customWidth="1"/>
    <col min="8208" max="8208" width="0.7109375" style="8" customWidth="1"/>
    <col min="8209" max="8209" width="14.28515625" style="8" bestFit="1" customWidth="1"/>
    <col min="8210" max="8210" width="0.7109375" style="8" customWidth="1"/>
    <col min="8211" max="8211" width="14.28515625" style="8" bestFit="1" customWidth="1"/>
    <col min="8212" max="8212" width="0.7109375" style="8" customWidth="1"/>
    <col min="8213" max="8213" width="15.5703125" style="8" customWidth="1"/>
    <col min="8214" max="8451" width="9.28515625" style="8"/>
    <col min="8452" max="8452" width="46.5703125" style="8" customWidth="1"/>
    <col min="8453" max="8453" width="7.28515625" style="8" bestFit="1" customWidth="1"/>
    <col min="8454" max="8454" width="0.7109375" style="8" customWidth="1"/>
    <col min="8455" max="8455" width="14.7109375" style="8" customWidth="1"/>
    <col min="8456" max="8456" width="0.7109375" style="8" customWidth="1"/>
    <col min="8457" max="8457" width="14.7109375" style="8" customWidth="1"/>
    <col min="8458" max="8458" width="0.7109375" style="8" customWidth="1"/>
    <col min="8459" max="8459" width="14.7109375" style="8" customWidth="1"/>
    <col min="8460" max="8460" width="0.7109375" style="8" customWidth="1"/>
    <col min="8461" max="8461" width="16.7109375" style="8" bestFit="1" customWidth="1"/>
    <col min="8462" max="8462" width="0.7109375" style="8" customWidth="1"/>
    <col min="8463" max="8463" width="14.28515625" style="8" bestFit="1" customWidth="1"/>
    <col min="8464" max="8464" width="0.7109375" style="8" customWidth="1"/>
    <col min="8465" max="8465" width="14.28515625" style="8" bestFit="1" customWidth="1"/>
    <col min="8466" max="8466" width="0.7109375" style="8" customWidth="1"/>
    <col min="8467" max="8467" width="14.28515625" style="8" bestFit="1" customWidth="1"/>
    <col min="8468" max="8468" width="0.7109375" style="8" customWidth="1"/>
    <col min="8469" max="8469" width="15.5703125" style="8" customWidth="1"/>
    <col min="8470" max="8707" width="9.28515625" style="8"/>
    <col min="8708" max="8708" width="46.5703125" style="8" customWidth="1"/>
    <col min="8709" max="8709" width="7.28515625" style="8" bestFit="1" customWidth="1"/>
    <col min="8710" max="8710" width="0.7109375" style="8" customWidth="1"/>
    <col min="8711" max="8711" width="14.7109375" style="8" customWidth="1"/>
    <col min="8712" max="8712" width="0.7109375" style="8" customWidth="1"/>
    <col min="8713" max="8713" width="14.7109375" style="8" customWidth="1"/>
    <col min="8714" max="8714" width="0.7109375" style="8" customWidth="1"/>
    <col min="8715" max="8715" width="14.7109375" style="8" customWidth="1"/>
    <col min="8716" max="8716" width="0.7109375" style="8" customWidth="1"/>
    <col min="8717" max="8717" width="16.7109375" style="8" bestFit="1" customWidth="1"/>
    <col min="8718" max="8718" width="0.7109375" style="8" customWidth="1"/>
    <col min="8719" max="8719" width="14.28515625" style="8" bestFit="1" customWidth="1"/>
    <col min="8720" max="8720" width="0.7109375" style="8" customWidth="1"/>
    <col min="8721" max="8721" width="14.28515625" style="8" bestFit="1" customWidth="1"/>
    <col min="8722" max="8722" width="0.7109375" style="8" customWidth="1"/>
    <col min="8723" max="8723" width="14.28515625" style="8" bestFit="1" customWidth="1"/>
    <col min="8724" max="8724" width="0.7109375" style="8" customWidth="1"/>
    <col min="8725" max="8725" width="15.5703125" style="8" customWidth="1"/>
    <col min="8726" max="8963" width="9.28515625" style="8"/>
    <col min="8964" max="8964" width="46.5703125" style="8" customWidth="1"/>
    <col min="8965" max="8965" width="7.28515625" style="8" bestFit="1" customWidth="1"/>
    <col min="8966" max="8966" width="0.7109375" style="8" customWidth="1"/>
    <col min="8967" max="8967" width="14.7109375" style="8" customWidth="1"/>
    <col min="8968" max="8968" width="0.7109375" style="8" customWidth="1"/>
    <col min="8969" max="8969" width="14.7109375" style="8" customWidth="1"/>
    <col min="8970" max="8970" width="0.7109375" style="8" customWidth="1"/>
    <col min="8971" max="8971" width="14.7109375" style="8" customWidth="1"/>
    <col min="8972" max="8972" width="0.7109375" style="8" customWidth="1"/>
    <col min="8973" max="8973" width="16.7109375" style="8" bestFit="1" customWidth="1"/>
    <col min="8974" max="8974" width="0.7109375" style="8" customWidth="1"/>
    <col min="8975" max="8975" width="14.28515625" style="8" bestFit="1" customWidth="1"/>
    <col min="8976" max="8976" width="0.7109375" style="8" customWidth="1"/>
    <col min="8977" max="8977" width="14.28515625" style="8" bestFit="1" customWidth="1"/>
    <col min="8978" max="8978" width="0.7109375" style="8" customWidth="1"/>
    <col min="8979" max="8979" width="14.28515625" style="8" bestFit="1" customWidth="1"/>
    <col min="8980" max="8980" width="0.7109375" style="8" customWidth="1"/>
    <col min="8981" max="8981" width="15.5703125" style="8" customWidth="1"/>
    <col min="8982" max="9219" width="9.28515625" style="8"/>
    <col min="9220" max="9220" width="46.5703125" style="8" customWidth="1"/>
    <col min="9221" max="9221" width="7.28515625" style="8" bestFit="1" customWidth="1"/>
    <col min="9222" max="9222" width="0.7109375" style="8" customWidth="1"/>
    <col min="9223" max="9223" width="14.7109375" style="8" customWidth="1"/>
    <col min="9224" max="9224" width="0.7109375" style="8" customWidth="1"/>
    <col min="9225" max="9225" width="14.7109375" style="8" customWidth="1"/>
    <col min="9226" max="9226" width="0.7109375" style="8" customWidth="1"/>
    <col min="9227" max="9227" width="14.7109375" style="8" customWidth="1"/>
    <col min="9228" max="9228" width="0.7109375" style="8" customWidth="1"/>
    <col min="9229" max="9229" width="16.7109375" style="8" bestFit="1" customWidth="1"/>
    <col min="9230" max="9230" width="0.7109375" style="8" customWidth="1"/>
    <col min="9231" max="9231" width="14.28515625" style="8" bestFit="1" customWidth="1"/>
    <col min="9232" max="9232" width="0.7109375" style="8" customWidth="1"/>
    <col min="9233" max="9233" width="14.28515625" style="8" bestFit="1" customWidth="1"/>
    <col min="9234" max="9234" width="0.7109375" style="8" customWidth="1"/>
    <col min="9235" max="9235" width="14.28515625" style="8" bestFit="1" customWidth="1"/>
    <col min="9236" max="9236" width="0.7109375" style="8" customWidth="1"/>
    <col min="9237" max="9237" width="15.5703125" style="8" customWidth="1"/>
    <col min="9238" max="9475" width="9.28515625" style="8"/>
    <col min="9476" max="9476" width="46.5703125" style="8" customWidth="1"/>
    <col min="9477" max="9477" width="7.28515625" style="8" bestFit="1" customWidth="1"/>
    <col min="9478" max="9478" width="0.7109375" style="8" customWidth="1"/>
    <col min="9479" max="9479" width="14.7109375" style="8" customWidth="1"/>
    <col min="9480" max="9480" width="0.7109375" style="8" customWidth="1"/>
    <col min="9481" max="9481" width="14.7109375" style="8" customWidth="1"/>
    <col min="9482" max="9482" width="0.7109375" style="8" customWidth="1"/>
    <col min="9483" max="9483" width="14.7109375" style="8" customWidth="1"/>
    <col min="9484" max="9484" width="0.7109375" style="8" customWidth="1"/>
    <col min="9485" max="9485" width="16.7109375" style="8" bestFit="1" customWidth="1"/>
    <col min="9486" max="9486" width="0.7109375" style="8" customWidth="1"/>
    <col min="9487" max="9487" width="14.28515625" style="8" bestFit="1" customWidth="1"/>
    <col min="9488" max="9488" width="0.7109375" style="8" customWidth="1"/>
    <col min="9489" max="9489" width="14.28515625" style="8" bestFit="1" customWidth="1"/>
    <col min="9490" max="9490" width="0.7109375" style="8" customWidth="1"/>
    <col min="9491" max="9491" width="14.28515625" style="8" bestFit="1" customWidth="1"/>
    <col min="9492" max="9492" width="0.7109375" style="8" customWidth="1"/>
    <col min="9493" max="9493" width="15.5703125" style="8" customWidth="1"/>
    <col min="9494" max="9731" width="9.28515625" style="8"/>
    <col min="9732" max="9732" width="46.5703125" style="8" customWidth="1"/>
    <col min="9733" max="9733" width="7.28515625" style="8" bestFit="1" customWidth="1"/>
    <col min="9734" max="9734" width="0.7109375" style="8" customWidth="1"/>
    <col min="9735" max="9735" width="14.7109375" style="8" customWidth="1"/>
    <col min="9736" max="9736" width="0.7109375" style="8" customWidth="1"/>
    <col min="9737" max="9737" width="14.7109375" style="8" customWidth="1"/>
    <col min="9738" max="9738" width="0.7109375" style="8" customWidth="1"/>
    <col min="9739" max="9739" width="14.7109375" style="8" customWidth="1"/>
    <col min="9740" max="9740" width="0.7109375" style="8" customWidth="1"/>
    <col min="9741" max="9741" width="16.7109375" style="8" bestFit="1" customWidth="1"/>
    <col min="9742" max="9742" width="0.7109375" style="8" customWidth="1"/>
    <col min="9743" max="9743" width="14.28515625" style="8" bestFit="1" customWidth="1"/>
    <col min="9744" max="9744" width="0.7109375" style="8" customWidth="1"/>
    <col min="9745" max="9745" width="14.28515625" style="8" bestFit="1" customWidth="1"/>
    <col min="9746" max="9746" width="0.7109375" style="8" customWidth="1"/>
    <col min="9747" max="9747" width="14.28515625" style="8" bestFit="1" customWidth="1"/>
    <col min="9748" max="9748" width="0.7109375" style="8" customWidth="1"/>
    <col min="9749" max="9749" width="15.5703125" style="8" customWidth="1"/>
    <col min="9750" max="9987" width="9.28515625" style="8"/>
    <col min="9988" max="9988" width="46.5703125" style="8" customWidth="1"/>
    <col min="9989" max="9989" width="7.28515625" style="8" bestFit="1" customWidth="1"/>
    <col min="9990" max="9990" width="0.7109375" style="8" customWidth="1"/>
    <col min="9991" max="9991" width="14.7109375" style="8" customWidth="1"/>
    <col min="9992" max="9992" width="0.7109375" style="8" customWidth="1"/>
    <col min="9993" max="9993" width="14.7109375" style="8" customWidth="1"/>
    <col min="9994" max="9994" width="0.7109375" style="8" customWidth="1"/>
    <col min="9995" max="9995" width="14.7109375" style="8" customWidth="1"/>
    <col min="9996" max="9996" width="0.7109375" style="8" customWidth="1"/>
    <col min="9997" max="9997" width="16.7109375" style="8" bestFit="1" customWidth="1"/>
    <col min="9998" max="9998" width="0.7109375" style="8" customWidth="1"/>
    <col min="9999" max="9999" width="14.28515625" style="8" bestFit="1" customWidth="1"/>
    <col min="10000" max="10000" width="0.7109375" style="8" customWidth="1"/>
    <col min="10001" max="10001" width="14.28515625" style="8" bestFit="1" customWidth="1"/>
    <col min="10002" max="10002" width="0.7109375" style="8" customWidth="1"/>
    <col min="10003" max="10003" width="14.28515625" style="8" bestFit="1" customWidth="1"/>
    <col min="10004" max="10004" width="0.7109375" style="8" customWidth="1"/>
    <col min="10005" max="10005" width="15.5703125" style="8" customWidth="1"/>
    <col min="10006" max="10243" width="9.28515625" style="8"/>
    <col min="10244" max="10244" width="46.5703125" style="8" customWidth="1"/>
    <col min="10245" max="10245" width="7.28515625" style="8" bestFit="1" customWidth="1"/>
    <col min="10246" max="10246" width="0.7109375" style="8" customWidth="1"/>
    <col min="10247" max="10247" width="14.7109375" style="8" customWidth="1"/>
    <col min="10248" max="10248" width="0.7109375" style="8" customWidth="1"/>
    <col min="10249" max="10249" width="14.7109375" style="8" customWidth="1"/>
    <col min="10250" max="10250" width="0.7109375" style="8" customWidth="1"/>
    <col min="10251" max="10251" width="14.7109375" style="8" customWidth="1"/>
    <col min="10252" max="10252" width="0.7109375" style="8" customWidth="1"/>
    <col min="10253" max="10253" width="16.7109375" style="8" bestFit="1" customWidth="1"/>
    <col min="10254" max="10254" width="0.7109375" style="8" customWidth="1"/>
    <col min="10255" max="10255" width="14.28515625" style="8" bestFit="1" customWidth="1"/>
    <col min="10256" max="10256" width="0.7109375" style="8" customWidth="1"/>
    <col min="10257" max="10257" width="14.28515625" style="8" bestFit="1" customWidth="1"/>
    <col min="10258" max="10258" width="0.7109375" style="8" customWidth="1"/>
    <col min="10259" max="10259" width="14.28515625" style="8" bestFit="1" customWidth="1"/>
    <col min="10260" max="10260" width="0.7109375" style="8" customWidth="1"/>
    <col min="10261" max="10261" width="15.5703125" style="8" customWidth="1"/>
    <col min="10262" max="10499" width="9.28515625" style="8"/>
    <col min="10500" max="10500" width="46.5703125" style="8" customWidth="1"/>
    <col min="10501" max="10501" width="7.28515625" style="8" bestFit="1" customWidth="1"/>
    <col min="10502" max="10502" width="0.7109375" style="8" customWidth="1"/>
    <col min="10503" max="10503" width="14.7109375" style="8" customWidth="1"/>
    <col min="10504" max="10504" width="0.7109375" style="8" customWidth="1"/>
    <col min="10505" max="10505" width="14.7109375" style="8" customWidth="1"/>
    <col min="10506" max="10506" width="0.7109375" style="8" customWidth="1"/>
    <col min="10507" max="10507" width="14.7109375" style="8" customWidth="1"/>
    <col min="10508" max="10508" width="0.7109375" style="8" customWidth="1"/>
    <col min="10509" max="10509" width="16.7109375" style="8" bestFit="1" customWidth="1"/>
    <col min="10510" max="10510" width="0.7109375" style="8" customWidth="1"/>
    <col min="10511" max="10511" width="14.28515625" style="8" bestFit="1" customWidth="1"/>
    <col min="10512" max="10512" width="0.7109375" style="8" customWidth="1"/>
    <col min="10513" max="10513" width="14.28515625" style="8" bestFit="1" customWidth="1"/>
    <col min="10514" max="10514" width="0.7109375" style="8" customWidth="1"/>
    <col min="10515" max="10515" width="14.28515625" style="8" bestFit="1" customWidth="1"/>
    <col min="10516" max="10516" width="0.7109375" style="8" customWidth="1"/>
    <col min="10517" max="10517" width="15.5703125" style="8" customWidth="1"/>
    <col min="10518" max="10755" width="9.28515625" style="8"/>
    <col min="10756" max="10756" width="46.5703125" style="8" customWidth="1"/>
    <col min="10757" max="10757" width="7.28515625" style="8" bestFit="1" customWidth="1"/>
    <col min="10758" max="10758" width="0.7109375" style="8" customWidth="1"/>
    <col min="10759" max="10759" width="14.7109375" style="8" customWidth="1"/>
    <col min="10760" max="10760" width="0.7109375" style="8" customWidth="1"/>
    <col min="10761" max="10761" width="14.7109375" style="8" customWidth="1"/>
    <col min="10762" max="10762" width="0.7109375" style="8" customWidth="1"/>
    <col min="10763" max="10763" width="14.7109375" style="8" customWidth="1"/>
    <col min="10764" max="10764" width="0.7109375" style="8" customWidth="1"/>
    <col min="10765" max="10765" width="16.7109375" style="8" bestFit="1" customWidth="1"/>
    <col min="10766" max="10766" width="0.7109375" style="8" customWidth="1"/>
    <col min="10767" max="10767" width="14.28515625" style="8" bestFit="1" customWidth="1"/>
    <col min="10768" max="10768" width="0.7109375" style="8" customWidth="1"/>
    <col min="10769" max="10769" width="14.28515625" style="8" bestFit="1" customWidth="1"/>
    <col min="10770" max="10770" width="0.7109375" style="8" customWidth="1"/>
    <col min="10771" max="10771" width="14.28515625" style="8" bestFit="1" customWidth="1"/>
    <col min="10772" max="10772" width="0.7109375" style="8" customWidth="1"/>
    <col min="10773" max="10773" width="15.5703125" style="8" customWidth="1"/>
    <col min="10774" max="11011" width="9.28515625" style="8"/>
    <col min="11012" max="11012" width="46.5703125" style="8" customWidth="1"/>
    <col min="11013" max="11013" width="7.28515625" style="8" bestFit="1" customWidth="1"/>
    <col min="11014" max="11014" width="0.7109375" style="8" customWidth="1"/>
    <col min="11015" max="11015" width="14.7109375" style="8" customWidth="1"/>
    <col min="11016" max="11016" width="0.7109375" style="8" customWidth="1"/>
    <col min="11017" max="11017" width="14.7109375" style="8" customWidth="1"/>
    <col min="11018" max="11018" width="0.7109375" style="8" customWidth="1"/>
    <col min="11019" max="11019" width="14.7109375" style="8" customWidth="1"/>
    <col min="11020" max="11020" width="0.7109375" style="8" customWidth="1"/>
    <col min="11021" max="11021" width="16.7109375" style="8" bestFit="1" customWidth="1"/>
    <col min="11022" max="11022" width="0.7109375" style="8" customWidth="1"/>
    <col min="11023" max="11023" width="14.28515625" style="8" bestFit="1" customWidth="1"/>
    <col min="11024" max="11024" width="0.7109375" style="8" customWidth="1"/>
    <col min="11025" max="11025" width="14.28515625" style="8" bestFit="1" customWidth="1"/>
    <col min="11026" max="11026" width="0.7109375" style="8" customWidth="1"/>
    <col min="11027" max="11027" width="14.28515625" style="8" bestFit="1" customWidth="1"/>
    <col min="11028" max="11028" width="0.7109375" style="8" customWidth="1"/>
    <col min="11029" max="11029" width="15.5703125" style="8" customWidth="1"/>
    <col min="11030" max="11267" width="9.28515625" style="8"/>
    <col min="11268" max="11268" width="46.5703125" style="8" customWidth="1"/>
    <col min="11269" max="11269" width="7.28515625" style="8" bestFit="1" customWidth="1"/>
    <col min="11270" max="11270" width="0.7109375" style="8" customWidth="1"/>
    <col min="11271" max="11271" width="14.7109375" style="8" customWidth="1"/>
    <col min="11272" max="11272" width="0.7109375" style="8" customWidth="1"/>
    <col min="11273" max="11273" width="14.7109375" style="8" customWidth="1"/>
    <col min="11274" max="11274" width="0.7109375" style="8" customWidth="1"/>
    <col min="11275" max="11275" width="14.7109375" style="8" customWidth="1"/>
    <col min="11276" max="11276" width="0.7109375" style="8" customWidth="1"/>
    <col min="11277" max="11277" width="16.7109375" style="8" bestFit="1" customWidth="1"/>
    <col min="11278" max="11278" width="0.7109375" style="8" customWidth="1"/>
    <col min="11279" max="11279" width="14.28515625" style="8" bestFit="1" customWidth="1"/>
    <col min="11280" max="11280" width="0.7109375" style="8" customWidth="1"/>
    <col min="11281" max="11281" width="14.28515625" style="8" bestFit="1" customWidth="1"/>
    <col min="11282" max="11282" width="0.7109375" style="8" customWidth="1"/>
    <col min="11283" max="11283" width="14.28515625" style="8" bestFit="1" customWidth="1"/>
    <col min="11284" max="11284" width="0.7109375" style="8" customWidth="1"/>
    <col min="11285" max="11285" width="15.5703125" style="8" customWidth="1"/>
    <col min="11286" max="11523" width="9.28515625" style="8"/>
    <col min="11524" max="11524" width="46.5703125" style="8" customWidth="1"/>
    <col min="11525" max="11525" width="7.28515625" style="8" bestFit="1" customWidth="1"/>
    <col min="11526" max="11526" width="0.7109375" style="8" customWidth="1"/>
    <col min="11527" max="11527" width="14.7109375" style="8" customWidth="1"/>
    <col min="11528" max="11528" width="0.7109375" style="8" customWidth="1"/>
    <col min="11529" max="11529" width="14.7109375" style="8" customWidth="1"/>
    <col min="11530" max="11530" width="0.7109375" style="8" customWidth="1"/>
    <col min="11531" max="11531" width="14.7109375" style="8" customWidth="1"/>
    <col min="11532" max="11532" width="0.7109375" style="8" customWidth="1"/>
    <col min="11533" max="11533" width="16.7109375" style="8" bestFit="1" customWidth="1"/>
    <col min="11534" max="11534" width="0.7109375" style="8" customWidth="1"/>
    <col min="11535" max="11535" width="14.28515625" style="8" bestFit="1" customWidth="1"/>
    <col min="11536" max="11536" width="0.7109375" style="8" customWidth="1"/>
    <col min="11537" max="11537" width="14.28515625" style="8" bestFit="1" customWidth="1"/>
    <col min="11538" max="11538" width="0.7109375" style="8" customWidth="1"/>
    <col min="11539" max="11539" width="14.28515625" style="8" bestFit="1" customWidth="1"/>
    <col min="11540" max="11540" width="0.7109375" style="8" customWidth="1"/>
    <col min="11541" max="11541" width="15.5703125" style="8" customWidth="1"/>
    <col min="11542" max="11779" width="9.28515625" style="8"/>
    <col min="11780" max="11780" width="46.5703125" style="8" customWidth="1"/>
    <col min="11781" max="11781" width="7.28515625" style="8" bestFit="1" customWidth="1"/>
    <col min="11782" max="11782" width="0.7109375" style="8" customWidth="1"/>
    <col min="11783" max="11783" width="14.7109375" style="8" customWidth="1"/>
    <col min="11784" max="11784" width="0.7109375" style="8" customWidth="1"/>
    <col min="11785" max="11785" width="14.7109375" style="8" customWidth="1"/>
    <col min="11786" max="11786" width="0.7109375" style="8" customWidth="1"/>
    <col min="11787" max="11787" width="14.7109375" style="8" customWidth="1"/>
    <col min="11788" max="11788" width="0.7109375" style="8" customWidth="1"/>
    <col min="11789" max="11789" width="16.7109375" style="8" bestFit="1" customWidth="1"/>
    <col min="11790" max="11790" width="0.7109375" style="8" customWidth="1"/>
    <col min="11791" max="11791" width="14.28515625" style="8" bestFit="1" customWidth="1"/>
    <col min="11792" max="11792" width="0.7109375" style="8" customWidth="1"/>
    <col min="11793" max="11793" width="14.28515625" style="8" bestFit="1" customWidth="1"/>
    <col min="11794" max="11794" width="0.7109375" style="8" customWidth="1"/>
    <col min="11795" max="11795" width="14.28515625" style="8" bestFit="1" customWidth="1"/>
    <col min="11796" max="11796" width="0.7109375" style="8" customWidth="1"/>
    <col min="11797" max="11797" width="15.5703125" style="8" customWidth="1"/>
    <col min="11798" max="12035" width="9.28515625" style="8"/>
    <col min="12036" max="12036" width="46.5703125" style="8" customWidth="1"/>
    <col min="12037" max="12037" width="7.28515625" style="8" bestFit="1" customWidth="1"/>
    <col min="12038" max="12038" width="0.7109375" style="8" customWidth="1"/>
    <col min="12039" max="12039" width="14.7109375" style="8" customWidth="1"/>
    <col min="12040" max="12040" width="0.7109375" style="8" customWidth="1"/>
    <col min="12041" max="12041" width="14.7109375" style="8" customWidth="1"/>
    <col min="12042" max="12042" width="0.7109375" style="8" customWidth="1"/>
    <col min="12043" max="12043" width="14.7109375" style="8" customWidth="1"/>
    <col min="12044" max="12044" width="0.7109375" style="8" customWidth="1"/>
    <col min="12045" max="12045" width="16.7109375" style="8" bestFit="1" customWidth="1"/>
    <col min="12046" max="12046" width="0.7109375" style="8" customWidth="1"/>
    <col min="12047" max="12047" width="14.28515625" style="8" bestFit="1" customWidth="1"/>
    <col min="12048" max="12048" width="0.7109375" style="8" customWidth="1"/>
    <col min="12049" max="12049" width="14.28515625" style="8" bestFit="1" customWidth="1"/>
    <col min="12050" max="12050" width="0.7109375" style="8" customWidth="1"/>
    <col min="12051" max="12051" width="14.28515625" style="8" bestFit="1" customWidth="1"/>
    <col min="12052" max="12052" width="0.7109375" style="8" customWidth="1"/>
    <col min="12053" max="12053" width="15.5703125" style="8" customWidth="1"/>
    <col min="12054" max="12291" width="9.28515625" style="8"/>
    <col min="12292" max="12292" width="46.5703125" style="8" customWidth="1"/>
    <col min="12293" max="12293" width="7.28515625" style="8" bestFit="1" customWidth="1"/>
    <col min="12294" max="12294" width="0.7109375" style="8" customWidth="1"/>
    <col min="12295" max="12295" width="14.7109375" style="8" customWidth="1"/>
    <col min="12296" max="12296" width="0.7109375" style="8" customWidth="1"/>
    <col min="12297" max="12297" width="14.7109375" style="8" customWidth="1"/>
    <col min="12298" max="12298" width="0.7109375" style="8" customWidth="1"/>
    <col min="12299" max="12299" width="14.7109375" style="8" customWidth="1"/>
    <col min="12300" max="12300" width="0.7109375" style="8" customWidth="1"/>
    <col min="12301" max="12301" width="16.7109375" style="8" bestFit="1" customWidth="1"/>
    <col min="12302" max="12302" width="0.7109375" style="8" customWidth="1"/>
    <col min="12303" max="12303" width="14.28515625" style="8" bestFit="1" customWidth="1"/>
    <col min="12304" max="12304" width="0.7109375" style="8" customWidth="1"/>
    <col min="12305" max="12305" width="14.28515625" style="8" bestFit="1" customWidth="1"/>
    <col min="12306" max="12306" width="0.7109375" style="8" customWidth="1"/>
    <col min="12307" max="12307" width="14.28515625" style="8" bestFit="1" customWidth="1"/>
    <col min="12308" max="12308" width="0.7109375" style="8" customWidth="1"/>
    <col min="12309" max="12309" width="15.5703125" style="8" customWidth="1"/>
    <col min="12310" max="12547" width="9.28515625" style="8"/>
    <col min="12548" max="12548" width="46.5703125" style="8" customWidth="1"/>
    <col min="12549" max="12549" width="7.28515625" style="8" bestFit="1" customWidth="1"/>
    <col min="12550" max="12550" width="0.7109375" style="8" customWidth="1"/>
    <col min="12551" max="12551" width="14.7109375" style="8" customWidth="1"/>
    <col min="12552" max="12552" width="0.7109375" style="8" customWidth="1"/>
    <col min="12553" max="12553" width="14.7109375" style="8" customWidth="1"/>
    <col min="12554" max="12554" width="0.7109375" style="8" customWidth="1"/>
    <col min="12555" max="12555" width="14.7109375" style="8" customWidth="1"/>
    <col min="12556" max="12556" width="0.7109375" style="8" customWidth="1"/>
    <col min="12557" max="12557" width="16.7109375" style="8" bestFit="1" customWidth="1"/>
    <col min="12558" max="12558" width="0.7109375" style="8" customWidth="1"/>
    <col min="12559" max="12559" width="14.28515625" style="8" bestFit="1" customWidth="1"/>
    <col min="12560" max="12560" width="0.7109375" style="8" customWidth="1"/>
    <col min="12561" max="12561" width="14.28515625" style="8" bestFit="1" customWidth="1"/>
    <col min="12562" max="12562" width="0.7109375" style="8" customWidth="1"/>
    <col min="12563" max="12563" width="14.28515625" style="8" bestFit="1" customWidth="1"/>
    <col min="12564" max="12564" width="0.7109375" style="8" customWidth="1"/>
    <col min="12565" max="12565" width="15.5703125" style="8" customWidth="1"/>
    <col min="12566" max="12803" width="9.28515625" style="8"/>
    <col min="12804" max="12804" width="46.5703125" style="8" customWidth="1"/>
    <col min="12805" max="12805" width="7.28515625" style="8" bestFit="1" customWidth="1"/>
    <col min="12806" max="12806" width="0.7109375" style="8" customWidth="1"/>
    <col min="12807" max="12807" width="14.7109375" style="8" customWidth="1"/>
    <col min="12808" max="12808" width="0.7109375" style="8" customWidth="1"/>
    <col min="12809" max="12809" width="14.7109375" style="8" customWidth="1"/>
    <col min="12810" max="12810" width="0.7109375" style="8" customWidth="1"/>
    <col min="12811" max="12811" width="14.7109375" style="8" customWidth="1"/>
    <col min="12812" max="12812" width="0.7109375" style="8" customWidth="1"/>
    <col min="12813" max="12813" width="16.7109375" style="8" bestFit="1" customWidth="1"/>
    <col min="12814" max="12814" width="0.7109375" style="8" customWidth="1"/>
    <col min="12815" max="12815" width="14.28515625" style="8" bestFit="1" customWidth="1"/>
    <col min="12816" max="12816" width="0.7109375" style="8" customWidth="1"/>
    <col min="12817" max="12817" width="14.28515625" style="8" bestFit="1" customWidth="1"/>
    <col min="12818" max="12818" width="0.7109375" style="8" customWidth="1"/>
    <col min="12819" max="12819" width="14.28515625" style="8" bestFit="1" customWidth="1"/>
    <col min="12820" max="12820" width="0.7109375" style="8" customWidth="1"/>
    <col min="12821" max="12821" width="15.5703125" style="8" customWidth="1"/>
    <col min="12822" max="13059" width="9.28515625" style="8"/>
    <col min="13060" max="13060" width="46.5703125" style="8" customWidth="1"/>
    <col min="13061" max="13061" width="7.28515625" style="8" bestFit="1" customWidth="1"/>
    <col min="13062" max="13062" width="0.7109375" style="8" customWidth="1"/>
    <col min="13063" max="13063" width="14.7109375" style="8" customWidth="1"/>
    <col min="13064" max="13064" width="0.7109375" style="8" customWidth="1"/>
    <col min="13065" max="13065" width="14.7109375" style="8" customWidth="1"/>
    <col min="13066" max="13066" width="0.7109375" style="8" customWidth="1"/>
    <col min="13067" max="13067" width="14.7109375" style="8" customWidth="1"/>
    <col min="13068" max="13068" width="0.7109375" style="8" customWidth="1"/>
    <col min="13069" max="13069" width="16.7109375" style="8" bestFit="1" customWidth="1"/>
    <col min="13070" max="13070" width="0.7109375" style="8" customWidth="1"/>
    <col min="13071" max="13071" width="14.28515625" style="8" bestFit="1" customWidth="1"/>
    <col min="13072" max="13072" width="0.7109375" style="8" customWidth="1"/>
    <col min="13073" max="13073" width="14.28515625" style="8" bestFit="1" customWidth="1"/>
    <col min="13074" max="13074" width="0.7109375" style="8" customWidth="1"/>
    <col min="13075" max="13075" width="14.28515625" style="8" bestFit="1" customWidth="1"/>
    <col min="13076" max="13076" width="0.7109375" style="8" customWidth="1"/>
    <col min="13077" max="13077" width="15.5703125" style="8" customWidth="1"/>
    <col min="13078" max="13315" width="9.28515625" style="8"/>
    <col min="13316" max="13316" width="46.5703125" style="8" customWidth="1"/>
    <col min="13317" max="13317" width="7.28515625" style="8" bestFit="1" customWidth="1"/>
    <col min="13318" max="13318" width="0.7109375" style="8" customWidth="1"/>
    <col min="13319" max="13319" width="14.7109375" style="8" customWidth="1"/>
    <col min="13320" max="13320" width="0.7109375" style="8" customWidth="1"/>
    <col min="13321" max="13321" width="14.7109375" style="8" customWidth="1"/>
    <col min="13322" max="13322" width="0.7109375" style="8" customWidth="1"/>
    <col min="13323" max="13323" width="14.7109375" style="8" customWidth="1"/>
    <col min="13324" max="13324" width="0.7109375" style="8" customWidth="1"/>
    <col min="13325" max="13325" width="16.7109375" style="8" bestFit="1" customWidth="1"/>
    <col min="13326" max="13326" width="0.7109375" style="8" customWidth="1"/>
    <col min="13327" max="13327" width="14.28515625" style="8" bestFit="1" customWidth="1"/>
    <col min="13328" max="13328" width="0.7109375" style="8" customWidth="1"/>
    <col min="13329" max="13329" width="14.28515625" style="8" bestFit="1" customWidth="1"/>
    <col min="13330" max="13330" width="0.7109375" style="8" customWidth="1"/>
    <col min="13331" max="13331" width="14.28515625" style="8" bestFit="1" customWidth="1"/>
    <col min="13332" max="13332" width="0.7109375" style="8" customWidth="1"/>
    <col min="13333" max="13333" width="15.5703125" style="8" customWidth="1"/>
    <col min="13334" max="13571" width="9.28515625" style="8"/>
    <col min="13572" max="13572" width="46.5703125" style="8" customWidth="1"/>
    <col min="13573" max="13573" width="7.28515625" style="8" bestFit="1" customWidth="1"/>
    <col min="13574" max="13574" width="0.7109375" style="8" customWidth="1"/>
    <col min="13575" max="13575" width="14.7109375" style="8" customWidth="1"/>
    <col min="13576" max="13576" width="0.7109375" style="8" customWidth="1"/>
    <col min="13577" max="13577" width="14.7109375" style="8" customWidth="1"/>
    <col min="13578" max="13578" width="0.7109375" style="8" customWidth="1"/>
    <col min="13579" max="13579" width="14.7109375" style="8" customWidth="1"/>
    <col min="13580" max="13580" width="0.7109375" style="8" customWidth="1"/>
    <col min="13581" max="13581" width="16.7109375" style="8" bestFit="1" customWidth="1"/>
    <col min="13582" max="13582" width="0.7109375" style="8" customWidth="1"/>
    <col min="13583" max="13583" width="14.28515625" style="8" bestFit="1" customWidth="1"/>
    <col min="13584" max="13584" width="0.7109375" style="8" customWidth="1"/>
    <col min="13585" max="13585" width="14.28515625" style="8" bestFit="1" customWidth="1"/>
    <col min="13586" max="13586" width="0.7109375" style="8" customWidth="1"/>
    <col min="13587" max="13587" width="14.28515625" style="8" bestFit="1" customWidth="1"/>
    <col min="13588" max="13588" width="0.7109375" style="8" customWidth="1"/>
    <col min="13589" max="13589" width="15.5703125" style="8" customWidth="1"/>
    <col min="13590" max="13827" width="9.28515625" style="8"/>
    <col min="13828" max="13828" width="46.5703125" style="8" customWidth="1"/>
    <col min="13829" max="13829" width="7.28515625" style="8" bestFit="1" customWidth="1"/>
    <col min="13830" max="13830" width="0.7109375" style="8" customWidth="1"/>
    <col min="13831" max="13831" width="14.7109375" style="8" customWidth="1"/>
    <col min="13832" max="13832" width="0.7109375" style="8" customWidth="1"/>
    <col min="13833" max="13833" width="14.7109375" style="8" customWidth="1"/>
    <col min="13834" max="13834" width="0.7109375" style="8" customWidth="1"/>
    <col min="13835" max="13835" width="14.7109375" style="8" customWidth="1"/>
    <col min="13836" max="13836" width="0.7109375" style="8" customWidth="1"/>
    <col min="13837" max="13837" width="16.7109375" style="8" bestFit="1" customWidth="1"/>
    <col min="13838" max="13838" width="0.7109375" style="8" customWidth="1"/>
    <col min="13839" max="13839" width="14.28515625" style="8" bestFit="1" customWidth="1"/>
    <col min="13840" max="13840" width="0.7109375" style="8" customWidth="1"/>
    <col min="13841" max="13841" width="14.28515625" style="8" bestFit="1" customWidth="1"/>
    <col min="13842" max="13842" width="0.7109375" style="8" customWidth="1"/>
    <col min="13843" max="13843" width="14.28515625" style="8" bestFit="1" customWidth="1"/>
    <col min="13844" max="13844" width="0.7109375" style="8" customWidth="1"/>
    <col min="13845" max="13845" width="15.5703125" style="8" customWidth="1"/>
    <col min="13846" max="14083" width="9.28515625" style="8"/>
    <col min="14084" max="14084" width="46.5703125" style="8" customWidth="1"/>
    <col min="14085" max="14085" width="7.28515625" style="8" bestFit="1" customWidth="1"/>
    <col min="14086" max="14086" width="0.7109375" style="8" customWidth="1"/>
    <col min="14087" max="14087" width="14.7109375" style="8" customWidth="1"/>
    <col min="14088" max="14088" width="0.7109375" style="8" customWidth="1"/>
    <col min="14089" max="14089" width="14.7109375" style="8" customWidth="1"/>
    <col min="14090" max="14090" width="0.7109375" style="8" customWidth="1"/>
    <col min="14091" max="14091" width="14.7109375" style="8" customWidth="1"/>
    <col min="14092" max="14092" width="0.7109375" style="8" customWidth="1"/>
    <col min="14093" max="14093" width="16.7109375" style="8" bestFit="1" customWidth="1"/>
    <col min="14094" max="14094" width="0.7109375" style="8" customWidth="1"/>
    <col min="14095" max="14095" width="14.28515625" style="8" bestFit="1" customWidth="1"/>
    <col min="14096" max="14096" width="0.7109375" style="8" customWidth="1"/>
    <col min="14097" max="14097" width="14.28515625" style="8" bestFit="1" customWidth="1"/>
    <col min="14098" max="14098" width="0.7109375" style="8" customWidth="1"/>
    <col min="14099" max="14099" width="14.28515625" style="8" bestFit="1" customWidth="1"/>
    <col min="14100" max="14100" width="0.7109375" style="8" customWidth="1"/>
    <col min="14101" max="14101" width="15.5703125" style="8" customWidth="1"/>
    <col min="14102" max="14339" width="9.28515625" style="8"/>
    <col min="14340" max="14340" width="46.5703125" style="8" customWidth="1"/>
    <col min="14341" max="14341" width="7.28515625" style="8" bestFit="1" customWidth="1"/>
    <col min="14342" max="14342" width="0.7109375" style="8" customWidth="1"/>
    <col min="14343" max="14343" width="14.7109375" style="8" customWidth="1"/>
    <col min="14344" max="14344" width="0.7109375" style="8" customWidth="1"/>
    <col min="14345" max="14345" width="14.7109375" style="8" customWidth="1"/>
    <col min="14346" max="14346" width="0.7109375" style="8" customWidth="1"/>
    <col min="14347" max="14347" width="14.7109375" style="8" customWidth="1"/>
    <col min="14348" max="14348" width="0.7109375" style="8" customWidth="1"/>
    <col min="14349" max="14349" width="16.7109375" style="8" bestFit="1" customWidth="1"/>
    <col min="14350" max="14350" width="0.7109375" style="8" customWidth="1"/>
    <col min="14351" max="14351" width="14.28515625" style="8" bestFit="1" customWidth="1"/>
    <col min="14352" max="14352" width="0.7109375" style="8" customWidth="1"/>
    <col min="14353" max="14353" width="14.28515625" style="8" bestFit="1" customWidth="1"/>
    <col min="14354" max="14354" width="0.7109375" style="8" customWidth="1"/>
    <col min="14355" max="14355" width="14.28515625" style="8" bestFit="1" customWidth="1"/>
    <col min="14356" max="14356" width="0.7109375" style="8" customWidth="1"/>
    <col min="14357" max="14357" width="15.5703125" style="8" customWidth="1"/>
    <col min="14358" max="14595" width="9.28515625" style="8"/>
    <col min="14596" max="14596" width="46.5703125" style="8" customWidth="1"/>
    <col min="14597" max="14597" width="7.28515625" style="8" bestFit="1" customWidth="1"/>
    <col min="14598" max="14598" width="0.7109375" style="8" customWidth="1"/>
    <col min="14599" max="14599" width="14.7109375" style="8" customWidth="1"/>
    <col min="14600" max="14600" width="0.7109375" style="8" customWidth="1"/>
    <col min="14601" max="14601" width="14.7109375" style="8" customWidth="1"/>
    <col min="14602" max="14602" width="0.7109375" style="8" customWidth="1"/>
    <col min="14603" max="14603" width="14.7109375" style="8" customWidth="1"/>
    <col min="14604" max="14604" width="0.7109375" style="8" customWidth="1"/>
    <col min="14605" max="14605" width="16.7109375" style="8" bestFit="1" customWidth="1"/>
    <col min="14606" max="14606" width="0.7109375" style="8" customWidth="1"/>
    <col min="14607" max="14607" width="14.28515625" style="8" bestFit="1" customWidth="1"/>
    <col min="14608" max="14608" width="0.7109375" style="8" customWidth="1"/>
    <col min="14609" max="14609" width="14.28515625" style="8" bestFit="1" customWidth="1"/>
    <col min="14610" max="14610" width="0.7109375" style="8" customWidth="1"/>
    <col min="14611" max="14611" width="14.28515625" style="8" bestFit="1" customWidth="1"/>
    <col min="14612" max="14612" width="0.7109375" style="8" customWidth="1"/>
    <col min="14613" max="14613" width="15.5703125" style="8" customWidth="1"/>
    <col min="14614" max="14851" width="9.28515625" style="8"/>
    <col min="14852" max="14852" width="46.5703125" style="8" customWidth="1"/>
    <col min="14853" max="14853" width="7.28515625" style="8" bestFit="1" customWidth="1"/>
    <col min="14854" max="14854" width="0.7109375" style="8" customWidth="1"/>
    <col min="14855" max="14855" width="14.7109375" style="8" customWidth="1"/>
    <col min="14856" max="14856" width="0.7109375" style="8" customWidth="1"/>
    <col min="14857" max="14857" width="14.7109375" style="8" customWidth="1"/>
    <col min="14858" max="14858" width="0.7109375" style="8" customWidth="1"/>
    <col min="14859" max="14859" width="14.7109375" style="8" customWidth="1"/>
    <col min="14860" max="14860" width="0.7109375" style="8" customWidth="1"/>
    <col min="14861" max="14861" width="16.7109375" style="8" bestFit="1" customWidth="1"/>
    <col min="14862" max="14862" width="0.7109375" style="8" customWidth="1"/>
    <col min="14863" max="14863" width="14.28515625" style="8" bestFit="1" customWidth="1"/>
    <col min="14864" max="14864" width="0.7109375" style="8" customWidth="1"/>
    <col min="14865" max="14865" width="14.28515625" style="8" bestFit="1" customWidth="1"/>
    <col min="14866" max="14866" width="0.7109375" style="8" customWidth="1"/>
    <col min="14867" max="14867" width="14.28515625" style="8" bestFit="1" customWidth="1"/>
    <col min="14868" max="14868" width="0.7109375" style="8" customWidth="1"/>
    <col min="14869" max="14869" width="15.5703125" style="8" customWidth="1"/>
    <col min="14870" max="15107" width="9.28515625" style="8"/>
    <col min="15108" max="15108" width="46.5703125" style="8" customWidth="1"/>
    <col min="15109" max="15109" width="7.28515625" style="8" bestFit="1" customWidth="1"/>
    <col min="15110" max="15110" width="0.7109375" style="8" customWidth="1"/>
    <col min="15111" max="15111" width="14.7109375" style="8" customWidth="1"/>
    <col min="15112" max="15112" width="0.7109375" style="8" customWidth="1"/>
    <col min="15113" max="15113" width="14.7109375" style="8" customWidth="1"/>
    <col min="15114" max="15114" width="0.7109375" style="8" customWidth="1"/>
    <col min="15115" max="15115" width="14.7109375" style="8" customWidth="1"/>
    <col min="15116" max="15116" width="0.7109375" style="8" customWidth="1"/>
    <col min="15117" max="15117" width="16.7109375" style="8" bestFit="1" customWidth="1"/>
    <col min="15118" max="15118" width="0.7109375" style="8" customWidth="1"/>
    <col min="15119" max="15119" width="14.28515625" style="8" bestFit="1" customWidth="1"/>
    <col min="15120" max="15120" width="0.7109375" style="8" customWidth="1"/>
    <col min="15121" max="15121" width="14.28515625" style="8" bestFit="1" customWidth="1"/>
    <col min="15122" max="15122" width="0.7109375" style="8" customWidth="1"/>
    <col min="15123" max="15123" width="14.28515625" style="8" bestFit="1" customWidth="1"/>
    <col min="15124" max="15124" width="0.7109375" style="8" customWidth="1"/>
    <col min="15125" max="15125" width="15.5703125" style="8" customWidth="1"/>
    <col min="15126" max="16384" width="9.28515625" style="8"/>
  </cols>
  <sheetData>
    <row r="1" spans="1:33" ht="21.75" customHeight="1">
      <c r="A1" s="6" t="s">
        <v>86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5"/>
      <c r="AA1" s="15"/>
      <c r="AB1" s="15"/>
      <c r="AC1" s="15"/>
      <c r="AD1" s="9"/>
    </row>
    <row r="2" spans="1:33" ht="21.75" customHeight="1">
      <c r="A2" s="16" t="s">
        <v>192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3" ht="21.75" customHeight="1">
      <c r="A3" s="95" t="str">
        <f>'PL 7-8 (6M)'!A60</f>
        <v>สำหรับงวดหกเดือนสิ้นสุดวันที่ 30 มิถุนายน พ.ศ. 2566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99"/>
    </row>
    <row r="4" spans="1:33" ht="9.6" customHeight="1">
      <c r="A4" s="9"/>
      <c r="C4" s="14"/>
      <c r="D4" s="49"/>
      <c r="E4" s="74"/>
      <c r="F4" s="49"/>
      <c r="G4" s="74"/>
      <c r="H4" s="49"/>
      <c r="I4" s="74"/>
      <c r="J4" s="49"/>
      <c r="K4" s="74"/>
      <c r="L4" s="74"/>
      <c r="M4" s="74"/>
      <c r="N4" s="49"/>
      <c r="O4" s="74"/>
      <c r="P4" s="49"/>
      <c r="Q4" s="74"/>
      <c r="R4" s="49"/>
      <c r="S4" s="74"/>
      <c r="T4" s="49"/>
      <c r="U4" s="74"/>
      <c r="V4" s="49"/>
      <c r="W4" s="74"/>
      <c r="X4" s="49"/>
      <c r="Y4" s="74"/>
      <c r="Z4" s="49"/>
      <c r="AA4" s="74"/>
      <c r="AB4" s="49"/>
      <c r="AC4" s="74"/>
      <c r="AD4" s="49"/>
    </row>
    <row r="5" spans="1:33" ht="16.899999999999999" customHeight="1">
      <c r="A5" s="18"/>
      <c r="B5" s="18"/>
      <c r="C5" s="18"/>
      <c r="D5" s="178" t="s">
        <v>45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</row>
    <row r="6" spans="1:33" ht="16.899999999999999" customHeight="1">
      <c r="A6" s="18"/>
      <c r="B6" s="18"/>
      <c r="C6" s="18"/>
      <c r="D6" s="179" t="s">
        <v>81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3"/>
      <c r="AB6" s="23"/>
      <c r="AC6" s="23"/>
      <c r="AD6" s="23"/>
    </row>
    <row r="7" spans="1:33" s="18" customFormat="1" ht="16.899999999999999" customHeight="1">
      <c r="C7" s="19"/>
      <c r="D7" s="24"/>
      <c r="E7" s="24"/>
      <c r="F7" s="24"/>
      <c r="G7" s="24"/>
      <c r="H7" s="181" t="s">
        <v>118</v>
      </c>
      <c r="I7" s="181"/>
      <c r="J7" s="181"/>
      <c r="K7" s="24"/>
      <c r="L7" s="24"/>
      <c r="M7" s="24"/>
      <c r="N7" s="180" t="s">
        <v>20</v>
      </c>
      <c r="O7" s="180"/>
      <c r="P7" s="180"/>
      <c r="Q7" s="24"/>
      <c r="R7" s="180" t="s">
        <v>155</v>
      </c>
      <c r="S7" s="180"/>
      <c r="T7" s="180"/>
      <c r="U7" s="180"/>
      <c r="V7" s="180"/>
      <c r="W7" s="180"/>
      <c r="X7" s="180"/>
      <c r="Y7" s="24"/>
      <c r="Z7" s="25"/>
      <c r="AA7" s="24"/>
      <c r="AB7" s="26"/>
      <c r="AC7" s="24"/>
      <c r="AD7" s="27"/>
    </row>
    <row r="8" spans="1:33" s="18" customFormat="1" ht="18.600000000000001" customHeight="1">
      <c r="C8" s="19"/>
      <c r="D8" s="24"/>
      <c r="E8" s="24"/>
      <c r="F8" s="24"/>
      <c r="G8" s="24"/>
      <c r="H8" s="24"/>
      <c r="I8" s="24"/>
      <c r="J8" s="24" t="s">
        <v>105</v>
      </c>
      <c r="K8" s="24"/>
      <c r="L8" s="24"/>
      <c r="M8" s="24"/>
      <c r="N8" s="98"/>
      <c r="O8" s="98"/>
      <c r="P8" s="98"/>
      <c r="Q8" s="24"/>
      <c r="R8" s="24"/>
      <c r="S8" s="98"/>
      <c r="T8" s="24"/>
      <c r="U8" s="98"/>
      <c r="V8" s="24" t="s">
        <v>156</v>
      </c>
      <c r="W8" s="98"/>
      <c r="X8" s="24"/>
      <c r="Y8" s="24"/>
      <c r="Z8" s="25"/>
      <c r="AA8" s="24"/>
      <c r="AB8" s="26"/>
      <c r="AC8" s="24"/>
      <c r="AD8" s="27"/>
    </row>
    <row r="9" spans="1:33" s="18" customFormat="1" ht="18.600000000000001" customHeight="1">
      <c r="C9" s="19"/>
      <c r="D9" s="24"/>
      <c r="E9" s="24"/>
      <c r="F9" s="24"/>
      <c r="G9" s="24"/>
      <c r="H9" s="24" t="s">
        <v>103</v>
      </c>
      <c r="I9" s="24"/>
      <c r="J9" s="24" t="s">
        <v>112</v>
      </c>
      <c r="K9" s="24"/>
      <c r="L9" s="24"/>
      <c r="M9" s="24"/>
      <c r="N9" s="98"/>
      <c r="O9" s="98"/>
      <c r="P9" s="98"/>
      <c r="Q9" s="24"/>
      <c r="R9" s="24" t="s">
        <v>194</v>
      </c>
      <c r="S9" s="98"/>
      <c r="U9" s="98"/>
      <c r="V9" s="24" t="s">
        <v>157</v>
      </c>
      <c r="W9" s="98"/>
      <c r="Y9" s="24"/>
      <c r="Z9" s="25"/>
      <c r="AA9" s="24"/>
      <c r="AB9" s="26"/>
      <c r="AC9" s="24"/>
      <c r="AD9" s="27"/>
    </row>
    <row r="10" spans="1:33" s="18" customFormat="1" ht="18.600000000000001" customHeight="1">
      <c r="C10" s="19"/>
      <c r="D10" s="42"/>
      <c r="E10" s="42"/>
      <c r="F10" s="42"/>
      <c r="G10" s="43"/>
      <c r="H10" s="42" t="s">
        <v>104</v>
      </c>
      <c r="I10" s="42"/>
      <c r="J10" s="42" t="s">
        <v>107</v>
      </c>
      <c r="K10" s="43"/>
      <c r="L10" s="42" t="s">
        <v>139</v>
      </c>
      <c r="M10" s="43"/>
      <c r="N10" s="43" t="s">
        <v>35</v>
      </c>
      <c r="O10" s="43"/>
      <c r="P10" s="43"/>
      <c r="Q10" s="43"/>
      <c r="R10" s="43" t="s">
        <v>195</v>
      </c>
      <c r="S10" s="43"/>
      <c r="T10" s="24" t="s">
        <v>232</v>
      </c>
      <c r="U10" s="43"/>
      <c r="V10" s="43" t="s">
        <v>158</v>
      </c>
      <c r="W10" s="43"/>
      <c r="X10" s="24" t="s">
        <v>44</v>
      </c>
      <c r="Y10" s="43"/>
      <c r="Z10" s="25" t="s">
        <v>33</v>
      </c>
      <c r="AA10" s="43"/>
      <c r="AB10" s="43"/>
      <c r="AC10" s="43"/>
      <c r="AD10" s="43"/>
    </row>
    <row r="11" spans="1:33" s="18" customFormat="1" ht="18.600000000000001" customHeight="1">
      <c r="C11" s="19"/>
      <c r="D11" s="42" t="s">
        <v>34</v>
      </c>
      <c r="E11" s="42"/>
      <c r="F11" s="42" t="s">
        <v>57</v>
      </c>
      <c r="G11" s="43"/>
      <c r="H11" s="42" t="s">
        <v>110</v>
      </c>
      <c r="I11" s="42"/>
      <c r="J11" s="42" t="s">
        <v>106</v>
      </c>
      <c r="K11" s="43"/>
      <c r="L11" s="42" t="s">
        <v>140</v>
      </c>
      <c r="M11" s="43"/>
      <c r="N11" s="44" t="s">
        <v>120</v>
      </c>
      <c r="O11" s="43"/>
      <c r="P11" s="43"/>
      <c r="Q11" s="43"/>
      <c r="R11" s="43" t="s">
        <v>196</v>
      </c>
      <c r="S11" s="43"/>
      <c r="T11" s="24" t="s">
        <v>234</v>
      </c>
      <c r="U11" s="43"/>
      <c r="V11" s="43" t="s">
        <v>159</v>
      </c>
      <c r="W11" s="43"/>
      <c r="X11" s="43" t="s">
        <v>113</v>
      </c>
      <c r="Y11" s="43"/>
      <c r="Z11" s="43" t="s">
        <v>160</v>
      </c>
      <c r="AA11" s="43"/>
      <c r="AB11" s="43" t="s">
        <v>36</v>
      </c>
      <c r="AC11" s="43"/>
      <c r="AD11" s="43" t="s">
        <v>33</v>
      </c>
    </row>
    <row r="12" spans="1:33" s="18" customFormat="1" ht="18.600000000000001" customHeight="1">
      <c r="C12" s="19"/>
      <c r="D12" s="42" t="s">
        <v>37</v>
      </c>
      <c r="E12" s="42"/>
      <c r="F12" s="42" t="s">
        <v>69</v>
      </c>
      <c r="G12" s="43"/>
      <c r="H12" s="42" t="s">
        <v>109</v>
      </c>
      <c r="I12" s="42"/>
      <c r="J12" s="42" t="s">
        <v>108</v>
      </c>
      <c r="K12" s="43"/>
      <c r="L12" s="42" t="s">
        <v>138</v>
      </c>
      <c r="M12" s="43"/>
      <c r="N12" s="44" t="s">
        <v>119</v>
      </c>
      <c r="O12" s="43"/>
      <c r="P12" s="43" t="s">
        <v>21</v>
      </c>
      <c r="Q12" s="43"/>
      <c r="R12" s="44" t="s">
        <v>197</v>
      </c>
      <c r="S12" s="43"/>
      <c r="T12" s="24" t="s">
        <v>233</v>
      </c>
      <c r="U12" s="43"/>
      <c r="V12" s="43" t="s">
        <v>115</v>
      </c>
      <c r="W12" s="43"/>
      <c r="X12" s="43" t="s">
        <v>114</v>
      </c>
      <c r="Y12" s="43" t="s">
        <v>111</v>
      </c>
      <c r="Z12" s="43" t="s">
        <v>38</v>
      </c>
      <c r="AA12" s="43"/>
      <c r="AB12" s="43" t="s">
        <v>39</v>
      </c>
      <c r="AC12" s="43"/>
      <c r="AD12" s="43" t="s">
        <v>60</v>
      </c>
    </row>
    <row r="13" spans="1:33" s="18" customFormat="1" ht="16.149999999999999" customHeight="1">
      <c r="B13" s="103" t="s">
        <v>1</v>
      </c>
      <c r="C13" s="19"/>
      <c r="D13" s="45" t="s">
        <v>126</v>
      </c>
      <c r="E13" s="42"/>
      <c r="F13" s="45" t="s">
        <v>126</v>
      </c>
      <c r="G13" s="43"/>
      <c r="H13" s="45" t="s">
        <v>126</v>
      </c>
      <c r="I13" s="42"/>
      <c r="J13" s="45" t="s">
        <v>126</v>
      </c>
      <c r="K13" s="43"/>
      <c r="L13" s="45" t="s">
        <v>126</v>
      </c>
      <c r="M13" s="43"/>
      <c r="N13" s="45" t="s">
        <v>126</v>
      </c>
      <c r="O13" s="43"/>
      <c r="P13" s="45" t="s">
        <v>126</v>
      </c>
      <c r="Q13" s="43"/>
      <c r="R13" s="45" t="s">
        <v>126</v>
      </c>
      <c r="S13" s="43"/>
      <c r="T13" s="45" t="s">
        <v>126</v>
      </c>
      <c r="U13" s="43"/>
      <c r="V13" s="45" t="s">
        <v>126</v>
      </c>
      <c r="W13" s="43"/>
      <c r="X13" s="45" t="s">
        <v>126</v>
      </c>
      <c r="Y13" s="43"/>
      <c r="Z13" s="45" t="s">
        <v>126</v>
      </c>
      <c r="AA13" s="43"/>
      <c r="AB13" s="45" t="s">
        <v>126</v>
      </c>
      <c r="AC13" s="43"/>
      <c r="AD13" s="45" t="s">
        <v>126</v>
      </c>
    </row>
    <row r="14" spans="1:33" s="18" customFormat="1" ht="12" customHeight="1">
      <c r="D14" s="110"/>
      <c r="E14" s="74"/>
      <c r="F14" s="110"/>
      <c r="G14" s="74"/>
      <c r="H14" s="110"/>
      <c r="I14" s="74"/>
      <c r="J14" s="110"/>
      <c r="K14" s="74"/>
      <c r="L14" s="110"/>
      <c r="M14" s="74"/>
      <c r="N14" s="110"/>
      <c r="O14" s="74"/>
      <c r="P14" s="110"/>
      <c r="Q14" s="74"/>
      <c r="R14" s="110"/>
      <c r="S14" s="74"/>
      <c r="T14" s="110"/>
      <c r="U14" s="74"/>
      <c r="V14" s="110"/>
      <c r="W14" s="74"/>
      <c r="X14" s="110"/>
      <c r="Y14" s="74"/>
      <c r="Z14" s="110"/>
      <c r="AA14" s="74"/>
      <c r="AB14" s="110"/>
      <c r="AC14" s="74"/>
      <c r="AD14" s="110"/>
    </row>
    <row r="15" spans="1:33" ht="18" customHeight="1">
      <c r="A15" s="9" t="s">
        <v>79</v>
      </c>
      <c r="C15" s="14"/>
      <c r="D15" s="14">
        <v>340000</v>
      </c>
      <c r="E15" s="14"/>
      <c r="F15" s="14">
        <v>649124</v>
      </c>
      <c r="G15" s="14"/>
      <c r="H15" s="14">
        <v>5145</v>
      </c>
      <c r="I15" s="14"/>
      <c r="J15" s="14">
        <v>-12666</v>
      </c>
      <c r="K15" s="14"/>
      <c r="L15" s="14">
        <v>0</v>
      </c>
      <c r="M15" s="14"/>
      <c r="N15" s="14">
        <v>34500</v>
      </c>
      <c r="O15" s="14"/>
      <c r="P15" s="14">
        <v>370462</v>
      </c>
      <c r="Q15" s="14"/>
      <c r="R15" s="14">
        <v>4082</v>
      </c>
      <c r="S15" s="14"/>
      <c r="T15" s="14">
        <v>0</v>
      </c>
      <c r="U15" s="14"/>
      <c r="V15" s="14">
        <v>41369</v>
      </c>
      <c r="W15" s="14"/>
      <c r="X15" s="14">
        <f>SUM(R15:V15)</f>
        <v>45451</v>
      </c>
      <c r="Y15" s="14"/>
      <c r="Z15" s="14">
        <f>SUM(D15:P15,X15)</f>
        <v>1432016</v>
      </c>
      <c r="AA15" s="14"/>
      <c r="AB15" s="14">
        <v>5611</v>
      </c>
      <c r="AC15" s="14"/>
      <c r="AD15" s="14">
        <f>SUM(Z15:AB15)</f>
        <v>1437627</v>
      </c>
    </row>
    <row r="16" spans="1:33" ht="6" customHeight="1">
      <c r="A16" s="118"/>
      <c r="C16" s="14"/>
      <c r="D16" s="49"/>
      <c r="E16" s="74"/>
      <c r="F16" s="49"/>
      <c r="G16" s="74"/>
      <c r="H16" s="49"/>
      <c r="I16" s="74"/>
      <c r="J16" s="49"/>
      <c r="K16" s="74"/>
      <c r="L16" s="49"/>
      <c r="M16" s="74"/>
      <c r="N16" s="49"/>
      <c r="O16" s="74"/>
      <c r="P16" s="49"/>
      <c r="Q16" s="74"/>
      <c r="R16" s="49"/>
      <c r="S16" s="74"/>
      <c r="T16" s="49"/>
      <c r="U16" s="74"/>
      <c r="V16" s="49"/>
      <c r="W16" s="74"/>
      <c r="X16" s="49"/>
      <c r="Y16" s="74"/>
      <c r="Z16" s="49"/>
      <c r="AA16" s="74"/>
      <c r="AB16" s="49"/>
      <c r="AC16" s="74"/>
      <c r="AD16" s="49"/>
      <c r="AE16" s="49"/>
      <c r="AF16" s="74"/>
      <c r="AG16" s="49"/>
    </row>
    <row r="17" spans="1:33" ht="18" customHeight="1">
      <c r="A17" s="9" t="s">
        <v>50</v>
      </c>
      <c r="C17" s="14"/>
      <c r="D17" s="49"/>
      <c r="E17" s="74"/>
      <c r="F17" s="49"/>
      <c r="G17" s="74"/>
      <c r="H17" s="49"/>
      <c r="I17" s="74"/>
      <c r="J17" s="49"/>
      <c r="K17" s="74"/>
      <c r="L17" s="49"/>
      <c r="M17" s="74"/>
      <c r="N17" s="49"/>
      <c r="O17" s="74"/>
      <c r="P17" s="49"/>
      <c r="Q17" s="74"/>
      <c r="R17" s="49"/>
      <c r="S17" s="74"/>
      <c r="T17" s="49"/>
      <c r="U17" s="74"/>
      <c r="V17" s="49"/>
      <c r="W17" s="74"/>
      <c r="X17" s="49"/>
      <c r="Y17" s="74"/>
      <c r="Z17" s="49"/>
      <c r="AA17" s="74"/>
      <c r="AB17" s="49"/>
      <c r="AC17" s="74"/>
      <c r="AD17" s="49"/>
      <c r="AE17" s="49"/>
      <c r="AF17" s="74"/>
      <c r="AG17" s="49"/>
    </row>
    <row r="18" spans="1:33" ht="16.899999999999999" customHeight="1">
      <c r="A18" s="7" t="s">
        <v>235</v>
      </c>
      <c r="C18" s="14"/>
      <c r="D18" s="49">
        <v>93722</v>
      </c>
      <c r="E18" s="74"/>
      <c r="F18" s="49">
        <v>1893180</v>
      </c>
      <c r="G18" s="74"/>
      <c r="H18" s="49">
        <v>0</v>
      </c>
      <c r="I18" s="74"/>
      <c r="J18" s="49">
        <v>0</v>
      </c>
      <c r="K18" s="74"/>
      <c r="L18" s="49">
        <v>0</v>
      </c>
      <c r="M18" s="74"/>
      <c r="N18" s="49">
        <v>0</v>
      </c>
      <c r="O18" s="74"/>
      <c r="P18" s="49">
        <v>0</v>
      </c>
      <c r="Q18" s="74"/>
      <c r="R18" s="49">
        <v>0</v>
      </c>
      <c r="S18" s="74"/>
      <c r="T18" s="49">
        <v>0</v>
      </c>
      <c r="U18" s="74"/>
      <c r="V18" s="49">
        <v>0</v>
      </c>
      <c r="W18" s="74"/>
      <c r="X18" s="49">
        <f>SUM(R18:V18)</f>
        <v>0</v>
      </c>
      <c r="Y18" s="74"/>
      <c r="Z18" s="49">
        <f>SUM(D18:P18,X18)</f>
        <v>1986902</v>
      </c>
      <c r="AA18" s="74"/>
      <c r="AB18" s="49">
        <v>0</v>
      </c>
      <c r="AC18" s="74"/>
      <c r="AD18" s="49">
        <f>SUM(Z18:AB18)</f>
        <v>1986902</v>
      </c>
    </row>
    <row r="19" spans="1:33" ht="16.899999999999999" customHeight="1">
      <c r="A19" s="7" t="s">
        <v>61</v>
      </c>
      <c r="B19" s="18"/>
      <c r="C19" s="14"/>
      <c r="D19" s="49">
        <v>0</v>
      </c>
      <c r="E19" s="74"/>
      <c r="F19" s="49">
        <v>0</v>
      </c>
      <c r="G19" s="74"/>
      <c r="H19" s="49">
        <v>0</v>
      </c>
      <c r="I19" s="74"/>
      <c r="J19" s="49">
        <v>0</v>
      </c>
      <c r="K19" s="74"/>
      <c r="L19" s="49">
        <v>0</v>
      </c>
      <c r="M19" s="74"/>
      <c r="N19" s="49">
        <v>0</v>
      </c>
      <c r="O19" s="74"/>
      <c r="P19" s="49">
        <f>'PL 7-8 (6M)'!H68</f>
        <v>71492</v>
      </c>
      <c r="Q19" s="74"/>
      <c r="R19" s="49">
        <v>0</v>
      </c>
      <c r="S19" s="74"/>
      <c r="T19" s="49">
        <v>0</v>
      </c>
      <c r="U19" s="74"/>
      <c r="V19" s="49">
        <v>0</v>
      </c>
      <c r="W19" s="74"/>
      <c r="X19" s="49">
        <f>SUM(R19:V19)</f>
        <v>0</v>
      </c>
      <c r="Y19" s="74"/>
      <c r="Z19" s="49">
        <f>SUM(D19:P19,X19)</f>
        <v>71492</v>
      </c>
      <c r="AA19" s="74"/>
      <c r="AB19" s="49">
        <f>'PL 7-8 (6M)'!H69</f>
        <v>-1007</v>
      </c>
      <c r="AC19" s="74"/>
      <c r="AD19" s="49">
        <f>SUM(Z19:AB19)</f>
        <v>70485</v>
      </c>
    </row>
    <row r="20" spans="1:33" ht="16.899999999999999" customHeight="1">
      <c r="A20" s="8" t="s">
        <v>163</v>
      </c>
      <c r="B20" s="18"/>
      <c r="C20" s="14"/>
      <c r="D20" s="49"/>
      <c r="E20" s="74"/>
      <c r="F20" s="49"/>
      <c r="G20" s="74"/>
      <c r="H20" s="49"/>
      <c r="I20" s="74"/>
      <c r="J20" s="49"/>
      <c r="K20" s="74"/>
      <c r="L20" s="49"/>
      <c r="M20" s="74"/>
      <c r="N20" s="49"/>
      <c r="O20" s="74"/>
      <c r="P20" s="49">
        <v>0</v>
      </c>
      <c r="Q20" s="74"/>
      <c r="R20" s="49">
        <f>'PL 7-8 (6M)'!H39</f>
        <v>118996</v>
      </c>
      <c r="S20" s="74"/>
      <c r="T20" s="49">
        <f>'PL 7-8 (6M)'!H45</f>
        <v>1644</v>
      </c>
      <c r="U20" s="74"/>
      <c r="V20" s="49">
        <f>'PL 7-8 (6M)'!H43</f>
        <v>-46432</v>
      </c>
      <c r="W20" s="74"/>
      <c r="X20" s="49">
        <f>SUM(R20:V20)</f>
        <v>74208</v>
      </c>
      <c r="Y20" s="74"/>
      <c r="Z20" s="49">
        <f>SUM(D20:P20,X20)</f>
        <v>74208</v>
      </c>
      <c r="AA20" s="74"/>
      <c r="AB20" s="49">
        <f>'PL 7-8 (6M)'!H70</f>
        <v>0</v>
      </c>
      <c r="AC20" s="74"/>
      <c r="AD20" s="49">
        <f>SUM(Z20:AB20)</f>
        <v>74208</v>
      </c>
    </row>
    <row r="21" spans="1:33" ht="16.899999999999999" customHeight="1">
      <c r="A21" s="7" t="s">
        <v>215</v>
      </c>
      <c r="B21" s="18"/>
      <c r="C21" s="14"/>
      <c r="D21" s="49">
        <v>0</v>
      </c>
      <c r="E21" s="74"/>
      <c r="F21" s="49">
        <v>0</v>
      </c>
      <c r="G21" s="74"/>
      <c r="H21" s="49">
        <v>0</v>
      </c>
      <c r="I21" s="74"/>
      <c r="J21" s="49">
        <v>0</v>
      </c>
      <c r="K21" s="74"/>
      <c r="L21" s="49">
        <v>0</v>
      </c>
      <c r="M21" s="74"/>
      <c r="N21" s="49">
        <v>0</v>
      </c>
      <c r="O21" s="74"/>
      <c r="P21" s="49">
        <v>-68000</v>
      </c>
      <c r="Q21" s="74"/>
      <c r="R21" s="49">
        <v>0</v>
      </c>
      <c r="S21" s="74"/>
      <c r="T21" s="49">
        <v>0</v>
      </c>
      <c r="U21" s="74"/>
      <c r="V21" s="49">
        <v>0</v>
      </c>
      <c r="W21" s="74"/>
      <c r="X21" s="49">
        <f>SUM(R21:V21)</f>
        <v>0</v>
      </c>
      <c r="Y21" s="74"/>
      <c r="Z21" s="49">
        <f>SUM(D21:P21,X21)</f>
        <v>-68000</v>
      </c>
      <c r="AA21" s="74"/>
      <c r="AB21" s="49">
        <v>0</v>
      </c>
      <c r="AC21" s="74"/>
      <c r="AD21" s="49">
        <f>SUM(Z21:AB21)</f>
        <v>-68000</v>
      </c>
    </row>
    <row r="22" spans="1:33" ht="16.899999999999999" customHeight="1">
      <c r="A22" s="8" t="s">
        <v>143</v>
      </c>
      <c r="C22" s="14"/>
      <c r="D22" s="49">
        <v>0</v>
      </c>
      <c r="E22" s="74"/>
      <c r="F22" s="49">
        <v>0</v>
      </c>
      <c r="G22" s="74"/>
      <c r="H22" s="49">
        <v>0</v>
      </c>
      <c r="I22" s="74"/>
      <c r="J22" s="49">
        <v>0</v>
      </c>
      <c r="K22" s="74"/>
      <c r="L22" s="49">
        <v>2611</v>
      </c>
      <c r="M22" s="74"/>
      <c r="N22" s="49">
        <v>0</v>
      </c>
      <c r="O22" s="74"/>
      <c r="P22" s="49">
        <v>0</v>
      </c>
      <c r="Q22" s="74"/>
      <c r="R22" s="49">
        <v>0</v>
      </c>
      <c r="S22" s="74"/>
      <c r="T22" s="49">
        <v>0</v>
      </c>
      <c r="U22" s="74"/>
      <c r="V22" s="49">
        <v>0</v>
      </c>
      <c r="W22" s="74"/>
      <c r="X22" s="49">
        <f>SUM(R22:V22)</f>
        <v>0</v>
      </c>
      <c r="Y22" s="74"/>
      <c r="Z22" s="49">
        <f>SUM(D22:P22,X22)</f>
        <v>2611</v>
      </c>
      <c r="AA22" s="74"/>
      <c r="AB22" s="49">
        <v>0</v>
      </c>
      <c r="AC22" s="74"/>
      <c r="AD22" s="49">
        <f>SUM(Z22:AB22)</f>
        <v>2611</v>
      </c>
    </row>
    <row r="23" spans="1:33" ht="16.899999999999999" customHeight="1">
      <c r="A23" s="7" t="s">
        <v>161</v>
      </c>
      <c r="B23" s="18"/>
      <c r="C23" s="14"/>
      <c r="D23" s="49"/>
      <c r="E23" s="74"/>
      <c r="F23" s="49"/>
      <c r="G23" s="74"/>
      <c r="H23" s="49"/>
      <c r="I23" s="74"/>
      <c r="J23" s="49"/>
      <c r="K23" s="74"/>
      <c r="L23" s="49"/>
      <c r="M23" s="74"/>
      <c r="N23" s="49"/>
      <c r="O23" s="74"/>
      <c r="P23" s="49"/>
      <c r="Q23" s="74"/>
      <c r="R23" s="49"/>
      <c r="S23" s="74"/>
      <c r="T23" s="49"/>
      <c r="U23" s="74"/>
      <c r="V23" s="49"/>
      <c r="W23" s="74"/>
      <c r="X23" s="49"/>
      <c r="Y23" s="74"/>
      <c r="Z23" s="49"/>
      <c r="AA23" s="74"/>
      <c r="AB23" s="49"/>
      <c r="AC23" s="74"/>
      <c r="AD23" s="49"/>
    </row>
    <row r="24" spans="1:33" ht="16.899999999999999" customHeight="1">
      <c r="A24" s="7" t="s">
        <v>116</v>
      </c>
      <c r="B24" s="18"/>
      <c r="C24" s="14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3" ht="16.899999999999999" customHeight="1">
      <c r="A25" s="7" t="s">
        <v>162</v>
      </c>
      <c r="B25" s="18"/>
      <c r="C25" s="14"/>
      <c r="D25" s="49">
        <v>0</v>
      </c>
      <c r="E25" s="74"/>
      <c r="F25" s="49">
        <v>0</v>
      </c>
      <c r="G25" s="74"/>
      <c r="H25" s="49">
        <v>0</v>
      </c>
      <c r="I25" s="74"/>
      <c r="J25" s="49">
        <v>0</v>
      </c>
      <c r="K25" s="74"/>
      <c r="L25" s="49">
        <v>0</v>
      </c>
      <c r="M25" s="74"/>
      <c r="N25" s="49">
        <v>0</v>
      </c>
      <c r="O25" s="74"/>
      <c r="P25" s="49">
        <v>7988</v>
      </c>
      <c r="Q25" s="74"/>
      <c r="R25" s="49">
        <v>0</v>
      </c>
      <c r="S25" s="74"/>
      <c r="T25" s="49">
        <v>0</v>
      </c>
      <c r="U25" s="74"/>
      <c r="V25" s="49">
        <v>-7988</v>
      </c>
      <c r="W25" s="8"/>
      <c r="X25" s="49">
        <f>SUM(R25:V25)</f>
        <v>-7988</v>
      </c>
      <c r="Y25" s="74"/>
      <c r="Z25" s="49">
        <f>SUM(D25:P25,X25)</f>
        <v>0</v>
      </c>
      <c r="AA25" s="74"/>
      <c r="AB25" s="49">
        <v>0</v>
      </c>
      <c r="AC25" s="74"/>
      <c r="AD25" s="49">
        <f>SUM(Z25:AB25)</f>
        <v>0</v>
      </c>
    </row>
    <row r="26" spans="1:33" ht="16.899999999999999" customHeight="1">
      <c r="A26" s="8" t="s">
        <v>117</v>
      </c>
      <c r="C26" s="14"/>
      <c r="D26" s="50">
        <v>0</v>
      </c>
      <c r="E26" s="74"/>
      <c r="F26" s="50">
        <v>0</v>
      </c>
      <c r="G26" s="74"/>
      <c r="H26" s="50">
        <v>0</v>
      </c>
      <c r="I26" s="74"/>
      <c r="J26" s="50">
        <v>0</v>
      </c>
      <c r="K26" s="74"/>
      <c r="L26" s="50">
        <v>0</v>
      </c>
      <c r="M26" s="74"/>
      <c r="N26" s="50">
        <v>0</v>
      </c>
      <c r="O26" s="74"/>
      <c r="P26" s="50">
        <v>0</v>
      </c>
      <c r="Q26" s="74"/>
      <c r="R26" s="50">
        <v>0</v>
      </c>
      <c r="S26" s="74"/>
      <c r="T26" s="50">
        <v>0</v>
      </c>
      <c r="U26" s="74"/>
      <c r="V26" s="50">
        <v>0</v>
      </c>
      <c r="W26" s="74"/>
      <c r="X26" s="50">
        <f>SUM(R26:V26)</f>
        <v>0</v>
      </c>
      <c r="Y26" s="74"/>
      <c r="Z26" s="50">
        <f>SUM(D26:P26,X26)</f>
        <v>0</v>
      </c>
      <c r="AA26" s="74"/>
      <c r="AB26" s="50">
        <v>2135</v>
      </c>
      <c r="AC26" s="74"/>
      <c r="AD26" s="50">
        <f>SUM(Z26:AB26)</f>
        <v>2135</v>
      </c>
    </row>
    <row r="27" spans="1:33" ht="6" customHeight="1">
      <c r="C27" s="14"/>
      <c r="D27" s="49"/>
      <c r="E27" s="74"/>
      <c r="F27" s="49"/>
      <c r="G27" s="74"/>
      <c r="H27" s="49"/>
      <c r="I27" s="74"/>
      <c r="J27" s="49"/>
      <c r="K27" s="74"/>
      <c r="L27" s="49"/>
      <c r="M27" s="74"/>
      <c r="N27" s="49"/>
      <c r="O27" s="74"/>
      <c r="P27" s="49"/>
      <c r="Q27" s="74"/>
      <c r="R27" s="49"/>
      <c r="S27" s="74"/>
      <c r="T27" s="49"/>
      <c r="U27" s="74"/>
      <c r="V27" s="49"/>
      <c r="W27" s="74"/>
      <c r="X27" s="49"/>
      <c r="Y27" s="74"/>
      <c r="Z27" s="49"/>
      <c r="AA27" s="74"/>
      <c r="AB27" s="49"/>
      <c r="AC27" s="74"/>
      <c r="AD27" s="49"/>
    </row>
    <row r="28" spans="1:33" ht="18" customHeight="1" thickBot="1">
      <c r="A28" s="16" t="s">
        <v>212</v>
      </c>
      <c r="B28" s="16"/>
      <c r="C28" s="14"/>
      <c r="D28" s="51">
        <f>SUM(D15:D26)</f>
        <v>433722</v>
      </c>
      <c r="E28" s="49"/>
      <c r="F28" s="51">
        <f>SUM(F15:F26)</f>
        <v>2542304</v>
      </c>
      <c r="G28" s="49"/>
      <c r="H28" s="51">
        <f>SUM(H15:H26)</f>
        <v>5145</v>
      </c>
      <c r="I28" s="49"/>
      <c r="J28" s="51">
        <f>SUM(J15:J26)</f>
        <v>-12666</v>
      </c>
      <c r="K28" s="49"/>
      <c r="L28" s="51">
        <f>SUM(L15:L26)</f>
        <v>2611</v>
      </c>
      <c r="M28" s="49"/>
      <c r="N28" s="51">
        <f>SUM(N15:N26)</f>
        <v>34500</v>
      </c>
      <c r="O28" s="49"/>
      <c r="P28" s="51">
        <f>SUM(P15:P26)</f>
        <v>381942</v>
      </c>
      <c r="Q28" s="49"/>
      <c r="R28" s="51">
        <f>SUM(R15:R26)</f>
        <v>123078</v>
      </c>
      <c r="S28" s="49"/>
      <c r="T28" s="51">
        <f>SUM(T15:T26)</f>
        <v>1644</v>
      </c>
      <c r="U28" s="49"/>
      <c r="V28" s="51">
        <f>SUM(V15:V26)</f>
        <v>-13051</v>
      </c>
      <c r="W28" s="49"/>
      <c r="X28" s="51">
        <f>SUM(X15:X26)</f>
        <v>111671</v>
      </c>
      <c r="Y28" s="49"/>
      <c r="Z28" s="51">
        <f>SUM(Z15:Z26)</f>
        <v>3499229</v>
      </c>
      <c r="AA28" s="49"/>
      <c r="AB28" s="51">
        <f>SUM(AB15:AB26)</f>
        <v>6739</v>
      </c>
      <c r="AC28" s="49"/>
      <c r="AD28" s="51">
        <f>SUM(AD15:AD26)</f>
        <v>3505968</v>
      </c>
    </row>
    <row r="29" spans="1:33" s="18" customFormat="1" ht="8.4499999999999993" customHeight="1" thickTop="1">
      <c r="C29" s="19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</row>
    <row r="30" spans="1:33" ht="18" customHeight="1">
      <c r="A30" s="9" t="s">
        <v>85</v>
      </c>
      <c r="C30" s="14"/>
      <c r="D30" s="111"/>
      <c r="E30" s="14"/>
      <c r="F30" s="111"/>
      <c r="G30" s="14"/>
      <c r="H30" s="111"/>
      <c r="I30" s="14"/>
      <c r="J30" s="111"/>
      <c r="K30" s="14"/>
      <c r="L30" s="111"/>
      <c r="M30" s="14"/>
      <c r="N30" s="111"/>
      <c r="O30" s="14"/>
      <c r="P30" s="111"/>
      <c r="Q30" s="14"/>
      <c r="R30" s="111"/>
      <c r="S30" s="14"/>
      <c r="T30" s="111"/>
      <c r="U30" s="14"/>
      <c r="V30" s="111"/>
      <c r="W30" s="14"/>
      <c r="X30" s="111"/>
      <c r="Y30" s="14"/>
      <c r="Z30" s="111"/>
      <c r="AA30" s="14"/>
      <c r="AB30" s="111"/>
      <c r="AC30" s="14"/>
      <c r="AD30" s="111"/>
    </row>
    <row r="31" spans="1:33" ht="18" customHeight="1">
      <c r="A31" s="118" t="s">
        <v>166</v>
      </c>
      <c r="C31" s="14"/>
      <c r="D31" s="111">
        <v>433722</v>
      </c>
      <c r="E31" s="14"/>
      <c r="F31" s="111">
        <v>2542304</v>
      </c>
      <c r="G31" s="14"/>
      <c r="H31" s="111">
        <v>5145</v>
      </c>
      <c r="I31" s="14"/>
      <c r="J31" s="111">
        <v>-12666</v>
      </c>
      <c r="K31" s="14"/>
      <c r="L31" s="111">
        <v>7832</v>
      </c>
      <c r="M31" s="14"/>
      <c r="N31" s="111">
        <v>41500</v>
      </c>
      <c r="O31" s="14"/>
      <c r="P31" s="111">
        <v>432784</v>
      </c>
      <c r="Q31" s="14"/>
      <c r="R31" s="111">
        <v>-8929</v>
      </c>
      <c r="S31" s="14"/>
      <c r="T31" s="111">
        <v>0</v>
      </c>
      <c r="U31" s="14"/>
      <c r="V31" s="111">
        <v>-26948</v>
      </c>
      <c r="W31" s="14"/>
      <c r="X31" s="111">
        <f>SUM(R31:V31)</f>
        <v>-35877</v>
      </c>
      <c r="Y31" s="14"/>
      <c r="Z31" s="111">
        <f>SUM(D31:P31,X31)</f>
        <v>3414744</v>
      </c>
      <c r="AA31" s="14"/>
      <c r="AB31" s="111">
        <v>6922</v>
      </c>
      <c r="AC31" s="14"/>
      <c r="AD31" s="111">
        <f>SUM(Z31:AB31)</f>
        <v>3421666</v>
      </c>
    </row>
    <row r="32" spans="1:33" ht="18.600000000000001" customHeight="1">
      <c r="A32" s="7" t="s">
        <v>165</v>
      </c>
      <c r="B32" s="63">
        <v>3</v>
      </c>
      <c r="C32" s="14"/>
      <c r="D32" s="112">
        <v>0</v>
      </c>
      <c r="E32" s="14"/>
      <c r="F32" s="112">
        <v>0</v>
      </c>
      <c r="G32" s="14"/>
      <c r="H32" s="112">
        <v>0</v>
      </c>
      <c r="I32" s="14"/>
      <c r="J32" s="112">
        <v>0</v>
      </c>
      <c r="K32" s="14"/>
      <c r="L32" s="112">
        <v>0</v>
      </c>
      <c r="M32" s="14"/>
      <c r="N32" s="112">
        <v>0</v>
      </c>
      <c r="O32" s="14"/>
      <c r="P32" s="112">
        <v>-16033</v>
      </c>
      <c r="Q32" s="14"/>
      <c r="R32" s="112">
        <v>76540</v>
      </c>
      <c r="S32" s="14"/>
      <c r="T32" s="112">
        <v>0</v>
      </c>
      <c r="U32" s="14"/>
      <c r="V32" s="112">
        <v>0</v>
      </c>
      <c r="W32" s="14"/>
      <c r="X32" s="112">
        <f>SUM(R32:V32)</f>
        <v>76540</v>
      </c>
      <c r="Y32" s="14"/>
      <c r="Z32" s="112">
        <f>SUM(D32:P32,X32)</f>
        <v>60507</v>
      </c>
      <c r="AA32" s="14"/>
      <c r="AB32" s="112">
        <v>0</v>
      </c>
      <c r="AC32" s="14"/>
      <c r="AD32" s="47">
        <f>SUM(Z32:AB32)</f>
        <v>60507</v>
      </c>
    </row>
    <row r="33" spans="1:30" ht="6" customHeight="1">
      <c r="A33" s="7"/>
      <c r="B33" s="63"/>
      <c r="C33" s="14"/>
      <c r="D33" s="111"/>
      <c r="E33" s="14"/>
      <c r="F33" s="111"/>
      <c r="G33" s="14"/>
      <c r="H33" s="111"/>
      <c r="I33" s="14"/>
      <c r="J33" s="111"/>
      <c r="K33" s="14"/>
      <c r="L33" s="111"/>
      <c r="M33" s="14"/>
      <c r="N33" s="111"/>
      <c r="O33" s="14"/>
      <c r="P33" s="111"/>
      <c r="Q33" s="14"/>
      <c r="R33" s="111"/>
      <c r="S33" s="14"/>
      <c r="T33" s="111"/>
      <c r="U33" s="14"/>
      <c r="V33" s="111"/>
      <c r="W33" s="14"/>
      <c r="X33" s="111"/>
      <c r="Y33" s="14"/>
      <c r="Z33" s="111"/>
      <c r="AA33" s="14"/>
      <c r="AB33" s="111"/>
      <c r="AC33" s="14"/>
      <c r="AD33" s="161"/>
    </row>
    <row r="34" spans="1:30" ht="18.600000000000001" customHeight="1">
      <c r="A34" s="117" t="s">
        <v>168</v>
      </c>
      <c r="C34" s="14"/>
      <c r="D34" s="111"/>
      <c r="E34" s="14"/>
      <c r="F34" s="111"/>
      <c r="G34" s="14"/>
      <c r="H34" s="111"/>
      <c r="I34" s="14"/>
      <c r="J34" s="111"/>
      <c r="K34" s="14"/>
      <c r="L34" s="111"/>
      <c r="M34" s="14"/>
      <c r="N34" s="111"/>
      <c r="O34" s="14"/>
      <c r="P34" s="111"/>
      <c r="Q34" s="14"/>
      <c r="R34" s="111"/>
      <c r="S34" s="14"/>
      <c r="T34" s="111"/>
      <c r="U34" s="14"/>
      <c r="V34" s="111"/>
      <c r="W34" s="14"/>
      <c r="X34" s="111"/>
      <c r="Y34" s="14"/>
      <c r="Z34" s="111"/>
      <c r="AA34" s="14"/>
      <c r="AB34" s="111"/>
      <c r="AC34" s="14"/>
      <c r="AD34" s="111"/>
    </row>
    <row r="35" spans="1:30" ht="18" customHeight="1">
      <c r="A35" s="118" t="s">
        <v>167</v>
      </c>
      <c r="C35" s="14"/>
      <c r="D35" s="111">
        <f>SUM(D30:D32)</f>
        <v>433722</v>
      </c>
      <c r="E35" s="14"/>
      <c r="F35" s="111">
        <f>SUM(F30:F32)</f>
        <v>2542304</v>
      </c>
      <c r="G35" s="14"/>
      <c r="H35" s="111">
        <f>SUM(H30:H32)</f>
        <v>5145</v>
      </c>
      <c r="I35" s="14"/>
      <c r="J35" s="111">
        <f>SUM(J30:J32)</f>
        <v>-12666</v>
      </c>
      <c r="K35" s="14"/>
      <c r="L35" s="111">
        <f>SUM(L30:L32)</f>
        <v>7832</v>
      </c>
      <c r="M35" s="14"/>
      <c r="N35" s="111">
        <f>SUM(N30:N32)</f>
        <v>41500</v>
      </c>
      <c r="O35" s="14"/>
      <c r="P35" s="111">
        <f>SUM(P30:P32)</f>
        <v>416751</v>
      </c>
      <c r="Q35" s="14"/>
      <c r="R35" s="111">
        <f>SUM(R30:R32)</f>
        <v>67611</v>
      </c>
      <c r="S35" s="14"/>
      <c r="T35" s="111">
        <f>SUM(T30:T32)</f>
        <v>0</v>
      </c>
      <c r="U35" s="14"/>
      <c r="V35" s="111">
        <f>SUM(V30:V32)</f>
        <v>-26948</v>
      </c>
      <c r="W35" s="74"/>
      <c r="X35" s="111">
        <f>SUM(X30:X32)</f>
        <v>40663</v>
      </c>
      <c r="Y35" s="14"/>
      <c r="Z35" s="111">
        <f>SUM(Z30:Z32)</f>
        <v>3475251</v>
      </c>
      <c r="AA35" s="14"/>
      <c r="AB35" s="111">
        <f>SUM(AB30:AB32)</f>
        <v>6922</v>
      </c>
      <c r="AC35" s="14"/>
      <c r="AD35" s="111">
        <f>SUM(AD30:AD32)</f>
        <v>3482173</v>
      </c>
    </row>
    <row r="36" spans="1:30" ht="6" customHeight="1">
      <c r="A36" s="118"/>
      <c r="C36" s="14"/>
      <c r="D36" s="111"/>
      <c r="E36" s="14"/>
      <c r="F36" s="111"/>
      <c r="G36" s="14"/>
      <c r="H36" s="111"/>
      <c r="I36" s="14"/>
      <c r="J36" s="111"/>
      <c r="K36" s="14"/>
      <c r="L36" s="111"/>
      <c r="M36" s="14"/>
      <c r="N36" s="111"/>
      <c r="O36" s="14"/>
      <c r="P36" s="111"/>
      <c r="Q36" s="14"/>
      <c r="R36" s="111"/>
      <c r="S36" s="14"/>
      <c r="T36" s="111"/>
      <c r="U36" s="14"/>
      <c r="V36" s="111"/>
      <c r="W36" s="74"/>
      <c r="X36" s="111"/>
      <c r="Y36" s="14"/>
      <c r="Z36" s="111"/>
      <c r="AA36" s="14"/>
      <c r="AB36" s="111"/>
      <c r="AC36" s="14"/>
      <c r="AD36" s="111"/>
    </row>
    <row r="37" spans="1:30" ht="18" customHeight="1">
      <c r="A37" s="9" t="s">
        <v>50</v>
      </c>
      <c r="C37" s="14"/>
      <c r="D37" s="46"/>
      <c r="E37" s="74"/>
      <c r="F37" s="46"/>
      <c r="G37" s="74"/>
      <c r="H37" s="46"/>
      <c r="I37" s="74"/>
      <c r="J37" s="46"/>
      <c r="K37" s="74"/>
      <c r="L37" s="46"/>
      <c r="M37" s="74"/>
      <c r="N37" s="46"/>
      <c r="O37" s="74"/>
      <c r="P37" s="46"/>
      <c r="Q37" s="74"/>
      <c r="R37" s="46"/>
      <c r="S37" s="74"/>
      <c r="T37" s="46"/>
      <c r="U37" s="74"/>
      <c r="V37" s="46"/>
      <c r="W37" s="74"/>
      <c r="X37" s="46"/>
      <c r="Y37" s="74"/>
      <c r="Z37" s="46"/>
      <c r="AA37" s="74"/>
      <c r="AB37" s="46"/>
      <c r="AC37" s="74"/>
      <c r="AD37" s="46"/>
    </row>
    <row r="38" spans="1:30" ht="16.899999999999999" customHeight="1">
      <c r="A38" s="7" t="s">
        <v>61</v>
      </c>
      <c r="C38" s="14"/>
      <c r="D38" s="46">
        <v>0</v>
      </c>
      <c r="E38" s="74"/>
      <c r="F38" s="46">
        <v>0</v>
      </c>
      <c r="G38" s="74"/>
      <c r="H38" s="46">
        <v>0</v>
      </c>
      <c r="I38" s="74"/>
      <c r="J38" s="46">
        <v>0</v>
      </c>
      <c r="K38" s="74"/>
      <c r="L38" s="46">
        <v>0</v>
      </c>
      <c r="M38" s="74"/>
      <c r="N38" s="46">
        <v>0</v>
      </c>
      <c r="O38" s="74"/>
      <c r="P38" s="46">
        <f>'PL 7-8 (6M)'!F68</f>
        <v>133271</v>
      </c>
      <c r="Q38" s="74"/>
      <c r="R38" s="46">
        <v>0</v>
      </c>
      <c r="S38" s="74"/>
      <c r="T38" s="46">
        <v>0</v>
      </c>
      <c r="U38" s="74"/>
      <c r="V38" s="46">
        <v>0</v>
      </c>
      <c r="W38" s="74"/>
      <c r="X38" s="111">
        <v>0</v>
      </c>
      <c r="Y38" s="74"/>
      <c r="Z38" s="46">
        <f>SUM(D38:P38,X38)</f>
        <v>133271</v>
      </c>
      <c r="AA38" s="74"/>
      <c r="AB38" s="111">
        <f>-611</f>
        <v>-611</v>
      </c>
      <c r="AC38" s="74"/>
      <c r="AD38" s="46">
        <f>SUM(Z38:AB38)</f>
        <v>132660</v>
      </c>
    </row>
    <row r="39" spans="1:30" ht="16.899999999999999" customHeight="1">
      <c r="A39" s="8" t="s">
        <v>163</v>
      </c>
      <c r="C39" s="14"/>
      <c r="D39" s="46">
        <v>0</v>
      </c>
      <c r="E39" s="74"/>
      <c r="F39" s="46">
        <v>0</v>
      </c>
      <c r="G39" s="74"/>
      <c r="H39" s="46">
        <v>0</v>
      </c>
      <c r="I39" s="74"/>
      <c r="J39" s="46">
        <v>0</v>
      </c>
      <c r="K39" s="74"/>
      <c r="L39" s="46">
        <v>0</v>
      </c>
      <c r="M39" s="74"/>
      <c r="N39" s="46">
        <v>0</v>
      </c>
      <c r="O39" s="49"/>
      <c r="P39" s="46">
        <v>0</v>
      </c>
      <c r="Q39" s="49"/>
      <c r="R39" s="46">
        <f>'PL 7-8 (6M)'!F39</f>
        <v>75350</v>
      </c>
      <c r="S39" s="49"/>
      <c r="T39" s="46">
        <f>'PL 7-8 (6M)'!D43</f>
        <v>0</v>
      </c>
      <c r="U39" s="49"/>
      <c r="V39" s="46">
        <f>'PL 7-8 (6M)'!F43</f>
        <v>-11195</v>
      </c>
      <c r="W39" s="49"/>
      <c r="X39" s="46">
        <f>SUM(R39,V39)</f>
        <v>64155</v>
      </c>
      <c r="Y39" s="49"/>
      <c r="Z39" s="46">
        <f>SUM(D39:P39,X39)</f>
        <v>64155</v>
      </c>
      <c r="AA39" s="49"/>
      <c r="AB39" s="46">
        <v>0</v>
      </c>
      <c r="AC39" s="49"/>
      <c r="AD39" s="46">
        <f>SUM(Z39:AB39)</f>
        <v>64155</v>
      </c>
    </row>
    <row r="40" spans="1:30" ht="16.899999999999999" customHeight="1">
      <c r="A40" s="7" t="s">
        <v>215</v>
      </c>
      <c r="B40" s="18">
        <v>20</v>
      </c>
      <c r="C40" s="14"/>
      <c r="D40" s="46">
        <v>0</v>
      </c>
      <c r="E40" s="74"/>
      <c r="F40" s="46">
        <v>0</v>
      </c>
      <c r="G40" s="74"/>
      <c r="H40" s="46">
        <v>0</v>
      </c>
      <c r="I40" s="74"/>
      <c r="J40" s="46">
        <v>0</v>
      </c>
      <c r="K40" s="74"/>
      <c r="L40" s="46">
        <v>0</v>
      </c>
      <c r="M40" s="74"/>
      <c r="N40" s="46">
        <v>0</v>
      </c>
      <c r="O40" s="74"/>
      <c r="P40" s="46">
        <v>-104092</v>
      </c>
      <c r="Q40" s="74"/>
      <c r="R40" s="46">
        <v>0</v>
      </c>
      <c r="S40" s="74"/>
      <c r="T40" s="46">
        <v>0</v>
      </c>
      <c r="U40" s="74"/>
      <c r="V40" s="46">
        <v>0</v>
      </c>
      <c r="W40" s="74"/>
      <c r="X40" s="111">
        <v>0</v>
      </c>
      <c r="Y40" s="74"/>
      <c r="Z40" s="46">
        <f>SUM(D40:P40,X40)</f>
        <v>-104092</v>
      </c>
      <c r="AA40" s="74"/>
      <c r="AB40" s="111">
        <v>0</v>
      </c>
      <c r="AC40" s="74"/>
      <c r="AD40" s="46">
        <f>SUM(Z40:AB40)</f>
        <v>-104092</v>
      </c>
    </row>
    <row r="41" spans="1:30" ht="16.899999999999999" customHeight="1">
      <c r="A41" s="8" t="s">
        <v>143</v>
      </c>
      <c r="B41" s="63">
        <v>18</v>
      </c>
      <c r="C41" s="14"/>
      <c r="D41" s="46">
        <v>0</v>
      </c>
      <c r="E41" s="74"/>
      <c r="F41" s="46">
        <v>0</v>
      </c>
      <c r="G41" s="74"/>
      <c r="H41" s="46">
        <v>0</v>
      </c>
      <c r="I41" s="74"/>
      <c r="J41" s="46">
        <v>0</v>
      </c>
      <c r="K41" s="74"/>
      <c r="L41" s="46">
        <v>5222</v>
      </c>
      <c r="M41" s="74"/>
      <c r="N41" s="46">
        <v>0</v>
      </c>
      <c r="O41" s="74"/>
      <c r="P41" s="46">
        <v>0</v>
      </c>
      <c r="Q41" s="74"/>
      <c r="R41" s="46">
        <v>0</v>
      </c>
      <c r="S41" s="74"/>
      <c r="T41" s="46">
        <v>0</v>
      </c>
      <c r="U41" s="74"/>
      <c r="V41" s="46">
        <v>0</v>
      </c>
      <c r="W41" s="74"/>
      <c r="X41" s="111">
        <f>SUM(R41:V41)</f>
        <v>0</v>
      </c>
      <c r="Y41" s="74"/>
      <c r="Z41" s="46">
        <f>SUM(D41:P41,X41)</f>
        <v>5222</v>
      </c>
      <c r="AA41" s="74"/>
      <c r="AB41" s="111">
        <v>0</v>
      </c>
      <c r="AC41" s="74"/>
      <c r="AD41" s="46">
        <f>SUM(Z41:AB41)</f>
        <v>5222</v>
      </c>
    </row>
    <row r="42" spans="1:30" ht="16.899999999999999" customHeight="1">
      <c r="A42" s="7" t="s">
        <v>171</v>
      </c>
      <c r="C42" s="14"/>
      <c r="D42" s="46"/>
      <c r="E42" s="74"/>
      <c r="F42" s="46"/>
      <c r="G42" s="74"/>
      <c r="H42" s="46"/>
      <c r="I42" s="74"/>
      <c r="J42" s="46"/>
      <c r="K42" s="74"/>
      <c r="L42" s="46"/>
      <c r="M42" s="74"/>
      <c r="N42" s="46"/>
      <c r="O42" s="74"/>
      <c r="P42" s="46"/>
      <c r="Q42" s="74"/>
      <c r="R42" s="46"/>
      <c r="S42" s="74"/>
      <c r="T42" s="46"/>
      <c r="U42" s="74"/>
      <c r="V42" s="46"/>
      <c r="W42" s="74"/>
      <c r="X42" s="111"/>
      <c r="Y42" s="74"/>
      <c r="Z42" s="46"/>
      <c r="AA42" s="74"/>
      <c r="AB42" s="111"/>
      <c r="AC42" s="74"/>
      <c r="AD42" s="46"/>
    </row>
    <row r="43" spans="1:30" ht="16.899999999999999" customHeight="1">
      <c r="A43" s="7" t="s">
        <v>116</v>
      </c>
      <c r="C43" s="14"/>
      <c r="D43" s="46"/>
      <c r="E43" s="74"/>
      <c r="F43" s="46"/>
      <c r="G43" s="74"/>
      <c r="H43" s="46"/>
      <c r="I43" s="74"/>
      <c r="J43" s="46"/>
      <c r="K43" s="74"/>
      <c r="L43" s="46"/>
      <c r="M43" s="74"/>
      <c r="N43" s="46"/>
      <c r="O43" s="74"/>
      <c r="P43" s="46"/>
      <c r="Q43" s="74"/>
      <c r="R43" s="46"/>
      <c r="S43" s="74"/>
      <c r="T43" s="46"/>
      <c r="U43" s="74"/>
      <c r="V43" s="46"/>
      <c r="W43" s="74"/>
      <c r="X43" s="46"/>
      <c r="Y43" s="74"/>
      <c r="Z43" s="46"/>
      <c r="AA43" s="74"/>
      <c r="AB43" s="46"/>
      <c r="AC43" s="74"/>
      <c r="AD43" s="46"/>
    </row>
    <row r="44" spans="1:30" ht="16.899999999999999" customHeight="1">
      <c r="A44" s="7" t="s">
        <v>162</v>
      </c>
      <c r="C44" s="14"/>
      <c r="D44" s="47">
        <v>0</v>
      </c>
      <c r="E44" s="74"/>
      <c r="F44" s="47">
        <v>0</v>
      </c>
      <c r="G44" s="74"/>
      <c r="H44" s="47">
        <v>0</v>
      </c>
      <c r="I44" s="74"/>
      <c r="J44" s="47">
        <v>0</v>
      </c>
      <c r="K44" s="74"/>
      <c r="L44" s="47">
        <v>0</v>
      </c>
      <c r="M44" s="74"/>
      <c r="N44" s="47">
        <v>0</v>
      </c>
      <c r="O44" s="74"/>
      <c r="P44" s="47">
        <v>-5705</v>
      </c>
      <c r="Q44" s="74"/>
      <c r="R44" s="47">
        <v>0</v>
      </c>
      <c r="S44" s="74"/>
      <c r="T44" s="47">
        <v>0</v>
      </c>
      <c r="U44" s="74"/>
      <c r="V44" s="47">
        <v>5705</v>
      </c>
      <c r="W44" s="74"/>
      <c r="X44" s="47">
        <f>SUM(R44:V44)</f>
        <v>5705</v>
      </c>
      <c r="Y44" s="74"/>
      <c r="Z44" s="47">
        <v>0</v>
      </c>
      <c r="AA44" s="74"/>
      <c r="AB44" s="47">
        <f>-9+9</f>
        <v>0</v>
      </c>
      <c r="AC44" s="74"/>
      <c r="AD44" s="47">
        <f>SUM(Z44:AB44)</f>
        <v>0</v>
      </c>
    </row>
    <row r="45" spans="1:30" ht="6" customHeight="1">
      <c r="C45" s="14"/>
      <c r="D45" s="46"/>
      <c r="E45" s="74"/>
      <c r="F45" s="46"/>
      <c r="G45" s="74"/>
      <c r="H45" s="46"/>
      <c r="I45" s="74"/>
      <c r="J45" s="46"/>
      <c r="K45" s="74"/>
      <c r="L45" s="46"/>
      <c r="M45" s="74"/>
      <c r="N45" s="46"/>
      <c r="O45" s="74"/>
      <c r="P45" s="46"/>
      <c r="Q45" s="74"/>
      <c r="R45" s="46"/>
      <c r="S45" s="74"/>
      <c r="T45" s="46"/>
      <c r="U45" s="74"/>
      <c r="V45" s="46"/>
      <c r="W45" s="74"/>
      <c r="X45" s="46"/>
      <c r="Y45" s="74"/>
      <c r="Z45" s="46"/>
      <c r="AA45" s="74"/>
      <c r="AB45" s="46"/>
      <c r="AC45" s="74"/>
      <c r="AD45" s="46"/>
    </row>
    <row r="46" spans="1:30" ht="18" customHeight="1" thickBot="1">
      <c r="A46" s="16" t="s">
        <v>213</v>
      </c>
      <c r="B46" s="16"/>
      <c r="C46" s="14"/>
      <c r="D46" s="48">
        <f t="shared" ref="D46:P46" si="0">SUM(D35:D44)</f>
        <v>433722</v>
      </c>
      <c r="E46" s="49"/>
      <c r="F46" s="48">
        <f t="shared" si="0"/>
        <v>2542304</v>
      </c>
      <c r="G46" s="49"/>
      <c r="H46" s="48">
        <f t="shared" si="0"/>
        <v>5145</v>
      </c>
      <c r="I46" s="49"/>
      <c r="J46" s="48">
        <f t="shared" si="0"/>
        <v>-12666</v>
      </c>
      <c r="K46" s="49"/>
      <c r="L46" s="48">
        <f t="shared" si="0"/>
        <v>13054</v>
      </c>
      <c r="M46" s="49"/>
      <c r="N46" s="48">
        <f t="shared" si="0"/>
        <v>41500</v>
      </c>
      <c r="O46" s="49"/>
      <c r="P46" s="48">
        <f t="shared" si="0"/>
        <v>440225</v>
      </c>
      <c r="Q46" s="49"/>
      <c r="R46" s="48">
        <f>SUM(R35:R44)</f>
        <v>142961</v>
      </c>
      <c r="S46" s="49"/>
      <c r="T46" s="48">
        <f>SUM(T35:T44)</f>
        <v>0</v>
      </c>
      <c r="U46" s="49"/>
      <c r="V46" s="48">
        <f>SUM(V35:V44)</f>
        <v>-32438</v>
      </c>
      <c r="W46" s="49"/>
      <c r="X46" s="48">
        <f>SUM(X35:X44)</f>
        <v>110523</v>
      </c>
      <c r="Y46" s="49"/>
      <c r="Z46" s="48">
        <f>SUM(Z35:Z44)</f>
        <v>3573807</v>
      </c>
      <c r="AA46" s="49"/>
      <c r="AB46" s="48">
        <f>SUM(AB35:AB44)</f>
        <v>6311</v>
      </c>
      <c r="AC46" s="49"/>
      <c r="AD46" s="48">
        <f>SUM(AD35:AD44)</f>
        <v>3580118</v>
      </c>
    </row>
    <row r="47" spans="1:30" ht="7.9" customHeight="1" thickTop="1">
      <c r="A47" s="16"/>
      <c r="B47" s="16"/>
      <c r="C47" s="14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</row>
    <row r="48" spans="1:30" ht="18.75">
      <c r="A48" s="16"/>
      <c r="B48" s="16"/>
      <c r="C48" s="14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</row>
    <row r="49" spans="1:30" ht="18.75">
      <c r="A49" s="16"/>
      <c r="B49" s="16"/>
      <c r="C49" s="14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</row>
    <row r="50" spans="1:30" ht="18.75">
      <c r="A50" s="16"/>
      <c r="B50" s="16"/>
      <c r="C50" s="14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</row>
    <row r="51" spans="1:30" ht="6.75" customHeight="1">
      <c r="A51" s="16"/>
      <c r="B51" s="16"/>
      <c r="C51" s="14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</row>
    <row r="52" spans="1:30" ht="12.75" customHeight="1">
      <c r="A52" s="16"/>
      <c r="B52" s="16"/>
      <c r="C52" s="14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</row>
    <row r="53" spans="1:30" ht="21.95" customHeight="1">
      <c r="A53" s="10" t="s">
        <v>49</v>
      </c>
      <c r="B53" s="1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</row>
  </sheetData>
  <mergeCells count="5">
    <mergeCell ref="D5:AD5"/>
    <mergeCell ref="D6:Z6"/>
    <mergeCell ref="N7:P7"/>
    <mergeCell ref="R7:X7"/>
    <mergeCell ref="H7:J7"/>
  </mergeCells>
  <pageMargins left="0.2" right="0.2" top="0.5" bottom="0.6" header="0.49" footer="0.4"/>
  <pageSetup paperSize="9" scale="64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73E2-C070-480E-9F3A-B7B4F6728763}">
  <sheetPr codeName="Sheet5"/>
  <dimension ref="A1:T39"/>
  <sheetViews>
    <sheetView zoomScale="70" zoomScaleNormal="70" zoomScaleSheetLayoutView="90" workbookViewId="0">
      <selection activeCell="T44" sqref="T44"/>
    </sheetView>
  </sheetViews>
  <sheetFormatPr defaultColWidth="9.28515625" defaultRowHeight="18.600000000000001" customHeight="1"/>
  <cols>
    <col min="1" max="1" width="43" style="8" customWidth="1"/>
    <col min="2" max="2" width="8.42578125" style="8" customWidth="1"/>
    <col min="3" max="3" width="0.7109375" style="22" customWidth="1"/>
    <col min="4" max="4" width="10.85546875" style="22" bestFit="1" customWidth="1"/>
    <col min="5" max="5" width="0.7109375" style="22" customWidth="1"/>
    <col min="6" max="6" width="12.42578125" style="22" bestFit="1" customWidth="1"/>
    <col min="7" max="7" width="0.7109375" style="22" customWidth="1"/>
    <col min="8" max="8" width="10.7109375" style="22" customWidth="1"/>
    <col min="9" max="9" width="0.7109375" style="22" customWidth="1"/>
    <col min="10" max="10" width="11.7109375" style="22" bestFit="1" customWidth="1"/>
    <col min="11" max="11" width="0.7109375" style="22" customWidth="1"/>
    <col min="12" max="12" width="10.85546875" style="22" bestFit="1" customWidth="1"/>
    <col min="13" max="13" width="0.7109375" style="22" customWidth="1"/>
    <col min="14" max="14" width="11.85546875" style="22" bestFit="1" customWidth="1"/>
    <col min="15" max="15" width="0.7109375" style="22" customWidth="1"/>
    <col min="16" max="16" width="19.140625" style="22" bestFit="1" customWidth="1"/>
    <col min="17" max="17" width="0.7109375" style="22" customWidth="1"/>
    <col min="18" max="18" width="12.7109375" style="22" bestFit="1" customWidth="1"/>
    <col min="19" max="19" width="0.7109375" style="22" customWidth="1"/>
    <col min="20" max="20" width="14" style="22" bestFit="1" customWidth="1"/>
    <col min="21" max="250" width="9.28515625" style="8"/>
    <col min="251" max="251" width="46.5703125" style="8" customWidth="1"/>
    <col min="252" max="252" width="7.28515625" style="8" bestFit="1" customWidth="1"/>
    <col min="253" max="253" width="0.7109375" style="8" customWidth="1"/>
    <col min="254" max="254" width="14.7109375" style="8" customWidth="1"/>
    <col min="255" max="255" width="0.7109375" style="8" customWidth="1"/>
    <col min="256" max="256" width="14.7109375" style="8" customWidth="1"/>
    <col min="257" max="257" width="0.7109375" style="8" customWidth="1"/>
    <col min="258" max="258" width="14.7109375" style="8" customWidth="1"/>
    <col min="259" max="259" width="0.7109375" style="8" customWidth="1"/>
    <col min="260" max="260" width="16.7109375" style="8" bestFit="1" customWidth="1"/>
    <col min="261" max="261" width="0.7109375" style="8" customWidth="1"/>
    <col min="262" max="262" width="14.28515625" style="8" bestFit="1" customWidth="1"/>
    <col min="263" max="263" width="0.7109375" style="8" customWidth="1"/>
    <col min="264" max="264" width="14.28515625" style="8" bestFit="1" customWidth="1"/>
    <col min="265" max="265" width="0.7109375" style="8" customWidth="1"/>
    <col min="266" max="266" width="14.28515625" style="8" bestFit="1" customWidth="1"/>
    <col min="267" max="267" width="0.7109375" style="8" customWidth="1"/>
    <col min="268" max="268" width="15.5703125" style="8" customWidth="1"/>
    <col min="269" max="506" width="9.28515625" style="8"/>
    <col min="507" max="507" width="46.5703125" style="8" customWidth="1"/>
    <col min="508" max="508" width="7.28515625" style="8" bestFit="1" customWidth="1"/>
    <col min="509" max="509" width="0.7109375" style="8" customWidth="1"/>
    <col min="510" max="510" width="14.7109375" style="8" customWidth="1"/>
    <col min="511" max="511" width="0.7109375" style="8" customWidth="1"/>
    <col min="512" max="512" width="14.7109375" style="8" customWidth="1"/>
    <col min="513" max="513" width="0.7109375" style="8" customWidth="1"/>
    <col min="514" max="514" width="14.7109375" style="8" customWidth="1"/>
    <col min="515" max="515" width="0.7109375" style="8" customWidth="1"/>
    <col min="516" max="516" width="16.7109375" style="8" bestFit="1" customWidth="1"/>
    <col min="517" max="517" width="0.7109375" style="8" customWidth="1"/>
    <col min="518" max="518" width="14.28515625" style="8" bestFit="1" customWidth="1"/>
    <col min="519" max="519" width="0.7109375" style="8" customWidth="1"/>
    <col min="520" max="520" width="14.28515625" style="8" bestFit="1" customWidth="1"/>
    <col min="521" max="521" width="0.7109375" style="8" customWidth="1"/>
    <col min="522" max="522" width="14.28515625" style="8" bestFit="1" customWidth="1"/>
    <col min="523" max="523" width="0.7109375" style="8" customWidth="1"/>
    <col min="524" max="524" width="15.5703125" style="8" customWidth="1"/>
    <col min="525" max="762" width="9.28515625" style="8"/>
    <col min="763" max="763" width="46.5703125" style="8" customWidth="1"/>
    <col min="764" max="764" width="7.28515625" style="8" bestFit="1" customWidth="1"/>
    <col min="765" max="765" width="0.7109375" style="8" customWidth="1"/>
    <col min="766" max="766" width="14.7109375" style="8" customWidth="1"/>
    <col min="767" max="767" width="0.7109375" style="8" customWidth="1"/>
    <col min="768" max="768" width="14.7109375" style="8" customWidth="1"/>
    <col min="769" max="769" width="0.7109375" style="8" customWidth="1"/>
    <col min="770" max="770" width="14.7109375" style="8" customWidth="1"/>
    <col min="771" max="771" width="0.7109375" style="8" customWidth="1"/>
    <col min="772" max="772" width="16.7109375" style="8" bestFit="1" customWidth="1"/>
    <col min="773" max="773" width="0.7109375" style="8" customWidth="1"/>
    <col min="774" max="774" width="14.28515625" style="8" bestFit="1" customWidth="1"/>
    <col min="775" max="775" width="0.7109375" style="8" customWidth="1"/>
    <col min="776" max="776" width="14.28515625" style="8" bestFit="1" customWidth="1"/>
    <col min="777" max="777" width="0.7109375" style="8" customWidth="1"/>
    <col min="778" max="778" width="14.28515625" style="8" bestFit="1" customWidth="1"/>
    <col min="779" max="779" width="0.7109375" style="8" customWidth="1"/>
    <col min="780" max="780" width="15.5703125" style="8" customWidth="1"/>
    <col min="781" max="1018" width="9.28515625" style="8"/>
    <col min="1019" max="1019" width="46.5703125" style="8" customWidth="1"/>
    <col min="1020" max="1020" width="7.28515625" style="8" bestFit="1" customWidth="1"/>
    <col min="1021" max="1021" width="0.7109375" style="8" customWidth="1"/>
    <col min="1022" max="1022" width="14.7109375" style="8" customWidth="1"/>
    <col min="1023" max="1023" width="0.7109375" style="8" customWidth="1"/>
    <col min="1024" max="1024" width="14.7109375" style="8" customWidth="1"/>
    <col min="1025" max="1025" width="0.7109375" style="8" customWidth="1"/>
    <col min="1026" max="1026" width="14.7109375" style="8" customWidth="1"/>
    <col min="1027" max="1027" width="0.7109375" style="8" customWidth="1"/>
    <col min="1028" max="1028" width="16.7109375" style="8" bestFit="1" customWidth="1"/>
    <col min="1029" max="1029" width="0.7109375" style="8" customWidth="1"/>
    <col min="1030" max="1030" width="14.28515625" style="8" bestFit="1" customWidth="1"/>
    <col min="1031" max="1031" width="0.7109375" style="8" customWidth="1"/>
    <col min="1032" max="1032" width="14.28515625" style="8" bestFit="1" customWidth="1"/>
    <col min="1033" max="1033" width="0.7109375" style="8" customWidth="1"/>
    <col min="1034" max="1034" width="14.28515625" style="8" bestFit="1" customWidth="1"/>
    <col min="1035" max="1035" width="0.7109375" style="8" customWidth="1"/>
    <col min="1036" max="1036" width="15.5703125" style="8" customWidth="1"/>
    <col min="1037" max="1274" width="9.28515625" style="8"/>
    <col min="1275" max="1275" width="46.5703125" style="8" customWidth="1"/>
    <col min="1276" max="1276" width="7.28515625" style="8" bestFit="1" customWidth="1"/>
    <col min="1277" max="1277" width="0.7109375" style="8" customWidth="1"/>
    <col min="1278" max="1278" width="14.7109375" style="8" customWidth="1"/>
    <col min="1279" max="1279" width="0.7109375" style="8" customWidth="1"/>
    <col min="1280" max="1280" width="14.7109375" style="8" customWidth="1"/>
    <col min="1281" max="1281" width="0.7109375" style="8" customWidth="1"/>
    <col min="1282" max="1282" width="14.7109375" style="8" customWidth="1"/>
    <col min="1283" max="1283" width="0.7109375" style="8" customWidth="1"/>
    <col min="1284" max="1284" width="16.7109375" style="8" bestFit="1" customWidth="1"/>
    <col min="1285" max="1285" width="0.7109375" style="8" customWidth="1"/>
    <col min="1286" max="1286" width="14.28515625" style="8" bestFit="1" customWidth="1"/>
    <col min="1287" max="1287" width="0.7109375" style="8" customWidth="1"/>
    <col min="1288" max="1288" width="14.28515625" style="8" bestFit="1" customWidth="1"/>
    <col min="1289" max="1289" width="0.7109375" style="8" customWidth="1"/>
    <col min="1290" max="1290" width="14.28515625" style="8" bestFit="1" customWidth="1"/>
    <col min="1291" max="1291" width="0.7109375" style="8" customWidth="1"/>
    <col min="1292" max="1292" width="15.5703125" style="8" customWidth="1"/>
    <col min="1293" max="1530" width="9.28515625" style="8"/>
    <col min="1531" max="1531" width="46.5703125" style="8" customWidth="1"/>
    <col min="1532" max="1532" width="7.28515625" style="8" bestFit="1" customWidth="1"/>
    <col min="1533" max="1533" width="0.7109375" style="8" customWidth="1"/>
    <col min="1534" max="1534" width="14.7109375" style="8" customWidth="1"/>
    <col min="1535" max="1535" width="0.7109375" style="8" customWidth="1"/>
    <col min="1536" max="1536" width="14.7109375" style="8" customWidth="1"/>
    <col min="1537" max="1537" width="0.7109375" style="8" customWidth="1"/>
    <col min="1538" max="1538" width="14.7109375" style="8" customWidth="1"/>
    <col min="1539" max="1539" width="0.7109375" style="8" customWidth="1"/>
    <col min="1540" max="1540" width="16.7109375" style="8" bestFit="1" customWidth="1"/>
    <col min="1541" max="1541" width="0.7109375" style="8" customWidth="1"/>
    <col min="1542" max="1542" width="14.28515625" style="8" bestFit="1" customWidth="1"/>
    <col min="1543" max="1543" width="0.7109375" style="8" customWidth="1"/>
    <col min="1544" max="1544" width="14.28515625" style="8" bestFit="1" customWidth="1"/>
    <col min="1545" max="1545" width="0.7109375" style="8" customWidth="1"/>
    <col min="1546" max="1546" width="14.28515625" style="8" bestFit="1" customWidth="1"/>
    <col min="1547" max="1547" width="0.7109375" style="8" customWidth="1"/>
    <col min="1548" max="1548" width="15.5703125" style="8" customWidth="1"/>
    <col min="1549" max="1786" width="9.28515625" style="8"/>
    <col min="1787" max="1787" width="46.5703125" style="8" customWidth="1"/>
    <col min="1788" max="1788" width="7.28515625" style="8" bestFit="1" customWidth="1"/>
    <col min="1789" max="1789" width="0.7109375" style="8" customWidth="1"/>
    <col min="1790" max="1790" width="14.7109375" style="8" customWidth="1"/>
    <col min="1791" max="1791" width="0.7109375" style="8" customWidth="1"/>
    <col min="1792" max="1792" width="14.7109375" style="8" customWidth="1"/>
    <col min="1793" max="1793" width="0.7109375" style="8" customWidth="1"/>
    <col min="1794" max="1794" width="14.7109375" style="8" customWidth="1"/>
    <col min="1795" max="1795" width="0.7109375" style="8" customWidth="1"/>
    <col min="1796" max="1796" width="16.7109375" style="8" bestFit="1" customWidth="1"/>
    <col min="1797" max="1797" width="0.7109375" style="8" customWidth="1"/>
    <col min="1798" max="1798" width="14.28515625" style="8" bestFit="1" customWidth="1"/>
    <col min="1799" max="1799" width="0.7109375" style="8" customWidth="1"/>
    <col min="1800" max="1800" width="14.28515625" style="8" bestFit="1" customWidth="1"/>
    <col min="1801" max="1801" width="0.7109375" style="8" customWidth="1"/>
    <col min="1802" max="1802" width="14.28515625" style="8" bestFit="1" customWidth="1"/>
    <col min="1803" max="1803" width="0.7109375" style="8" customWidth="1"/>
    <col min="1804" max="1804" width="15.5703125" style="8" customWidth="1"/>
    <col min="1805" max="2042" width="9.28515625" style="8"/>
    <col min="2043" max="2043" width="46.5703125" style="8" customWidth="1"/>
    <col min="2044" max="2044" width="7.28515625" style="8" bestFit="1" customWidth="1"/>
    <col min="2045" max="2045" width="0.7109375" style="8" customWidth="1"/>
    <col min="2046" max="2046" width="14.7109375" style="8" customWidth="1"/>
    <col min="2047" max="2047" width="0.7109375" style="8" customWidth="1"/>
    <col min="2048" max="2048" width="14.7109375" style="8" customWidth="1"/>
    <col min="2049" max="2049" width="0.7109375" style="8" customWidth="1"/>
    <col min="2050" max="2050" width="14.7109375" style="8" customWidth="1"/>
    <col min="2051" max="2051" width="0.7109375" style="8" customWidth="1"/>
    <col min="2052" max="2052" width="16.7109375" style="8" bestFit="1" customWidth="1"/>
    <col min="2053" max="2053" width="0.7109375" style="8" customWidth="1"/>
    <col min="2054" max="2054" width="14.28515625" style="8" bestFit="1" customWidth="1"/>
    <col min="2055" max="2055" width="0.7109375" style="8" customWidth="1"/>
    <col min="2056" max="2056" width="14.28515625" style="8" bestFit="1" customWidth="1"/>
    <col min="2057" max="2057" width="0.7109375" style="8" customWidth="1"/>
    <col min="2058" max="2058" width="14.28515625" style="8" bestFit="1" customWidth="1"/>
    <col min="2059" max="2059" width="0.7109375" style="8" customWidth="1"/>
    <col min="2060" max="2060" width="15.5703125" style="8" customWidth="1"/>
    <col min="2061" max="2298" width="9.28515625" style="8"/>
    <col min="2299" max="2299" width="46.5703125" style="8" customWidth="1"/>
    <col min="2300" max="2300" width="7.28515625" style="8" bestFit="1" customWidth="1"/>
    <col min="2301" max="2301" width="0.7109375" style="8" customWidth="1"/>
    <col min="2302" max="2302" width="14.7109375" style="8" customWidth="1"/>
    <col min="2303" max="2303" width="0.7109375" style="8" customWidth="1"/>
    <col min="2304" max="2304" width="14.7109375" style="8" customWidth="1"/>
    <col min="2305" max="2305" width="0.7109375" style="8" customWidth="1"/>
    <col min="2306" max="2306" width="14.7109375" style="8" customWidth="1"/>
    <col min="2307" max="2307" width="0.7109375" style="8" customWidth="1"/>
    <col min="2308" max="2308" width="16.7109375" style="8" bestFit="1" customWidth="1"/>
    <col min="2309" max="2309" width="0.7109375" style="8" customWidth="1"/>
    <col min="2310" max="2310" width="14.28515625" style="8" bestFit="1" customWidth="1"/>
    <col min="2311" max="2311" width="0.7109375" style="8" customWidth="1"/>
    <col min="2312" max="2312" width="14.28515625" style="8" bestFit="1" customWidth="1"/>
    <col min="2313" max="2313" width="0.7109375" style="8" customWidth="1"/>
    <col min="2314" max="2314" width="14.28515625" style="8" bestFit="1" customWidth="1"/>
    <col min="2315" max="2315" width="0.7109375" style="8" customWidth="1"/>
    <col min="2316" max="2316" width="15.5703125" style="8" customWidth="1"/>
    <col min="2317" max="2554" width="9.28515625" style="8"/>
    <col min="2555" max="2555" width="46.5703125" style="8" customWidth="1"/>
    <col min="2556" max="2556" width="7.28515625" style="8" bestFit="1" customWidth="1"/>
    <col min="2557" max="2557" width="0.7109375" style="8" customWidth="1"/>
    <col min="2558" max="2558" width="14.7109375" style="8" customWidth="1"/>
    <col min="2559" max="2559" width="0.7109375" style="8" customWidth="1"/>
    <col min="2560" max="2560" width="14.7109375" style="8" customWidth="1"/>
    <col min="2561" max="2561" width="0.7109375" style="8" customWidth="1"/>
    <col min="2562" max="2562" width="14.7109375" style="8" customWidth="1"/>
    <col min="2563" max="2563" width="0.7109375" style="8" customWidth="1"/>
    <col min="2564" max="2564" width="16.7109375" style="8" bestFit="1" customWidth="1"/>
    <col min="2565" max="2565" width="0.7109375" style="8" customWidth="1"/>
    <col min="2566" max="2566" width="14.28515625" style="8" bestFit="1" customWidth="1"/>
    <col min="2567" max="2567" width="0.7109375" style="8" customWidth="1"/>
    <col min="2568" max="2568" width="14.28515625" style="8" bestFit="1" customWidth="1"/>
    <col min="2569" max="2569" width="0.7109375" style="8" customWidth="1"/>
    <col min="2570" max="2570" width="14.28515625" style="8" bestFit="1" customWidth="1"/>
    <col min="2571" max="2571" width="0.7109375" style="8" customWidth="1"/>
    <col min="2572" max="2572" width="15.5703125" style="8" customWidth="1"/>
    <col min="2573" max="2810" width="9.28515625" style="8"/>
    <col min="2811" max="2811" width="46.5703125" style="8" customWidth="1"/>
    <col min="2812" max="2812" width="7.28515625" style="8" bestFit="1" customWidth="1"/>
    <col min="2813" max="2813" width="0.7109375" style="8" customWidth="1"/>
    <col min="2814" max="2814" width="14.7109375" style="8" customWidth="1"/>
    <col min="2815" max="2815" width="0.7109375" style="8" customWidth="1"/>
    <col min="2816" max="2816" width="14.7109375" style="8" customWidth="1"/>
    <col min="2817" max="2817" width="0.7109375" style="8" customWidth="1"/>
    <col min="2818" max="2818" width="14.7109375" style="8" customWidth="1"/>
    <col min="2819" max="2819" width="0.7109375" style="8" customWidth="1"/>
    <col min="2820" max="2820" width="16.7109375" style="8" bestFit="1" customWidth="1"/>
    <col min="2821" max="2821" width="0.7109375" style="8" customWidth="1"/>
    <col min="2822" max="2822" width="14.28515625" style="8" bestFit="1" customWidth="1"/>
    <col min="2823" max="2823" width="0.7109375" style="8" customWidth="1"/>
    <col min="2824" max="2824" width="14.28515625" style="8" bestFit="1" customWidth="1"/>
    <col min="2825" max="2825" width="0.7109375" style="8" customWidth="1"/>
    <col min="2826" max="2826" width="14.28515625" style="8" bestFit="1" customWidth="1"/>
    <col min="2827" max="2827" width="0.7109375" style="8" customWidth="1"/>
    <col min="2828" max="2828" width="15.5703125" style="8" customWidth="1"/>
    <col min="2829" max="3066" width="9.28515625" style="8"/>
    <col min="3067" max="3067" width="46.5703125" style="8" customWidth="1"/>
    <col min="3068" max="3068" width="7.28515625" style="8" bestFit="1" customWidth="1"/>
    <col min="3069" max="3069" width="0.7109375" style="8" customWidth="1"/>
    <col min="3070" max="3070" width="14.7109375" style="8" customWidth="1"/>
    <col min="3071" max="3071" width="0.7109375" style="8" customWidth="1"/>
    <col min="3072" max="3072" width="14.7109375" style="8" customWidth="1"/>
    <col min="3073" max="3073" width="0.7109375" style="8" customWidth="1"/>
    <col min="3074" max="3074" width="14.7109375" style="8" customWidth="1"/>
    <col min="3075" max="3075" width="0.7109375" style="8" customWidth="1"/>
    <col min="3076" max="3076" width="16.7109375" style="8" bestFit="1" customWidth="1"/>
    <col min="3077" max="3077" width="0.7109375" style="8" customWidth="1"/>
    <col min="3078" max="3078" width="14.28515625" style="8" bestFit="1" customWidth="1"/>
    <col min="3079" max="3079" width="0.7109375" style="8" customWidth="1"/>
    <col min="3080" max="3080" width="14.28515625" style="8" bestFit="1" customWidth="1"/>
    <col min="3081" max="3081" width="0.7109375" style="8" customWidth="1"/>
    <col min="3082" max="3082" width="14.28515625" style="8" bestFit="1" customWidth="1"/>
    <col min="3083" max="3083" width="0.7109375" style="8" customWidth="1"/>
    <col min="3084" max="3084" width="15.5703125" style="8" customWidth="1"/>
    <col min="3085" max="3322" width="9.28515625" style="8"/>
    <col min="3323" max="3323" width="46.5703125" style="8" customWidth="1"/>
    <col min="3324" max="3324" width="7.28515625" style="8" bestFit="1" customWidth="1"/>
    <col min="3325" max="3325" width="0.7109375" style="8" customWidth="1"/>
    <col min="3326" max="3326" width="14.7109375" style="8" customWidth="1"/>
    <col min="3327" max="3327" width="0.7109375" style="8" customWidth="1"/>
    <col min="3328" max="3328" width="14.7109375" style="8" customWidth="1"/>
    <col min="3329" max="3329" width="0.7109375" style="8" customWidth="1"/>
    <col min="3330" max="3330" width="14.7109375" style="8" customWidth="1"/>
    <col min="3331" max="3331" width="0.7109375" style="8" customWidth="1"/>
    <col min="3332" max="3332" width="16.7109375" style="8" bestFit="1" customWidth="1"/>
    <col min="3333" max="3333" width="0.7109375" style="8" customWidth="1"/>
    <col min="3334" max="3334" width="14.28515625" style="8" bestFit="1" customWidth="1"/>
    <col min="3335" max="3335" width="0.7109375" style="8" customWidth="1"/>
    <col min="3336" max="3336" width="14.28515625" style="8" bestFit="1" customWidth="1"/>
    <col min="3337" max="3337" width="0.7109375" style="8" customWidth="1"/>
    <col min="3338" max="3338" width="14.28515625" style="8" bestFit="1" customWidth="1"/>
    <col min="3339" max="3339" width="0.7109375" style="8" customWidth="1"/>
    <col min="3340" max="3340" width="15.5703125" style="8" customWidth="1"/>
    <col min="3341" max="3578" width="9.28515625" style="8"/>
    <col min="3579" max="3579" width="46.5703125" style="8" customWidth="1"/>
    <col min="3580" max="3580" width="7.28515625" style="8" bestFit="1" customWidth="1"/>
    <col min="3581" max="3581" width="0.7109375" style="8" customWidth="1"/>
    <col min="3582" max="3582" width="14.7109375" style="8" customWidth="1"/>
    <col min="3583" max="3583" width="0.7109375" style="8" customWidth="1"/>
    <col min="3584" max="3584" width="14.7109375" style="8" customWidth="1"/>
    <col min="3585" max="3585" width="0.7109375" style="8" customWidth="1"/>
    <col min="3586" max="3586" width="14.7109375" style="8" customWidth="1"/>
    <col min="3587" max="3587" width="0.7109375" style="8" customWidth="1"/>
    <col min="3588" max="3588" width="16.7109375" style="8" bestFit="1" customWidth="1"/>
    <col min="3589" max="3589" width="0.7109375" style="8" customWidth="1"/>
    <col min="3590" max="3590" width="14.28515625" style="8" bestFit="1" customWidth="1"/>
    <col min="3591" max="3591" width="0.7109375" style="8" customWidth="1"/>
    <col min="3592" max="3592" width="14.28515625" style="8" bestFit="1" customWidth="1"/>
    <col min="3593" max="3593" width="0.7109375" style="8" customWidth="1"/>
    <col min="3594" max="3594" width="14.28515625" style="8" bestFit="1" customWidth="1"/>
    <col min="3595" max="3595" width="0.7109375" style="8" customWidth="1"/>
    <col min="3596" max="3596" width="15.5703125" style="8" customWidth="1"/>
    <col min="3597" max="3834" width="9.28515625" style="8"/>
    <col min="3835" max="3835" width="46.5703125" style="8" customWidth="1"/>
    <col min="3836" max="3836" width="7.28515625" style="8" bestFit="1" customWidth="1"/>
    <col min="3837" max="3837" width="0.7109375" style="8" customWidth="1"/>
    <col min="3838" max="3838" width="14.7109375" style="8" customWidth="1"/>
    <col min="3839" max="3839" width="0.7109375" style="8" customWidth="1"/>
    <col min="3840" max="3840" width="14.7109375" style="8" customWidth="1"/>
    <col min="3841" max="3841" width="0.7109375" style="8" customWidth="1"/>
    <col min="3842" max="3842" width="14.7109375" style="8" customWidth="1"/>
    <col min="3843" max="3843" width="0.7109375" style="8" customWidth="1"/>
    <col min="3844" max="3844" width="16.7109375" style="8" bestFit="1" customWidth="1"/>
    <col min="3845" max="3845" width="0.7109375" style="8" customWidth="1"/>
    <col min="3846" max="3846" width="14.28515625" style="8" bestFit="1" customWidth="1"/>
    <col min="3847" max="3847" width="0.7109375" style="8" customWidth="1"/>
    <col min="3848" max="3848" width="14.28515625" style="8" bestFit="1" customWidth="1"/>
    <col min="3849" max="3849" width="0.7109375" style="8" customWidth="1"/>
    <col min="3850" max="3850" width="14.28515625" style="8" bestFit="1" customWidth="1"/>
    <col min="3851" max="3851" width="0.7109375" style="8" customWidth="1"/>
    <col min="3852" max="3852" width="15.5703125" style="8" customWidth="1"/>
    <col min="3853" max="4090" width="9.28515625" style="8"/>
    <col min="4091" max="4091" width="46.5703125" style="8" customWidth="1"/>
    <col min="4092" max="4092" width="7.28515625" style="8" bestFit="1" customWidth="1"/>
    <col min="4093" max="4093" width="0.7109375" style="8" customWidth="1"/>
    <col min="4094" max="4094" width="14.7109375" style="8" customWidth="1"/>
    <col min="4095" max="4095" width="0.7109375" style="8" customWidth="1"/>
    <col min="4096" max="4096" width="14.7109375" style="8" customWidth="1"/>
    <col min="4097" max="4097" width="0.7109375" style="8" customWidth="1"/>
    <col min="4098" max="4098" width="14.7109375" style="8" customWidth="1"/>
    <col min="4099" max="4099" width="0.7109375" style="8" customWidth="1"/>
    <col min="4100" max="4100" width="16.7109375" style="8" bestFit="1" customWidth="1"/>
    <col min="4101" max="4101" width="0.7109375" style="8" customWidth="1"/>
    <col min="4102" max="4102" width="14.28515625" style="8" bestFit="1" customWidth="1"/>
    <col min="4103" max="4103" width="0.7109375" style="8" customWidth="1"/>
    <col min="4104" max="4104" width="14.28515625" style="8" bestFit="1" customWidth="1"/>
    <col min="4105" max="4105" width="0.7109375" style="8" customWidth="1"/>
    <col min="4106" max="4106" width="14.28515625" style="8" bestFit="1" customWidth="1"/>
    <col min="4107" max="4107" width="0.7109375" style="8" customWidth="1"/>
    <col min="4108" max="4108" width="15.5703125" style="8" customWidth="1"/>
    <col min="4109" max="4346" width="9.28515625" style="8"/>
    <col min="4347" max="4347" width="46.5703125" style="8" customWidth="1"/>
    <col min="4348" max="4348" width="7.28515625" style="8" bestFit="1" customWidth="1"/>
    <col min="4349" max="4349" width="0.7109375" style="8" customWidth="1"/>
    <col min="4350" max="4350" width="14.7109375" style="8" customWidth="1"/>
    <col min="4351" max="4351" width="0.7109375" style="8" customWidth="1"/>
    <col min="4352" max="4352" width="14.7109375" style="8" customWidth="1"/>
    <col min="4353" max="4353" width="0.7109375" style="8" customWidth="1"/>
    <col min="4354" max="4354" width="14.7109375" style="8" customWidth="1"/>
    <col min="4355" max="4355" width="0.7109375" style="8" customWidth="1"/>
    <col min="4356" max="4356" width="16.7109375" style="8" bestFit="1" customWidth="1"/>
    <col min="4357" max="4357" width="0.7109375" style="8" customWidth="1"/>
    <col min="4358" max="4358" width="14.28515625" style="8" bestFit="1" customWidth="1"/>
    <col min="4359" max="4359" width="0.7109375" style="8" customWidth="1"/>
    <col min="4360" max="4360" width="14.28515625" style="8" bestFit="1" customWidth="1"/>
    <col min="4361" max="4361" width="0.7109375" style="8" customWidth="1"/>
    <col min="4362" max="4362" width="14.28515625" style="8" bestFit="1" customWidth="1"/>
    <col min="4363" max="4363" width="0.7109375" style="8" customWidth="1"/>
    <col min="4364" max="4364" width="15.5703125" style="8" customWidth="1"/>
    <col min="4365" max="4602" width="9.28515625" style="8"/>
    <col min="4603" max="4603" width="46.5703125" style="8" customWidth="1"/>
    <col min="4604" max="4604" width="7.28515625" style="8" bestFit="1" customWidth="1"/>
    <col min="4605" max="4605" width="0.7109375" style="8" customWidth="1"/>
    <col min="4606" max="4606" width="14.7109375" style="8" customWidth="1"/>
    <col min="4607" max="4607" width="0.7109375" style="8" customWidth="1"/>
    <col min="4608" max="4608" width="14.7109375" style="8" customWidth="1"/>
    <col min="4609" max="4609" width="0.7109375" style="8" customWidth="1"/>
    <col min="4610" max="4610" width="14.7109375" style="8" customWidth="1"/>
    <col min="4611" max="4611" width="0.7109375" style="8" customWidth="1"/>
    <col min="4612" max="4612" width="16.7109375" style="8" bestFit="1" customWidth="1"/>
    <col min="4613" max="4613" width="0.7109375" style="8" customWidth="1"/>
    <col min="4614" max="4614" width="14.28515625" style="8" bestFit="1" customWidth="1"/>
    <col min="4615" max="4615" width="0.7109375" style="8" customWidth="1"/>
    <col min="4616" max="4616" width="14.28515625" style="8" bestFit="1" customWidth="1"/>
    <col min="4617" max="4617" width="0.7109375" style="8" customWidth="1"/>
    <col min="4618" max="4618" width="14.28515625" style="8" bestFit="1" customWidth="1"/>
    <col min="4619" max="4619" width="0.7109375" style="8" customWidth="1"/>
    <col min="4620" max="4620" width="15.5703125" style="8" customWidth="1"/>
    <col min="4621" max="4858" width="9.28515625" style="8"/>
    <col min="4859" max="4859" width="46.5703125" style="8" customWidth="1"/>
    <col min="4860" max="4860" width="7.28515625" style="8" bestFit="1" customWidth="1"/>
    <col min="4861" max="4861" width="0.7109375" style="8" customWidth="1"/>
    <col min="4862" max="4862" width="14.7109375" style="8" customWidth="1"/>
    <col min="4863" max="4863" width="0.7109375" style="8" customWidth="1"/>
    <col min="4864" max="4864" width="14.7109375" style="8" customWidth="1"/>
    <col min="4865" max="4865" width="0.7109375" style="8" customWidth="1"/>
    <col min="4866" max="4866" width="14.7109375" style="8" customWidth="1"/>
    <col min="4867" max="4867" width="0.7109375" style="8" customWidth="1"/>
    <col min="4868" max="4868" width="16.7109375" style="8" bestFit="1" customWidth="1"/>
    <col min="4869" max="4869" width="0.7109375" style="8" customWidth="1"/>
    <col min="4870" max="4870" width="14.28515625" style="8" bestFit="1" customWidth="1"/>
    <col min="4871" max="4871" width="0.7109375" style="8" customWidth="1"/>
    <col min="4872" max="4872" width="14.28515625" style="8" bestFit="1" customWidth="1"/>
    <col min="4873" max="4873" width="0.7109375" style="8" customWidth="1"/>
    <col min="4874" max="4874" width="14.28515625" style="8" bestFit="1" customWidth="1"/>
    <col min="4875" max="4875" width="0.7109375" style="8" customWidth="1"/>
    <col min="4876" max="4876" width="15.5703125" style="8" customWidth="1"/>
    <col min="4877" max="5114" width="9.28515625" style="8"/>
    <col min="5115" max="5115" width="46.5703125" style="8" customWidth="1"/>
    <col min="5116" max="5116" width="7.28515625" style="8" bestFit="1" customWidth="1"/>
    <col min="5117" max="5117" width="0.7109375" style="8" customWidth="1"/>
    <col min="5118" max="5118" width="14.7109375" style="8" customWidth="1"/>
    <col min="5119" max="5119" width="0.7109375" style="8" customWidth="1"/>
    <col min="5120" max="5120" width="14.7109375" style="8" customWidth="1"/>
    <col min="5121" max="5121" width="0.7109375" style="8" customWidth="1"/>
    <col min="5122" max="5122" width="14.7109375" style="8" customWidth="1"/>
    <col min="5123" max="5123" width="0.7109375" style="8" customWidth="1"/>
    <col min="5124" max="5124" width="16.7109375" style="8" bestFit="1" customWidth="1"/>
    <col min="5125" max="5125" width="0.7109375" style="8" customWidth="1"/>
    <col min="5126" max="5126" width="14.28515625" style="8" bestFit="1" customWidth="1"/>
    <col min="5127" max="5127" width="0.7109375" style="8" customWidth="1"/>
    <col min="5128" max="5128" width="14.28515625" style="8" bestFit="1" customWidth="1"/>
    <col min="5129" max="5129" width="0.7109375" style="8" customWidth="1"/>
    <col min="5130" max="5130" width="14.28515625" style="8" bestFit="1" customWidth="1"/>
    <col min="5131" max="5131" width="0.7109375" style="8" customWidth="1"/>
    <col min="5132" max="5132" width="15.5703125" style="8" customWidth="1"/>
    <col min="5133" max="5370" width="9.28515625" style="8"/>
    <col min="5371" max="5371" width="46.5703125" style="8" customWidth="1"/>
    <col min="5372" max="5372" width="7.28515625" style="8" bestFit="1" customWidth="1"/>
    <col min="5373" max="5373" width="0.7109375" style="8" customWidth="1"/>
    <col min="5374" max="5374" width="14.7109375" style="8" customWidth="1"/>
    <col min="5375" max="5375" width="0.7109375" style="8" customWidth="1"/>
    <col min="5376" max="5376" width="14.7109375" style="8" customWidth="1"/>
    <col min="5377" max="5377" width="0.7109375" style="8" customWidth="1"/>
    <col min="5378" max="5378" width="14.7109375" style="8" customWidth="1"/>
    <col min="5379" max="5379" width="0.7109375" style="8" customWidth="1"/>
    <col min="5380" max="5380" width="16.7109375" style="8" bestFit="1" customWidth="1"/>
    <col min="5381" max="5381" width="0.7109375" style="8" customWidth="1"/>
    <col min="5382" max="5382" width="14.28515625" style="8" bestFit="1" customWidth="1"/>
    <col min="5383" max="5383" width="0.7109375" style="8" customWidth="1"/>
    <col min="5384" max="5384" width="14.28515625" style="8" bestFit="1" customWidth="1"/>
    <col min="5385" max="5385" width="0.7109375" style="8" customWidth="1"/>
    <col min="5386" max="5386" width="14.28515625" style="8" bestFit="1" customWidth="1"/>
    <col min="5387" max="5387" width="0.7109375" style="8" customWidth="1"/>
    <col min="5388" max="5388" width="15.5703125" style="8" customWidth="1"/>
    <col min="5389" max="5626" width="9.28515625" style="8"/>
    <col min="5627" max="5627" width="46.5703125" style="8" customWidth="1"/>
    <col min="5628" max="5628" width="7.28515625" style="8" bestFit="1" customWidth="1"/>
    <col min="5629" max="5629" width="0.7109375" style="8" customWidth="1"/>
    <col min="5630" max="5630" width="14.7109375" style="8" customWidth="1"/>
    <col min="5631" max="5631" width="0.7109375" style="8" customWidth="1"/>
    <col min="5632" max="5632" width="14.7109375" style="8" customWidth="1"/>
    <col min="5633" max="5633" width="0.7109375" style="8" customWidth="1"/>
    <col min="5634" max="5634" width="14.7109375" style="8" customWidth="1"/>
    <col min="5635" max="5635" width="0.7109375" style="8" customWidth="1"/>
    <col min="5636" max="5636" width="16.7109375" style="8" bestFit="1" customWidth="1"/>
    <col min="5637" max="5637" width="0.7109375" style="8" customWidth="1"/>
    <col min="5638" max="5638" width="14.28515625" style="8" bestFit="1" customWidth="1"/>
    <col min="5639" max="5639" width="0.7109375" style="8" customWidth="1"/>
    <col min="5640" max="5640" width="14.28515625" style="8" bestFit="1" customWidth="1"/>
    <col min="5641" max="5641" width="0.7109375" style="8" customWidth="1"/>
    <col min="5642" max="5642" width="14.28515625" style="8" bestFit="1" customWidth="1"/>
    <col min="5643" max="5643" width="0.7109375" style="8" customWidth="1"/>
    <col min="5644" max="5644" width="15.5703125" style="8" customWidth="1"/>
    <col min="5645" max="5882" width="9.28515625" style="8"/>
    <col min="5883" max="5883" width="46.5703125" style="8" customWidth="1"/>
    <col min="5884" max="5884" width="7.28515625" style="8" bestFit="1" customWidth="1"/>
    <col min="5885" max="5885" width="0.7109375" style="8" customWidth="1"/>
    <col min="5886" max="5886" width="14.7109375" style="8" customWidth="1"/>
    <col min="5887" max="5887" width="0.7109375" style="8" customWidth="1"/>
    <col min="5888" max="5888" width="14.7109375" style="8" customWidth="1"/>
    <col min="5889" max="5889" width="0.7109375" style="8" customWidth="1"/>
    <col min="5890" max="5890" width="14.7109375" style="8" customWidth="1"/>
    <col min="5891" max="5891" width="0.7109375" style="8" customWidth="1"/>
    <col min="5892" max="5892" width="16.7109375" style="8" bestFit="1" customWidth="1"/>
    <col min="5893" max="5893" width="0.7109375" style="8" customWidth="1"/>
    <col min="5894" max="5894" width="14.28515625" style="8" bestFit="1" customWidth="1"/>
    <col min="5895" max="5895" width="0.7109375" style="8" customWidth="1"/>
    <col min="5896" max="5896" width="14.28515625" style="8" bestFit="1" customWidth="1"/>
    <col min="5897" max="5897" width="0.7109375" style="8" customWidth="1"/>
    <col min="5898" max="5898" width="14.28515625" style="8" bestFit="1" customWidth="1"/>
    <col min="5899" max="5899" width="0.7109375" style="8" customWidth="1"/>
    <col min="5900" max="5900" width="15.5703125" style="8" customWidth="1"/>
    <col min="5901" max="6138" width="9.28515625" style="8"/>
    <col min="6139" max="6139" width="46.5703125" style="8" customWidth="1"/>
    <col min="6140" max="6140" width="7.28515625" style="8" bestFit="1" customWidth="1"/>
    <col min="6141" max="6141" width="0.7109375" style="8" customWidth="1"/>
    <col min="6142" max="6142" width="14.7109375" style="8" customWidth="1"/>
    <col min="6143" max="6143" width="0.7109375" style="8" customWidth="1"/>
    <col min="6144" max="6144" width="14.7109375" style="8" customWidth="1"/>
    <col min="6145" max="6145" width="0.7109375" style="8" customWidth="1"/>
    <col min="6146" max="6146" width="14.7109375" style="8" customWidth="1"/>
    <col min="6147" max="6147" width="0.7109375" style="8" customWidth="1"/>
    <col min="6148" max="6148" width="16.7109375" style="8" bestFit="1" customWidth="1"/>
    <col min="6149" max="6149" width="0.7109375" style="8" customWidth="1"/>
    <col min="6150" max="6150" width="14.28515625" style="8" bestFit="1" customWidth="1"/>
    <col min="6151" max="6151" width="0.7109375" style="8" customWidth="1"/>
    <col min="6152" max="6152" width="14.28515625" style="8" bestFit="1" customWidth="1"/>
    <col min="6153" max="6153" width="0.7109375" style="8" customWidth="1"/>
    <col min="6154" max="6154" width="14.28515625" style="8" bestFit="1" customWidth="1"/>
    <col min="6155" max="6155" width="0.7109375" style="8" customWidth="1"/>
    <col min="6156" max="6156" width="15.5703125" style="8" customWidth="1"/>
    <col min="6157" max="6394" width="9.28515625" style="8"/>
    <col min="6395" max="6395" width="46.5703125" style="8" customWidth="1"/>
    <col min="6396" max="6396" width="7.28515625" style="8" bestFit="1" customWidth="1"/>
    <col min="6397" max="6397" width="0.7109375" style="8" customWidth="1"/>
    <col min="6398" max="6398" width="14.7109375" style="8" customWidth="1"/>
    <col min="6399" max="6399" width="0.7109375" style="8" customWidth="1"/>
    <col min="6400" max="6400" width="14.7109375" style="8" customWidth="1"/>
    <col min="6401" max="6401" width="0.7109375" style="8" customWidth="1"/>
    <col min="6402" max="6402" width="14.7109375" style="8" customWidth="1"/>
    <col min="6403" max="6403" width="0.7109375" style="8" customWidth="1"/>
    <col min="6404" max="6404" width="16.7109375" style="8" bestFit="1" customWidth="1"/>
    <col min="6405" max="6405" width="0.7109375" style="8" customWidth="1"/>
    <col min="6406" max="6406" width="14.28515625" style="8" bestFit="1" customWidth="1"/>
    <col min="6407" max="6407" width="0.7109375" style="8" customWidth="1"/>
    <col min="6408" max="6408" width="14.28515625" style="8" bestFit="1" customWidth="1"/>
    <col min="6409" max="6409" width="0.7109375" style="8" customWidth="1"/>
    <col min="6410" max="6410" width="14.28515625" style="8" bestFit="1" customWidth="1"/>
    <col min="6411" max="6411" width="0.7109375" style="8" customWidth="1"/>
    <col min="6412" max="6412" width="15.5703125" style="8" customWidth="1"/>
    <col min="6413" max="6650" width="9.28515625" style="8"/>
    <col min="6651" max="6651" width="46.5703125" style="8" customWidth="1"/>
    <col min="6652" max="6652" width="7.28515625" style="8" bestFit="1" customWidth="1"/>
    <col min="6653" max="6653" width="0.7109375" style="8" customWidth="1"/>
    <col min="6654" max="6654" width="14.7109375" style="8" customWidth="1"/>
    <col min="6655" max="6655" width="0.7109375" style="8" customWidth="1"/>
    <col min="6656" max="6656" width="14.7109375" style="8" customWidth="1"/>
    <col min="6657" max="6657" width="0.7109375" style="8" customWidth="1"/>
    <col min="6658" max="6658" width="14.7109375" style="8" customWidth="1"/>
    <col min="6659" max="6659" width="0.7109375" style="8" customWidth="1"/>
    <col min="6660" max="6660" width="16.7109375" style="8" bestFit="1" customWidth="1"/>
    <col min="6661" max="6661" width="0.7109375" style="8" customWidth="1"/>
    <col min="6662" max="6662" width="14.28515625" style="8" bestFit="1" customWidth="1"/>
    <col min="6663" max="6663" width="0.7109375" style="8" customWidth="1"/>
    <col min="6664" max="6664" width="14.28515625" style="8" bestFit="1" customWidth="1"/>
    <col min="6665" max="6665" width="0.7109375" style="8" customWidth="1"/>
    <col min="6666" max="6666" width="14.28515625" style="8" bestFit="1" customWidth="1"/>
    <col min="6667" max="6667" width="0.7109375" style="8" customWidth="1"/>
    <col min="6668" max="6668" width="15.5703125" style="8" customWidth="1"/>
    <col min="6669" max="6906" width="9.28515625" style="8"/>
    <col min="6907" max="6907" width="46.5703125" style="8" customWidth="1"/>
    <col min="6908" max="6908" width="7.28515625" style="8" bestFit="1" customWidth="1"/>
    <col min="6909" max="6909" width="0.7109375" style="8" customWidth="1"/>
    <col min="6910" max="6910" width="14.7109375" style="8" customWidth="1"/>
    <col min="6911" max="6911" width="0.7109375" style="8" customWidth="1"/>
    <col min="6912" max="6912" width="14.7109375" style="8" customWidth="1"/>
    <col min="6913" max="6913" width="0.7109375" style="8" customWidth="1"/>
    <col min="6914" max="6914" width="14.7109375" style="8" customWidth="1"/>
    <col min="6915" max="6915" width="0.7109375" style="8" customWidth="1"/>
    <col min="6916" max="6916" width="16.7109375" style="8" bestFit="1" customWidth="1"/>
    <col min="6917" max="6917" width="0.7109375" style="8" customWidth="1"/>
    <col min="6918" max="6918" width="14.28515625" style="8" bestFit="1" customWidth="1"/>
    <col min="6919" max="6919" width="0.7109375" style="8" customWidth="1"/>
    <col min="6920" max="6920" width="14.28515625" style="8" bestFit="1" customWidth="1"/>
    <col min="6921" max="6921" width="0.7109375" style="8" customWidth="1"/>
    <col min="6922" max="6922" width="14.28515625" style="8" bestFit="1" customWidth="1"/>
    <col min="6923" max="6923" width="0.7109375" style="8" customWidth="1"/>
    <col min="6924" max="6924" width="15.5703125" style="8" customWidth="1"/>
    <col min="6925" max="7162" width="9.28515625" style="8"/>
    <col min="7163" max="7163" width="46.5703125" style="8" customWidth="1"/>
    <col min="7164" max="7164" width="7.28515625" style="8" bestFit="1" customWidth="1"/>
    <col min="7165" max="7165" width="0.7109375" style="8" customWidth="1"/>
    <col min="7166" max="7166" width="14.7109375" style="8" customWidth="1"/>
    <col min="7167" max="7167" width="0.7109375" style="8" customWidth="1"/>
    <col min="7168" max="7168" width="14.7109375" style="8" customWidth="1"/>
    <col min="7169" max="7169" width="0.7109375" style="8" customWidth="1"/>
    <col min="7170" max="7170" width="14.7109375" style="8" customWidth="1"/>
    <col min="7171" max="7171" width="0.7109375" style="8" customWidth="1"/>
    <col min="7172" max="7172" width="16.7109375" style="8" bestFit="1" customWidth="1"/>
    <col min="7173" max="7173" width="0.7109375" style="8" customWidth="1"/>
    <col min="7174" max="7174" width="14.28515625" style="8" bestFit="1" customWidth="1"/>
    <col min="7175" max="7175" width="0.7109375" style="8" customWidth="1"/>
    <col min="7176" max="7176" width="14.28515625" style="8" bestFit="1" customWidth="1"/>
    <col min="7177" max="7177" width="0.7109375" style="8" customWidth="1"/>
    <col min="7178" max="7178" width="14.28515625" style="8" bestFit="1" customWidth="1"/>
    <col min="7179" max="7179" width="0.7109375" style="8" customWidth="1"/>
    <col min="7180" max="7180" width="15.5703125" style="8" customWidth="1"/>
    <col min="7181" max="7418" width="9.28515625" style="8"/>
    <col min="7419" max="7419" width="46.5703125" style="8" customWidth="1"/>
    <col min="7420" max="7420" width="7.28515625" style="8" bestFit="1" customWidth="1"/>
    <col min="7421" max="7421" width="0.7109375" style="8" customWidth="1"/>
    <col min="7422" max="7422" width="14.7109375" style="8" customWidth="1"/>
    <col min="7423" max="7423" width="0.7109375" style="8" customWidth="1"/>
    <col min="7424" max="7424" width="14.7109375" style="8" customWidth="1"/>
    <col min="7425" max="7425" width="0.7109375" style="8" customWidth="1"/>
    <col min="7426" max="7426" width="14.7109375" style="8" customWidth="1"/>
    <col min="7427" max="7427" width="0.7109375" style="8" customWidth="1"/>
    <col min="7428" max="7428" width="16.7109375" style="8" bestFit="1" customWidth="1"/>
    <col min="7429" max="7429" width="0.7109375" style="8" customWidth="1"/>
    <col min="7430" max="7430" width="14.28515625" style="8" bestFit="1" customWidth="1"/>
    <col min="7431" max="7431" width="0.7109375" style="8" customWidth="1"/>
    <col min="7432" max="7432" width="14.28515625" style="8" bestFit="1" customWidth="1"/>
    <col min="7433" max="7433" width="0.7109375" style="8" customWidth="1"/>
    <col min="7434" max="7434" width="14.28515625" style="8" bestFit="1" customWidth="1"/>
    <col min="7435" max="7435" width="0.7109375" style="8" customWidth="1"/>
    <col min="7436" max="7436" width="15.5703125" style="8" customWidth="1"/>
    <col min="7437" max="7674" width="9.28515625" style="8"/>
    <col min="7675" max="7675" width="46.5703125" style="8" customWidth="1"/>
    <col min="7676" max="7676" width="7.28515625" style="8" bestFit="1" customWidth="1"/>
    <col min="7677" max="7677" width="0.7109375" style="8" customWidth="1"/>
    <col min="7678" max="7678" width="14.7109375" style="8" customWidth="1"/>
    <col min="7679" max="7679" width="0.7109375" style="8" customWidth="1"/>
    <col min="7680" max="7680" width="14.7109375" style="8" customWidth="1"/>
    <col min="7681" max="7681" width="0.7109375" style="8" customWidth="1"/>
    <col min="7682" max="7682" width="14.7109375" style="8" customWidth="1"/>
    <col min="7683" max="7683" width="0.7109375" style="8" customWidth="1"/>
    <col min="7684" max="7684" width="16.7109375" style="8" bestFit="1" customWidth="1"/>
    <col min="7685" max="7685" width="0.7109375" style="8" customWidth="1"/>
    <col min="7686" max="7686" width="14.28515625" style="8" bestFit="1" customWidth="1"/>
    <col min="7687" max="7687" width="0.7109375" style="8" customWidth="1"/>
    <col min="7688" max="7688" width="14.28515625" style="8" bestFit="1" customWidth="1"/>
    <col min="7689" max="7689" width="0.7109375" style="8" customWidth="1"/>
    <col min="7690" max="7690" width="14.28515625" style="8" bestFit="1" customWidth="1"/>
    <col min="7691" max="7691" width="0.7109375" style="8" customWidth="1"/>
    <col min="7692" max="7692" width="15.5703125" style="8" customWidth="1"/>
    <col min="7693" max="7930" width="9.28515625" style="8"/>
    <col min="7931" max="7931" width="46.5703125" style="8" customWidth="1"/>
    <col min="7932" max="7932" width="7.28515625" style="8" bestFit="1" customWidth="1"/>
    <col min="7933" max="7933" width="0.7109375" style="8" customWidth="1"/>
    <col min="7934" max="7934" width="14.7109375" style="8" customWidth="1"/>
    <col min="7935" max="7935" width="0.7109375" style="8" customWidth="1"/>
    <col min="7936" max="7936" width="14.7109375" style="8" customWidth="1"/>
    <col min="7937" max="7937" width="0.7109375" style="8" customWidth="1"/>
    <col min="7938" max="7938" width="14.7109375" style="8" customWidth="1"/>
    <col min="7939" max="7939" width="0.7109375" style="8" customWidth="1"/>
    <col min="7940" max="7940" width="16.7109375" style="8" bestFit="1" customWidth="1"/>
    <col min="7941" max="7941" width="0.7109375" style="8" customWidth="1"/>
    <col min="7942" max="7942" width="14.28515625" style="8" bestFit="1" customWidth="1"/>
    <col min="7943" max="7943" width="0.7109375" style="8" customWidth="1"/>
    <col min="7944" max="7944" width="14.28515625" style="8" bestFit="1" customWidth="1"/>
    <col min="7945" max="7945" width="0.7109375" style="8" customWidth="1"/>
    <col min="7946" max="7946" width="14.28515625" style="8" bestFit="1" customWidth="1"/>
    <col min="7947" max="7947" width="0.7109375" style="8" customWidth="1"/>
    <col min="7948" max="7948" width="15.5703125" style="8" customWidth="1"/>
    <col min="7949" max="8186" width="9.28515625" style="8"/>
    <col min="8187" max="8187" width="46.5703125" style="8" customWidth="1"/>
    <col min="8188" max="8188" width="7.28515625" style="8" bestFit="1" customWidth="1"/>
    <col min="8189" max="8189" width="0.7109375" style="8" customWidth="1"/>
    <col min="8190" max="8190" width="14.7109375" style="8" customWidth="1"/>
    <col min="8191" max="8191" width="0.7109375" style="8" customWidth="1"/>
    <col min="8192" max="8192" width="14.7109375" style="8" customWidth="1"/>
    <col min="8193" max="8193" width="0.7109375" style="8" customWidth="1"/>
    <col min="8194" max="8194" width="14.7109375" style="8" customWidth="1"/>
    <col min="8195" max="8195" width="0.7109375" style="8" customWidth="1"/>
    <col min="8196" max="8196" width="16.7109375" style="8" bestFit="1" customWidth="1"/>
    <col min="8197" max="8197" width="0.7109375" style="8" customWidth="1"/>
    <col min="8198" max="8198" width="14.28515625" style="8" bestFit="1" customWidth="1"/>
    <col min="8199" max="8199" width="0.7109375" style="8" customWidth="1"/>
    <col min="8200" max="8200" width="14.28515625" style="8" bestFit="1" customWidth="1"/>
    <col min="8201" max="8201" width="0.7109375" style="8" customWidth="1"/>
    <col min="8202" max="8202" width="14.28515625" style="8" bestFit="1" customWidth="1"/>
    <col min="8203" max="8203" width="0.7109375" style="8" customWidth="1"/>
    <col min="8204" max="8204" width="15.5703125" style="8" customWidth="1"/>
    <col min="8205" max="8442" width="9.28515625" style="8"/>
    <col min="8443" max="8443" width="46.5703125" style="8" customWidth="1"/>
    <col min="8444" max="8444" width="7.28515625" style="8" bestFit="1" customWidth="1"/>
    <col min="8445" max="8445" width="0.7109375" style="8" customWidth="1"/>
    <col min="8446" max="8446" width="14.7109375" style="8" customWidth="1"/>
    <col min="8447" max="8447" width="0.7109375" style="8" customWidth="1"/>
    <col min="8448" max="8448" width="14.7109375" style="8" customWidth="1"/>
    <col min="8449" max="8449" width="0.7109375" style="8" customWidth="1"/>
    <col min="8450" max="8450" width="14.7109375" style="8" customWidth="1"/>
    <col min="8451" max="8451" width="0.7109375" style="8" customWidth="1"/>
    <col min="8452" max="8452" width="16.7109375" style="8" bestFit="1" customWidth="1"/>
    <col min="8453" max="8453" width="0.7109375" style="8" customWidth="1"/>
    <col min="8454" max="8454" width="14.28515625" style="8" bestFit="1" customWidth="1"/>
    <col min="8455" max="8455" width="0.7109375" style="8" customWidth="1"/>
    <col min="8456" max="8456" width="14.28515625" style="8" bestFit="1" customWidth="1"/>
    <col min="8457" max="8457" width="0.7109375" style="8" customWidth="1"/>
    <col min="8458" max="8458" width="14.28515625" style="8" bestFit="1" customWidth="1"/>
    <col min="8459" max="8459" width="0.7109375" style="8" customWidth="1"/>
    <col min="8460" max="8460" width="15.5703125" style="8" customWidth="1"/>
    <col min="8461" max="8698" width="9.28515625" style="8"/>
    <col min="8699" max="8699" width="46.5703125" style="8" customWidth="1"/>
    <col min="8700" max="8700" width="7.28515625" style="8" bestFit="1" customWidth="1"/>
    <col min="8701" max="8701" width="0.7109375" style="8" customWidth="1"/>
    <col min="8702" max="8702" width="14.7109375" style="8" customWidth="1"/>
    <col min="8703" max="8703" width="0.7109375" style="8" customWidth="1"/>
    <col min="8704" max="8704" width="14.7109375" style="8" customWidth="1"/>
    <col min="8705" max="8705" width="0.7109375" style="8" customWidth="1"/>
    <col min="8706" max="8706" width="14.7109375" style="8" customWidth="1"/>
    <col min="8707" max="8707" width="0.7109375" style="8" customWidth="1"/>
    <col min="8708" max="8708" width="16.7109375" style="8" bestFit="1" customWidth="1"/>
    <col min="8709" max="8709" width="0.7109375" style="8" customWidth="1"/>
    <col min="8710" max="8710" width="14.28515625" style="8" bestFit="1" customWidth="1"/>
    <col min="8711" max="8711" width="0.7109375" style="8" customWidth="1"/>
    <col min="8712" max="8712" width="14.28515625" style="8" bestFit="1" customWidth="1"/>
    <col min="8713" max="8713" width="0.7109375" style="8" customWidth="1"/>
    <col min="8714" max="8714" width="14.28515625" style="8" bestFit="1" customWidth="1"/>
    <col min="8715" max="8715" width="0.7109375" style="8" customWidth="1"/>
    <col min="8716" max="8716" width="15.5703125" style="8" customWidth="1"/>
    <col min="8717" max="8954" width="9.28515625" style="8"/>
    <col min="8955" max="8955" width="46.5703125" style="8" customWidth="1"/>
    <col min="8956" max="8956" width="7.28515625" style="8" bestFit="1" customWidth="1"/>
    <col min="8957" max="8957" width="0.7109375" style="8" customWidth="1"/>
    <col min="8958" max="8958" width="14.7109375" style="8" customWidth="1"/>
    <col min="8959" max="8959" width="0.7109375" style="8" customWidth="1"/>
    <col min="8960" max="8960" width="14.7109375" style="8" customWidth="1"/>
    <col min="8961" max="8961" width="0.7109375" style="8" customWidth="1"/>
    <col min="8962" max="8962" width="14.7109375" style="8" customWidth="1"/>
    <col min="8963" max="8963" width="0.7109375" style="8" customWidth="1"/>
    <col min="8964" max="8964" width="16.7109375" style="8" bestFit="1" customWidth="1"/>
    <col min="8965" max="8965" width="0.7109375" style="8" customWidth="1"/>
    <col min="8966" max="8966" width="14.28515625" style="8" bestFit="1" customWidth="1"/>
    <col min="8967" max="8967" width="0.7109375" style="8" customWidth="1"/>
    <col min="8968" max="8968" width="14.28515625" style="8" bestFit="1" customWidth="1"/>
    <col min="8969" max="8969" width="0.7109375" style="8" customWidth="1"/>
    <col min="8970" max="8970" width="14.28515625" style="8" bestFit="1" customWidth="1"/>
    <col min="8971" max="8971" width="0.7109375" style="8" customWidth="1"/>
    <col min="8972" max="8972" width="15.5703125" style="8" customWidth="1"/>
    <col min="8973" max="9210" width="9.28515625" style="8"/>
    <col min="9211" max="9211" width="46.5703125" style="8" customWidth="1"/>
    <col min="9212" max="9212" width="7.28515625" style="8" bestFit="1" customWidth="1"/>
    <col min="9213" max="9213" width="0.7109375" style="8" customWidth="1"/>
    <col min="9214" max="9214" width="14.7109375" style="8" customWidth="1"/>
    <col min="9215" max="9215" width="0.7109375" style="8" customWidth="1"/>
    <col min="9216" max="9216" width="14.7109375" style="8" customWidth="1"/>
    <col min="9217" max="9217" width="0.7109375" style="8" customWidth="1"/>
    <col min="9218" max="9218" width="14.7109375" style="8" customWidth="1"/>
    <col min="9219" max="9219" width="0.7109375" style="8" customWidth="1"/>
    <col min="9220" max="9220" width="16.7109375" style="8" bestFit="1" customWidth="1"/>
    <col min="9221" max="9221" width="0.7109375" style="8" customWidth="1"/>
    <col min="9222" max="9222" width="14.28515625" style="8" bestFit="1" customWidth="1"/>
    <col min="9223" max="9223" width="0.7109375" style="8" customWidth="1"/>
    <col min="9224" max="9224" width="14.28515625" style="8" bestFit="1" customWidth="1"/>
    <col min="9225" max="9225" width="0.7109375" style="8" customWidth="1"/>
    <col min="9226" max="9226" width="14.28515625" style="8" bestFit="1" customWidth="1"/>
    <col min="9227" max="9227" width="0.7109375" style="8" customWidth="1"/>
    <col min="9228" max="9228" width="15.5703125" style="8" customWidth="1"/>
    <col min="9229" max="9466" width="9.28515625" style="8"/>
    <col min="9467" max="9467" width="46.5703125" style="8" customWidth="1"/>
    <col min="9468" max="9468" width="7.28515625" style="8" bestFit="1" customWidth="1"/>
    <col min="9469" max="9469" width="0.7109375" style="8" customWidth="1"/>
    <col min="9470" max="9470" width="14.7109375" style="8" customWidth="1"/>
    <col min="9471" max="9471" width="0.7109375" style="8" customWidth="1"/>
    <col min="9472" max="9472" width="14.7109375" style="8" customWidth="1"/>
    <col min="9473" max="9473" width="0.7109375" style="8" customWidth="1"/>
    <col min="9474" max="9474" width="14.7109375" style="8" customWidth="1"/>
    <col min="9475" max="9475" width="0.7109375" style="8" customWidth="1"/>
    <col min="9476" max="9476" width="16.7109375" style="8" bestFit="1" customWidth="1"/>
    <col min="9477" max="9477" width="0.7109375" style="8" customWidth="1"/>
    <col min="9478" max="9478" width="14.28515625" style="8" bestFit="1" customWidth="1"/>
    <col min="9479" max="9479" width="0.7109375" style="8" customWidth="1"/>
    <col min="9480" max="9480" width="14.28515625" style="8" bestFit="1" customWidth="1"/>
    <col min="9481" max="9481" width="0.7109375" style="8" customWidth="1"/>
    <col min="9482" max="9482" width="14.28515625" style="8" bestFit="1" customWidth="1"/>
    <col min="9483" max="9483" width="0.7109375" style="8" customWidth="1"/>
    <col min="9484" max="9484" width="15.5703125" style="8" customWidth="1"/>
    <col min="9485" max="9722" width="9.28515625" style="8"/>
    <col min="9723" max="9723" width="46.5703125" style="8" customWidth="1"/>
    <col min="9724" max="9724" width="7.28515625" style="8" bestFit="1" customWidth="1"/>
    <col min="9725" max="9725" width="0.7109375" style="8" customWidth="1"/>
    <col min="9726" max="9726" width="14.7109375" style="8" customWidth="1"/>
    <col min="9727" max="9727" width="0.7109375" style="8" customWidth="1"/>
    <col min="9728" max="9728" width="14.7109375" style="8" customWidth="1"/>
    <col min="9729" max="9729" width="0.7109375" style="8" customWidth="1"/>
    <col min="9730" max="9730" width="14.7109375" style="8" customWidth="1"/>
    <col min="9731" max="9731" width="0.7109375" style="8" customWidth="1"/>
    <col min="9732" max="9732" width="16.7109375" style="8" bestFit="1" customWidth="1"/>
    <col min="9733" max="9733" width="0.7109375" style="8" customWidth="1"/>
    <col min="9734" max="9734" width="14.28515625" style="8" bestFit="1" customWidth="1"/>
    <col min="9735" max="9735" width="0.7109375" style="8" customWidth="1"/>
    <col min="9736" max="9736" width="14.28515625" style="8" bestFit="1" customWidth="1"/>
    <col min="9737" max="9737" width="0.7109375" style="8" customWidth="1"/>
    <col min="9738" max="9738" width="14.28515625" style="8" bestFit="1" customWidth="1"/>
    <col min="9739" max="9739" width="0.7109375" style="8" customWidth="1"/>
    <col min="9740" max="9740" width="15.5703125" style="8" customWidth="1"/>
    <col min="9741" max="9978" width="9.28515625" style="8"/>
    <col min="9979" max="9979" width="46.5703125" style="8" customWidth="1"/>
    <col min="9980" max="9980" width="7.28515625" style="8" bestFit="1" customWidth="1"/>
    <col min="9981" max="9981" width="0.7109375" style="8" customWidth="1"/>
    <col min="9982" max="9982" width="14.7109375" style="8" customWidth="1"/>
    <col min="9983" max="9983" width="0.7109375" style="8" customWidth="1"/>
    <col min="9984" max="9984" width="14.7109375" style="8" customWidth="1"/>
    <col min="9985" max="9985" width="0.7109375" style="8" customWidth="1"/>
    <col min="9986" max="9986" width="14.7109375" style="8" customWidth="1"/>
    <col min="9987" max="9987" width="0.7109375" style="8" customWidth="1"/>
    <col min="9988" max="9988" width="16.7109375" style="8" bestFit="1" customWidth="1"/>
    <col min="9989" max="9989" width="0.7109375" style="8" customWidth="1"/>
    <col min="9990" max="9990" width="14.28515625" style="8" bestFit="1" customWidth="1"/>
    <col min="9991" max="9991" width="0.7109375" style="8" customWidth="1"/>
    <col min="9992" max="9992" width="14.28515625" style="8" bestFit="1" customWidth="1"/>
    <col min="9993" max="9993" width="0.7109375" style="8" customWidth="1"/>
    <col min="9994" max="9994" width="14.28515625" style="8" bestFit="1" customWidth="1"/>
    <col min="9995" max="9995" width="0.7109375" style="8" customWidth="1"/>
    <col min="9996" max="9996" width="15.5703125" style="8" customWidth="1"/>
    <col min="9997" max="10234" width="9.28515625" style="8"/>
    <col min="10235" max="10235" width="46.5703125" style="8" customWidth="1"/>
    <col min="10236" max="10236" width="7.28515625" style="8" bestFit="1" customWidth="1"/>
    <col min="10237" max="10237" width="0.7109375" style="8" customWidth="1"/>
    <col min="10238" max="10238" width="14.7109375" style="8" customWidth="1"/>
    <col min="10239" max="10239" width="0.7109375" style="8" customWidth="1"/>
    <col min="10240" max="10240" width="14.7109375" style="8" customWidth="1"/>
    <col min="10241" max="10241" width="0.7109375" style="8" customWidth="1"/>
    <col min="10242" max="10242" width="14.7109375" style="8" customWidth="1"/>
    <col min="10243" max="10243" width="0.7109375" style="8" customWidth="1"/>
    <col min="10244" max="10244" width="16.7109375" style="8" bestFit="1" customWidth="1"/>
    <col min="10245" max="10245" width="0.7109375" style="8" customWidth="1"/>
    <col min="10246" max="10246" width="14.28515625" style="8" bestFit="1" customWidth="1"/>
    <col min="10247" max="10247" width="0.7109375" style="8" customWidth="1"/>
    <col min="10248" max="10248" width="14.28515625" style="8" bestFit="1" customWidth="1"/>
    <col min="10249" max="10249" width="0.7109375" style="8" customWidth="1"/>
    <col min="10250" max="10250" width="14.28515625" style="8" bestFit="1" customWidth="1"/>
    <col min="10251" max="10251" width="0.7109375" style="8" customWidth="1"/>
    <col min="10252" max="10252" width="15.5703125" style="8" customWidth="1"/>
    <col min="10253" max="10490" width="9.28515625" style="8"/>
    <col min="10491" max="10491" width="46.5703125" style="8" customWidth="1"/>
    <col min="10492" max="10492" width="7.28515625" style="8" bestFit="1" customWidth="1"/>
    <col min="10493" max="10493" width="0.7109375" style="8" customWidth="1"/>
    <col min="10494" max="10494" width="14.7109375" style="8" customWidth="1"/>
    <col min="10495" max="10495" width="0.7109375" style="8" customWidth="1"/>
    <col min="10496" max="10496" width="14.7109375" style="8" customWidth="1"/>
    <col min="10497" max="10497" width="0.7109375" style="8" customWidth="1"/>
    <col min="10498" max="10498" width="14.7109375" style="8" customWidth="1"/>
    <col min="10499" max="10499" width="0.7109375" style="8" customWidth="1"/>
    <col min="10500" max="10500" width="16.7109375" style="8" bestFit="1" customWidth="1"/>
    <col min="10501" max="10501" width="0.7109375" style="8" customWidth="1"/>
    <col min="10502" max="10502" width="14.28515625" style="8" bestFit="1" customWidth="1"/>
    <col min="10503" max="10503" width="0.7109375" style="8" customWidth="1"/>
    <col min="10504" max="10504" width="14.28515625" style="8" bestFit="1" customWidth="1"/>
    <col min="10505" max="10505" width="0.7109375" style="8" customWidth="1"/>
    <col min="10506" max="10506" width="14.28515625" style="8" bestFit="1" customWidth="1"/>
    <col min="10507" max="10507" width="0.7109375" style="8" customWidth="1"/>
    <col min="10508" max="10508" width="15.5703125" style="8" customWidth="1"/>
    <col min="10509" max="10746" width="9.28515625" style="8"/>
    <col min="10747" max="10747" width="46.5703125" style="8" customWidth="1"/>
    <col min="10748" max="10748" width="7.28515625" style="8" bestFit="1" customWidth="1"/>
    <col min="10749" max="10749" width="0.7109375" style="8" customWidth="1"/>
    <col min="10750" max="10750" width="14.7109375" style="8" customWidth="1"/>
    <col min="10751" max="10751" width="0.7109375" style="8" customWidth="1"/>
    <col min="10752" max="10752" width="14.7109375" style="8" customWidth="1"/>
    <col min="10753" max="10753" width="0.7109375" style="8" customWidth="1"/>
    <col min="10754" max="10754" width="14.7109375" style="8" customWidth="1"/>
    <col min="10755" max="10755" width="0.7109375" style="8" customWidth="1"/>
    <col min="10756" max="10756" width="16.7109375" style="8" bestFit="1" customWidth="1"/>
    <col min="10757" max="10757" width="0.7109375" style="8" customWidth="1"/>
    <col min="10758" max="10758" width="14.28515625" style="8" bestFit="1" customWidth="1"/>
    <col min="10759" max="10759" width="0.7109375" style="8" customWidth="1"/>
    <col min="10760" max="10760" width="14.28515625" style="8" bestFit="1" customWidth="1"/>
    <col min="10761" max="10761" width="0.7109375" style="8" customWidth="1"/>
    <col min="10762" max="10762" width="14.28515625" style="8" bestFit="1" customWidth="1"/>
    <col min="10763" max="10763" width="0.7109375" style="8" customWidth="1"/>
    <col min="10764" max="10764" width="15.5703125" style="8" customWidth="1"/>
    <col min="10765" max="11002" width="9.28515625" style="8"/>
    <col min="11003" max="11003" width="46.5703125" style="8" customWidth="1"/>
    <col min="11004" max="11004" width="7.28515625" style="8" bestFit="1" customWidth="1"/>
    <col min="11005" max="11005" width="0.7109375" style="8" customWidth="1"/>
    <col min="11006" max="11006" width="14.7109375" style="8" customWidth="1"/>
    <col min="11007" max="11007" width="0.7109375" style="8" customWidth="1"/>
    <col min="11008" max="11008" width="14.7109375" style="8" customWidth="1"/>
    <col min="11009" max="11009" width="0.7109375" style="8" customWidth="1"/>
    <col min="11010" max="11010" width="14.7109375" style="8" customWidth="1"/>
    <col min="11011" max="11011" width="0.7109375" style="8" customWidth="1"/>
    <col min="11012" max="11012" width="16.7109375" style="8" bestFit="1" customWidth="1"/>
    <col min="11013" max="11013" width="0.7109375" style="8" customWidth="1"/>
    <col min="11014" max="11014" width="14.28515625" style="8" bestFit="1" customWidth="1"/>
    <col min="11015" max="11015" width="0.7109375" style="8" customWidth="1"/>
    <col min="11016" max="11016" width="14.28515625" style="8" bestFit="1" customWidth="1"/>
    <col min="11017" max="11017" width="0.7109375" style="8" customWidth="1"/>
    <col min="11018" max="11018" width="14.28515625" style="8" bestFit="1" customWidth="1"/>
    <col min="11019" max="11019" width="0.7109375" style="8" customWidth="1"/>
    <col min="11020" max="11020" width="15.5703125" style="8" customWidth="1"/>
    <col min="11021" max="11258" width="9.28515625" style="8"/>
    <col min="11259" max="11259" width="46.5703125" style="8" customWidth="1"/>
    <col min="11260" max="11260" width="7.28515625" style="8" bestFit="1" customWidth="1"/>
    <col min="11261" max="11261" width="0.7109375" style="8" customWidth="1"/>
    <col min="11262" max="11262" width="14.7109375" style="8" customWidth="1"/>
    <col min="11263" max="11263" width="0.7109375" style="8" customWidth="1"/>
    <col min="11264" max="11264" width="14.7109375" style="8" customWidth="1"/>
    <col min="11265" max="11265" width="0.7109375" style="8" customWidth="1"/>
    <col min="11266" max="11266" width="14.7109375" style="8" customWidth="1"/>
    <col min="11267" max="11267" width="0.7109375" style="8" customWidth="1"/>
    <col min="11268" max="11268" width="16.7109375" style="8" bestFit="1" customWidth="1"/>
    <col min="11269" max="11269" width="0.7109375" style="8" customWidth="1"/>
    <col min="11270" max="11270" width="14.28515625" style="8" bestFit="1" customWidth="1"/>
    <col min="11271" max="11271" width="0.7109375" style="8" customWidth="1"/>
    <col min="11272" max="11272" width="14.28515625" style="8" bestFit="1" customWidth="1"/>
    <col min="11273" max="11273" width="0.7109375" style="8" customWidth="1"/>
    <col min="11274" max="11274" width="14.28515625" style="8" bestFit="1" customWidth="1"/>
    <col min="11275" max="11275" width="0.7109375" style="8" customWidth="1"/>
    <col min="11276" max="11276" width="15.5703125" style="8" customWidth="1"/>
    <col min="11277" max="11514" width="9.28515625" style="8"/>
    <col min="11515" max="11515" width="46.5703125" style="8" customWidth="1"/>
    <col min="11516" max="11516" width="7.28515625" style="8" bestFit="1" customWidth="1"/>
    <col min="11517" max="11517" width="0.7109375" style="8" customWidth="1"/>
    <col min="11518" max="11518" width="14.7109375" style="8" customWidth="1"/>
    <col min="11519" max="11519" width="0.7109375" style="8" customWidth="1"/>
    <col min="11520" max="11520" width="14.7109375" style="8" customWidth="1"/>
    <col min="11521" max="11521" width="0.7109375" style="8" customWidth="1"/>
    <col min="11522" max="11522" width="14.7109375" style="8" customWidth="1"/>
    <col min="11523" max="11523" width="0.7109375" style="8" customWidth="1"/>
    <col min="11524" max="11524" width="16.7109375" style="8" bestFit="1" customWidth="1"/>
    <col min="11525" max="11525" width="0.7109375" style="8" customWidth="1"/>
    <col min="11526" max="11526" width="14.28515625" style="8" bestFit="1" customWidth="1"/>
    <col min="11527" max="11527" width="0.7109375" style="8" customWidth="1"/>
    <col min="11528" max="11528" width="14.28515625" style="8" bestFit="1" customWidth="1"/>
    <col min="11529" max="11529" width="0.7109375" style="8" customWidth="1"/>
    <col min="11530" max="11530" width="14.28515625" style="8" bestFit="1" customWidth="1"/>
    <col min="11531" max="11531" width="0.7109375" style="8" customWidth="1"/>
    <col min="11532" max="11532" width="15.5703125" style="8" customWidth="1"/>
    <col min="11533" max="11770" width="9.28515625" style="8"/>
    <col min="11771" max="11771" width="46.5703125" style="8" customWidth="1"/>
    <col min="11772" max="11772" width="7.28515625" style="8" bestFit="1" customWidth="1"/>
    <col min="11773" max="11773" width="0.7109375" style="8" customWidth="1"/>
    <col min="11774" max="11774" width="14.7109375" style="8" customWidth="1"/>
    <col min="11775" max="11775" width="0.7109375" style="8" customWidth="1"/>
    <col min="11776" max="11776" width="14.7109375" style="8" customWidth="1"/>
    <col min="11777" max="11777" width="0.7109375" style="8" customWidth="1"/>
    <col min="11778" max="11778" width="14.7109375" style="8" customWidth="1"/>
    <col min="11779" max="11779" width="0.7109375" style="8" customWidth="1"/>
    <col min="11780" max="11780" width="16.7109375" style="8" bestFit="1" customWidth="1"/>
    <col min="11781" max="11781" width="0.7109375" style="8" customWidth="1"/>
    <col min="11782" max="11782" width="14.28515625" style="8" bestFit="1" customWidth="1"/>
    <col min="11783" max="11783" width="0.7109375" style="8" customWidth="1"/>
    <col min="11784" max="11784" width="14.28515625" style="8" bestFit="1" customWidth="1"/>
    <col min="11785" max="11785" width="0.7109375" style="8" customWidth="1"/>
    <col min="11786" max="11786" width="14.28515625" style="8" bestFit="1" customWidth="1"/>
    <col min="11787" max="11787" width="0.7109375" style="8" customWidth="1"/>
    <col min="11788" max="11788" width="15.5703125" style="8" customWidth="1"/>
    <col min="11789" max="12026" width="9.28515625" style="8"/>
    <col min="12027" max="12027" width="46.5703125" style="8" customWidth="1"/>
    <col min="12028" max="12028" width="7.28515625" style="8" bestFit="1" customWidth="1"/>
    <col min="12029" max="12029" width="0.7109375" style="8" customWidth="1"/>
    <col min="12030" max="12030" width="14.7109375" style="8" customWidth="1"/>
    <col min="12031" max="12031" width="0.7109375" style="8" customWidth="1"/>
    <col min="12032" max="12032" width="14.7109375" style="8" customWidth="1"/>
    <col min="12033" max="12033" width="0.7109375" style="8" customWidth="1"/>
    <col min="12034" max="12034" width="14.7109375" style="8" customWidth="1"/>
    <col min="12035" max="12035" width="0.7109375" style="8" customWidth="1"/>
    <col min="12036" max="12036" width="16.7109375" style="8" bestFit="1" customWidth="1"/>
    <col min="12037" max="12037" width="0.7109375" style="8" customWidth="1"/>
    <col min="12038" max="12038" width="14.28515625" style="8" bestFit="1" customWidth="1"/>
    <col min="12039" max="12039" width="0.7109375" style="8" customWidth="1"/>
    <col min="12040" max="12040" width="14.28515625" style="8" bestFit="1" customWidth="1"/>
    <col min="12041" max="12041" width="0.7109375" style="8" customWidth="1"/>
    <col min="12042" max="12042" width="14.28515625" style="8" bestFit="1" customWidth="1"/>
    <col min="12043" max="12043" width="0.7109375" style="8" customWidth="1"/>
    <col min="12044" max="12044" width="15.5703125" style="8" customWidth="1"/>
    <col min="12045" max="12282" width="9.28515625" style="8"/>
    <col min="12283" max="12283" width="46.5703125" style="8" customWidth="1"/>
    <col min="12284" max="12284" width="7.28515625" style="8" bestFit="1" customWidth="1"/>
    <col min="12285" max="12285" width="0.7109375" style="8" customWidth="1"/>
    <col min="12286" max="12286" width="14.7109375" style="8" customWidth="1"/>
    <col min="12287" max="12287" width="0.7109375" style="8" customWidth="1"/>
    <col min="12288" max="12288" width="14.7109375" style="8" customWidth="1"/>
    <col min="12289" max="12289" width="0.7109375" style="8" customWidth="1"/>
    <col min="12290" max="12290" width="14.7109375" style="8" customWidth="1"/>
    <col min="12291" max="12291" width="0.7109375" style="8" customWidth="1"/>
    <col min="12292" max="12292" width="16.7109375" style="8" bestFit="1" customWidth="1"/>
    <col min="12293" max="12293" width="0.7109375" style="8" customWidth="1"/>
    <col min="12294" max="12294" width="14.28515625" style="8" bestFit="1" customWidth="1"/>
    <col min="12295" max="12295" width="0.7109375" style="8" customWidth="1"/>
    <col min="12296" max="12296" width="14.28515625" style="8" bestFit="1" customWidth="1"/>
    <col min="12297" max="12297" width="0.7109375" style="8" customWidth="1"/>
    <col min="12298" max="12298" width="14.28515625" style="8" bestFit="1" customWidth="1"/>
    <col min="12299" max="12299" width="0.7109375" style="8" customWidth="1"/>
    <col min="12300" max="12300" width="15.5703125" style="8" customWidth="1"/>
    <col min="12301" max="12538" width="9.28515625" style="8"/>
    <col min="12539" max="12539" width="46.5703125" style="8" customWidth="1"/>
    <col min="12540" max="12540" width="7.28515625" style="8" bestFit="1" customWidth="1"/>
    <col min="12541" max="12541" width="0.7109375" style="8" customWidth="1"/>
    <col min="12542" max="12542" width="14.7109375" style="8" customWidth="1"/>
    <col min="12543" max="12543" width="0.7109375" style="8" customWidth="1"/>
    <col min="12544" max="12544" width="14.7109375" style="8" customWidth="1"/>
    <col min="12545" max="12545" width="0.7109375" style="8" customWidth="1"/>
    <col min="12546" max="12546" width="14.7109375" style="8" customWidth="1"/>
    <col min="12547" max="12547" width="0.7109375" style="8" customWidth="1"/>
    <col min="12548" max="12548" width="16.7109375" style="8" bestFit="1" customWidth="1"/>
    <col min="12549" max="12549" width="0.7109375" style="8" customWidth="1"/>
    <col min="12550" max="12550" width="14.28515625" style="8" bestFit="1" customWidth="1"/>
    <col min="12551" max="12551" width="0.7109375" style="8" customWidth="1"/>
    <col min="12552" max="12552" width="14.28515625" style="8" bestFit="1" customWidth="1"/>
    <col min="12553" max="12553" width="0.7109375" style="8" customWidth="1"/>
    <col min="12554" max="12554" width="14.28515625" style="8" bestFit="1" customWidth="1"/>
    <col min="12555" max="12555" width="0.7109375" style="8" customWidth="1"/>
    <col min="12556" max="12556" width="15.5703125" style="8" customWidth="1"/>
    <col min="12557" max="12794" width="9.28515625" style="8"/>
    <col min="12795" max="12795" width="46.5703125" style="8" customWidth="1"/>
    <col min="12796" max="12796" width="7.28515625" style="8" bestFit="1" customWidth="1"/>
    <col min="12797" max="12797" width="0.7109375" style="8" customWidth="1"/>
    <col min="12798" max="12798" width="14.7109375" style="8" customWidth="1"/>
    <col min="12799" max="12799" width="0.7109375" style="8" customWidth="1"/>
    <col min="12800" max="12800" width="14.7109375" style="8" customWidth="1"/>
    <col min="12801" max="12801" width="0.7109375" style="8" customWidth="1"/>
    <col min="12802" max="12802" width="14.7109375" style="8" customWidth="1"/>
    <col min="12803" max="12803" width="0.7109375" style="8" customWidth="1"/>
    <col min="12804" max="12804" width="16.7109375" style="8" bestFit="1" customWidth="1"/>
    <col min="12805" max="12805" width="0.7109375" style="8" customWidth="1"/>
    <col min="12806" max="12806" width="14.28515625" style="8" bestFit="1" customWidth="1"/>
    <col min="12807" max="12807" width="0.7109375" style="8" customWidth="1"/>
    <col min="12808" max="12808" width="14.28515625" style="8" bestFit="1" customWidth="1"/>
    <col min="12809" max="12809" width="0.7109375" style="8" customWidth="1"/>
    <col min="12810" max="12810" width="14.28515625" style="8" bestFit="1" customWidth="1"/>
    <col min="12811" max="12811" width="0.7109375" style="8" customWidth="1"/>
    <col min="12812" max="12812" width="15.5703125" style="8" customWidth="1"/>
    <col min="12813" max="13050" width="9.28515625" style="8"/>
    <col min="13051" max="13051" width="46.5703125" style="8" customWidth="1"/>
    <col min="13052" max="13052" width="7.28515625" style="8" bestFit="1" customWidth="1"/>
    <col min="13053" max="13053" width="0.7109375" style="8" customWidth="1"/>
    <col min="13054" max="13054" width="14.7109375" style="8" customWidth="1"/>
    <col min="13055" max="13055" width="0.7109375" style="8" customWidth="1"/>
    <col min="13056" max="13056" width="14.7109375" style="8" customWidth="1"/>
    <col min="13057" max="13057" width="0.7109375" style="8" customWidth="1"/>
    <col min="13058" max="13058" width="14.7109375" style="8" customWidth="1"/>
    <col min="13059" max="13059" width="0.7109375" style="8" customWidth="1"/>
    <col min="13060" max="13060" width="16.7109375" style="8" bestFit="1" customWidth="1"/>
    <col min="13061" max="13061" width="0.7109375" style="8" customWidth="1"/>
    <col min="13062" max="13062" width="14.28515625" style="8" bestFit="1" customWidth="1"/>
    <col min="13063" max="13063" width="0.7109375" style="8" customWidth="1"/>
    <col min="13064" max="13064" width="14.28515625" style="8" bestFit="1" customWidth="1"/>
    <col min="13065" max="13065" width="0.7109375" style="8" customWidth="1"/>
    <col min="13066" max="13066" width="14.28515625" style="8" bestFit="1" customWidth="1"/>
    <col min="13067" max="13067" width="0.7109375" style="8" customWidth="1"/>
    <col min="13068" max="13068" width="15.5703125" style="8" customWidth="1"/>
    <col min="13069" max="13306" width="9.28515625" style="8"/>
    <col min="13307" max="13307" width="46.5703125" style="8" customWidth="1"/>
    <col min="13308" max="13308" width="7.28515625" style="8" bestFit="1" customWidth="1"/>
    <col min="13309" max="13309" width="0.7109375" style="8" customWidth="1"/>
    <col min="13310" max="13310" width="14.7109375" style="8" customWidth="1"/>
    <col min="13311" max="13311" width="0.7109375" style="8" customWidth="1"/>
    <col min="13312" max="13312" width="14.7109375" style="8" customWidth="1"/>
    <col min="13313" max="13313" width="0.7109375" style="8" customWidth="1"/>
    <col min="13314" max="13314" width="14.7109375" style="8" customWidth="1"/>
    <col min="13315" max="13315" width="0.7109375" style="8" customWidth="1"/>
    <col min="13316" max="13316" width="16.7109375" style="8" bestFit="1" customWidth="1"/>
    <col min="13317" max="13317" width="0.7109375" style="8" customWidth="1"/>
    <col min="13318" max="13318" width="14.28515625" style="8" bestFit="1" customWidth="1"/>
    <col min="13319" max="13319" width="0.7109375" style="8" customWidth="1"/>
    <col min="13320" max="13320" width="14.28515625" style="8" bestFit="1" customWidth="1"/>
    <col min="13321" max="13321" width="0.7109375" style="8" customWidth="1"/>
    <col min="13322" max="13322" width="14.28515625" style="8" bestFit="1" customWidth="1"/>
    <col min="13323" max="13323" width="0.7109375" style="8" customWidth="1"/>
    <col min="13324" max="13324" width="15.5703125" style="8" customWidth="1"/>
    <col min="13325" max="13562" width="9.28515625" style="8"/>
    <col min="13563" max="13563" width="46.5703125" style="8" customWidth="1"/>
    <col min="13564" max="13564" width="7.28515625" style="8" bestFit="1" customWidth="1"/>
    <col min="13565" max="13565" width="0.7109375" style="8" customWidth="1"/>
    <col min="13566" max="13566" width="14.7109375" style="8" customWidth="1"/>
    <col min="13567" max="13567" width="0.7109375" style="8" customWidth="1"/>
    <col min="13568" max="13568" width="14.7109375" style="8" customWidth="1"/>
    <col min="13569" max="13569" width="0.7109375" style="8" customWidth="1"/>
    <col min="13570" max="13570" width="14.7109375" style="8" customWidth="1"/>
    <col min="13571" max="13571" width="0.7109375" style="8" customWidth="1"/>
    <col min="13572" max="13572" width="16.7109375" style="8" bestFit="1" customWidth="1"/>
    <col min="13573" max="13573" width="0.7109375" style="8" customWidth="1"/>
    <col min="13574" max="13574" width="14.28515625" style="8" bestFit="1" customWidth="1"/>
    <col min="13575" max="13575" width="0.7109375" style="8" customWidth="1"/>
    <col min="13576" max="13576" width="14.28515625" style="8" bestFit="1" customWidth="1"/>
    <col min="13577" max="13577" width="0.7109375" style="8" customWidth="1"/>
    <col min="13578" max="13578" width="14.28515625" style="8" bestFit="1" customWidth="1"/>
    <col min="13579" max="13579" width="0.7109375" style="8" customWidth="1"/>
    <col min="13580" max="13580" width="15.5703125" style="8" customWidth="1"/>
    <col min="13581" max="13818" width="9.28515625" style="8"/>
    <col min="13819" max="13819" width="46.5703125" style="8" customWidth="1"/>
    <col min="13820" max="13820" width="7.28515625" style="8" bestFit="1" customWidth="1"/>
    <col min="13821" max="13821" width="0.7109375" style="8" customWidth="1"/>
    <col min="13822" max="13822" width="14.7109375" style="8" customWidth="1"/>
    <col min="13823" max="13823" width="0.7109375" style="8" customWidth="1"/>
    <col min="13824" max="13824" width="14.7109375" style="8" customWidth="1"/>
    <col min="13825" max="13825" width="0.7109375" style="8" customWidth="1"/>
    <col min="13826" max="13826" width="14.7109375" style="8" customWidth="1"/>
    <col min="13827" max="13827" width="0.7109375" style="8" customWidth="1"/>
    <col min="13828" max="13828" width="16.7109375" style="8" bestFit="1" customWidth="1"/>
    <col min="13829" max="13829" width="0.7109375" style="8" customWidth="1"/>
    <col min="13830" max="13830" width="14.28515625" style="8" bestFit="1" customWidth="1"/>
    <col min="13831" max="13831" width="0.7109375" style="8" customWidth="1"/>
    <col min="13832" max="13832" width="14.28515625" style="8" bestFit="1" customWidth="1"/>
    <col min="13833" max="13833" width="0.7109375" style="8" customWidth="1"/>
    <col min="13834" max="13834" width="14.28515625" style="8" bestFit="1" customWidth="1"/>
    <col min="13835" max="13835" width="0.7109375" style="8" customWidth="1"/>
    <col min="13836" max="13836" width="15.5703125" style="8" customWidth="1"/>
    <col min="13837" max="14074" width="9.28515625" style="8"/>
    <col min="14075" max="14075" width="46.5703125" style="8" customWidth="1"/>
    <col min="14076" max="14076" width="7.28515625" style="8" bestFit="1" customWidth="1"/>
    <col min="14077" max="14077" width="0.7109375" style="8" customWidth="1"/>
    <col min="14078" max="14078" width="14.7109375" style="8" customWidth="1"/>
    <col min="14079" max="14079" width="0.7109375" style="8" customWidth="1"/>
    <col min="14080" max="14080" width="14.7109375" style="8" customWidth="1"/>
    <col min="14081" max="14081" width="0.7109375" style="8" customWidth="1"/>
    <col min="14082" max="14082" width="14.7109375" style="8" customWidth="1"/>
    <col min="14083" max="14083" width="0.7109375" style="8" customWidth="1"/>
    <col min="14084" max="14084" width="16.7109375" style="8" bestFit="1" customWidth="1"/>
    <col min="14085" max="14085" width="0.7109375" style="8" customWidth="1"/>
    <col min="14086" max="14086" width="14.28515625" style="8" bestFit="1" customWidth="1"/>
    <col min="14087" max="14087" width="0.7109375" style="8" customWidth="1"/>
    <col min="14088" max="14088" width="14.28515625" style="8" bestFit="1" customWidth="1"/>
    <col min="14089" max="14089" width="0.7109375" style="8" customWidth="1"/>
    <col min="14090" max="14090" width="14.28515625" style="8" bestFit="1" customWidth="1"/>
    <col min="14091" max="14091" width="0.7109375" style="8" customWidth="1"/>
    <col min="14092" max="14092" width="15.5703125" style="8" customWidth="1"/>
    <col min="14093" max="14330" width="9.28515625" style="8"/>
    <col min="14331" max="14331" width="46.5703125" style="8" customWidth="1"/>
    <col min="14332" max="14332" width="7.28515625" style="8" bestFit="1" customWidth="1"/>
    <col min="14333" max="14333" width="0.7109375" style="8" customWidth="1"/>
    <col min="14334" max="14334" width="14.7109375" style="8" customWidth="1"/>
    <col min="14335" max="14335" width="0.7109375" style="8" customWidth="1"/>
    <col min="14336" max="14336" width="14.7109375" style="8" customWidth="1"/>
    <col min="14337" max="14337" width="0.7109375" style="8" customWidth="1"/>
    <col min="14338" max="14338" width="14.7109375" style="8" customWidth="1"/>
    <col min="14339" max="14339" width="0.7109375" style="8" customWidth="1"/>
    <col min="14340" max="14340" width="16.7109375" style="8" bestFit="1" customWidth="1"/>
    <col min="14341" max="14341" width="0.7109375" style="8" customWidth="1"/>
    <col min="14342" max="14342" width="14.28515625" style="8" bestFit="1" customWidth="1"/>
    <col min="14343" max="14343" width="0.7109375" style="8" customWidth="1"/>
    <col min="14344" max="14344" width="14.28515625" style="8" bestFit="1" customWidth="1"/>
    <col min="14345" max="14345" width="0.7109375" style="8" customWidth="1"/>
    <col min="14346" max="14346" width="14.28515625" style="8" bestFit="1" customWidth="1"/>
    <col min="14347" max="14347" width="0.7109375" style="8" customWidth="1"/>
    <col min="14348" max="14348" width="15.5703125" style="8" customWidth="1"/>
    <col min="14349" max="14586" width="9.28515625" style="8"/>
    <col min="14587" max="14587" width="46.5703125" style="8" customWidth="1"/>
    <col min="14588" max="14588" width="7.28515625" style="8" bestFit="1" customWidth="1"/>
    <col min="14589" max="14589" width="0.7109375" style="8" customWidth="1"/>
    <col min="14590" max="14590" width="14.7109375" style="8" customWidth="1"/>
    <col min="14591" max="14591" width="0.7109375" style="8" customWidth="1"/>
    <col min="14592" max="14592" width="14.7109375" style="8" customWidth="1"/>
    <col min="14593" max="14593" width="0.7109375" style="8" customWidth="1"/>
    <col min="14594" max="14594" width="14.7109375" style="8" customWidth="1"/>
    <col min="14595" max="14595" width="0.7109375" style="8" customWidth="1"/>
    <col min="14596" max="14596" width="16.7109375" style="8" bestFit="1" customWidth="1"/>
    <col min="14597" max="14597" width="0.7109375" style="8" customWidth="1"/>
    <col min="14598" max="14598" width="14.28515625" style="8" bestFit="1" customWidth="1"/>
    <col min="14599" max="14599" width="0.7109375" style="8" customWidth="1"/>
    <col min="14600" max="14600" width="14.28515625" style="8" bestFit="1" customWidth="1"/>
    <col min="14601" max="14601" width="0.7109375" style="8" customWidth="1"/>
    <col min="14602" max="14602" width="14.28515625" style="8" bestFit="1" customWidth="1"/>
    <col min="14603" max="14603" width="0.7109375" style="8" customWidth="1"/>
    <col min="14604" max="14604" width="15.5703125" style="8" customWidth="1"/>
    <col min="14605" max="14842" width="9.28515625" style="8"/>
    <col min="14843" max="14843" width="46.5703125" style="8" customWidth="1"/>
    <col min="14844" max="14844" width="7.28515625" style="8" bestFit="1" customWidth="1"/>
    <col min="14845" max="14845" width="0.7109375" style="8" customWidth="1"/>
    <col min="14846" max="14846" width="14.7109375" style="8" customWidth="1"/>
    <col min="14847" max="14847" width="0.7109375" style="8" customWidth="1"/>
    <col min="14848" max="14848" width="14.7109375" style="8" customWidth="1"/>
    <col min="14849" max="14849" width="0.7109375" style="8" customWidth="1"/>
    <col min="14850" max="14850" width="14.7109375" style="8" customWidth="1"/>
    <col min="14851" max="14851" width="0.7109375" style="8" customWidth="1"/>
    <col min="14852" max="14852" width="16.7109375" style="8" bestFit="1" customWidth="1"/>
    <col min="14853" max="14853" width="0.7109375" style="8" customWidth="1"/>
    <col min="14854" max="14854" width="14.28515625" style="8" bestFit="1" customWidth="1"/>
    <col min="14855" max="14855" width="0.7109375" style="8" customWidth="1"/>
    <col min="14856" max="14856" width="14.28515625" style="8" bestFit="1" customWidth="1"/>
    <col min="14857" max="14857" width="0.7109375" style="8" customWidth="1"/>
    <col min="14858" max="14858" width="14.28515625" style="8" bestFit="1" customWidth="1"/>
    <col min="14859" max="14859" width="0.7109375" style="8" customWidth="1"/>
    <col min="14860" max="14860" width="15.5703125" style="8" customWidth="1"/>
    <col min="14861" max="15098" width="9.28515625" style="8"/>
    <col min="15099" max="15099" width="46.5703125" style="8" customWidth="1"/>
    <col min="15100" max="15100" width="7.28515625" style="8" bestFit="1" customWidth="1"/>
    <col min="15101" max="15101" width="0.7109375" style="8" customWidth="1"/>
    <col min="15102" max="15102" width="14.7109375" style="8" customWidth="1"/>
    <col min="15103" max="15103" width="0.7109375" style="8" customWidth="1"/>
    <col min="15104" max="15104" width="14.7109375" style="8" customWidth="1"/>
    <col min="15105" max="15105" width="0.7109375" style="8" customWidth="1"/>
    <col min="15106" max="15106" width="14.7109375" style="8" customWidth="1"/>
    <col min="15107" max="15107" width="0.7109375" style="8" customWidth="1"/>
    <col min="15108" max="15108" width="16.7109375" style="8" bestFit="1" customWidth="1"/>
    <col min="15109" max="15109" width="0.7109375" style="8" customWidth="1"/>
    <col min="15110" max="15110" width="14.28515625" style="8" bestFit="1" customWidth="1"/>
    <col min="15111" max="15111" width="0.7109375" style="8" customWidth="1"/>
    <col min="15112" max="15112" width="14.28515625" style="8" bestFit="1" customWidth="1"/>
    <col min="15113" max="15113" width="0.7109375" style="8" customWidth="1"/>
    <col min="15114" max="15114" width="14.28515625" style="8" bestFit="1" customWidth="1"/>
    <col min="15115" max="15115" width="0.7109375" style="8" customWidth="1"/>
    <col min="15116" max="15116" width="15.5703125" style="8" customWidth="1"/>
    <col min="15117" max="16384" width="9.28515625" style="8"/>
  </cols>
  <sheetData>
    <row r="1" spans="1:20" ht="18.600000000000001" customHeight="1">
      <c r="A1" s="6" t="s">
        <v>86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5"/>
    </row>
    <row r="2" spans="1:20" ht="18.600000000000001" customHeight="1">
      <c r="A2" s="16" t="s">
        <v>192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8.600000000000001" customHeight="1">
      <c r="A3" s="95" t="str">
        <f>'CE 9'!A3</f>
        <v>สำหรับงวดหกเดือนสิ้นสุดวันที่ 30 มิถุนายน พ.ศ. 2566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99"/>
    </row>
    <row r="4" spans="1:20" ht="18.75">
      <c r="A4" s="9"/>
      <c r="C4" s="14"/>
      <c r="D4" s="49"/>
      <c r="E4" s="74"/>
      <c r="F4" s="49"/>
      <c r="G4" s="74"/>
      <c r="H4" s="49"/>
      <c r="I4" s="74"/>
      <c r="J4" s="49"/>
      <c r="K4" s="74"/>
      <c r="L4" s="49"/>
      <c r="M4" s="74"/>
      <c r="N4" s="49"/>
      <c r="O4" s="74"/>
      <c r="P4" s="49"/>
      <c r="Q4" s="74"/>
      <c r="R4" s="49"/>
      <c r="S4" s="74"/>
      <c r="T4" s="49"/>
    </row>
    <row r="5" spans="1:20" ht="18.600000000000001" customHeight="1">
      <c r="A5" s="18"/>
      <c r="B5" s="18"/>
      <c r="C5" s="18"/>
      <c r="D5" s="178" t="s">
        <v>46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</row>
    <row r="6" spans="1:20" s="18" customFormat="1" ht="18.600000000000001" customHeight="1">
      <c r="C6" s="19"/>
      <c r="D6" s="24"/>
      <c r="E6" s="24"/>
      <c r="F6" s="24"/>
      <c r="G6" s="24"/>
      <c r="H6" s="24"/>
      <c r="I6" s="24"/>
      <c r="J6" s="24"/>
      <c r="K6" s="24"/>
      <c r="L6" s="180" t="s">
        <v>20</v>
      </c>
      <c r="M6" s="180"/>
      <c r="N6" s="180"/>
      <c r="O6" s="24"/>
      <c r="P6" s="182" t="s">
        <v>155</v>
      </c>
      <c r="Q6" s="182"/>
      <c r="R6" s="182"/>
      <c r="S6" s="24"/>
      <c r="T6" s="25"/>
    </row>
    <row r="7" spans="1:20" s="18" customFormat="1" ht="18.600000000000001" customHeight="1">
      <c r="C7" s="19"/>
      <c r="D7" s="24"/>
      <c r="E7" s="24"/>
      <c r="F7" s="24"/>
      <c r="G7" s="24"/>
      <c r="H7" s="24"/>
      <c r="I7" s="24"/>
      <c r="J7" s="24"/>
      <c r="K7" s="24"/>
      <c r="L7" s="98"/>
      <c r="M7" s="98"/>
      <c r="N7" s="98"/>
      <c r="O7" s="98"/>
      <c r="P7" s="24" t="s">
        <v>156</v>
      </c>
      <c r="Q7" s="98"/>
      <c r="R7" s="24"/>
      <c r="S7" s="24"/>
      <c r="T7" s="25"/>
    </row>
    <row r="8" spans="1:20" s="18" customFormat="1" ht="18.600000000000001" customHeight="1">
      <c r="C8" s="19"/>
      <c r="D8" s="24"/>
      <c r="E8" s="24"/>
      <c r="F8" s="24"/>
      <c r="G8" s="24"/>
      <c r="H8" s="24" t="s">
        <v>103</v>
      </c>
      <c r="I8" s="24"/>
      <c r="J8" s="24"/>
      <c r="K8" s="24"/>
      <c r="L8" s="98"/>
      <c r="M8" s="98"/>
      <c r="N8" s="98"/>
      <c r="O8" s="98"/>
      <c r="P8" s="24" t="s">
        <v>157</v>
      </c>
      <c r="Q8" s="98"/>
      <c r="S8" s="24"/>
      <c r="T8" s="25"/>
    </row>
    <row r="9" spans="1:20" s="18" customFormat="1" ht="18.600000000000001" customHeight="1">
      <c r="C9" s="19"/>
      <c r="D9" s="42"/>
      <c r="E9" s="42"/>
      <c r="F9" s="42" t="s">
        <v>57</v>
      </c>
      <c r="G9" s="43"/>
      <c r="H9" s="42" t="s">
        <v>104</v>
      </c>
      <c r="I9" s="43"/>
      <c r="J9" s="42" t="s">
        <v>139</v>
      </c>
      <c r="K9" s="43"/>
      <c r="L9" s="43" t="s">
        <v>35</v>
      </c>
      <c r="M9" s="43"/>
      <c r="N9" s="43"/>
      <c r="O9" s="43"/>
      <c r="P9" s="43" t="s">
        <v>158</v>
      </c>
      <c r="Q9" s="43"/>
      <c r="R9" s="24" t="s">
        <v>44</v>
      </c>
      <c r="S9" s="43"/>
      <c r="T9" s="25"/>
    </row>
    <row r="10" spans="1:20" s="18" customFormat="1" ht="18.600000000000001" customHeight="1">
      <c r="C10" s="19"/>
      <c r="D10" s="42" t="s">
        <v>34</v>
      </c>
      <c r="E10" s="42"/>
      <c r="F10" s="42" t="s">
        <v>57</v>
      </c>
      <c r="G10" s="43"/>
      <c r="H10" s="42" t="s">
        <v>110</v>
      </c>
      <c r="I10" s="43"/>
      <c r="J10" s="42" t="s">
        <v>140</v>
      </c>
      <c r="K10" s="43"/>
      <c r="L10" s="44" t="s">
        <v>120</v>
      </c>
      <c r="M10" s="43"/>
      <c r="N10" s="43"/>
      <c r="O10" s="43"/>
      <c r="P10" s="43" t="s">
        <v>159</v>
      </c>
      <c r="Q10" s="43"/>
      <c r="R10" s="43" t="s">
        <v>113</v>
      </c>
      <c r="S10" s="43"/>
      <c r="T10" s="43" t="s">
        <v>33</v>
      </c>
    </row>
    <row r="11" spans="1:20" s="18" customFormat="1" ht="18.600000000000001" customHeight="1">
      <c r="C11" s="19"/>
      <c r="D11" s="42" t="s">
        <v>37</v>
      </c>
      <c r="E11" s="42"/>
      <c r="F11" s="42" t="s">
        <v>69</v>
      </c>
      <c r="G11" s="43"/>
      <c r="H11" s="42" t="s">
        <v>109</v>
      </c>
      <c r="I11" s="43"/>
      <c r="J11" s="42" t="s">
        <v>138</v>
      </c>
      <c r="K11" s="43"/>
      <c r="L11" s="44" t="s">
        <v>119</v>
      </c>
      <c r="M11" s="43"/>
      <c r="N11" s="43" t="s">
        <v>21</v>
      </c>
      <c r="O11" s="43"/>
      <c r="P11" s="43" t="s">
        <v>115</v>
      </c>
      <c r="Q11" s="43"/>
      <c r="R11" s="43" t="s">
        <v>114</v>
      </c>
      <c r="S11" s="43" t="s">
        <v>111</v>
      </c>
      <c r="T11" s="43" t="s">
        <v>60</v>
      </c>
    </row>
    <row r="12" spans="1:20" s="18" customFormat="1" ht="18.600000000000001" customHeight="1">
      <c r="B12" s="103" t="s">
        <v>1</v>
      </c>
      <c r="C12" s="19"/>
      <c r="D12" s="45" t="s">
        <v>126</v>
      </c>
      <c r="E12" s="42"/>
      <c r="F12" s="45" t="s">
        <v>126</v>
      </c>
      <c r="G12" s="43"/>
      <c r="H12" s="45" t="s">
        <v>126</v>
      </c>
      <c r="I12" s="43"/>
      <c r="J12" s="45" t="s">
        <v>126</v>
      </c>
      <c r="K12" s="43"/>
      <c r="L12" s="45" t="s">
        <v>126</v>
      </c>
      <c r="M12" s="43"/>
      <c r="N12" s="45" t="s">
        <v>126</v>
      </c>
      <c r="O12" s="43"/>
      <c r="P12" s="45" t="s">
        <v>51</v>
      </c>
      <c r="Q12" s="43"/>
      <c r="R12" s="45" t="s">
        <v>126</v>
      </c>
      <c r="S12" s="43"/>
      <c r="T12" s="45" t="s">
        <v>126</v>
      </c>
    </row>
    <row r="13" spans="1:20" s="18" customFormat="1" ht="6" customHeight="1">
      <c r="D13" s="110"/>
      <c r="E13" s="74"/>
      <c r="F13" s="110"/>
      <c r="G13" s="74"/>
      <c r="H13" s="110"/>
      <c r="I13" s="74"/>
      <c r="J13" s="110"/>
      <c r="K13" s="74"/>
      <c r="L13" s="110"/>
      <c r="M13" s="74"/>
      <c r="N13" s="110"/>
      <c r="O13" s="74"/>
      <c r="P13" s="110"/>
      <c r="Q13" s="74"/>
      <c r="R13" s="110"/>
      <c r="S13" s="74"/>
      <c r="T13" s="110"/>
    </row>
    <row r="14" spans="1:20" ht="18.600000000000001" customHeight="1">
      <c r="A14" s="9" t="s">
        <v>79</v>
      </c>
      <c r="C14" s="14"/>
      <c r="D14" s="49">
        <v>340000</v>
      </c>
      <c r="E14" s="74"/>
      <c r="F14" s="49">
        <v>649124</v>
      </c>
      <c r="G14" s="74"/>
      <c r="H14" s="49">
        <v>5145</v>
      </c>
      <c r="I14" s="74"/>
      <c r="J14" s="49">
        <v>0</v>
      </c>
      <c r="K14" s="74"/>
      <c r="L14" s="49">
        <v>34500</v>
      </c>
      <c r="M14" s="74"/>
      <c r="N14" s="49">
        <v>285668</v>
      </c>
      <c r="O14" s="74"/>
      <c r="P14" s="49">
        <v>41369</v>
      </c>
      <c r="Q14" s="74"/>
      <c r="R14" s="49">
        <f>SUM(O14:P14)</f>
        <v>41369</v>
      </c>
      <c r="S14" s="74"/>
      <c r="T14" s="49">
        <f>SUM(D14:N14,R14)</f>
        <v>1355806</v>
      </c>
    </row>
    <row r="15" spans="1:20" ht="6" customHeight="1">
      <c r="A15" s="9"/>
      <c r="C15" s="14"/>
      <c r="D15" s="49"/>
      <c r="E15" s="74"/>
      <c r="F15" s="49"/>
      <c r="G15" s="74"/>
      <c r="H15" s="49"/>
      <c r="I15" s="74"/>
      <c r="J15" s="49"/>
      <c r="K15" s="74"/>
      <c r="L15" s="49"/>
      <c r="M15" s="74"/>
      <c r="N15" s="49"/>
      <c r="O15" s="74"/>
      <c r="P15" s="49"/>
      <c r="Q15" s="74"/>
      <c r="R15" s="49"/>
      <c r="S15" s="74"/>
      <c r="T15" s="49"/>
    </row>
    <row r="16" spans="1:20" ht="18.600000000000001" customHeight="1">
      <c r="A16" s="9" t="s">
        <v>50</v>
      </c>
      <c r="C16" s="14"/>
      <c r="D16" s="49"/>
      <c r="E16" s="74"/>
      <c r="F16" s="49"/>
      <c r="G16" s="74"/>
      <c r="H16" s="49"/>
      <c r="I16" s="74"/>
      <c r="J16" s="49"/>
      <c r="K16" s="74"/>
      <c r="L16" s="49"/>
      <c r="M16" s="74"/>
      <c r="N16" s="49"/>
      <c r="O16" s="74"/>
      <c r="P16" s="49"/>
      <c r="Q16" s="74"/>
      <c r="R16" s="49"/>
      <c r="S16" s="74"/>
      <c r="T16" s="49"/>
    </row>
    <row r="17" spans="1:20" ht="18.600000000000001" customHeight="1">
      <c r="A17" s="7" t="s">
        <v>235</v>
      </c>
      <c r="C17" s="14"/>
      <c r="D17" s="49">
        <v>93722</v>
      </c>
      <c r="E17" s="74"/>
      <c r="F17" s="49">
        <v>1893180</v>
      </c>
      <c r="G17" s="74"/>
      <c r="H17" s="49">
        <v>0</v>
      </c>
      <c r="I17" s="74"/>
      <c r="J17" s="49">
        <v>0</v>
      </c>
      <c r="K17" s="74"/>
      <c r="L17" s="49">
        <v>0</v>
      </c>
      <c r="M17" s="74"/>
      <c r="N17" s="49">
        <v>0</v>
      </c>
      <c r="O17" s="74"/>
      <c r="P17" s="49">
        <v>0</v>
      </c>
      <c r="Q17" s="74"/>
      <c r="R17" s="49">
        <f t="shared" ref="R17" si="0">SUM(O17:P17)</f>
        <v>0</v>
      </c>
      <c r="S17" s="74"/>
      <c r="T17" s="49">
        <f t="shared" ref="T17" si="1">SUM(D17:N17,R17)</f>
        <v>1986902</v>
      </c>
    </row>
    <row r="18" spans="1:20" ht="18.600000000000001" customHeight="1">
      <c r="A18" s="7" t="s">
        <v>61</v>
      </c>
      <c r="B18" s="18"/>
      <c r="C18" s="14"/>
      <c r="D18" s="49">
        <v>0</v>
      </c>
      <c r="E18" s="74"/>
      <c r="F18" s="49">
        <v>0</v>
      </c>
      <c r="G18" s="74"/>
      <c r="H18" s="49">
        <v>0</v>
      </c>
      <c r="I18" s="74"/>
      <c r="J18" s="49">
        <v>0</v>
      </c>
      <c r="K18" s="74"/>
      <c r="L18" s="49">
        <v>0</v>
      </c>
      <c r="M18" s="74"/>
      <c r="N18" s="49">
        <f>'PL 7-8 (6M)'!L34</f>
        <v>61877</v>
      </c>
      <c r="O18" s="74"/>
      <c r="P18" s="49">
        <v>0</v>
      </c>
      <c r="Q18" s="74"/>
      <c r="R18" s="49">
        <f>SUM(O18:P18)</f>
        <v>0</v>
      </c>
      <c r="S18" s="74"/>
      <c r="T18" s="49">
        <f>SUM(D18:N18,R18)</f>
        <v>61877</v>
      </c>
    </row>
    <row r="19" spans="1:20" ht="18.600000000000001" customHeight="1">
      <c r="A19" s="7" t="s">
        <v>146</v>
      </c>
      <c r="B19" s="18"/>
      <c r="C19" s="14"/>
      <c r="D19" s="49">
        <v>0</v>
      </c>
      <c r="E19" s="74"/>
      <c r="F19" s="49">
        <v>0</v>
      </c>
      <c r="G19" s="74"/>
      <c r="H19" s="49">
        <v>0</v>
      </c>
      <c r="I19" s="74"/>
      <c r="J19" s="49">
        <v>0</v>
      </c>
      <c r="K19" s="74"/>
      <c r="L19" s="49">
        <v>0</v>
      </c>
      <c r="M19" s="74"/>
      <c r="N19" s="49">
        <v>0</v>
      </c>
      <c r="O19" s="74"/>
      <c r="P19" s="49">
        <v>-46432</v>
      </c>
      <c r="Q19" s="74"/>
      <c r="R19" s="49">
        <f>SUM(O19:P19)</f>
        <v>-46432</v>
      </c>
      <c r="S19" s="74"/>
      <c r="T19" s="49">
        <f>SUM(D19:N19,R19)</f>
        <v>-46432</v>
      </c>
    </row>
    <row r="20" spans="1:20" ht="18.600000000000001" customHeight="1">
      <c r="A20" s="7" t="s">
        <v>215</v>
      </c>
      <c r="B20" s="18"/>
      <c r="C20" s="14"/>
      <c r="D20" s="49">
        <v>0</v>
      </c>
      <c r="E20" s="74"/>
      <c r="F20" s="49">
        <v>0</v>
      </c>
      <c r="G20" s="74"/>
      <c r="H20" s="49">
        <v>0</v>
      </c>
      <c r="I20" s="74"/>
      <c r="J20" s="49">
        <v>0</v>
      </c>
      <c r="K20" s="74"/>
      <c r="L20" s="49">
        <v>0</v>
      </c>
      <c r="M20" s="74"/>
      <c r="N20" s="49">
        <v>-68000</v>
      </c>
      <c r="O20" s="74"/>
      <c r="P20" s="49">
        <v>0</v>
      </c>
      <c r="Q20" s="74"/>
      <c r="R20" s="49">
        <f>SUM(O20:P20)</f>
        <v>0</v>
      </c>
      <c r="S20" s="74"/>
      <c r="T20" s="49">
        <f>SUM(D20:N20,R20)</f>
        <v>-68000</v>
      </c>
    </row>
    <row r="21" spans="1:20" ht="18.600000000000001" customHeight="1">
      <c r="A21" s="8" t="s">
        <v>143</v>
      </c>
      <c r="C21" s="14"/>
      <c r="D21" s="49">
        <v>0</v>
      </c>
      <c r="E21" s="74"/>
      <c r="F21" s="49">
        <v>0</v>
      </c>
      <c r="G21" s="74"/>
      <c r="H21" s="49">
        <v>0</v>
      </c>
      <c r="I21" s="74"/>
      <c r="J21" s="49">
        <v>2611</v>
      </c>
      <c r="K21" s="74"/>
      <c r="L21" s="49">
        <v>0</v>
      </c>
      <c r="M21" s="74"/>
      <c r="N21" s="49">
        <v>0</v>
      </c>
      <c r="O21" s="74"/>
      <c r="P21" s="49">
        <v>0</v>
      </c>
      <c r="Q21" s="74"/>
      <c r="R21" s="49">
        <f>SUM(O21:P21)</f>
        <v>0</v>
      </c>
      <c r="S21" s="74"/>
      <c r="T21" s="49">
        <f>SUM(D21:N21,R21)</f>
        <v>2611</v>
      </c>
    </row>
    <row r="22" spans="1:20" ht="18.600000000000001" customHeight="1">
      <c r="A22" s="7" t="s">
        <v>161</v>
      </c>
      <c r="B22" s="18"/>
      <c r="C22" s="14"/>
      <c r="D22" s="49"/>
      <c r="E22" s="74"/>
      <c r="F22" s="49"/>
      <c r="G22" s="74"/>
      <c r="H22" s="49"/>
      <c r="I22" s="74"/>
      <c r="J22" s="49"/>
      <c r="K22" s="74"/>
      <c r="L22" s="49"/>
      <c r="M22" s="74"/>
      <c r="N22" s="49"/>
      <c r="O22" s="74"/>
      <c r="P22" s="49"/>
      <c r="Q22" s="74"/>
      <c r="R22" s="49"/>
      <c r="S22" s="74"/>
      <c r="T22" s="49"/>
    </row>
    <row r="23" spans="1:20" ht="18.600000000000001" customHeight="1">
      <c r="A23" s="7" t="s">
        <v>164</v>
      </c>
      <c r="B23" s="18"/>
      <c r="C23" s="14"/>
      <c r="D23" s="50">
        <v>0</v>
      </c>
      <c r="E23" s="74"/>
      <c r="F23" s="50">
        <v>0</v>
      </c>
      <c r="G23" s="74"/>
      <c r="H23" s="50">
        <v>0</v>
      </c>
      <c r="I23" s="74"/>
      <c r="J23" s="50">
        <v>0</v>
      </c>
      <c r="K23" s="74"/>
      <c r="L23" s="50">
        <v>0</v>
      </c>
      <c r="M23" s="74"/>
      <c r="N23" s="50">
        <v>7988</v>
      </c>
      <c r="O23" s="74"/>
      <c r="P23" s="50">
        <f>-N23</f>
        <v>-7988</v>
      </c>
      <c r="Q23" s="74"/>
      <c r="R23" s="50">
        <f>SUM(O23:P23)</f>
        <v>-7988</v>
      </c>
      <c r="S23" s="74"/>
      <c r="T23" s="50">
        <f>SUM(D23:N23,R23)</f>
        <v>0</v>
      </c>
    </row>
    <row r="24" spans="1:20" ht="6" customHeight="1">
      <c r="C24" s="14"/>
      <c r="D24" s="49"/>
      <c r="E24" s="74"/>
      <c r="F24" s="49"/>
      <c r="G24" s="74"/>
      <c r="H24" s="49"/>
      <c r="I24" s="74"/>
      <c r="J24" s="49"/>
      <c r="K24" s="74"/>
      <c r="L24" s="49"/>
      <c r="M24" s="74"/>
      <c r="N24" s="49"/>
      <c r="O24" s="74"/>
      <c r="P24" s="49"/>
      <c r="Q24" s="74"/>
      <c r="R24" s="49"/>
      <c r="S24" s="74"/>
      <c r="T24" s="49"/>
    </row>
    <row r="25" spans="1:20" ht="18.600000000000001" customHeight="1" thickBot="1">
      <c r="A25" s="16" t="s">
        <v>212</v>
      </c>
      <c r="B25" s="16"/>
      <c r="C25" s="14"/>
      <c r="D25" s="51">
        <f>SUM(D14:D23)</f>
        <v>433722</v>
      </c>
      <c r="E25" s="74"/>
      <c r="F25" s="51">
        <f>SUM(F14:F23)</f>
        <v>2542304</v>
      </c>
      <c r="G25" s="74"/>
      <c r="H25" s="51">
        <f>SUM(H14:H23)</f>
        <v>5145</v>
      </c>
      <c r="I25" s="74"/>
      <c r="J25" s="51">
        <f>SUM(J14:J23)</f>
        <v>2611</v>
      </c>
      <c r="K25" s="74"/>
      <c r="L25" s="51">
        <f>SUM(L14:L23)</f>
        <v>34500</v>
      </c>
      <c r="M25" s="74"/>
      <c r="N25" s="51">
        <f>SUM(N14:N23)</f>
        <v>287533</v>
      </c>
      <c r="O25" s="74"/>
      <c r="P25" s="51">
        <f>SUM(P14:P23)</f>
        <v>-13051</v>
      </c>
      <c r="Q25" s="74"/>
      <c r="R25" s="51">
        <f>SUM(R14:R23)</f>
        <v>-13051</v>
      </c>
      <c r="S25" s="74"/>
      <c r="T25" s="51">
        <f>SUM(T14:T23)</f>
        <v>3292764</v>
      </c>
    </row>
    <row r="26" spans="1:20" s="18" customFormat="1" ht="9.9499999999999993" customHeight="1" thickTop="1">
      <c r="C26" s="19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</row>
    <row r="27" spans="1:20" ht="18.600000000000001" customHeight="1">
      <c r="A27" s="9" t="s">
        <v>85</v>
      </c>
      <c r="C27" s="14"/>
      <c r="D27" s="111">
        <v>433722</v>
      </c>
      <c r="E27" s="14"/>
      <c r="F27" s="111">
        <v>2542304</v>
      </c>
      <c r="G27" s="14"/>
      <c r="H27" s="111">
        <v>5145</v>
      </c>
      <c r="I27" s="14"/>
      <c r="J27" s="111">
        <v>7832</v>
      </c>
      <c r="K27" s="14"/>
      <c r="L27" s="111">
        <v>41500</v>
      </c>
      <c r="M27" s="14"/>
      <c r="N27" s="111">
        <v>284440</v>
      </c>
      <c r="O27" s="14"/>
      <c r="P27" s="111">
        <v>-26948</v>
      </c>
      <c r="Q27" s="14"/>
      <c r="R27" s="111">
        <f>SUM(O27:P27)</f>
        <v>-26948</v>
      </c>
      <c r="S27" s="14"/>
      <c r="T27" s="111">
        <f>SUM(D27:N27,R27)</f>
        <v>3287995</v>
      </c>
    </row>
    <row r="28" spans="1:20" ht="6" customHeight="1">
      <c r="A28" s="9"/>
      <c r="C28" s="14"/>
      <c r="D28" s="111"/>
      <c r="E28" s="14"/>
      <c r="F28" s="111"/>
      <c r="G28" s="14"/>
      <c r="H28" s="111"/>
      <c r="I28" s="14"/>
      <c r="J28" s="111"/>
      <c r="K28" s="14"/>
      <c r="L28" s="111"/>
      <c r="M28" s="14"/>
      <c r="N28" s="111"/>
      <c r="O28" s="14"/>
      <c r="P28" s="111"/>
      <c r="Q28" s="14"/>
      <c r="R28" s="111"/>
      <c r="S28" s="14"/>
      <c r="T28" s="111"/>
    </row>
    <row r="29" spans="1:20" ht="18.600000000000001" customHeight="1">
      <c r="A29" s="9" t="s">
        <v>50</v>
      </c>
      <c r="C29" s="14"/>
      <c r="D29" s="46"/>
      <c r="E29" s="74"/>
      <c r="F29" s="46"/>
      <c r="G29" s="74"/>
      <c r="H29" s="46"/>
      <c r="I29" s="74"/>
      <c r="J29" s="46"/>
      <c r="K29" s="74"/>
      <c r="L29" s="46"/>
      <c r="M29" s="74"/>
      <c r="N29" s="46"/>
      <c r="O29" s="74"/>
      <c r="P29" s="46"/>
      <c r="Q29" s="74"/>
      <c r="R29" s="46"/>
      <c r="S29" s="74"/>
      <c r="T29" s="46"/>
    </row>
    <row r="30" spans="1:20" ht="18.600000000000001" customHeight="1">
      <c r="A30" s="7" t="s">
        <v>61</v>
      </c>
      <c r="B30" s="74"/>
      <c r="C30" s="74"/>
      <c r="D30" s="46">
        <v>0</v>
      </c>
      <c r="E30" s="74"/>
      <c r="F30" s="46">
        <v>0</v>
      </c>
      <c r="G30" s="74"/>
      <c r="H30" s="46">
        <v>0</v>
      </c>
      <c r="I30" s="74"/>
      <c r="J30" s="46">
        <v>0</v>
      </c>
      <c r="K30" s="74"/>
      <c r="L30" s="46">
        <v>0</v>
      </c>
      <c r="M30" s="74"/>
      <c r="N30" s="46">
        <f>'PL 7-8 (6M)'!J34</f>
        <v>102113</v>
      </c>
      <c r="O30" s="74"/>
      <c r="P30" s="46">
        <v>0</v>
      </c>
      <c r="Q30" s="74"/>
      <c r="R30" s="46" t="s">
        <v>142</v>
      </c>
      <c r="S30" s="74"/>
      <c r="T30" s="111">
        <f>SUM(D30:N30,R30)</f>
        <v>102113</v>
      </c>
    </row>
    <row r="31" spans="1:20" ht="18.600000000000001" customHeight="1">
      <c r="A31" s="7" t="s">
        <v>146</v>
      </c>
      <c r="B31" s="174"/>
      <c r="C31" s="74"/>
      <c r="D31" s="46">
        <v>0</v>
      </c>
      <c r="E31" s="74"/>
      <c r="F31" s="46">
        <v>0</v>
      </c>
      <c r="G31" s="74"/>
      <c r="H31" s="46">
        <v>0</v>
      </c>
      <c r="I31" s="74"/>
      <c r="J31" s="46">
        <v>0</v>
      </c>
      <c r="K31" s="74"/>
      <c r="L31" s="46">
        <v>0</v>
      </c>
      <c r="M31" s="74"/>
      <c r="N31" s="46">
        <v>0</v>
      </c>
      <c r="O31" s="74"/>
      <c r="P31" s="46">
        <f>'PL 7-8 (6M)'!J43</f>
        <v>-11195</v>
      </c>
      <c r="Q31" s="74"/>
      <c r="R31" s="46">
        <f>SUM(O31:P31)</f>
        <v>-11195</v>
      </c>
      <c r="S31" s="74"/>
      <c r="T31" s="111">
        <f>SUM(D31:N31,R31)</f>
        <v>-11195</v>
      </c>
    </row>
    <row r="32" spans="1:20" ht="18.600000000000001" customHeight="1">
      <c r="A32" s="7" t="s">
        <v>215</v>
      </c>
      <c r="B32" s="174">
        <v>20</v>
      </c>
      <c r="C32" s="74"/>
      <c r="D32" s="46">
        <v>0</v>
      </c>
      <c r="E32" s="74"/>
      <c r="F32" s="46">
        <v>0</v>
      </c>
      <c r="G32" s="74"/>
      <c r="H32" s="46">
        <v>0</v>
      </c>
      <c r="I32" s="74"/>
      <c r="J32" s="46">
        <v>0</v>
      </c>
      <c r="K32" s="74"/>
      <c r="L32" s="46">
        <v>0</v>
      </c>
      <c r="M32" s="74"/>
      <c r="N32" s="46">
        <f>-ROUND(104091909.12/1000,0)</f>
        <v>-104092</v>
      </c>
      <c r="O32" s="74"/>
      <c r="P32" s="46">
        <v>0</v>
      </c>
      <c r="Q32" s="74"/>
      <c r="R32" s="46">
        <f>SUM(O32:P32)</f>
        <v>0</v>
      </c>
      <c r="S32" s="74"/>
      <c r="T32" s="111">
        <f>SUM(D32:N32,R32)</f>
        <v>-104092</v>
      </c>
    </row>
    <row r="33" spans="1:20" ht="18.600000000000001" customHeight="1">
      <c r="A33" s="8" t="s">
        <v>143</v>
      </c>
      <c r="B33" s="63">
        <v>18</v>
      </c>
      <c r="C33" s="14"/>
      <c r="D33" s="46">
        <v>0</v>
      </c>
      <c r="E33" s="74"/>
      <c r="F33" s="46">
        <v>0</v>
      </c>
      <c r="G33" s="74"/>
      <c r="H33" s="46">
        <v>0</v>
      </c>
      <c r="I33" s="74"/>
      <c r="J33" s="46">
        <f>2611*2</f>
        <v>5222</v>
      </c>
      <c r="K33" s="74"/>
      <c r="L33" s="46">
        <v>0</v>
      </c>
      <c r="M33" s="74"/>
      <c r="N33" s="46">
        <v>0</v>
      </c>
      <c r="O33" s="74"/>
      <c r="P33" s="46">
        <v>0</v>
      </c>
      <c r="Q33" s="74"/>
      <c r="R33" s="46">
        <f>SUM(O33:P33)</f>
        <v>0</v>
      </c>
      <c r="S33" s="74"/>
      <c r="T33" s="111">
        <f>SUM(D33:N33,R33)</f>
        <v>5222</v>
      </c>
    </row>
    <row r="34" spans="1:20" ht="18.600000000000001" customHeight="1">
      <c r="A34" s="7" t="s">
        <v>171</v>
      </c>
      <c r="C34" s="14"/>
      <c r="D34" s="46"/>
      <c r="E34" s="74"/>
      <c r="F34" s="46"/>
      <c r="G34" s="74"/>
      <c r="H34" s="46"/>
      <c r="I34" s="74"/>
      <c r="J34" s="46"/>
      <c r="K34" s="74"/>
      <c r="L34" s="46"/>
      <c r="M34" s="74"/>
      <c r="N34" s="46"/>
      <c r="O34" s="74"/>
      <c r="P34" s="46"/>
      <c r="Q34" s="74"/>
      <c r="R34" s="46"/>
      <c r="S34" s="74"/>
      <c r="T34" s="46"/>
    </row>
    <row r="35" spans="1:20" ht="18.600000000000001" customHeight="1">
      <c r="A35" s="7" t="s">
        <v>164</v>
      </c>
      <c r="C35" s="14"/>
      <c r="D35" s="47">
        <v>0</v>
      </c>
      <c r="E35" s="74"/>
      <c r="F35" s="47">
        <v>0</v>
      </c>
      <c r="G35" s="74"/>
      <c r="H35" s="47">
        <v>0</v>
      </c>
      <c r="I35" s="74"/>
      <c r="J35" s="47">
        <v>0</v>
      </c>
      <c r="K35" s="74"/>
      <c r="L35" s="47">
        <v>0</v>
      </c>
      <c r="M35" s="74"/>
      <c r="N35" s="47">
        <f>-ROUND(5704914.5/1000,0)</f>
        <v>-5705</v>
      </c>
      <c r="O35" s="74"/>
      <c r="P35" s="47">
        <f>-N35</f>
        <v>5705</v>
      </c>
      <c r="Q35" s="74"/>
      <c r="R35" s="47">
        <f>SUM(O35:P35)</f>
        <v>5705</v>
      </c>
      <c r="S35" s="74"/>
      <c r="T35" s="47">
        <f>SUM(D35:N35,R35)</f>
        <v>0</v>
      </c>
    </row>
    <row r="36" spans="1:20" ht="6" customHeight="1">
      <c r="C36" s="14"/>
      <c r="D36" s="46"/>
      <c r="E36" s="74"/>
      <c r="F36" s="46"/>
      <c r="G36" s="74"/>
      <c r="H36" s="46"/>
      <c r="I36" s="74"/>
      <c r="J36" s="46"/>
      <c r="K36" s="74"/>
      <c r="L36" s="46"/>
      <c r="M36" s="74"/>
      <c r="N36" s="46"/>
      <c r="O36" s="74"/>
      <c r="P36" s="46"/>
      <c r="Q36" s="74"/>
      <c r="R36" s="46"/>
      <c r="S36" s="74"/>
      <c r="T36" s="46"/>
    </row>
    <row r="37" spans="1:20" ht="18.600000000000001" customHeight="1" thickBot="1">
      <c r="A37" s="16" t="s">
        <v>213</v>
      </c>
      <c r="B37" s="16"/>
      <c r="C37" s="14"/>
      <c r="D37" s="48">
        <f>SUM(D27:D35)</f>
        <v>433722</v>
      </c>
      <c r="E37" s="74"/>
      <c r="F37" s="48">
        <f>SUM(F27:F35)</f>
        <v>2542304</v>
      </c>
      <c r="G37" s="74"/>
      <c r="H37" s="48">
        <f>SUM(H27:H35)</f>
        <v>5145</v>
      </c>
      <c r="I37" s="49"/>
      <c r="J37" s="48">
        <f t="shared" ref="J37" si="2">SUM(J27:J35)</f>
        <v>13054</v>
      </c>
      <c r="K37" s="74"/>
      <c r="L37" s="48">
        <f>SUM(L27:L35)</f>
        <v>41500</v>
      </c>
      <c r="M37" s="74"/>
      <c r="N37" s="48">
        <f>SUM(N27:N35)</f>
        <v>276756</v>
      </c>
      <c r="O37" s="74"/>
      <c r="P37" s="48">
        <f>SUM(P27:P35)</f>
        <v>-32438</v>
      </c>
      <c r="Q37" s="74"/>
      <c r="R37" s="48">
        <f>SUM(R27:R35)</f>
        <v>-32438</v>
      </c>
      <c r="S37" s="74"/>
      <c r="T37" s="48">
        <f>SUM(T27:T35)</f>
        <v>3280043</v>
      </c>
    </row>
    <row r="38" spans="1:20" ht="12" customHeight="1" thickTop="1">
      <c r="A38" s="16"/>
      <c r="B38" s="16"/>
      <c r="C38" s="14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21.95" customHeight="1">
      <c r="A39" s="10" t="s">
        <v>49</v>
      </c>
      <c r="B39" s="10"/>
      <c r="C39" s="21"/>
      <c r="D39" s="21"/>
      <c r="E39" s="21"/>
      <c r="F39" s="21"/>
      <c r="G39" s="21"/>
      <c r="H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</sheetData>
  <mergeCells count="3">
    <mergeCell ref="D5:T5"/>
    <mergeCell ref="L6:N6"/>
    <mergeCell ref="P6:R6"/>
  </mergeCells>
  <pageMargins left="0.3" right="0.3" top="0.5" bottom="0.6" header="0.49" footer="0.4"/>
  <pageSetup paperSize="9" scale="83" firstPageNumber="10" fitToHeight="0" orientation="landscape" useFirstPageNumber="1" horizontalDpi="1200" verticalDpi="1200" r:id="rId1"/>
  <headerFooter>
    <oddFooter>&amp;R&amp;"Browallia New,Regular"&amp;13&amp;P</oddFooter>
  </headerFooter>
  <ignoredErrors>
    <ignoredError sqref="R14 R17 R18 R19:R20 R21:R3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238-7E68-46BA-92AC-313DC19C6206}">
  <sheetPr codeName="Sheet6"/>
  <dimension ref="A1:M97"/>
  <sheetViews>
    <sheetView zoomScale="94" zoomScaleNormal="94" zoomScaleSheetLayoutView="120" workbookViewId="0">
      <selection activeCell="N4" sqref="N4"/>
    </sheetView>
  </sheetViews>
  <sheetFormatPr defaultColWidth="10.7109375" defaultRowHeight="21.75" customHeight="1"/>
  <cols>
    <col min="1" max="2" width="1.7109375" style="8" customWidth="1"/>
    <col min="3" max="3" width="40.140625" style="8" customWidth="1"/>
    <col min="4" max="4" width="7.42578125" style="18" customWidth="1"/>
    <col min="5" max="5" width="0.7109375" style="8" customWidth="1"/>
    <col min="6" max="6" width="11.42578125" style="119" customWidth="1"/>
    <col min="7" max="7" width="0.7109375" style="8" customWidth="1"/>
    <col min="8" max="8" width="11.42578125" style="119" customWidth="1"/>
    <col min="9" max="9" width="0.7109375" style="8" customWidth="1"/>
    <col min="10" max="10" width="11.42578125" style="119" customWidth="1"/>
    <col min="11" max="11" width="0.7109375" style="121" customWidth="1"/>
    <col min="12" max="12" width="11.42578125" style="119" customWidth="1"/>
    <col min="13" max="16384" width="10.7109375" style="8"/>
  </cols>
  <sheetData>
    <row r="1" spans="1:12" ht="21.75" customHeight="1">
      <c r="A1" s="6" t="s">
        <v>86</v>
      </c>
      <c r="B1" s="6"/>
      <c r="C1" s="7"/>
      <c r="E1" s="7"/>
      <c r="G1" s="7"/>
      <c r="I1" s="7"/>
      <c r="K1" s="7"/>
    </row>
    <row r="2" spans="1:12" ht="21.75" customHeight="1">
      <c r="A2" s="9" t="s">
        <v>62</v>
      </c>
      <c r="B2" s="9"/>
      <c r="K2" s="8"/>
    </row>
    <row r="3" spans="1:12" ht="21.75" customHeight="1">
      <c r="A3" s="145" t="str">
        <f>'CE 10'!A3</f>
        <v>สำหรับงวดหกเดือนสิ้นสุดวันที่ 30 มิถุนายน พ.ศ. 2566</v>
      </c>
      <c r="B3" s="145"/>
      <c r="C3" s="10"/>
      <c r="D3" s="139"/>
      <c r="E3" s="10"/>
      <c r="F3" s="120"/>
      <c r="G3" s="10"/>
      <c r="H3" s="120"/>
      <c r="I3" s="10"/>
      <c r="J3" s="120"/>
      <c r="K3" s="10"/>
      <c r="L3" s="120"/>
    </row>
    <row r="4" spans="1:12" s="121" customFormat="1" ht="18.95" customHeight="1">
      <c r="A4" s="8"/>
      <c r="B4" s="8"/>
      <c r="D4" s="128"/>
      <c r="E4" s="122"/>
      <c r="F4" s="119"/>
      <c r="G4" s="123"/>
      <c r="H4" s="119"/>
      <c r="I4" s="123"/>
      <c r="J4" s="119"/>
      <c r="K4" s="123"/>
      <c r="L4" s="119"/>
    </row>
    <row r="5" spans="1:12" s="121" customFormat="1" ht="18.95" customHeight="1">
      <c r="A5" s="8"/>
      <c r="B5" s="8"/>
      <c r="D5" s="124"/>
      <c r="E5" s="124"/>
      <c r="F5" s="177" t="s">
        <v>45</v>
      </c>
      <c r="G5" s="177"/>
      <c r="H5" s="177"/>
      <c r="I5" s="11"/>
      <c r="J5" s="177" t="s">
        <v>46</v>
      </c>
      <c r="K5" s="177"/>
      <c r="L5" s="177"/>
    </row>
    <row r="6" spans="1:12" s="121" customFormat="1" ht="18.95" customHeight="1">
      <c r="A6" s="8"/>
      <c r="B6" s="8"/>
      <c r="D6" s="127"/>
      <c r="E6" s="11"/>
      <c r="F6" s="20" t="s">
        <v>84</v>
      </c>
      <c r="G6" s="12"/>
      <c r="H6" s="20" t="s">
        <v>77</v>
      </c>
      <c r="I6" s="12"/>
      <c r="J6" s="20" t="s">
        <v>84</v>
      </c>
      <c r="K6" s="12"/>
      <c r="L6" s="20" t="s">
        <v>77</v>
      </c>
    </row>
    <row r="7" spans="1:12" s="121" customFormat="1" ht="18.95" customHeight="1">
      <c r="A7" s="8"/>
      <c r="B7" s="8"/>
      <c r="D7" s="125" t="s">
        <v>1</v>
      </c>
      <c r="E7" s="11"/>
      <c r="F7" s="126" t="s">
        <v>126</v>
      </c>
      <c r="G7" s="35"/>
      <c r="H7" s="126" t="s">
        <v>126</v>
      </c>
      <c r="I7" s="35"/>
      <c r="J7" s="126" t="s">
        <v>126</v>
      </c>
      <c r="K7" s="35"/>
      <c r="L7" s="126" t="s">
        <v>126</v>
      </c>
    </row>
    <row r="8" spans="1:12" s="121" customFormat="1" ht="18.95" customHeight="1">
      <c r="A8" s="16" t="s">
        <v>23</v>
      </c>
      <c r="B8" s="16"/>
      <c r="D8" s="127"/>
      <c r="F8" s="13"/>
      <c r="G8" s="127"/>
      <c r="H8" s="119"/>
      <c r="I8" s="127"/>
      <c r="J8" s="13"/>
      <c r="L8" s="119"/>
    </row>
    <row r="9" spans="1:12" s="121" customFormat="1" ht="18.95" customHeight="1">
      <c r="A9" s="8" t="s">
        <v>70</v>
      </c>
      <c r="B9" s="8"/>
      <c r="D9" s="128"/>
      <c r="E9" s="122"/>
      <c r="F9" s="46">
        <v>148633</v>
      </c>
      <c r="G9" s="49"/>
      <c r="H9" s="49">
        <v>80539</v>
      </c>
      <c r="I9" s="129"/>
      <c r="J9" s="46">
        <v>102454</v>
      </c>
      <c r="K9" s="129"/>
      <c r="L9" s="49">
        <v>62957</v>
      </c>
    </row>
    <row r="10" spans="1:12" s="121" customFormat="1" ht="18.95" customHeight="1">
      <c r="A10" s="8" t="s">
        <v>41</v>
      </c>
      <c r="B10" s="8"/>
      <c r="D10" s="128"/>
      <c r="E10" s="122"/>
      <c r="F10" s="46"/>
      <c r="G10" s="129"/>
      <c r="J10" s="96"/>
    </row>
    <row r="11" spans="1:12" s="121" customFormat="1" ht="18.95" customHeight="1">
      <c r="B11" s="8" t="s">
        <v>59</v>
      </c>
      <c r="C11" s="8"/>
      <c r="D11" s="18"/>
      <c r="E11" s="122"/>
      <c r="F11" s="46">
        <v>66679</v>
      </c>
      <c r="G11" s="129"/>
      <c r="H11" s="49">
        <v>44877</v>
      </c>
      <c r="I11" s="129"/>
      <c r="J11" s="46">
        <v>26511</v>
      </c>
      <c r="K11" s="129"/>
      <c r="L11" s="14">
        <v>28134</v>
      </c>
    </row>
    <row r="12" spans="1:12" s="121" customFormat="1" ht="18.95" customHeight="1">
      <c r="B12" s="8" t="s">
        <v>242</v>
      </c>
      <c r="C12" s="8"/>
      <c r="D12" s="128"/>
      <c r="E12" s="122"/>
      <c r="F12" s="46">
        <v>301</v>
      </c>
      <c r="G12" s="129"/>
      <c r="H12" s="49">
        <v>-1145</v>
      </c>
      <c r="I12" s="129"/>
      <c r="J12" s="46">
        <v>102</v>
      </c>
      <c r="K12" s="129"/>
      <c r="L12" s="14">
        <v>-548</v>
      </c>
    </row>
    <row r="13" spans="1:12" s="121" customFormat="1" ht="18.95" customHeight="1">
      <c r="B13" s="8" t="s">
        <v>121</v>
      </c>
      <c r="C13" s="8"/>
      <c r="D13" s="128"/>
      <c r="E13" s="122"/>
      <c r="F13" s="46">
        <v>0</v>
      </c>
      <c r="G13" s="129"/>
      <c r="H13" s="49">
        <v>-289</v>
      </c>
      <c r="I13" s="129"/>
      <c r="J13" s="46">
        <v>-10</v>
      </c>
      <c r="K13" s="129"/>
      <c r="L13" s="14">
        <v>-43</v>
      </c>
    </row>
    <row r="14" spans="1:12" s="121" customFormat="1" ht="18.95" customHeight="1">
      <c r="B14" s="8" t="s">
        <v>222</v>
      </c>
      <c r="C14" s="8"/>
      <c r="D14" s="100">
        <v>12</v>
      </c>
      <c r="E14" s="122"/>
      <c r="F14" s="46">
        <v>25</v>
      </c>
      <c r="G14" s="129"/>
      <c r="H14" s="49">
        <v>0</v>
      </c>
      <c r="I14" s="129"/>
      <c r="J14" s="46">
        <v>25</v>
      </c>
      <c r="K14" s="129"/>
      <c r="L14" s="14">
        <v>0</v>
      </c>
    </row>
    <row r="15" spans="1:12" s="121" customFormat="1" ht="18.95" customHeight="1">
      <c r="B15" s="8" t="s">
        <v>241</v>
      </c>
      <c r="C15" s="8"/>
      <c r="D15" s="130"/>
      <c r="E15" s="122"/>
      <c r="F15" s="46">
        <v>-382</v>
      </c>
      <c r="G15" s="129"/>
      <c r="H15" s="49">
        <v>524</v>
      </c>
      <c r="I15" s="129"/>
      <c r="J15" s="46">
        <v>0</v>
      </c>
      <c r="K15" s="129"/>
      <c r="L15" s="14">
        <v>0</v>
      </c>
    </row>
    <row r="16" spans="1:12" s="121" customFormat="1" ht="18.95" customHeight="1">
      <c r="B16" s="8" t="s">
        <v>179</v>
      </c>
      <c r="C16" s="8"/>
      <c r="D16" s="128"/>
      <c r="E16" s="122"/>
      <c r="F16" s="46">
        <v>-1194</v>
      </c>
      <c r="G16" s="129"/>
      <c r="H16" s="49">
        <v>-93</v>
      </c>
      <c r="I16" s="129"/>
      <c r="J16" s="46">
        <v>-1194</v>
      </c>
      <c r="K16" s="129"/>
      <c r="L16" s="14">
        <v>-93</v>
      </c>
    </row>
    <row r="17" spans="1:12" s="121" customFormat="1" ht="18.95" customHeight="1">
      <c r="B17" s="8" t="s">
        <v>173</v>
      </c>
      <c r="C17" s="8"/>
      <c r="D17" s="100" t="s">
        <v>239</v>
      </c>
      <c r="E17" s="122"/>
      <c r="F17" s="46">
        <v>3844</v>
      </c>
      <c r="G17" s="129"/>
      <c r="H17" s="49">
        <v>2617</v>
      </c>
      <c r="I17" s="129"/>
      <c r="J17" s="46">
        <v>0</v>
      </c>
      <c r="K17" s="129"/>
      <c r="L17" s="14">
        <v>0</v>
      </c>
    </row>
    <row r="18" spans="1:12" s="121" customFormat="1" ht="18.95" customHeight="1">
      <c r="B18" s="8" t="s">
        <v>208</v>
      </c>
      <c r="C18" s="8"/>
      <c r="D18" s="128"/>
      <c r="E18" s="122"/>
      <c r="F18" s="46">
        <v>12148</v>
      </c>
      <c r="G18" s="129"/>
      <c r="H18" s="49">
        <v>-5553</v>
      </c>
      <c r="I18" s="129"/>
      <c r="J18" s="46">
        <v>-4032</v>
      </c>
      <c r="K18" s="129"/>
      <c r="L18" s="14">
        <v>-7907</v>
      </c>
    </row>
    <row r="19" spans="1:12" s="121" customFormat="1" ht="18.95" customHeight="1">
      <c r="B19" s="8" t="s">
        <v>180</v>
      </c>
      <c r="C19" s="8"/>
      <c r="D19" s="128"/>
      <c r="E19" s="122"/>
      <c r="F19" s="46">
        <v>1201</v>
      </c>
      <c r="G19" s="129"/>
      <c r="H19" s="49">
        <v>18180</v>
      </c>
      <c r="I19" s="129"/>
      <c r="J19" s="46">
        <v>1201</v>
      </c>
      <c r="K19" s="129"/>
      <c r="L19" s="14">
        <v>18180</v>
      </c>
    </row>
    <row r="20" spans="1:12" s="121" customFormat="1" ht="18.95" customHeight="1">
      <c r="B20" s="8" t="s">
        <v>122</v>
      </c>
      <c r="D20" s="130"/>
      <c r="E20" s="122"/>
      <c r="F20" s="46">
        <v>-4142</v>
      </c>
      <c r="G20" s="129"/>
      <c r="H20" s="49">
        <v>-3329</v>
      </c>
      <c r="I20" s="129"/>
      <c r="J20" s="46">
        <v>-41141</v>
      </c>
      <c r="K20" s="129"/>
      <c r="L20" s="14">
        <v>-23328</v>
      </c>
    </row>
    <row r="21" spans="1:12" s="121" customFormat="1" ht="18.95" customHeight="1">
      <c r="B21" s="8" t="s">
        <v>181</v>
      </c>
      <c r="C21" s="8"/>
      <c r="D21" s="130"/>
      <c r="E21" s="122"/>
      <c r="F21" s="46">
        <v>-8426</v>
      </c>
      <c r="G21" s="129"/>
      <c r="H21" s="49">
        <v>-2004</v>
      </c>
      <c r="I21" s="129"/>
      <c r="J21" s="46">
        <v>-5123</v>
      </c>
      <c r="K21" s="129"/>
      <c r="L21" s="14">
        <v>-2004</v>
      </c>
    </row>
    <row r="22" spans="1:12" s="121" customFormat="1" ht="18.95" customHeight="1">
      <c r="B22" s="8" t="s">
        <v>178</v>
      </c>
      <c r="C22" s="8"/>
      <c r="D22" s="130"/>
      <c r="E22" s="122"/>
      <c r="F22" s="46">
        <v>7838</v>
      </c>
      <c r="G22" s="129"/>
      <c r="H22" s="49">
        <v>4201</v>
      </c>
      <c r="I22" s="129"/>
      <c r="J22" s="46">
        <v>1527</v>
      </c>
      <c r="K22" s="129"/>
      <c r="L22" s="14">
        <v>1455</v>
      </c>
    </row>
    <row r="23" spans="1:12" s="121" customFormat="1" ht="18.95" customHeight="1">
      <c r="B23" s="8" t="s">
        <v>32</v>
      </c>
      <c r="C23" s="8"/>
      <c r="D23" s="130"/>
      <c r="E23" s="122"/>
      <c r="F23" s="46">
        <v>6861</v>
      </c>
      <c r="G23" s="129"/>
      <c r="H23" s="49">
        <v>5125</v>
      </c>
      <c r="I23" s="129"/>
      <c r="J23" s="46">
        <v>3623</v>
      </c>
      <c r="K23" s="129"/>
      <c r="L23" s="14">
        <v>4122</v>
      </c>
    </row>
    <row r="24" spans="1:12" s="121" customFormat="1" ht="18.95" customHeight="1">
      <c r="B24" s="8" t="s">
        <v>205</v>
      </c>
      <c r="C24" s="8"/>
      <c r="D24" s="130">
        <v>18</v>
      </c>
      <c r="E24" s="122"/>
      <c r="F24" s="47">
        <v>5222</v>
      </c>
      <c r="G24" s="129"/>
      <c r="H24" s="50">
        <v>2611</v>
      </c>
      <c r="I24" s="129"/>
      <c r="J24" s="47">
        <v>5222</v>
      </c>
      <c r="K24" s="129"/>
      <c r="L24" s="50">
        <v>2611</v>
      </c>
    </row>
    <row r="25" spans="1:12" s="121" customFormat="1" ht="6" customHeight="1">
      <c r="A25" s="8"/>
      <c r="B25" s="8"/>
      <c r="D25" s="128"/>
      <c r="E25" s="122"/>
      <c r="F25" s="46"/>
      <c r="G25" s="129"/>
      <c r="H25" s="49"/>
      <c r="I25" s="129"/>
      <c r="J25" s="46"/>
      <c r="K25" s="129"/>
      <c r="L25" s="49"/>
    </row>
    <row r="26" spans="1:12" s="121" customFormat="1" ht="18.95" customHeight="1">
      <c r="A26" s="8" t="s">
        <v>75</v>
      </c>
      <c r="B26" s="8"/>
      <c r="D26" s="128"/>
      <c r="E26" s="122"/>
      <c r="F26" s="46">
        <f>SUM(F9:F24)</f>
        <v>238608</v>
      </c>
      <c r="G26" s="129"/>
      <c r="H26" s="49">
        <f>SUM(H9:H24)</f>
        <v>146261</v>
      </c>
      <c r="I26" s="129"/>
      <c r="J26" s="46">
        <f>SUM(J9:J24)</f>
        <v>89165</v>
      </c>
      <c r="K26" s="129"/>
      <c r="L26" s="49">
        <f>SUM(L9:L24)</f>
        <v>83536</v>
      </c>
    </row>
    <row r="27" spans="1:12" s="121" customFormat="1" ht="18.95" customHeight="1">
      <c r="A27" s="8" t="s">
        <v>73</v>
      </c>
      <c r="B27" s="8"/>
      <c r="D27" s="128"/>
      <c r="E27" s="122"/>
      <c r="F27" s="46"/>
      <c r="G27" s="129"/>
      <c r="H27" s="49"/>
      <c r="I27" s="129"/>
      <c r="J27" s="46"/>
      <c r="K27" s="129"/>
      <c r="L27" s="49"/>
    </row>
    <row r="28" spans="1:12" s="121" customFormat="1" ht="18.95" customHeight="1">
      <c r="A28" s="8"/>
      <c r="B28" s="146" t="s">
        <v>87</v>
      </c>
      <c r="D28" s="128"/>
      <c r="E28" s="122"/>
      <c r="F28" s="46">
        <v>-21096</v>
      </c>
      <c r="G28" s="129"/>
      <c r="H28" s="49">
        <v>20920</v>
      </c>
      <c r="I28" s="129"/>
      <c r="J28" s="46">
        <v>3040</v>
      </c>
      <c r="K28" s="129"/>
      <c r="L28" s="14">
        <v>-26180</v>
      </c>
    </row>
    <row r="29" spans="1:12" s="121" customFormat="1" ht="18.95" customHeight="1">
      <c r="A29" s="8"/>
      <c r="B29" s="146" t="s">
        <v>169</v>
      </c>
      <c r="D29" s="128"/>
      <c r="E29" s="122"/>
      <c r="F29" s="46">
        <v>-1862</v>
      </c>
      <c r="G29" s="129"/>
      <c r="H29" s="49">
        <v>-242</v>
      </c>
      <c r="I29" s="129"/>
      <c r="J29" s="46">
        <v>-682</v>
      </c>
      <c r="K29" s="129"/>
      <c r="L29" s="14">
        <v>1007</v>
      </c>
    </row>
    <row r="30" spans="1:12" s="121" customFormat="1" ht="18.95" customHeight="1">
      <c r="A30" s="8"/>
      <c r="B30" s="146" t="s">
        <v>88</v>
      </c>
      <c r="D30" s="128"/>
      <c r="E30" s="122"/>
      <c r="F30" s="46">
        <v>801</v>
      </c>
      <c r="G30" s="129"/>
      <c r="H30" s="49">
        <v>2133</v>
      </c>
      <c r="I30" s="129"/>
      <c r="J30" s="46">
        <v>0</v>
      </c>
      <c r="K30" s="129"/>
      <c r="L30" s="49">
        <v>0</v>
      </c>
    </row>
    <row r="31" spans="1:12" s="121" customFormat="1" ht="18.95" customHeight="1">
      <c r="A31" s="8"/>
      <c r="B31" s="146" t="s">
        <v>5</v>
      </c>
      <c r="D31" s="128"/>
      <c r="E31" s="122"/>
      <c r="F31" s="46">
        <v>-1123</v>
      </c>
      <c r="G31" s="129"/>
      <c r="H31" s="49">
        <v>-13325</v>
      </c>
      <c r="I31" s="129"/>
      <c r="J31" s="46">
        <v>687</v>
      </c>
      <c r="K31" s="129"/>
      <c r="L31" s="14">
        <v>-13253</v>
      </c>
    </row>
    <row r="32" spans="1:12" s="121" customFormat="1" ht="18.95" customHeight="1">
      <c r="A32" s="8"/>
      <c r="B32" s="146" t="s">
        <v>8</v>
      </c>
      <c r="D32" s="128"/>
      <c r="E32" s="122"/>
      <c r="F32" s="46">
        <v>-6548</v>
      </c>
      <c r="G32" s="129"/>
      <c r="H32" s="49">
        <v>2283</v>
      </c>
      <c r="I32" s="129"/>
      <c r="J32" s="46">
        <v>-2387</v>
      </c>
      <c r="K32" s="129"/>
      <c r="L32" s="14">
        <v>1513</v>
      </c>
    </row>
    <row r="33" spans="1:12" s="121" customFormat="1" ht="18.95" customHeight="1">
      <c r="A33" s="8"/>
      <c r="B33" s="146" t="s">
        <v>92</v>
      </c>
      <c r="D33" s="128"/>
      <c r="E33" s="122"/>
      <c r="F33" s="46">
        <v>-6552</v>
      </c>
      <c r="G33" s="129"/>
      <c r="H33" s="49">
        <v>-42321</v>
      </c>
      <c r="I33" s="129"/>
      <c r="J33" s="46">
        <v>-15628</v>
      </c>
      <c r="K33" s="129"/>
      <c r="L33" s="14">
        <v>-2409</v>
      </c>
    </row>
    <row r="34" spans="1:12" s="121" customFormat="1" ht="18.95" customHeight="1">
      <c r="A34" s="8"/>
      <c r="B34" s="146" t="s">
        <v>174</v>
      </c>
      <c r="D34" s="128"/>
      <c r="E34" s="122"/>
      <c r="F34" s="46">
        <v>12383</v>
      </c>
      <c r="G34" s="129"/>
      <c r="H34" s="49">
        <v>-37624</v>
      </c>
      <c r="I34" s="129"/>
      <c r="J34" s="46">
        <v>3129</v>
      </c>
      <c r="K34" s="129"/>
      <c r="L34" s="14">
        <v>-8767</v>
      </c>
    </row>
    <row r="35" spans="1:12" s="121" customFormat="1" ht="18.95" customHeight="1">
      <c r="A35" s="8"/>
      <c r="B35" s="146" t="s">
        <v>12</v>
      </c>
      <c r="D35" s="128"/>
      <c r="E35" s="122"/>
      <c r="F35" s="46">
        <v>-2461</v>
      </c>
      <c r="G35" s="129"/>
      <c r="H35" s="49">
        <v>3041</v>
      </c>
      <c r="I35" s="129"/>
      <c r="J35" s="46">
        <v>-1909</v>
      </c>
      <c r="K35" s="129"/>
      <c r="L35" s="14">
        <v>-45</v>
      </c>
    </row>
    <row r="36" spans="1:12" s="121" customFormat="1" ht="18.95" customHeight="1">
      <c r="A36" s="8"/>
      <c r="B36" s="146" t="s">
        <v>94</v>
      </c>
      <c r="D36" s="128"/>
      <c r="E36" s="122"/>
      <c r="F36" s="46">
        <v>36</v>
      </c>
      <c r="G36" s="129"/>
      <c r="H36" s="49">
        <v>135</v>
      </c>
      <c r="I36" s="129"/>
      <c r="J36" s="46">
        <v>36</v>
      </c>
      <c r="K36" s="129"/>
      <c r="L36" s="14">
        <v>135</v>
      </c>
    </row>
    <row r="37" spans="1:12" s="121" customFormat="1" ht="18.95" customHeight="1">
      <c r="A37" s="8"/>
      <c r="B37" s="121" t="s">
        <v>144</v>
      </c>
      <c r="D37" s="128"/>
      <c r="E37" s="122"/>
      <c r="F37" s="47">
        <v>-1857</v>
      </c>
      <c r="G37" s="129"/>
      <c r="H37" s="50">
        <v>0</v>
      </c>
      <c r="I37" s="129"/>
      <c r="J37" s="47">
        <v>-1857</v>
      </c>
      <c r="K37" s="129"/>
      <c r="L37" s="97">
        <v>0</v>
      </c>
    </row>
    <row r="38" spans="1:12" s="121" customFormat="1" ht="6" customHeight="1">
      <c r="A38" s="8"/>
      <c r="B38" s="8"/>
      <c r="D38" s="128"/>
      <c r="E38" s="122"/>
      <c r="F38" s="46"/>
      <c r="G38" s="129"/>
      <c r="H38" s="49"/>
      <c r="I38" s="129"/>
      <c r="J38" s="46"/>
      <c r="K38" s="129"/>
      <c r="L38" s="49"/>
    </row>
    <row r="39" spans="1:12" s="121" customFormat="1" ht="18.95" customHeight="1">
      <c r="A39" s="8" t="s">
        <v>176</v>
      </c>
      <c r="B39" s="8"/>
      <c r="D39" s="128"/>
      <c r="E39" s="122"/>
      <c r="F39" s="46">
        <f>SUM(F26:F38)</f>
        <v>210329</v>
      </c>
      <c r="G39" s="129"/>
      <c r="H39" s="49">
        <f>SUM(H26:H38)</f>
        <v>81261</v>
      </c>
      <c r="I39" s="129"/>
      <c r="J39" s="46">
        <f>SUM(J26:J38)</f>
        <v>73594</v>
      </c>
      <c r="K39" s="129"/>
      <c r="L39" s="49">
        <f>SUM(L26:L38)</f>
        <v>35537</v>
      </c>
    </row>
    <row r="40" spans="1:12" s="121" customFormat="1" ht="18.95" customHeight="1">
      <c r="B40" s="8" t="s">
        <v>175</v>
      </c>
      <c r="D40" s="128"/>
      <c r="E40" s="122"/>
      <c r="F40" s="47">
        <v>-30481</v>
      </c>
      <c r="G40" s="129"/>
      <c r="H40" s="50">
        <v>-18093</v>
      </c>
      <c r="I40" s="129"/>
      <c r="J40" s="47">
        <v>-4756</v>
      </c>
      <c r="K40" s="129"/>
      <c r="L40" s="97">
        <v>-9478</v>
      </c>
    </row>
    <row r="41" spans="1:12" s="121" customFormat="1" ht="6" customHeight="1">
      <c r="A41" s="8"/>
      <c r="B41" s="8"/>
      <c r="D41" s="128"/>
      <c r="E41" s="122"/>
      <c r="F41" s="46"/>
      <c r="G41" s="129"/>
      <c r="H41" s="49"/>
      <c r="I41" s="129"/>
      <c r="J41" s="46"/>
      <c r="K41" s="129"/>
      <c r="L41" s="49"/>
    </row>
    <row r="42" spans="1:12" s="121" customFormat="1" ht="18.95" customHeight="1">
      <c r="A42" s="16" t="s">
        <v>177</v>
      </c>
      <c r="B42" s="16"/>
      <c r="D42" s="128"/>
      <c r="E42" s="122"/>
      <c r="F42" s="47">
        <f>SUM(F39:F41)</f>
        <v>179848</v>
      </c>
      <c r="G42" s="129"/>
      <c r="H42" s="50">
        <f>SUM(H39:H41)</f>
        <v>63168</v>
      </c>
      <c r="I42" s="129"/>
      <c r="J42" s="47">
        <f>SUM(J39:J41)</f>
        <v>68838</v>
      </c>
      <c r="K42" s="129"/>
      <c r="L42" s="50">
        <f>SUM(L39:L41)</f>
        <v>26059</v>
      </c>
    </row>
    <row r="43" spans="1:12" s="121" customFormat="1" ht="18.95" customHeight="1">
      <c r="A43" s="16"/>
      <c r="B43" s="16"/>
      <c r="D43" s="128"/>
      <c r="E43" s="122"/>
      <c r="F43" s="49"/>
      <c r="G43" s="129"/>
      <c r="H43" s="49"/>
      <c r="I43" s="129"/>
      <c r="J43" s="49"/>
      <c r="K43" s="129"/>
      <c r="L43" s="49"/>
    </row>
    <row r="44" spans="1:12" s="121" customFormat="1" ht="18.95" customHeight="1">
      <c r="A44" s="16"/>
      <c r="B44" s="16"/>
      <c r="D44" s="128"/>
      <c r="E44" s="122"/>
      <c r="F44" s="119"/>
      <c r="G44" s="123"/>
      <c r="H44" s="119"/>
      <c r="I44" s="123"/>
      <c r="J44" s="119"/>
      <c r="K44" s="123"/>
      <c r="L44" s="119"/>
    </row>
    <row r="45" spans="1:12" s="121" customFormat="1" ht="18.95" customHeight="1">
      <c r="A45" s="16"/>
      <c r="B45" s="16"/>
      <c r="D45" s="128"/>
      <c r="E45" s="122"/>
      <c r="F45" s="119"/>
      <c r="G45" s="123"/>
      <c r="H45" s="119"/>
      <c r="I45" s="123"/>
      <c r="J45" s="119"/>
      <c r="K45" s="123"/>
      <c r="L45" s="119"/>
    </row>
    <row r="46" spans="1:12" s="121" customFormat="1" ht="18.95" customHeight="1">
      <c r="A46" s="16"/>
      <c r="B46" s="16"/>
      <c r="D46" s="128"/>
      <c r="E46" s="122"/>
      <c r="F46" s="119"/>
      <c r="G46" s="123"/>
      <c r="H46" s="119"/>
      <c r="I46" s="123"/>
      <c r="J46" s="119"/>
      <c r="K46" s="123"/>
      <c r="L46" s="119"/>
    </row>
    <row r="47" spans="1:12" s="121" customFormat="1" ht="13.5" customHeight="1">
      <c r="A47" s="16"/>
      <c r="B47" s="16"/>
      <c r="D47" s="128"/>
      <c r="E47" s="122"/>
      <c r="F47" s="119"/>
      <c r="G47" s="123"/>
      <c r="H47" s="119"/>
      <c r="I47" s="123"/>
      <c r="J47" s="119"/>
      <c r="K47" s="123"/>
      <c r="L47" s="119"/>
    </row>
    <row r="48" spans="1:12" s="121" customFormat="1" ht="9.75" customHeight="1">
      <c r="A48" s="16"/>
      <c r="B48" s="16"/>
      <c r="D48" s="128"/>
      <c r="E48" s="122"/>
      <c r="F48" s="119"/>
      <c r="G48" s="123"/>
      <c r="H48" s="119"/>
      <c r="I48" s="123"/>
      <c r="J48" s="119"/>
      <c r="K48" s="123"/>
      <c r="L48" s="119"/>
    </row>
    <row r="49" spans="1:12" s="121" customFormat="1" ht="21.95" customHeight="1">
      <c r="A49" s="10" t="s">
        <v>49</v>
      </c>
      <c r="B49" s="10"/>
      <c r="C49" s="133"/>
      <c r="D49" s="134"/>
      <c r="E49" s="133"/>
      <c r="F49" s="120"/>
      <c r="G49" s="134"/>
      <c r="H49" s="120"/>
      <c r="I49" s="134"/>
      <c r="J49" s="120"/>
      <c r="K49" s="133"/>
      <c r="L49" s="120"/>
    </row>
    <row r="50" spans="1:12" ht="20.45" customHeight="1">
      <c r="A50" s="147" t="str">
        <f>'CF11-12'!A1</f>
        <v>บริษัท ฮิวแมนิก้า จำกัด (มหาชน)</v>
      </c>
      <c r="B50" s="147"/>
      <c r="K50" s="8"/>
    </row>
    <row r="51" spans="1:12" ht="20.45" customHeight="1">
      <c r="A51" s="9" t="s">
        <v>62</v>
      </c>
      <c r="B51" s="9"/>
      <c r="K51" s="8"/>
    </row>
    <row r="52" spans="1:12" ht="20.45" customHeight="1">
      <c r="A52" s="145" t="str">
        <f>A3</f>
        <v>สำหรับงวดหกเดือนสิ้นสุดวันที่ 30 มิถุนายน พ.ศ. 2566</v>
      </c>
      <c r="B52" s="148"/>
      <c r="C52" s="10"/>
      <c r="D52" s="139"/>
      <c r="E52" s="10"/>
      <c r="F52" s="120"/>
      <c r="G52" s="10"/>
      <c r="H52" s="120"/>
      <c r="I52" s="10"/>
      <c r="J52" s="120"/>
      <c r="K52" s="10"/>
      <c r="L52" s="120"/>
    </row>
    <row r="53" spans="1:12" s="121" customFormat="1" ht="20.45" customHeight="1">
      <c r="A53" s="8"/>
      <c r="B53" s="8"/>
      <c r="D53" s="127"/>
      <c r="F53" s="119"/>
      <c r="G53" s="135"/>
      <c r="H53" s="119"/>
      <c r="I53" s="135"/>
      <c r="J53" s="119"/>
      <c r="K53" s="135"/>
      <c r="L53" s="119"/>
    </row>
    <row r="54" spans="1:12" s="121" customFormat="1" ht="20.45" customHeight="1">
      <c r="A54" s="8"/>
      <c r="B54" s="8"/>
      <c r="D54" s="124"/>
      <c r="E54" s="124"/>
      <c r="F54" s="177" t="s">
        <v>45</v>
      </c>
      <c r="G54" s="177"/>
      <c r="H54" s="177"/>
      <c r="I54" s="11"/>
      <c r="J54" s="177" t="s">
        <v>46</v>
      </c>
      <c r="K54" s="177"/>
      <c r="L54" s="177"/>
    </row>
    <row r="55" spans="1:12" s="121" customFormat="1" ht="20.45" customHeight="1">
      <c r="A55" s="8"/>
      <c r="B55" s="8"/>
      <c r="D55" s="127"/>
      <c r="E55" s="11"/>
      <c r="F55" s="20" t="s">
        <v>84</v>
      </c>
      <c r="G55" s="12"/>
      <c r="H55" s="20" t="s">
        <v>77</v>
      </c>
      <c r="I55" s="12"/>
      <c r="J55" s="20" t="s">
        <v>84</v>
      </c>
      <c r="K55" s="12"/>
      <c r="L55" s="20" t="s">
        <v>77</v>
      </c>
    </row>
    <row r="56" spans="1:12" s="121" customFormat="1" ht="20.45" customHeight="1">
      <c r="A56" s="8"/>
      <c r="B56" s="8"/>
      <c r="D56" s="125" t="s">
        <v>1</v>
      </c>
      <c r="E56" s="11"/>
      <c r="F56" s="126" t="s">
        <v>126</v>
      </c>
      <c r="G56" s="35"/>
      <c r="H56" s="126" t="s">
        <v>126</v>
      </c>
      <c r="I56" s="35"/>
      <c r="J56" s="126" t="s">
        <v>126</v>
      </c>
      <c r="K56" s="35"/>
      <c r="L56" s="126" t="s">
        <v>126</v>
      </c>
    </row>
    <row r="57" spans="1:12" s="121" customFormat="1" ht="6" customHeight="1">
      <c r="A57" s="8"/>
      <c r="B57" s="8"/>
      <c r="D57" s="162"/>
      <c r="E57" s="11"/>
      <c r="F57" s="46"/>
      <c r="G57" s="110"/>
      <c r="H57" s="49"/>
      <c r="I57" s="110"/>
      <c r="J57" s="46"/>
      <c r="K57" s="129"/>
      <c r="L57" s="49"/>
    </row>
    <row r="58" spans="1:12" s="121" customFormat="1" ht="20.45" customHeight="1">
      <c r="A58" s="16" t="s">
        <v>24</v>
      </c>
      <c r="B58" s="16"/>
      <c r="D58" s="127"/>
      <c r="F58" s="46"/>
      <c r="G58" s="110"/>
      <c r="H58" s="49"/>
      <c r="I58" s="110"/>
      <c r="J58" s="46"/>
      <c r="K58" s="129"/>
      <c r="L58" s="49"/>
    </row>
    <row r="59" spans="1:12" s="121" customFormat="1" ht="20.45" customHeight="1">
      <c r="A59" s="8" t="s">
        <v>123</v>
      </c>
      <c r="B59" s="16"/>
      <c r="D59" s="127"/>
      <c r="F59" s="46">
        <v>6</v>
      </c>
      <c r="G59" s="110"/>
      <c r="H59" s="49">
        <v>-1220</v>
      </c>
      <c r="I59" s="110"/>
      <c r="J59" s="46">
        <v>103</v>
      </c>
      <c r="K59" s="129"/>
      <c r="L59" s="14">
        <v>471</v>
      </c>
    </row>
    <row r="60" spans="1:12" s="121" customFormat="1" ht="20.45" customHeight="1">
      <c r="A60" s="8" t="s">
        <v>189</v>
      </c>
      <c r="B60" s="8"/>
      <c r="D60" s="127"/>
      <c r="F60" s="46">
        <v>-252664</v>
      </c>
      <c r="G60" s="110"/>
      <c r="H60" s="49">
        <v>-126735</v>
      </c>
      <c r="I60" s="110"/>
      <c r="J60" s="46">
        <v>-252664</v>
      </c>
      <c r="K60" s="129"/>
      <c r="L60" s="14">
        <v>-126735</v>
      </c>
    </row>
    <row r="61" spans="1:12" s="121" customFormat="1" ht="20.45" customHeight="1">
      <c r="A61" s="8" t="s">
        <v>188</v>
      </c>
      <c r="B61" s="8"/>
      <c r="D61" s="131"/>
      <c r="F61" s="46">
        <v>221027</v>
      </c>
      <c r="G61" s="110"/>
      <c r="H61" s="49">
        <v>119686</v>
      </c>
      <c r="I61" s="110"/>
      <c r="J61" s="46">
        <v>221027</v>
      </c>
      <c r="K61" s="129"/>
      <c r="L61" s="14">
        <v>119686</v>
      </c>
    </row>
    <row r="62" spans="1:12" s="121" customFormat="1" ht="20.45" customHeight="1">
      <c r="A62" s="8" t="s">
        <v>124</v>
      </c>
      <c r="B62" s="8"/>
      <c r="D62" s="132"/>
      <c r="F62" s="46">
        <v>-8172</v>
      </c>
      <c r="G62" s="110"/>
      <c r="H62" s="49">
        <v>-5029</v>
      </c>
      <c r="I62" s="110"/>
      <c r="J62" s="46">
        <v>-2610</v>
      </c>
      <c r="K62" s="129"/>
      <c r="L62" s="14">
        <v>-2610</v>
      </c>
    </row>
    <row r="63" spans="1:12" s="121" customFormat="1" ht="20.45" customHeight="1">
      <c r="A63" s="8" t="s">
        <v>125</v>
      </c>
      <c r="B63" s="8"/>
      <c r="D63" s="127"/>
      <c r="F63" s="46">
        <v>0</v>
      </c>
      <c r="G63" s="110"/>
      <c r="H63" s="49">
        <v>1049</v>
      </c>
      <c r="I63" s="110"/>
      <c r="J63" s="46">
        <v>10</v>
      </c>
      <c r="K63" s="129"/>
      <c r="L63" s="14">
        <v>751</v>
      </c>
    </row>
    <row r="64" spans="1:12" s="121" customFormat="1" ht="20.45" customHeight="1">
      <c r="A64" s="8" t="s">
        <v>184</v>
      </c>
      <c r="B64" s="8"/>
      <c r="D64" s="132"/>
      <c r="F64" s="46">
        <v>-25488</v>
      </c>
      <c r="G64" s="110"/>
      <c r="H64" s="49">
        <v>-6659</v>
      </c>
      <c r="I64" s="110"/>
      <c r="J64" s="46">
        <v>-7134</v>
      </c>
      <c r="K64" s="129"/>
      <c r="L64" s="14">
        <v>-5357</v>
      </c>
    </row>
    <row r="65" spans="1:12" s="121" customFormat="1" ht="20.45" customHeight="1">
      <c r="A65" s="8" t="s">
        <v>217</v>
      </c>
      <c r="B65" s="8"/>
      <c r="D65" s="132"/>
      <c r="F65" s="46">
        <v>0</v>
      </c>
      <c r="G65" s="110"/>
      <c r="H65" s="49">
        <v>0</v>
      </c>
      <c r="I65" s="110"/>
      <c r="J65" s="46">
        <v>0</v>
      </c>
      <c r="K65" s="129"/>
      <c r="L65" s="14">
        <v>-5672</v>
      </c>
    </row>
    <row r="66" spans="1:12" s="121" customFormat="1" ht="20.45" customHeight="1">
      <c r="A66" s="8" t="s">
        <v>216</v>
      </c>
      <c r="B66" s="8"/>
      <c r="D66" s="132"/>
      <c r="F66" s="46">
        <v>0</v>
      </c>
      <c r="G66" s="110"/>
      <c r="H66" s="49">
        <v>159656</v>
      </c>
      <c r="I66" s="110"/>
      <c r="J66" s="46">
        <v>0</v>
      </c>
      <c r="K66" s="129"/>
      <c r="L66" s="14">
        <v>0</v>
      </c>
    </row>
    <row r="67" spans="1:12" s="121" customFormat="1" ht="20.45" customHeight="1">
      <c r="A67" s="8" t="s">
        <v>185</v>
      </c>
      <c r="B67" s="8"/>
      <c r="D67" s="100">
        <v>11</v>
      </c>
      <c r="F67" s="46">
        <v>-7309</v>
      </c>
      <c r="G67" s="110"/>
      <c r="H67" s="49">
        <v>-37801</v>
      </c>
      <c r="I67" s="110"/>
      <c r="J67" s="46">
        <v>-7309</v>
      </c>
      <c r="K67" s="129"/>
      <c r="L67" s="14">
        <v>-37801</v>
      </c>
    </row>
    <row r="68" spans="1:12" s="121" customFormat="1" ht="20.45" customHeight="1">
      <c r="A68" s="8" t="s">
        <v>204</v>
      </c>
      <c r="B68" s="8"/>
      <c r="D68" s="127">
        <v>21</v>
      </c>
      <c r="F68" s="46">
        <v>-13000</v>
      </c>
      <c r="G68" s="110"/>
      <c r="H68" s="49">
        <v>0</v>
      </c>
      <c r="I68" s="110"/>
      <c r="J68" s="46">
        <v>-13000</v>
      </c>
      <c r="K68" s="129"/>
      <c r="L68" s="14">
        <v>0</v>
      </c>
    </row>
    <row r="69" spans="1:12" s="121" customFormat="1" ht="20.45" customHeight="1">
      <c r="A69" s="8" t="s">
        <v>223</v>
      </c>
      <c r="B69" s="8"/>
      <c r="D69" s="127">
        <v>21</v>
      </c>
      <c r="F69" s="46">
        <v>13000</v>
      </c>
      <c r="G69" s="110"/>
      <c r="H69" s="49">
        <v>0</v>
      </c>
      <c r="I69" s="110"/>
      <c r="J69" s="46">
        <v>13000</v>
      </c>
      <c r="K69" s="129"/>
      <c r="L69" s="14">
        <v>0</v>
      </c>
    </row>
    <row r="70" spans="1:12" s="121" customFormat="1" ht="20.45" customHeight="1">
      <c r="A70" s="8" t="s">
        <v>186</v>
      </c>
      <c r="B70" s="8"/>
      <c r="D70" s="127"/>
      <c r="F70" s="46">
        <v>4116</v>
      </c>
      <c r="G70" s="49"/>
      <c r="H70" s="49">
        <v>40</v>
      </c>
      <c r="I70" s="49"/>
      <c r="J70" s="46">
        <v>41115</v>
      </c>
      <c r="K70" s="49"/>
      <c r="L70" s="14">
        <v>20713</v>
      </c>
    </row>
    <row r="71" spans="1:12" s="121" customFormat="1" ht="20.45" customHeight="1">
      <c r="A71" s="8" t="s">
        <v>187</v>
      </c>
      <c r="B71" s="8"/>
      <c r="D71" s="127"/>
      <c r="F71" s="47">
        <v>7875</v>
      </c>
      <c r="G71" s="49"/>
      <c r="H71" s="50">
        <v>1964</v>
      </c>
      <c r="I71" s="49"/>
      <c r="J71" s="47">
        <v>4573</v>
      </c>
      <c r="K71" s="49"/>
      <c r="L71" s="97">
        <v>2114</v>
      </c>
    </row>
    <row r="72" spans="1:12" s="121" customFormat="1" ht="6" customHeight="1">
      <c r="A72" s="8"/>
      <c r="B72" s="8"/>
      <c r="D72" s="130"/>
      <c r="E72" s="122"/>
      <c r="F72" s="46"/>
      <c r="G72" s="129"/>
      <c r="H72" s="49"/>
      <c r="I72" s="129"/>
      <c r="J72" s="46"/>
      <c r="K72" s="129"/>
      <c r="L72" s="49"/>
    </row>
    <row r="73" spans="1:12" s="121" customFormat="1" ht="20.45" customHeight="1">
      <c r="A73" s="16" t="s">
        <v>236</v>
      </c>
      <c r="B73" s="16"/>
      <c r="D73" s="130"/>
      <c r="E73" s="128"/>
      <c r="F73" s="47">
        <f>SUM(F59:F71)</f>
        <v>-60609</v>
      </c>
      <c r="G73" s="49"/>
      <c r="H73" s="50">
        <f>SUM(H59:H71)</f>
        <v>104951</v>
      </c>
      <c r="I73" s="49"/>
      <c r="J73" s="47">
        <f>SUM(J59:J71)</f>
        <v>-2889</v>
      </c>
      <c r="K73" s="49"/>
      <c r="L73" s="50">
        <f>SUM(L59:L71)</f>
        <v>-34440</v>
      </c>
    </row>
    <row r="74" spans="1:12" s="121" customFormat="1" ht="15" customHeight="1">
      <c r="A74" s="8"/>
      <c r="B74" s="8"/>
      <c r="D74" s="127"/>
      <c r="E74" s="128"/>
      <c r="F74" s="13"/>
      <c r="G74" s="135"/>
      <c r="H74" s="119"/>
      <c r="I74" s="135"/>
      <c r="J74" s="13"/>
      <c r="K74" s="135"/>
      <c r="L74" s="119"/>
    </row>
    <row r="75" spans="1:12" s="121" customFormat="1" ht="20.45" customHeight="1">
      <c r="A75" s="16" t="s">
        <v>25</v>
      </c>
      <c r="B75" s="16"/>
      <c r="D75" s="130"/>
      <c r="E75" s="128"/>
      <c r="F75" s="13"/>
      <c r="G75" s="135"/>
      <c r="H75" s="119"/>
      <c r="I75" s="135"/>
      <c r="J75" s="13"/>
      <c r="K75" s="135"/>
      <c r="L75" s="119"/>
    </row>
    <row r="76" spans="1:12" s="121" customFormat="1" ht="20.45" customHeight="1">
      <c r="A76" s="8" t="s">
        <v>182</v>
      </c>
      <c r="B76" s="8"/>
      <c r="D76" s="130">
        <v>16</v>
      </c>
      <c r="E76" s="128"/>
      <c r="F76" s="13">
        <v>-26165</v>
      </c>
      <c r="G76" s="135"/>
      <c r="H76" s="119">
        <v>-19286</v>
      </c>
      <c r="I76" s="135"/>
      <c r="J76" s="13">
        <v>-11812</v>
      </c>
      <c r="K76" s="135"/>
      <c r="L76" s="119">
        <v>-13260</v>
      </c>
    </row>
    <row r="77" spans="1:12" s="121" customFormat="1" ht="20.45" customHeight="1">
      <c r="A77" s="8" t="s">
        <v>237</v>
      </c>
      <c r="B77" s="8"/>
      <c r="D77" s="130">
        <v>20</v>
      </c>
      <c r="E77" s="128"/>
      <c r="F77" s="47">
        <v>-104092</v>
      </c>
      <c r="G77" s="49"/>
      <c r="H77" s="50">
        <v>-68000</v>
      </c>
      <c r="I77" s="49"/>
      <c r="J77" s="47">
        <v>-104092</v>
      </c>
      <c r="K77" s="49"/>
      <c r="L77" s="97">
        <v>-68000</v>
      </c>
    </row>
    <row r="78" spans="1:12" s="121" customFormat="1" ht="6" customHeight="1">
      <c r="A78" s="8"/>
      <c r="B78" s="8"/>
      <c r="D78" s="130"/>
      <c r="E78" s="122"/>
      <c r="F78" s="46"/>
      <c r="G78" s="129"/>
      <c r="H78" s="49"/>
      <c r="I78" s="129"/>
      <c r="J78" s="46"/>
      <c r="K78" s="129"/>
      <c r="L78" s="49"/>
    </row>
    <row r="79" spans="1:12" s="121" customFormat="1" ht="20.45" customHeight="1">
      <c r="A79" s="16" t="s">
        <v>183</v>
      </c>
      <c r="B79" s="16"/>
      <c r="D79" s="130"/>
      <c r="E79" s="122"/>
      <c r="F79" s="47">
        <f>SUM(F76:F77)</f>
        <v>-130257</v>
      </c>
      <c r="G79" s="49"/>
      <c r="H79" s="50">
        <f>SUM(H76:H77)</f>
        <v>-87286</v>
      </c>
      <c r="I79" s="49"/>
      <c r="J79" s="47">
        <f>SUM(J76:J77)</f>
        <v>-115904</v>
      </c>
      <c r="K79" s="49"/>
      <c r="L79" s="50">
        <f>SUM(L76:L77)</f>
        <v>-81260</v>
      </c>
    </row>
    <row r="80" spans="1:12" s="121" customFormat="1" ht="15" customHeight="1">
      <c r="A80" s="8"/>
      <c r="B80" s="8"/>
      <c r="D80" s="130"/>
      <c r="E80" s="122"/>
      <c r="F80" s="46"/>
      <c r="G80" s="129"/>
      <c r="H80" s="49"/>
      <c r="I80" s="129"/>
      <c r="J80" s="46"/>
      <c r="K80" s="129"/>
      <c r="L80" s="49"/>
    </row>
    <row r="81" spans="1:13" s="121" customFormat="1" ht="20.45" customHeight="1">
      <c r="A81" s="16" t="s">
        <v>201</v>
      </c>
      <c r="B81" s="8"/>
      <c r="D81" s="130"/>
      <c r="E81" s="128"/>
      <c r="F81" s="46">
        <f>F79+F73+F42</f>
        <v>-11018</v>
      </c>
      <c r="G81" s="49"/>
      <c r="H81" s="49">
        <f>H79+H73+H42</f>
        <v>80833</v>
      </c>
      <c r="I81" s="49"/>
      <c r="J81" s="46">
        <f>J79+J73+J42</f>
        <v>-49955</v>
      </c>
      <c r="K81" s="49"/>
      <c r="L81" s="49">
        <f>L79+L73+L42</f>
        <v>-89641</v>
      </c>
    </row>
    <row r="82" spans="1:13" s="121" customFormat="1" ht="20.45" customHeight="1">
      <c r="A82" s="8" t="s">
        <v>30</v>
      </c>
      <c r="B82" s="8"/>
      <c r="D82" s="130"/>
      <c r="E82" s="128"/>
      <c r="F82" s="46">
        <v>586166</v>
      </c>
      <c r="G82" s="49"/>
      <c r="H82" s="49">
        <v>334587</v>
      </c>
      <c r="I82" s="49"/>
      <c r="J82" s="46">
        <v>177819</v>
      </c>
      <c r="K82" s="49"/>
      <c r="L82" s="14">
        <v>147329</v>
      </c>
    </row>
    <row r="83" spans="1:13" s="121" customFormat="1" ht="20.45" customHeight="1">
      <c r="A83" s="8" t="s">
        <v>190</v>
      </c>
      <c r="B83" s="8"/>
      <c r="D83" s="130"/>
      <c r="E83" s="128"/>
      <c r="F83" s="46"/>
      <c r="G83" s="49"/>
      <c r="H83" s="49"/>
      <c r="I83" s="49"/>
      <c r="J83" s="46"/>
      <c r="K83" s="49"/>
      <c r="L83" s="49"/>
    </row>
    <row r="84" spans="1:13" s="121" customFormat="1" ht="20.45" customHeight="1">
      <c r="B84" s="8" t="s">
        <v>80</v>
      </c>
      <c r="D84" s="130"/>
      <c r="E84" s="128"/>
      <c r="F84" s="47">
        <v>1477</v>
      </c>
      <c r="G84" s="49"/>
      <c r="H84" s="50">
        <v>207</v>
      </c>
      <c r="I84" s="49"/>
      <c r="J84" s="47">
        <v>1713</v>
      </c>
      <c r="K84" s="49"/>
      <c r="L84" s="97">
        <v>207</v>
      </c>
    </row>
    <row r="85" spans="1:13" s="121" customFormat="1" ht="6" customHeight="1">
      <c r="A85" s="8"/>
      <c r="B85" s="8"/>
      <c r="D85" s="130"/>
      <c r="E85" s="122"/>
      <c r="F85" s="46"/>
      <c r="G85" s="129"/>
      <c r="H85" s="49"/>
      <c r="I85" s="129"/>
      <c r="J85" s="46"/>
      <c r="K85" s="129"/>
      <c r="L85" s="49"/>
    </row>
    <row r="86" spans="1:13" s="121" customFormat="1" ht="20.45" customHeight="1" thickBot="1">
      <c r="A86" s="16" t="s">
        <v>31</v>
      </c>
      <c r="B86" s="16"/>
      <c r="D86" s="130"/>
      <c r="E86" s="128"/>
      <c r="F86" s="48">
        <f>SUM(F81:F85)</f>
        <v>576625</v>
      </c>
      <c r="G86" s="49"/>
      <c r="H86" s="51">
        <f>SUM(H81:H85)</f>
        <v>415627</v>
      </c>
      <c r="I86" s="49"/>
      <c r="J86" s="48">
        <f>SUM(J81:J85)</f>
        <v>129577</v>
      </c>
      <c r="K86" s="49"/>
      <c r="L86" s="51">
        <f>SUM(L81:L85)</f>
        <v>57895</v>
      </c>
    </row>
    <row r="87" spans="1:13" s="121" customFormat="1" ht="15" customHeight="1" thickTop="1">
      <c r="A87" s="16"/>
      <c r="B87" s="16"/>
      <c r="D87" s="130"/>
      <c r="E87" s="128"/>
      <c r="F87" s="46"/>
      <c r="G87" s="49"/>
      <c r="H87" s="49"/>
      <c r="I87" s="49"/>
      <c r="J87" s="46"/>
      <c r="K87" s="49"/>
      <c r="L87" s="49"/>
    </row>
    <row r="88" spans="1:13" s="121" customFormat="1" ht="20.45" customHeight="1">
      <c r="A88" s="149" t="s">
        <v>141</v>
      </c>
      <c r="B88" s="16"/>
      <c r="D88" s="130"/>
      <c r="E88" s="128"/>
      <c r="F88" s="46"/>
      <c r="G88" s="49"/>
      <c r="H88" s="49"/>
      <c r="I88" s="49"/>
      <c r="J88" s="46"/>
      <c r="K88" s="49"/>
      <c r="L88" s="49"/>
    </row>
    <row r="89" spans="1:13" s="121" customFormat="1" ht="6" customHeight="1">
      <c r="A89" s="16"/>
      <c r="B89" s="16"/>
      <c r="D89" s="130"/>
      <c r="E89" s="128"/>
      <c r="F89" s="46"/>
      <c r="G89" s="49"/>
      <c r="H89" s="49"/>
      <c r="I89" s="49"/>
      <c r="J89" s="46"/>
      <c r="K89" s="49"/>
      <c r="L89" s="49"/>
    </row>
    <row r="90" spans="1:13" s="121" customFormat="1" ht="20.45" customHeight="1">
      <c r="A90" s="16"/>
      <c r="B90" s="8" t="s">
        <v>76</v>
      </c>
      <c r="D90" s="130">
        <v>16</v>
      </c>
      <c r="E90" s="128"/>
      <c r="F90" s="46">
        <v>3674</v>
      </c>
      <c r="G90" s="49"/>
      <c r="H90" s="49">
        <v>9035</v>
      </c>
      <c r="I90" s="49"/>
      <c r="J90" s="46">
        <v>0</v>
      </c>
      <c r="K90" s="49"/>
      <c r="L90" s="14">
        <v>0</v>
      </c>
    </row>
    <row r="91" spans="1:13" s="92" customFormat="1" ht="20.45" customHeight="1">
      <c r="B91" s="92" t="s">
        <v>82</v>
      </c>
      <c r="D91" s="140"/>
      <c r="F91" s="46">
        <v>10</v>
      </c>
      <c r="G91" s="74"/>
      <c r="H91" s="49">
        <v>1337</v>
      </c>
      <c r="I91" s="74"/>
      <c r="J91" s="46">
        <v>55</v>
      </c>
      <c r="K91" s="74"/>
      <c r="L91" s="49">
        <v>1337</v>
      </c>
      <c r="M91" s="49"/>
    </row>
    <row r="92" spans="1:13" s="121" customFormat="1" ht="20.45" customHeight="1">
      <c r="A92" s="16"/>
      <c r="B92" s="92" t="s">
        <v>83</v>
      </c>
      <c r="D92" s="130"/>
      <c r="E92" s="128"/>
      <c r="F92" s="46">
        <v>158</v>
      </c>
      <c r="G92" s="129"/>
      <c r="H92" s="49">
        <v>0</v>
      </c>
      <c r="I92" s="129"/>
      <c r="J92" s="46">
        <v>61</v>
      </c>
      <c r="K92" s="49"/>
      <c r="L92" s="49">
        <v>0</v>
      </c>
    </row>
    <row r="93" spans="1:13" s="121" customFormat="1" ht="20.45" customHeight="1">
      <c r="A93" s="16"/>
      <c r="B93" s="92" t="s">
        <v>227</v>
      </c>
      <c r="D93" s="130"/>
      <c r="E93" s="128"/>
      <c r="F93" s="46">
        <v>3000</v>
      </c>
      <c r="G93" s="129"/>
      <c r="H93" s="49">
        <v>0</v>
      </c>
      <c r="I93" s="129"/>
      <c r="J93" s="46">
        <v>3000</v>
      </c>
      <c r="K93" s="49"/>
      <c r="L93" s="49">
        <v>0</v>
      </c>
    </row>
    <row r="94" spans="1:13" s="121" customFormat="1" ht="20.45" customHeight="1">
      <c r="A94" s="16"/>
      <c r="B94" s="92" t="s">
        <v>226</v>
      </c>
      <c r="D94" s="130"/>
      <c r="E94" s="128"/>
      <c r="F94" s="46">
        <v>26</v>
      </c>
      <c r="G94" s="129"/>
      <c r="H94" s="49">
        <v>0</v>
      </c>
      <c r="I94" s="129"/>
      <c r="J94" s="46">
        <v>26</v>
      </c>
      <c r="K94" s="49"/>
      <c r="L94" s="49">
        <v>0</v>
      </c>
    </row>
    <row r="95" spans="1:13" s="121" customFormat="1" ht="14.25" customHeight="1">
      <c r="A95" s="16"/>
      <c r="B95" s="92"/>
      <c r="D95" s="130"/>
      <c r="E95" s="128"/>
      <c r="F95" s="49"/>
      <c r="G95" s="129"/>
      <c r="H95" s="49"/>
      <c r="I95" s="129"/>
      <c r="J95" s="49"/>
      <c r="K95" s="49"/>
      <c r="L95" s="49"/>
    </row>
    <row r="96" spans="1:13" ht="16.5" customHeight="1"/>
    <row r="97" spans="1:12" s="121" customFormat="1" ht="21.95" customHeight="1">
      <c r="A97" s="133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33"/>
      <c r="C97" s="10"/>
      <c r="D97" s="139"/>
      <c r="E97" s="10"/>
      <c r="F97" s="120"/>
      <c r="G97" s="10"/>
      <c r="H97" s="120"/>
      <c r="I97" s="10"/>
      <c r="J97" s="120"/>
      <c r="K97" s="10"/>
      <c r="L97" s="120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  <ignoredErrors>
    <ignoredError sqref="D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(6M)</vt:lpstr>
      <vt:lpstr>CE 9</vt:lpstr>
      <vt:lpstr>CE 10</vt:lpstr>
      <vt:lpstr>CF11-12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Wichayaporn Tieosakun</cp:lastModifiedBy>
  <cp:lastPrinted>2023-08-11T08:46:26Z</cp:lastPrinted>
  <dcterms:created xsi:type="dcterms:W3CDTF">2018-03-29T09:13:27Z</dcterms:created>
  <dcterms:modified xsi:type="dcterms:W3CDTF">2023-08-11T11:03:24Z</dcterms:modified>
</cp:coreProperties>
</file>