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nya.p\Downloads\งบการเงิน ไตรมาส 2'2566\"/>
    </mc:Choice>
  </mc:AlternateContent>
  <bookViews>
    <workbookView xWindow="-110" yWindow="-110" windowWidth="19420" windowHeight="10420" tabRatio="767" activeTab="7"/>
  </bookViews>
  <sheets>
    <sheet name="BS-2-4" sheetId="1" r:id="rId1"/>
    <sheet name="PL-5-6 " sheetId="5" r:id="rId2"/>
    <sheet name="PL-7-8" sheetId="10" r:id="rId3"/>
    <sheet name="SH-9" sheetId="6" r:id="rId4"/>
    <sheet name="SH-10" sheetId="8" r:id="rId5"/>
    <sheet name="SH-11" sheetId="3" r:id="rId6"/>
    <sheet name="SH-12" sheetId="9" r:id="rId7"/>
    <sheet name="CF-13-14" sheetId="7" r:id="rId8"/>
  </sheets>
  <definedNames>
    <definedName name="_xlnm.Print_Area" localSheetId="0">'BS-2-4'!$A$1:$J$86</definedName>
    <definedName name="_xlnm.Print_Area" localSheetId="7">'CF-13-14'!$A$1:$I$106</definedName>
    <definedName name="_xlnm.Print_Area" localSheetId="1">'PL-5-6 '!$A$1:$K$69</definedName>
    <definedName name="_xlnm.Print_Area" localSheetId="2">'PL-7-8'!$A$1:$K$67</definedName>
    <definedName name="_xlnm.Print_Area" localSheetId="4">'SH-10'!$A$1:$V$39</definedName>
    <definedName name="_xlnm.Print_Area" localSheetId="5">'SH-11'!$A$1:$O$24</definedName>
    <definedName name="_xlnm.Print_Area" localSheetId="6">'SH-12'!$A$1:$O$26</definedName>
    <definedName name="_xlnm.Print_Area" localSheetId="3">'SH-9'!$A$1:$V$31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4" i="7" l="1"/>
  <c r="G104" i="7"/>
  <c r="E104" i="7"/>
  <c r="C104" i="7"/>
  <c r="I59" i="7"/>
  <c r="G59" i="7"/>
  <c r="E59" i="7"/>
  <c r="C59" i="7"/>
  <c r="H17" i="1" l="1"/>
  <c r="O25" i="9" l="1"/>
  <c r="M25" i="9"/>
  <c r="K25" i="9"/>
  <c r="I25" i="9"/>
  <c r="G25" i="9"/>
  <c r="O15" i="9"/>
  <c r="R32" i="8"/>
  <c r="V32" i="8" s="1"/>
  <c r="R31" i="8"/>
  <c r="V31" i="8" s="1"/>
  <c r="V26" i="8"/>
  <c r="T26" i="8"/>
  <c r="R26" i="8"/>
  <c r="P26" i="8"/>
  <c r="N26" i="8"/>
  <c r="L26" i="8"/>
  <c r="H26" i="8"/>
  <c r="F26" i="8"/>
  <c r="J26" i="8"/>
  <c r="G52" i="10"/>
  <c r="E52" i="10"/>
  <c r="K54" i="5"/>
  <c r="I54" i="5"/>
  <c r="E54" i="5"/>
  <c r="D82" i="1"/>
  <c r="J47" i="1"/>
  <c r="H47" i="1"/>
  <c r="F47" i="1"/>
  <c r="D47" i="1"/>
  <c r="J53" i="1" l="1"/>
  <c r="F53" i="1"/>
  <c r="K18" i="5"/>
  <c r="I27" i="7"/>
  <c r="M23" i="3"/>
  <c r="O23" i="3"/>
  <c r="O21" i="3"/>
  <c r="O20" i="3"/>
  <c r="O17" i="3"/>
  <c r="O15" i="3"/>
  <c r="O11" i="3"/>
  <c r="N21" i="3"/>
  <c r="M21" i="3"/>
  <c r="K21" i="3"/>
  <c r="K23" i="3" s="1"/>
  <c r="I21" i="3"/>
  <c r="I23" i="3" s="1"/>
  <c r="G21" i="3"/>
  <c r="G23" i="3" s="1"/>
  <c r="M17" i="3"/>
  <c r="K17" i="3"/>
  <c r="I17" i="3"/>
  <c r="G17" i="3"/>
  <c r="F82" i="1" l="1"/>
  <c r="J82" i="1"/>
  <c r="H27" i="6" l="1"/>
  <c r="H22" i="6"/>
  <c r="F22" i="6"/>
  <c r="N22" i="6"/>
  <c r="V14" i="6"/>
  <c r="E18" i="10" l="1"/>
  <c r="G18" i="5"/>
  <c r="E18" i="5"/>
  <c r="G54" i="5"/>
  <c r="I80" i="7"/>
  <c r="H29" i="6"/>
  <c r="G18" i="10"/>
  <c r="K64" i="10"/>
  <c r="G64" i="10"/>
  <c r="K52" i="10"/>
  <c r="J52" i="10"/>
  <c r="I52" i="10"/>
  <c r="H52" i="10"/>
  <c r="F52" i="10"/>
  <c r="I33" i="10"/>
  <c r="I35" i="10" s="1"/>
  <c r="I57" i="10" s="1"/>
  <c r="E33" i="10"/>
  <c r="E35" i="10" s="1"/>
  <c r="E57" i="10" s="1"/>
  <c r="K26" i="10"/>
  <c r="I26" i="10"/>
  <c r="G26" i="10"/>
  <c r="E26" i="10"/>
  <c r="K18" i="10"/>
  <c r="I18" i="10"/>
  <c r="I54" i="10" l="1"/>
  <c r="I62" i="10" s="1"/>
  <c r="I64" i="10" s="1"/>
  <c r="E54" i="10"/>
  <c r="E62" i="10" s="1"/>
  <c r="K28" i="10"/>
  <c r="K33" i="10" s="1"/>
  <c r="K35" i="10" s="1"/>
  <c r="K57" i="10" s="1"/>
  <c r="G28" i="10"/>
  <c r="E64" i="10" l="1"/>
  <c r="K54" i="10"/>
  <c r="I66" i="10"/>
  <c r="I59" i="10"/>
  <c r="E66" i="10"/>
  <c r="E59" i="10"/>
  <c r="G33" i="10"/>
  <c r="G35" i="10" s="1"/>
  <c r="G57" i="10" s="1"/>
  <c r="C80" i="7"/>
  <c r="E80" i="7"/>
  <c r="G80" i="7"/>
  <c r="K66" i="10" l="1"/>
  <c r="K59" i="10"/>
  <c r="G54" i="10"/>
  <c r="J21" i="8"/>
  <c r="J28" i="8" s="1"/>
  <c r="J33" i="8"/>
  <c r="J35" i="8" s="1"/>
  <c r="G59" i="10" l="1"/>
  <c r="G66" i="10"/>
  <c r="E26" i="5"/>
  <c r="H82" i="1"/>
  <c r="M22" i="9" l="1"/>
  <c r="O22" i="9" s="1"/>
  <c r="O18" i="9"/>
  <c r="M18" i="9"/>
  <c r="K18" i="9"/>
  <c r="I18" i="9"/>
  <c r="G18" i="9"/>
  <c r="T21" i="8"/>
  <c r="T28" i="8" s="1"/>
  <c r="P21" i="8"/>
  <c r="P28" i="8" s="1"/>
  <c r="N21" i="8"/>
  <c r="N28" i="8" s="1"/>
  <c r="L21" i="8"/>
  <c r="L28" i="8" s="1"/>
  <c r="H21" i="8"/>
  <c r="H28" i="8" s="1"/>
  <c r="F21" i="8"/>
  <c r="F28" i="8" s="1"/>
  <c r="R19" i="8"/>
  <c r="V19" i="8" s="1"/>
  <c r="R21" i="8" l="1"/>
  <c r="J22" i="6"/>
  <c r="L22" i="6"/>
  <c r="P22" i="6"/>
  <c r="T22" i="6"/>
  <c r="R20" i="6"/>
  <c r="V20" i="6" s="1"/>
  <c r="V21" i="8" l="1"/>
  <c r="V28" i="8" s="1"/>
  <c r="R28" i="8"/>
  <c r="R22" i="6"/>
  <c r="V22" i="6" l="1"/>
  <c r="F28" i="1"/>
  <c r="J17" i="1"/>
  <c r="F17" i="1"/>
  <c r="F29" i="1" l="1"/>
  <c r="I97" i="7"/>
  <c r="E97" i="7"/>
  <c r="I36" i="7"/>
  <c r="I38" i="7" s="1"/>
  <c r="E27" i="7"/>
  <c r="E36" i="7" s="1"/>
  <c r="E38" i="7" s="1"/>
  <c r="T33" i="8"/>
  <c r="T35" i="8" s="1"/>
  <c r="P33" i="8"/>
  <c r="P35" i="8" s="1"/>
  <c r="N33" i="8"/>
  <c r="N35" i="8" s="1"/>
  <c r="L33" i="8"/>
  <c r="L35" i="8" s="1"/>
  <c r="H33" i="8"/>
  <c r="H35" i="8" s="1"/>
  <c r="F33" i="8"/>
  <c r="F35" i="8" s="1"/>
  <c r="V14" i="8"/>
  <c r="P27" i="6"/>
  <c r="P29" i="6" s="1"/>
  <c r="N27" i="6"/>
  <c r="N29" i="6" s="1"/>
  <c r="L27" i="6"/>
  <c r="L29" i="6" s="1"/>
  <c r="J27" i="6"/>
  <c r="J29" i="6" s="1"/>
  <c r="F27" i="6"/>
  <c r="F29" i="6" s="1"/>
  <c r="R26" i="6"/>
  <c r="V26" i="6" s="1"/>
  <c r="T27" i="6"/>
  <c r="T29" i="6" s="1"/>
  <c r="R25" i="6"/>
  <c r="E86" i="7" l="1"/>
  <c r="E88" i="7" s="1"/>
  <c r="I86" i="7"/>
  <c r="I88" i="7" s="1"/>
  <c r="V33" i="8"/>
  <c r="V35" i="8" s="1"/>
  <c r="R33" i="8"/>
  <c r="R35" i="8" s="1"/>
  <c r="R27" i="6"/>
  <c r="R29" i="6" s="1"/>
  <c r="V25" i="6"/>
  <c r="V27" i="6" s="1"/>
  <c r="V29" i="6" s="1"/>
  <c r="K26" i="5" l="1"/>
  <c r="G26" i="5"/>
  <c r="N23" i="9"/>
  <c r="K23" i="9"/>
  <c r="I23" i="9"/>
  <c r="G23" i="9"/>
  <c r="K28" i="5" l="1"/>
  <c r="K35" i="5" s="1"/>
  <c r="K37" i="5" s="1"/>
  <c r="G28" i="5"/>
  <c r="G35" i="5" l="1"/>
  <c r="G37" i="5" s="1"/>
  <c r="K59" i="5"/>
  <c r="K56" i="5"/>
  <c r="K64" i="5" s="1"/>
  <c r="K66" i="5" s="1"/>
  <c r="G59" i="5" l="1"/>
  <c r="G68" i="5" s="1"/>
  <c r="G56" i="5"/>
  <c r="G64" i="5" s="1"/>
  <c r="G66" i="5" s="1"/>
  <c r="K68" i="5"/>
  <c r="K61" i="5"/>
  <c r="C97" i="7"/>
  <c r="G97" i="7"/>
  <c r="G61" i="5" l="1"/>
  <c r="I26" i="5"/>
  <c r="J84" i="1"/>
  <c r="J28" i="1"/>
  <c r="F84" i="1"/>
  <c r="H53" i="1"/>
  <c r="D53" i="1"/>
  <c r="H28" i="1"/>
  <c r="D28" i="1"/>
  <c r="D17" i="1"/>
  <c r="J29" i="1" l="1"/>
  <c r="H29" i="1"/>
  <c r="F54" i="1"/>
  <c r="F85" i="1" s="1"/>
  <c r="J54" i="1"/>
  <c r="J85" i="1" s="1"/>
  <c r="H54" i="1"/>
  <c r="D29" i="1"/>
  <c r="D54" i="1"/>
  <c r="H54" i="5" l="1"/>
  <c r="J54" i="5"/>
  <c r="F54" i="5"/>
  <c r="I18" i="5" l="1"/>
  <c r="E35" i="5" l="1"/>
  <c r="I35" i="5"/>
  <c r="I37" i="5" l="1"/>
  <c r="E37" i="5"/>
  <c r="E56" i="5" l="1"/>
  <c r="E64" i="5" s="1"/>
  <c r="E59" i="5"/>
  <c r="I59" i="5"/>
  <c r="I56" i="5"/>
  <c r="I64" i="5" s="1"/>
  <c r="I66" i="5" s="1"/>
  <c r="C27" i="7"/>
  <c r="E66" i="5" l="1"/>
  <c r="E61" i="5"/>
  <c r="E68" i="5"/>
  <c r="I61" i="5"/>
  <c r="I68" i="5"/>
  <c r="O21" i="9"/>
  <c r="O23" i="9" s="1"/>
  <c r="M23" i="9"/>
  <c r="G27" i="7"/>
  <c r="C36" i="7"/>
  <c r="C38" i="7" s="1"/>
  <c r="G36" i="7" l="1"/>
  <c r="G38" i="7"/>
  <c r="C83" i="7"/>
  <c r="G83" i="7" l="1"/>
  <c r="C86" i="7"/>
  <c r="C88" i="7" s="1"/>
  <c r="D84" i="1"/>
  <c r="H84" i="1"/>
  <c r="G86" i="7" l="1"/>
  <c r="D85" i="1"/>
  <c r="H85" i="1"/>
  <c r="G88" i="7" l="1"/>
</calcChain>
</file>

<file path=xl/sharedStrings.xml><?xml version="1.0" encoding="utf-8"?>
<sst xmlns="http://schemas.openxmlformats.org/spreadsheetml/2006/main" count="524" uniqueCount="233">
  <si>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</si>
  <si>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</si>
  <si>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</si>
  <si>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</si>
  <si>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</si>
  <si>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</si>
  <si>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</si>
  <si>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</si>
  <si>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</si>
  <si>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</si>
  <si>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</si>
  <si>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</si>
  <si>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</si>
  <si>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</si>
  <si>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</si>
  <si>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</si>
  <si>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</si>
  <si>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</si>
  <si>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</si>
  <si>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</si>
  <si>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</si>
  <si>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</si>
  <si>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</si>
  <si>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</si>
  <si>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</si>
  <si>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</si>
  <si>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</si>
  <si>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</si>
  <si>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</si>
  <si>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</si>
  <si>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</si>
  <si>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</si>
  <si>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</si>
  <si>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</si>
  <si>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</si>
  <si>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</si>
  <si>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</si>
  <si>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</si>
  <si>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</si>
  <si>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</si>
  <si>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</si>
  <si>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</si>
  <si>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</si>
  <si>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</si>
  <si>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</si>
  <si>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</si>
  <si>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</si>
  <si>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</si>
  <si>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</si>
  <si>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</si>
  <si>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</si>
  <si>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</si>
  <si>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</si>
  <si>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</si>
  <si>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</si>
  <si>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</si>
  <si>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</si>
  <si>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</si>
  <si>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</si>
  <si>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</si>
  <si>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</si>
  <si>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</si>
  <si>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</si>
  <si>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</si>
  <si>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</si>
  <si>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</si>
  <si>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</si>
  <si>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</si>
  <si>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</si>
  <si>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</si>
  <si>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>Trade accounts payable and other payables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</si>
  <si>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</si>
  <si>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</si>
  <si>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</si>
  <si>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</si>
  <si>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</si>
  <si>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</si>
  <si>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</si>
  <si>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</si>
  <si>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</si>
  <si>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</si>
  <si>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Other comprehensive income</t>
  </si>
  <si>
    <t>on changes in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</si>
  <si>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</si>
  <si>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</si>
  <si>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</si>
  <si>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</si>
  <si>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 xml:space="preserve">Cash and cash equivalents at 1 January </t>
  </si>
  <si>
    <t>Three-month period ended</t>
  </si>
  <si>
    <t xml:space="preserve">Acquisition of investment in subsidiaries 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</si>
  <si>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</si>
  <si>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</si>
  <si>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</si>
  <si>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</si>
  <si>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</si>
  <si>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</si>
  <si>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</si>
  <si>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</si>
  <si>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</si>
  <si>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Current income tax payable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</si>
  <si>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</si>
  <si>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</si>
  <si>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</si>
  <si>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</si>
  <si>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</si>
  <si>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</si>
  <si>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</si>
  <si>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</si>
  <si>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</si>
  <si>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</si>
  <si>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</si>
  <si>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</si>
  <si>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</si>
  <si>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</si>
  <si>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</si>
  <si>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</si>
  <si>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</si>
  <si>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</si>
  <si>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</si>
  <si>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</si>
  <si>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</si>
  <si>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</si>
  <si>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</si>
  <si>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</si>
  <si>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</si>
  <si>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</si>
  <si>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</si>
  <si>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</si>
  <si>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</si>
  <si>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</si>
  <si>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</si>
  <si>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   Profit</t>
  </si>
  <si>
    <t xml:space="preserve">Share of loss of associates accounted for using </t>
  </si>
  <si>
    <t xml:space="preserve">   equity method, net of tax</t>
  </si>
  <si>
    <t>Cash and cash equivalents</t>
  </si>
  <si>
    <t>Trade and other current payables</t>
  </si>
  <si>
    <t xml:space="preserve">   in subsidiaries</t>
  </si>
  <si>
    <t xml:space="preserve">      Legal reserve</t>
  </si>
  <si>
    <t>Translation</t>
  </si>
  <si>
    <t>Acquisition of non-controlling interests</t>
  </si>
  <si>
    <t>Proceeds from repayment of loan to a subsidiary</t>
  </si>
  <si>
    <t>Proceeds from sale of property, plant and equipment</t>
  </si>
  <si>
    <t>Acquisition of property, plant and equipment</t>
  </si>
  <si>
    <t>Deficit</t>
  </si>
  <si>
    <t>in subsidiaries</t>
  </si>
  <si>
    <t>2022</t>
  </si>
  <si>
    <t>Balance at 1 January 2022</t>
  </si>
  <si>
    <t>(Deficit)</t>
  </si>
  <si>
    <t>Retained earnings (Deficit)</t>
  </si>
  <si>
    <t xml:space="preserve">   Unappropriated (Deficit)</t>
  </si>
  <si>
    <t xml:space="preserve">   with TFRS 9</t>
  </si>
  <si>
    <t>Dividends paid to non-controlling interests</t>
  </si>
  <si>
    <t>Reversal of expected credit loss</t>
  </si>
  <si>
    <t xml:space="preserve">Reversal of impairment loss determined in accordance </t>
  </si>
  <si>
    <t>Dividend income</t>
  </si>
  <si>
    <t>2023</t>
  </si>
  <si>
    <t>Balance at 1 January 2023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</si>
  <si>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</si>
  <si>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</si>
  <si>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 xml:space="preserve">    Dividends to owners of the Company</t>
  </si>
  <si>
    <t>Transactions with owners, recorded directly in equity</t>
  </si>
  <si>
    <t>Total transactions with owners,</t>
  </si>
  <si>
    <t xml:space="preserve">   Distributions to owners of the parent</t>
  </si>
  <si>
    <t>Management fee income</t>
  </si>
  <si>
    <t>Profit (loss) before income tax expense</t>
  </si>
  <si>
    <t>Tax expense (income)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</si>
  <si>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</si>
  <si>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</si>
  <si>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</si>
  <si>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</si>
  <si>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Changes in restricted deposits at financial institutions</t>
  </si>
  <si>
    <t xml:space="preserve">Net cash from (used in) operating activities  </t>
  </si>
  <si>
    <t>Profit (loss) from operating activities</t>
  </si>
  <si>
    <t xml:space="preserve">   Other comprehensive income (expense)</t>
  </si>
  <si>
    <t xml:space="preserve">   Profit (loss)</t>
  </si>
  <si>
    <t>(Reversal of) loss on inventories devaluation</t>
  </si>
  <si>
    <t>Written-off of property, plant and equipment</t>
  </si>
  <si>
    <t>Adjustments to reconcile profit (loss) to cash receipts (payments)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</si>
  <si>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</si>
  <si>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</si>
  <si>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</si>
  <si>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</si>
  <si>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</si>
  <si>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Proceeds from short-term borrowing from a financial institution</t>
  </si>
  <si>
    <t xml:space="preserve">Net loss on disposal of financial assets </t>
  </si>
  <si>
    <r>
      <t>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</si>
  <si>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>30 June</t>
  </si>
  <si>
    <t>Six-month period ended</t>
  </si>
  <si>
    <t>Six-month period ended 30 June 2022</t>
  </si>
  <si>
    <t>Balance at 30 June 2022</t>
  </si>
  <si>
    <t>Six-month period ended 30 June 2023</t>
  </si>
  <si>
    <t>Balance at 30 June 2023</t>
  </si>
  <si>
    <t xml:space="preserve">   Loss </t>
  </si>
  <si>
    <t>Dividends paid to owners of the Company</t>
  </si>
  <si>
    <t xml:space="preserve">   Distributions to owners </t>
  </si>
  <si>
    <t xml:space="preserve">   Dividends to owners of the Company</t>
  </si>
  <si>
    <t xml:space="preserve">   recorded directly in equity</t>
  </si>
  <si>
    <t>Cash and cash equivalents at 30 June</t>
  </si>
  <si>
    <t>Net loss on fair value measurement of financial assets</t>
  </si>
  <si>
    <t xml:space="preserve">Share of profit (loss) of subsidiaries     accounted for using </t>
  </si>
  <si>
    <t xml:space="preserve">    equity method</t>
  </si>
  <si>
    <t xml:space="preserve">   Changes in ownership interests in subsidiaries</t>
  </si>
  <si>
    <t xml:space="preserve">   Total changes in ownership interests in subsidiaries</t>
  </si>
  <si>
    <t xml:space="preserve">Total transactions  with owners, recorded directly </t>
  </si>
  <si>
    <t>Acquisition of investment in a subsidiary</t>
  </si>
  <si>
    <t>Income</t>
  </si>
  <si>
    <t>Total income</t>
  </si>
  <si>
    <t>Net gain on disposal of financial assets</t>
  </si>
  <si>
    <r>
      <t>Loss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</si>
  <si>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 xml:space="preserve">      without a change in control</t>
  </si>
  <si>
    <t xml:space="preserve">   Acquisition of non-controlling interests </t>
  </si>
  <si>
    <t xml:space="preserve">   in equity</t>
  </si>
  <si>
    <t xml:space="preserve">   Loss</t>
  </si>
  <si>
    <t xml:space="preserve">   the six-month periods ended 30 June 2023 and 2022</t>
  </si>
  <si>
    <t>Net acquisition of intangible assets paid by cash</t>
  </si>
  <si>
    <t xml:space="preserve">Cash flows from investing activities </t>
  </si>
  <si>
    <t>Unrealised gain on foreign exchange</t>
  </si>
  <si>
    <t>Gain on disposal of financial assets</t>
  </si>
  <si>
    <t xml:space="preserve">Net cash from (used in) investing activities  </t>
  </si>
  <si>
    <t xml:space="preserve">Net cash used in financing activities  </t>
  </si>
  <si>
    <t>Short-term borrowings from a financial institution</t>
  </si>
  <si>
    <t xml:space="preserve">Transactions with owners, </t>
  </si>
  <si>
    <t>Loss on fair value measurement of financial assets</t>
  </si>
  <si>
    <t>Acquisition of investments in a subsidiary</t>
  </si>
  <si>
    <t>Net increase (decrease) in cash and cash equivalents,</t>
  </si>
  <si>
    <t>Net increase (decrease) in cash and cash equivalents</t>
  </si>
  <si>
    <t>Intangible assets acquired during</t>
  </si>
  <si>
    <t>Increase in intangible assets during the period</t>
  </si>
  <si>
    <t>Change in payables on acquisition of intangible assets</t>
  </si>
  <si>
    <t>Repayment of short-term borrowing from a financial institution</t>
  </si>
  <si>
    <t xml:space="preserve">Retained earnings (Deficit) </t>
  </si>
  <si>
    <t>Comprehensive income (expense) for the period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</si>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</sst>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i/>
      <sz val="12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64">
    <xf numFmtId="0" fontId="0" fillId="0" borderId="0" xfId="0"/>
    <xf numFmtId="0" fontId="10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10" fillId="0" borderId="0" xfId="0" applyFont="1"/>
    <xf numFmtId="41" fontId="3" fillId="0" borderId="1" xfId="0" applyNumberFormat="1" applyFont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43" fontId="2" fillId="0" borderId="4" xfId="1" applyFont="1" applyFill="1" applyBorder="1" applyAlignment="1">
      <alignment horizontal="right"/>
    </xf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16" fillId="0" borderId="0" xfId="0" applyFont="1" applyFill="1" applyBorder="1" applyAlignment="1"/>
    <xf numFmtId="0" fontId="5" fillId="0" borderId="0" xfId="0" applyFont="1" applyFill="1" applyAlignment="1"/>
    <xf numFmtId="41" fontId="2" fillId="0" borderId="1" xfId="0" applyNumberFormat="1" applyFont="1" applyBorder="1" applyAlignment="1">
      <alignment horizontal="right"/>
    </xf>
    <xf numFmtId="0" fontId="12" fillId="0" borderId="0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43" fontId="7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41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/>
    <xf numFmtId="0" fontId="11" fillId="0" borderId="0" xfId="0" applyFont="1"/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/>
    <xf numFmtId="164" fontId="18" fillId="0" borderId="0" xfId="0" applyNumberFormat="1" applyFont="1" applyFill="1" applyAlignment="1"/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41" fontId="2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2" fillId="0" borderId="4" xfId="0" applyNumberFormat="1" applyFont="1" applyBorder="1" applyAlignment="1">
      <alignment horizontal="right" vertical="center"/>
    </xf>
    <xf numFmtId="0" fontId="10" fillId="0" borderId="0" xfId="0" applyFont="1" applyFill="1" applyAlignment="1"/>
    <xf numFmtId="41" fontId="2" fillId="0" borderId="0" xfId="0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/>
    </xf>
    <xf numFmtId="41" fontId="3" fillId="0" borderId="0" xfId="0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1" fontId="15" fillId="0" borderId="0" xfId="0" applyNumberFormat="1" applyFont="1" applyBorder="1" applyAlignment="1">
      <alignment horizontal="right" vertical="center"/>
    </xf>
    <xf numFmtId="41" fontId="15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/>
    <xf numFmtId="41" fontId="20" fillId="0" borderId="0" xfId="0" applyNumberFormat="1" applyFont="1" applyBorder="1" applyAlignment="1">
      <alignment horizontal="right" vertical="center"/>
    </xf>
    <xf numFmtId="164" fontId="20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87"/>
  <sheetViews>
    <sheetView showGridLines="0" view="pageBreakPreview" zoomScale="85" zoomScaleNormal="90" zoomScaleSheetLayoutView="85" workbookViewId="0">
      <selection activeCell="L29" sqref="L29"/>
    </sheetView>
  </sheetViews>
  <sheetFormatPr defaultColWidth="10.7265625" defaultRowHeight="21.75" customHeight="1" x14ac:dyDescent="0.3"/>
  <cols>
    <col min="1" max="1" width="38.36328125" style="113" customWidth="1"/>
    <col min="2" max="2" width="8" style="113" customWidth="1"/>
    <col min="3" max="3" width="0.81640625" style="114" customWidth="1"/>
    <col min="4" max="4" width="14.54296875" style="114" customWidth="1"/>
    <col min="5" max="5" width="0.81640625" style="114" customWidth="1"/>
    <col min="6" max="6" width="14.54296875" style="114" customWidth="1"/>
    <col min="7" max="7" width="0.81640625" style="114" customWidth="1"/>
    <col min="8" max="8" width="13.7265625" style="114" customWidth="1"/>
    <col min="9" max="9" width="0.81640625" style="114" customWidth="1"/>
    <col min="10" max="10" width="14.54296875" style="114" customWidth="1"/>
    <col min="11" max="11" width="10.7265625" style="114"/>
    <col min="12" max="12" width="15.453125" style="114" customWidth="1"/>
    <col min="13" max="13" width="1.1796875" style="114" customWidth="1"/>
    <col min="14" max="14" width="12.81640625" style="114" customWidth="1"/>
    <col min="15" max="15" width="1.81640625" style="114" customWidth="1"/>
    <col min="16" max="16" width="11.08984375" style="114" bestFit="1" customWidth="1"/>
    <col min="17" max="17" width="1.81640625" style="114" customWidth="1"/>
    <col min="18" max="18" width="12.453125" style="114" customWidth="1"/>
    <col min="19" max="16384" width="10.7265625" style="114"/>
  </cols>
  <sheetData>
    <row r="1" spans="1:23" s="111" customFormat="1" ht="21.75" customHeight="1" x14ac:dyDescent="0.35">
      <c r="A1" s="108" t="s">
        <v>65</v>
      </c>
      <c r="B1" s="109"/>
      <c r="C1" s="110"/>
      <c r="D1" s="110"/>
      <c r="E1" s="110"/>
      <c r="F1" s="110"/>
      <c r="G1" s="110"/>
      <c r="H1" s="110"/>
      <c r="I1" s="110"/>
      <c r="J1" s="110"/>
    </row>
    <row r="2" spans="1:23" s="111" customFormat="1" ht="21.75" customHeight="1" x14ac:dyDescent="0.3">
      <c r="A2" s="112" t="s">
        <v>64</v>
      </c>
      <c r="B2" s="109"/>
      <c r="C2" s="110"/>
      <c r="D2" s="110"/>
      <c r="E2" s="110"/>
      <c r="F2" s="110"/>
      <c r="G2" s="110"/>
      <c r="H2" s="110"/>
      <c r="I2" s="110"/>
      <c r="J2" s="110"/>
    </row>
    <row r="3" spans="1:23" s="111" customFormat="1" ht="21.75" customHeight="1" x14ac:dyDescent="0.3">
      <c r="A3" s="112"/>
      <c r="B3" s="109"/>
      <c r="C3" s="110"/>
      <c r="D3" s="110"/>
      <c r="E3" s="110"/>
      <c r="F3" s="110"/>
      <c r="G3" s="110"/>
      <c r="H3" s="110"/>
      <c r="I3" s="110"/>
      <c r="J3" s="110"/>
    </row>
    <row r="4" spans="1:23" s="111" customFormat="1" ht="21.75" customHeight="1" x14ac:dyDescent="0.3">
      <c r="B4" s="109"/>
      <c r="C4" s="110"/>
      <c r="D4" s="247" t="s">
        <v>60</v>
      </c>
      <c r="E4" s="247"/>
      <c r="F4" s="247"/>
      <c r="G4" s="110"/>
      <c r="H4" s="247" t="s">
        <v>62</v>
      </c>
      <c r="I4" s="248"/>
      <c r="J4" s="247"/>
    </row>
    <row r="5" spans="1:23" ht="21.75" customHeight="1" x14ac:dyDescent="0.3">
      <c r="D5" s="247" t="s">
        <v>61</v>
      </c>
      <c r="E5" s="247"/>
      <c r="F5" s="247"/>
      <c r="G5" s="115"/>
      <c r="H5" s="247" t="s">
        <v>61</v>
      </c>
      <c r="I5" s="247"/>
      <c r="J5" s="247"/>
    </row>
    <row r="6" spans="1:23" ht="21.75" customHeight="1" x14ac:dyDescent="0.3">
      <c r="D6" s="156" t="s">
        <v>186</v>
      </c>
      <c r="E6" s="156"/>
      <c r="F6" s="156" t="s">
        <v>128</v>
      </c>
      <c r="G6" s="141"/>
      <c r="H6" s="156" t="s">
        <v>186</v>
      </c>
      <c r="I6" s="156"/>
      <c r="J6" s="156" t="s">
        <v>128</v>
      </c>
    </row>
    <row r="7" spans="1:23" ht="21.75" customHeight="1" x14ac:dyDescent="0.3">
      <c r="A7" s="112" t="s">
        <v>3</v>
      </c>
      <c r="B7" s="117" t="s">
        <v>2</v>
      </c>
      <c r="D7" s="118" t="s">
        <v>155</v>
      </c>
      <c r="E7" s="157"/>
      <c r="F7" s="118" t="s">
        <v>145</v>
      </c>
      <c r="G7" s="157"/>
      <c r="H7" s="118" t="s">
        <v>155</v>
      </c>
      <c r="I7" s="157"/>
      <c r="J7" s="118" t="s">
        <v>145</v>
      </c>
    </row>
    <row r="8" spans="1:23" ht="21.75" customHeight="1" x14ac:dyDescent="0.3">
      <c r="A8" s="116"/>
      <c r="B8" s="117"/>
      <c r="D8" s="118" t="s">
        <v>31</v>
      </c>
      <c r="E8" s="157"/>
      <c r="F8" s="177"/>
      <c r="G8" s="157"/>
      <c r="H8" s="118" t="s">
        <v>31</v>
      </c>
      <c r="I8" s="157"/>
      <c r="J8" s="177"/>
    </row>
    <row r="9" spans="1:23" ht="21.75" customHeight="1" x14ac:dyDescent="0.3">
      <c r="B9" s="141"/>
      <c r="D9" s="246" t="s">
        <v>59</v>
      </c>
      <c r="E9" s="246"/>
      <c r="F9" s="246"/>
      <c r="G9" s="246"/>
      <c r="H9" s="246"/>
      <c r="I9" s="246"/>
      <c r="J9" s="246"/>
    </row>
    <row r="10" spans="1:23" ht="21.75" customHeight="1" x14ac:dyDescent="0.3">
      <c r="A10" s="119" t="s">
        <v>4</v>
      </c>
      <c r="B10" s="142"/>
    </row>
    <row r="11" spans="1:23" s="162" customFormat="1" ht="21.75" customHeight="1" x14ac:dyDescent="0.3">
      <c r="A11" s="166" t="s">
        <v>134</v>
      </c>
      <c r="B11" s="160"/>
      <c r="D11" s="27">
        <v>1537402</v>
      </c>
      <c r="E11" s="27"/>
      <c r="F11" s="202">
        <v>2450646</v>
      </c>
      <c r="G11" s="232"/>
      <c r="H11" s="27">
        <v>1280022</v>
      </c>
      <c r="I11" s="27"/>
      <c r="J11" s="202">
        <v>2080347</v>
      </c>
      <c r="T11" s="19"/>
      <c r="U11" s="19"/>
      <c r="V11" s="19"/>
      <c r="W11" s="19"/>
    </row>
    <row r="12" spans="1:23" s="162" customFormat="1" ht="21.75" customHeight="1" x14ac:dyDescent="0.3">
      <c r="A12" s="166" t="s">
        <v>100</v>
      </c>
      <c r="B12" s="160">
        <v>3</v>
      </c>
      <c r="D12" s="27">
        <v>517357</v>
      </c>
      <c r="E12" s="27"/>
      <c r="F12" s="202">
        <v>553600</v>
      </c>
      <c r="G12" s="232"/>
      <c r="H12" s="27">
        <v>331498</v>
      </c>
      <c r="I12" s="27"/>
      <c r="J12" s="202">
        <v>377277</v>
      </c>
      <c r="T12" s="19"/>
      <c r="U12" s="19"/>
      <c r="V12" s="19"/>
      <c r="W12" s="19"/>
    </row>
    <row r="13" spans="1:23" s="162" customFormat="1" ht="21.75" customHeight="1" x14ac:dyDescent="0.3">
      <c r="A13" s="166" t="s">
        <v>123</v>
      </c>
      <c r="B13" s="160">
        <v>2</v>
      </c>
      <c r="C13" s="140"/>
      <c r="D13" s="27">
        <v>0</v>
      </c>
      <c r="E13" s="27"/>
      <c r="F13" s="202">
        <v>0</v>
      </c>
      <c r="G13" s="232"/>
      <c r="H13" s="27">
        <v>85000</v>
      </c>
      <c r="I13" s="27"/>
      <c r="J13" s="202">
        <v>85000</v>
      </c>
      <c r="T13" s="19"/>
      <c r="U13" s="19"/>
      <c r="V13" s="19"/>
      <c r="W13" s="19"/>
    </row>
    <row r="14" spans="1:23" s="162" customFormat="1" ht="21.75" customHeight="1" x14ac:dyDescent="0.3">
      <c r="A14" s="166" t="s">
        <v>51</v>
      </c>
      <c r="B14" s="160"/>
      <c r="D14" s="27">
        <v>695809</v>
      </c>
      <c r="E14" s="27"/>
      <c r="F14" s="202">
        <v>667837</v>
      </c>
      <c r="G14" s="232"/>
      <c r="H14" s="27">
        <v>113119</v>
      </c>
      <c r="I14" s="27"/>
      <c r="J14" s="202">
        <v>129445</v>
      </c>
      <c r="T14" s="19"/>
      <c r="U14" s="19"/>
      <c r="V14" s="19"/>
      <c r="W14" s="19"/>
    </row>
    <row r="15" spans="1:23" s="162" customFormat="1" ht="21.75" customHeight="1" x14ac:dyDescent="0.3">
      <c r="A15" s="166" t="s">
        <v>110</v>
      </c>
      <c r="B15" s="160">
        <v>8</v>
      </c>
      <c r="D15" s="27">
        <v>1286402</v>
      </c>
      <c r="E15" s="27"/>
      <c r="F15" s="202">
        <v>671610</v>
      </c>
      <c r="G15" s="232"/>
      <c r="H15" s="27">
        <v>1286402</v>
      </c>
      <c r="I15" s="27"/>
      <c r="J15" s="202">
        <v>671610</v>
      </c>
      <c r="T15" s="19"/>
      <c r="U15" s="19"/>
      <c r="V15" s="19"/>
      <c r="W15" s="19"/>
    </row>
    <row r="16" spans="1:23" s="162" customFormat="1" ht="21.75" customHeight="1" x14ac:dyDescent="0.3">
      <c r="A16" s="166" t="s">
        <v>5</v>
      </c>
      <c r="B16" s="160"/>
      <c r="D16" s="25">
        <v>10430</v>
      </c>
      <c r="E16" s="25"/>
      <c r="F16" s="209">
        <v>5439</v>
      </c>
      <c r="H16" s="25">
        <v>479</v>
      </c>
      <c r="I16" s="25"/>
      <c r="J16" s="209">
        <v>457</v>
      </c>
      <c r="T16" s="19"/>
      <c r="U16" s="19"/>
      <c r="V16" s="19"/>
      <c r="W16" s="19"/>
    </row>
    <row r="17" spans="1:23" s="169" customFormat="1" ht="21.75" customHeight="1" x14ac:dyDescent="0.3">
      <c r="A17" s="167" t="s">
        <v>90</v>
      </c>
      <c r="B17" s="168"/>
      <c r="D17" s="32">
        <f>SUM(D11:D16)</f>
        <v>4047400</v>
      </c>
      <c r="E17" s="11"/>
      <c r="F17" s="210">
        <f>SUM(F11:F16)</f>
        <v>4349132</v>
      </c>
      <c r="G17" s="11"/>
      <c r="H17" s="32">
        <f>SUM(H11:H16)</f>
        <v>3096520</v>
      </c>
      <c r="I17" s="11"/>
      <c r="J17" s="210">
        <f>SUM(J11:J16)</f>
        <v>3344136</v>
      </c>
      <c r="T17" s="19"/>
      <c r="U17" s="19"/>
      <c r="V17" s="19"/>
      <c r="W17" s="19"/>
    </row>
    <row r="18" spans="1:23" s="162" customFormat="1" ht="21.75" customHeight="1" x14ac:dyDescent="0.3">
      <c r="A18" s="167"/>
      <c r="B18" s="160"/>
      <c r="D18" s="27"/>
      <c r="E18" s="27"/>
      <c r="F18" s="27"/>
      <c r="G18" s="27"/>
      <c r="H18" s="27"/>
      <c r="I18" s="27"/>
      <c r="J18" s="27"/>
    </row>
    <row r="19" spans="1:23" s="162" customFormat="1" ht="21.75" customHeight="1" x14ac:dyDescent="0.3">
      <c r="A19" s="170" t="s">
        <v>6</v>
      </c>
      <c r="B19" s="160"/>
      <c r="D19" s="27"/>
      <c r="E19" s="27"/>
      <c r="F19" s="27"/>
      <c r="G19" s="27"/>
      <c r="H19" s="27"/>
      <c r="I19" s="27"/>
      <c r="J19" s="27"/>
    </row>
    <row r="20" spans="1:23" s="162" customFormat="1" ht="21.75" customHeight="1" x14ac:dyDescent="0.3">
      <c r="A20" s="166" t="s">
        <v>30</v>
      </c>
      <c r="B20" s="160">
        <v>4</v>
      </c>
      <c r="D20" s="241">
        <v>0</v>
      </c>
      <c r="E20" s="27"/>
      <c r="F20" s="241">
        <v>0</v>
      </c>
      <c r="G20" s="27"/>
      <c r="H20" s="241">
        <v>1416664</v>
      </c>
      <c r="I20" s="27"/>
      <c r="J20" s="241">
        <v>1415664</v>
      </c>
      <c r="L20" s="242"/>
      <c r="M20" s="242"/>
      <c r="N20" s="242"/>
      <c r="O20" s="243"/>
      <c r="P20" s="242"/>
      <c r="Q20" s="242"/>
      <c r="R20" s="242"/>
      <c r="T20" s="19"/>
      <c r="U20" s="19"/>
      <c r="V20" s="19"/>
      <c r="W20" s="19"/>
    </row>
    <row r="21" spans="1:23" s="162" customFormat="1" ht="21.75" customHeight="1" x14ac:dyDescent="0.3">
      <c r="A21" s="166" t="s">
        <v>91</v>
      </c>
      <c r="B21" s="160">
        <v>5</v>
      </c>
      <c r="D21" s="241">
        <v>216114</v>
      </c>
      <c r="E21" s="27"/>
      <c r="F21" s="241">
        <v>225331</v>
      </c>
      <c r="G21" s="27"/>
      <c r="H21" s="241">
        <v>193674</v>
      </c>
      <c r="I21" s="27"/>
      <c r="J21" s="241">
        <v>202500</v>
      </c>
      <c r="L21" s="242"/>
      <c r="M21" s="242"/>
      <c r="N21" s="242"/>
      <c r="O21" s="244"/>
      <c r="P21" s="242"/>
      <c r="Q21" s="242"/>
      <c r="R21" s="242"/>
      <c r="T21" s="19"/>
      <c r="U21" s="19"/>
      <c r="V21" s="19"/>
      <c r="W21" s="19"/>
    </row>
    <row r="22" spans="1:23" s="162" customFormat="1" ht="21.75" customHeight="1" x14ac:dyDescent="0.3">
      <c r="A22" s="166" t="s">
        <v>102</v>
      </c>
      <c r="B22" s="160"/>
      <c r="D22" s="241">
        <v>61207</v>
      </c>
      <c r="E22" s="27"/>
      <c r="F22" s="241">
        <v>70418</v>
      </c>
      <c r="G22" s="27"/>
      <c r="H22" s="241">
        <v>44523</v>
      </c>
      <c r="I22" s="27"/>
      <c r="J22" s="241">
        <v>47881</v>
      </c>
      <c r="L22" s="242"/>
      <c r="M22" s="242"/>
      <c r="N22" s="242"/>
      <c r="O22" s="244"/>
      <c r="P22" s="242"/>
      <c r="Q22" s="242"/>
      <c r="R22" s="242"/>
      <c r="T22" s="19"/>
      <c r="U22" s="19"/>
      <c r="V22" s="19"/>
      <c r="W22" s="19"/>
    </row>
    <row r="23" spans="1:23" s="162" customFormat="1" ht="21.75" customHeight="1" x14ac:dyDescent="0.3">
      <c r="A23" s="166" t="s">
        <v>101</v>
      </c>
      <c r="B23" s="160"/>
      <c r="D23" s="241">
        <v>170900</v>
      </c>
      <c r="E23" s="27"/>
      <c r="F23" s="241">
        <v>170900</v>
      </c>
      <c r="G23" s="27"/>
      <c r="H23" s="241">
        <v>0</v>
      </c>
      <c r="I23" s="27"/>
      <c r="J23" s="241">
        <v>0</v>
      </c>
      <c r="L23" s="242"/>
      <c r="M23" s="242"/>
      <c r="N23" s="242"/>
      <c r="O23" s="244"/>
      <c r="P23" s="242"/>
      <c r="Q23" s="242"/>
      <c r="R23" s="242"/>
      <c r="T23" s="19"/>
      <c r="U23" s="19"/>
      <c r="V23" s="19"/>
      <c r="W23" s="19"/>
    </row>
    <row r="24" spans="1:23" s="162" customFormat="1" ht="21.75" customHeight="1" x14ac:dyDescent="0.3">
      <c r="A24" s="166" t="s">
        <v>113</v>
      </c>
      <c r="B24" s="160"/>
      <c r="D24" s="241">
        <v>407276</v>
      </c>
      <c r="E24" s="27"/>
      <c r="F24" s="241">
        <v>409922</v>
      </c>
      <c r="G24" s="27"/>
      <c r="H24" s="241">
        <v>24481</v>
      </c>
      <c r="I24" s="27"/>
      <c r="J24" s="241">
        <v>20606</v>
      </c>
      <c r="L24" s="242"/>
      <c r="M24" s="242"/>
      <c r="N24" s="242"/>
      <c r="O24" s="244"/>
      <c r="P24" s="242"/>
      <c r="Q24" s="242"/>
      <c r="R24" s="242"/>
      <c r="T24" s="19"/>
      <c r="U24" s="19"/>
      <c r="V24" s="19"/>
      <c r="W24" s="19"/>
    </row>
    <row r="25" spans="1:23" s="162" customFormat="1" ht="21.75" customHeight="1" x14ac:dyDescent="0.3">
      <c r="A25" s="166" t="s">
        <v>106</v>
      </c>
      <c r="B25" s="160"/>
      <c r="D25" s="241">
        <v>25402</v>
      </c>
      <c r="E25" s="27"/>
      <c r="F25" s="241">
        <v>25392</v>
      </c>
      <c r="G25" s="27"/>
      <c r="H25" s="241">
        <v>20192</v>
      </c>
      <c r="I25" s="27"/>
      <c r="J25" s="241">
        <v>20192</v>
      </c>
      <c r="L25" s="245"/>
      <c r="M25" s="242"/>
      <c r="N25" s="245"/>
      <c r="O25" s="244"/>
      <c r="P25" s="242"/>
      <c r="Q25" s="242"/>
      <c r="R25" s="242"/>
      <c r="T25" s="19"/>
      <c r="U25" s="19"/>
      <c r="V25" s="19"/>
      <c r="W25" s="19"/>
    </row>
    <row r="26" spans="1:23" s="162" customFormat="1" ht="21.75" customHeight="1" x14ac:dyDescent="0.3">
      <c r="A26" s="166" t="s">
        <v>26</v>
      </c>
      <c r="B26" s="160"/>
      <c r="D26" s="241">
        <v>73762</v>
      </c>
      <c r="E26" s="27"/>
      <c r="F26" s="241">
        <v>63040</v>
      </c>
      <c r="G26" s="27"/>
      <c r="H26" s="241">
        <v>23429</v>
      </c>
      <c r="I26" s="27"/>
      <c r="J26" s="241">
        <v>12444</v>
      </c>
      <c r="L26" s="242"/>
      <c r="M26" s="242"/>
      <c r="N26" s="242"/>
      <c r="O26" s="244"/>
      <c r="P26" s="242"/>
      <c r="Q26" s="242"/>
      <c r="R26" s="242"/>
      <c r="T26" s="19"/>
      <c r="U26" s="19"/>
      <c r="V26" s="19"/>
      <c r="W26" s="19"/>
    </row>
    <row r="27" spans="1:23" s="162" customFormat="1" ht="21.75" customHeight="1" x14ac:dyDescent="0.3">
      <c r="A27" s="166" t="s">
        <v>7</v>
      </c>
      <c r="B27" s="160"/>
      <c r="D27" s="30">
        <v>4725</v>
      </c>
      <c r="E27" s="27"/>
      <c r="F27" s="30">
        <v>4255</v>
      </c>
      <c r="G27" s="27"/>
      <c r="H27" s="30">
        <v>2216</v>
      </c>
      <c r="I27" s="27"/>
      <c r="J27" s="30">
        <v>2190</v>
      </c>
      <c r="L27" s="258"/>
      <c r="M27" s="258"/>
      <c r="N27" s="258"/>
      <c r="O27" s="259"/>
      <c r="P27" s="258"/>
      <c r="Q27" s="258"/>
      <c r="R27" s="258"/>
      <c r="S27" s="260"/>
      <c r="T27" s="19"/>
      <c r="U27" s="19"/>
      <c r="V27" s="19"/>
      <c r="W27" s="19"/>
    </row>
    <row r="28" spans="1:23" s="169" customFormat="1" ht="21.75" customHeight="1" x14ac:dyDescent="0.3">
      <c r="A28" s="167" t="s">
        <v>92</v>
      </c>
      <c r="B28" s="168"/>
      <c r="D28" s="32">
        <f>SUM(D20:D27)</f>
        <v>959386</v>
      </c>
      <c r="E28" s="11"/>
      <c r="F28" s="32">
        <f>SUM(F20:F27)</f>
        <v>969258</v>
      </c>
      <c r="G28" s="11"/>
      <c r="H28" s="32">
        <f>SUM(H20:H27)</f>
        <v>1725179</v>
      </c>
      <c r="I28" s="11"/>
      <c r="J28" s="32">
        <f>SUM(J20:J27)</f>
        <v>1721477</v>
      </c>
      <c r="L28" s="261"/>
      <c r="M28" s="261"/>
      <c r="N28" s="261"/>
      <c r="O28" s="262"/>
      <c r="P28" s="261"/>
      <c r="Q28" s="261"/>
      <c r="R28" s="261"/>
      <c r="S28" s="263"/>
      <c r="T28" s="19"/>
      <c r="U28" s="19"/>
      <c r="V28" s="19"/>
      <c r="W28" s="19"/>
    </row>
    <row r="29" spans="1:23" s="169" customFormat="1" ht="30" customHeight="1" thickBot="1" x14ac:dyDescent="0.35">
      <c r="A29" s="167" t="s">
        <v>8</v>
      </c>
      <c r="B29" s="167"/>
      <c r="D29" s="10">
        <f>SUM(D28,D17)</f>
        <v>5006786</v>
      </c>
      <c r="E29" s="11"/>
      <c r="F29" s="10">
        <f>SUM(F28,F17)</f>
        <v>5318390</v>
      </c>
      <c r="G29" s="11"/>
      <c r="H29" s="10">
        <f>SUM(H28,H17)</f>
        <v>4821699</v>
      </c>
      <c r="I29" s="11"/>
      <c r="J29" s="10">
        <f>SUM(J28,J17)</f>
        <v>5065613</v>
      </c>
      <c r="L29" s="263"/>
      <c r="M29" s="263"/>
      <c r="N29" s="263"/>
      <c r="O29" s="263"/>
      <c r="P29" s="263"/>
      <c r="Q29" s="263"/>
      <c r="R29" s="263"/>
      <c r="S29" s="263"/>
    </row>
    <row r="30" spans="1:23" s="162" customFormat="1" ht="21.75" customHeight="1" thickTop="1" x14ac:dyDescent="0.3">
      <c r="A30" s="166"/>
      <c r="B30" s="166"/>
      <c r="D30" s="172"/>
      <c r="F30" s="172"/>
      <c r="H30" s="172"/>
      <c r="I30" s="172"/>
      <c r="J30" s="172"/>
    </row>
    <row r="31" spans="1:23" s="162" customFormat="1" ht="21.75" customHeight="1" x14ac:dyDescent="0.3">
      <c r="A31" s="173"/>
      <c r="B31" s="166"/>
      <c r="D31" s="172"/>
      <c r="F31" s="172"/>
      <c r="H31" s="172"/>
      <c r="I31" s="172"/>
      <c r="J31" s="172"/>
    </row>
    <row r="32" spans="1:23" s="16" customFormat="1" ht="21.75" customHeight="1" x14ac:dyDescent="0.35">
      <c r="A32" s="174" t="s">
        <v>65</v>
      </c>
      <c r="B32" s="175"/>
      <c r="C32" s="15"/>
      <c r="D32" s="15"/>
      <c r="E32" s="15"/>
      <c r="F32" s="15"/>
      <c r="G32" s="15"/>
      <c r="H32" s="15"/>
      <c r="I32" s="15"/>
      <c r="J32" s="15"/>
    </row>
    <row r="33" spans="1:10" s="16" customFormat="1" ht="21.75" customHeight="1" x14ac:dyDescent="0.3">
      <c r="A33" s="176" t="s">
        <v>64</v>
      </c>
      <c r="B33" s="175"/>
      <c r="C33" s="15"/>
      <c r="D33" s="15"/>
      <c r="E33" s="15"/>
      <c r="F33" s="15"/>
      <c r="G33" s="15"/>
      <c r="H33" s="15"/>
      <c r="I33" s="15"/>
      <c r="J33" s="15"/>
    </row>
    <row r="34" spans="1:10" s="16" customFormat="1" ht="21.75" customHeight="1" x14ac:dyDescent="0.3">
      <c r="A34" s="176"/>
      <c r="B34" s="175"/>
      <c r="C34" s="15"/>
      <c r="D34" s="15"/>
      <c r="E34" s="15"/>
      <c r="F34" s="15"/>
      <c r="G34" s="15"/>
      <c r="H34" s="15"/>
      <c r="I34" s="15"/>
      <c r="J34" s="15"/>
    </row>
    <row r="35" spans="1:10" s="16" customFormat="1" ht="21.75" customHeight="1" x14ac:dyDescent="0.3">
      <c r="B35" s="175"/>
      <c r="C35" s="15"/>
      <c r="D35" s="249" t="s">
        <v>60</v>
      </c>
      <c r="E35" s="249"/>
      <c r="F35" s="249"/>
      <c r="G35" s="15"/>
      <c r="H35" s="249" t="s">
        <v>62</v>
      </c>
      <c r="I35" s="250"/>
      <c r="J35" s="249"/>
    </row>
    <row r="36" spans="1:10" s="162" customFormat="1" ht="21.75" customHeight="1" x14ac:dyDescent="0.3">
      <c r="A36" s="166"/>
      <c r="B36" s="167"/>
      <c r="D36" s="249" t="s">
        <v>61</v>
      </c>
      <c r="E36" s="249"/>
      <c r="F36" s="249"/>
      <c r="G36" s="169"/>
      <c r="H36" s="249" t="s">
        <v>61</v>
      </c>
      <c r="I36" s="249"/>
      <c r="J36" s="249"/>
    </row>
    <row r="37" spans="1:10" s="162" customFormat="1" ht="21.75" customHeight="1" x14ac:dyDescent="0.3">
      <c r="A37" s="166"/>
      <c r="B37" s="167"/>
      <c r="D37" s="156" t="s">
        <v>186</v>
      </c>
      <c r="E37" s="156"/>
      <c r="F37" s="156" t="s">
        <v>128</v>
      </c>
      <c r="G37" s="189"/>
      <c r="H37" s="156" t="s">
        <v>186</v>
      </c>
      <c r="I37" s="156"/>
      <c r="J37" s="156" t="s">
        <v>128</v>
      </c>
    </row>
    <row r="38" spans="1:10" s="162" customFormat="1" ht="21.75" customHeight="1" x14ac:dyDescent="0.3">
      <c r="A38" s="176" t="s">
        <v>63</v>
      </c>
      <c r="B38" s="140"/>
      <c r="D38" s="118" t="s">
        <v>155</v>
      </c>
      <c r="E38" s="157"/>
      <c r="F38" s="118" t="s">
        <v>145</v>
      </c>
      <c r="G38" s="157"/>
      <c r="H38" s="118" t="s">
        <v>155</v>
      </c>
      <c r="I38" s="157"/>
      <c r="J38" s="118" t="s">
        <v>145</v>
      </c>
    </row>
    <row r="39" spans="1:10" s="162" customFormat="1" ht="21.75" customHeight="1" x14ac:dyDescent="0.3">
      <c r="A39" s="167"/>
      <c r="B39" s="140"/>
      <c r="D39" s="118" t="s">
        <v>31</v>
      </c>
      <c r="E39" s="157"/>
      <c r="F39" s="177"/>
      <c r="G39" s="157"/>
      <c r="H39" s="118" t="s">
        <v>31</v>
      </c>
      <c r="I39" s="157"/>
      <c r="J39" s="177"/>
    </row>
    <row r="40" spans="1:10" s="162" customFormat="1" ht="21.75" customHeight="1" x14ac:dyDescent="0.3">
      <c r="A40" s="166"/>
      <c r="B40" s="161"/>
      <c r="D40" s="246" t="s">
        <v>59</v>
      </c>
      <c r="E40" s="246"/>
      <c r="F40" s="246"/>
      <c r="G40" s="246"/>
      <c r="H40" s="246"/>
      <c r="I40" s="246"/>
      <c r="J40" s="246"/>
    </row>
    <row r="41" spans="1:10" s="179" customFormat="1" ht="21.75" customHeight="1" x14ac:dyDescent="0.3">
      <c r="A41" s="170" t="s">
        <v>9</v>
      </c>
      <c r="B41" s="160"/>
    </row>
    <row r="42" spans="1:10" s="179" customFormat="1" ht="21.75" customHeight="1" x14ac:dyDescent="0.3">
      <c r="A42" s="166" t="s">
        <v>220</v>
      </c>
      <c r="B42" s="227"/>
      <c r="D42" s="25">
        <v>5465</v>
      </c>
      <c r="E42" s="27"/>
      <c r="F42" s="25">
        <v>0</v>
      </c>
      <c r="G42" s="27"/>
      <c r="H42" s="25">
        <v>0</v>
      </c>
      <c r="I42" s="27"/>
      <c r="J42" s="25">
        <v>0</v>
      </c>
    </row>
    <row r="43" spans="1:10" s="162" customFormat="1" ht="21.75" customHeight="1" x14ac:dyDescent="0.3">
      <c r="A43" s="166" t="s">
        <v>135</v>
      </c>
      <c r="B43" s="190"/>
      <c r="D43" s="25">
        <v>216764</v>
      </c>
      <c r="E43" s="27"/>
      <c r="F43" s="25">
        <v>411712</v>
      </c>
      <c r="G43" s="27"/>
      <c r="H43" s="25">
        <v>35530</v>
      </c>
      <c r="I43" s="27"/>
      <c r="J43" s="25">
        <v>123670</v>
      </c>
    </row>
    <row r="44" spans="1:10" s="162" customFormat="1" ht="21.75" customHeight="1" x14ac:dyDescent="0.3">
      <c r="A44" s="166" t="s">
        <v>105</v>
      </c>
      <c r="B44" s="160"/>
      <c r="D44" s="25">
        <v>16283</v>
      </c>
      <c r="E44" s="27"/>
      <c r="F44" s="25">
        <v>16827</v>
      </c>
      <c r="G44" s="27"/>
      <c r="H44" s="25">
        <v>5693</v>
      </c>
      <c r="I44" s="27"/>
      <c r="J44" s="25">
        <v>5492</v>
      </c>
    </row>
    <row r="45" spans="1:10" s="162" customFormat="1" ht="21.75" customHeight="1" x14ac:dyDescent="0.3">
      <c r="A45" s="166" t="s">
        <v>99</v>
      </c>
      <c r="B45" s="160"/>
      <c r="D45" s="25">
        <v>8852</v>
      </c>
      <c r="E45" s="27"/>
      <c r="F45" s="25">
        <v>39427</v>
      </c>
      <c r="G45" s="27"/>
      <c r="H45" s="25">
        <v>0</v>
      </c>
      <c r="I45" s="27"/>
      <c r="J45" s="25">
        <v>19301</v>
      </c>
    </row>
    <row r="46" spans="1:10" s="162" customFormat="1" ht="21.75" customHeight="1" x14ac:dyDescent="0.3">
      <c r="A46" s="166" t="s">
        <v>10</v>
      </c>
      <c r="B46" s="160"/>
      <c r="D46" s="27">
        <v>10096</v>
      </c>
      <c r="E46" s="27"/>
      <c r="F46" s="27">
        <v>2587</v>
      </c>
      <c r="G46" s="232"/>
      <c r="H46" s="27">
        <v>3433</v>
      </c>
      <c r="I46" s="27"/>
      <c r="J46" s="27">
        <v>1119</v>
      </c>
    </row>
    <row r="47" spans="1:10" s="169" customFormat="1" ht="21.75" customHeight="1" x14ac:dyDescent="0.3">
      <c r="A47" s="167" t="s">
        <v>93</v>
      </c>
      <c r="B47" s="168"/>
      <c r="D47" s="32">
        <f>SUM(D42:D46)</f>
        <v>257460</v>
      </c>
      <c r="E47" s="11"/>
      <c r="F47" s="32">
        <f>SUM(F42:F46)</f>
        <v>470553</v>
      </c>
      <c r="G47" s="11"/>
      <c r="H47" s="32">
        <f>SUM(H42:H46)</f>
        <v>44656</v>
      </c>
      <c r="I47" s="11"/>
      <c r="J47" s="32">
        <f>SUM(J42:J46)</f>
        <v>149582</v>
      </c>
    </row>
    <row r="48" spans="1:10" s="162" customFormat="1" ht="21.75" customHeight="1" x14ac:dyDescent="0.3">
      <c r="A48" s="167"/>
      <c r="B48" s="160"/>
      <c r="D48" s="27"/>
      <c r="E48" s="27"/>
      <c r="F48" s="27"/>
      <c r="G48" s="27"/>
      <c r="H48" s="27"/>
      <c r="I48" s="27"/>
      <c r="J48" s="27"/>
    </row>
    <row r="49" spans="1:10" s="162" customFormat="1" ht="21.75" customHeight="1" x14ac:dyDescent="0.3">
      <c r="A49" s="170" t="s">
        <v>94</v>
      </c>
      <c r="B49" s="160"/>
      <c r="D49" s="27"/>
      <c r="E49" s="27"/>
      <c r="F49" s="27"/>
      <c r="G49" s="27"/>
      <c r="H49" s="27"/>
      <c r="I49" s="27"/>
      <c r="J49" s="27"/>
    </row>
    <row r="50" spans="1:10" s="162" customFormat="1" ht="21.75" customHeight="1" x14ac:dyDescent="0.3">
      <c r="A50" s="166" t="s">
        <v>129</v>
      </c>
      <c r="B50" s="160"/>
      <c r="D50" s="25">
        <v>47278</v>
      </c>
      <c r="E50" s="25"/>
      <c r="F50" s="25">
        <v>55477</v>
      </c>
      <c r="H50" s="25">
        <v>40376</v>
      </c>
      <c r="I50" s="25"/>
      <c r="J50" s="25">
        <v>43265</v>
      </c>
    </row>
    <row r="51" spans="1:10" s="162" customFormat="1" ht="21.75" customHeight="1" x14ac:dyDescent="0.3">
      <c r="A51" s="166" t="s">
        <v>104</v>
      </c>
      <c r="B51" s="160"/>
      <c r="D51" s="25">
        <v>23637</v>
      </c>
      <c r="E51" s="25"/>
      <c r="F51" s="25">
        <v>25445</v>
      </c>
      <c r="H51" s="25">
        <v>0</v>
      </c>
      <c r="I51" s="25"/>
      <c r="J51" s="25">
        <v>0</v>
      </c>
    </row>
    <row r="52" spans="1:10" s="162" customFormat="1" ht="21.75" customHeight="1" x14ac:dyDescent="0.3">
      <c r="A52" s="166" t="s">
        <v>95</v>
      </c>
      <c r="B52" s="160"/>
      <c r="D52" s="25">
        <v>31118</v>
      </c>
      <c r="E52" s="25"/>
      <c r="F52" s="25">
        <v>33856</v>
      </c>
      <c r="H52" s="25">
        <v>9236</v>
      </c>
      <c r="I52" s="25"/>
      <c r="J52" s="25">
        <v>7976</v>
      </c>
    </row>
    <row r="53" spans="1:10" s="169" customFormat="1" ht="21.75" customHeight="1" x14ac:dyDescent="0.3">
      <c r="A53" s="167" t="s">
        <v>96</v>
      </c>
      <c r="B53" s="168"/>
      <c r="D53" s="32">
        <f>SUM(D50:D52)</f>
        <v>102033</v>
      </c>
      <c r="E53" s="11"/>
      <c r="F53" s="32">
        <f>SUM(F50:F52)</f>
        <v>114778</v>
      </c>
      <c r="G53" s="11"/>
      <c r="H53" s="32">
        <f>SUM(H50:H52)</f>
        <v>49612</v>
      </c>
      <c r="I53" s="11"/>
      <c r="J53" s="32">
        <f>SUM(J50:J52)</f>
        <v>51241</v>
      </c>
    </row>
    <row r="54" spans="1:10" s="169" customFormat="1" ht="30" customHeight="1" x14ac:dyDescent="0.3">
      <c r="A54" s="167" t="s">
        <v>11</v>
      </c>
      <c r="B54" s="167"/>
      <c r="D54" s="76">
        <f>SUM(D53,D47)</f>
        <v>359493</v>
      </c>
      <c r="E54" s="11"/>
      <c r="F54" s="76">
        <f>SUM(F53,F47)</f>
        <v>585331</v>
      </c>
      <c r="G54" s="11"/>
      <c r="H54" s="76">
        <f>SUM(H53,H47)</f>
        <v>94268</v>
      </c>
      <c r="I54" s="11"/>
      <c r="J54" s="76">
        <f>SUM(J53,J47)</f>
        <v>200823</v>
      </c>
    </row>
    <row r="55" spans="1:10" s="162" customFormat="1" ht="21.75" customHeight="1" x14ac:dyDescent="0.3">
      <c r="A55" s="173"/>
      <c r="B55" s="166"/>
      <c r="D55" s="172"/>
      <c r="E55" s="172"/>
      <c r="F55" s="172"/>
      <c r="H55" s="172"/>
      <c r="I55" s="172"/>
      <c r="J55" s="172"/>
    </row>
    <row r="56" spans="1:10" s="16" customFormat="1" ht="21.75" customHeight="1" x14ac:dyDescent="0.35">
      <c r="A56" s="174" t="s">
        <v>65</v>
      </c>
      <c r="B56" s="175"/>
      <c r="C56" s="15"/>
      <c r="D56" s="15"/>
      <c r="E56" s="15"/>
      <c r="F56" s="15"/>
      <c r="G56" s="15"/>
      <c r="H56" s="15"/>
      <c r="I56" s="15"/>
      <c r="J56" s="15"/>
    </row>
    <row r="57" spans="1:10" s="16" customFormat="1" ht="21.75" customHeight="1" x14ac:dyDescent="0.3">
      <c r="A57" s="176" t="s">
        <v>64</v>
      </c>
      <c r="B57" s="175"/>
      <c r="C57" s="15"/>
      <c r="D57" s="15"/>
      <c r="E57" s="15"/>
      <c r="F57" s="15"/>
      <c r="G57" s="15"/>
      <c r="H57" s="15"/>
      <c r="I57" s="15"/>
      <c r="J57" s="15"/>
    </row>
    <row r="58" spans="1:10" s="16" customFormat="1" ht="21.75" customHeight="1" x14ac:dyDescent="0.3">
      <c r="A58" s="176"/>
      <c r="B58" s="175"/>
      <c r="C58" s="15"/>
      <c r="D58" s="15"/>
      <c r="E58" s="15"/>
      <c r="F58" s="15"/>
      <c r="G58" s="15"/>
      <c r="H58" s="15"/>
      <c r="I58" s="15"/>
      <c r="J58" s="15"/>
    </row>
    <row r="59" spans="1:10" s="16" customFormat="1" ht="21.75" customHeight="1" x14ac:dyDescent="0.3">
      <c r="B59" s="175"/>
      <c r="C59" s="15"/>
      <c r="D59" s="249" t="s">
        <v>60</v>
      </c>
      <c r="E59" s="249"/>
      <c r="F59" s="249"/>
      <c r="G59" s="15"/>
      <c r="H59" s="249" t="s">
        <v>62</v>
      </c>
      <c r="I59" s="250"/>
      <c r="J59" s="249"/>
    </row>
    <row r="60" spans="1:10" s="162" customFormat="1" ht="21.75" customHeight="1" x14ac:dyDescent="0.3">
      <c r="A60" s="166"/>
      <c r="B60" s="166"/>
      <c r="D60" s="249" t="s">
        <v>61</v>
      </c>
      <c r="E60" s="249"/>
      <c r="F60" s="249"/>
      <c r="G60" s="169"/>
      <c r="H60" s="249" t="s">
        <v>61</v>
      </c>
      <c r="I60" s="249"/>
      <c r="J60" s="249"/>
    </row>
    <row r="61" spans="1:10" s="162" customFormat="1" ht="21.75" customHeight="1" x14ac:dyDescent="0.3">
      <c r="A61" s="166"/>
      <c r="B61" s="166"/>
      <c r="D61" s="156" t="s">
        <v>186</v>
      </c>
      <c r="E61" s="156"/>
      <c r="F61" s="156" t="s">
        <v>128</v>
      </c>
      <c r="G61" s="189"/>
      <c r="H61" s="156" t="s">
        <v>186</v>
      </c>
      <c r="I61" s="156"/>
      <c r="J61" s="156" t="s">
        <v>128</v>
      </c>
    </row>
    <row r="62" spans="1:10" s="162" customFormat="1" ht="21.75" customHeight="1" x14ac:dyDescent="0.35">
      <c r="A62" s="176" t="s">
        <v>157</v>
      </c>
      <c r="B62" s="140"/>
      <c r="D62" s="118" t="s">
        <v>155</v>
      </c>
      <c r="E62" s="157"/>
      <c r="F62" s="118" t="s">
        <v>145</v>
      </c>
      <c r="G62" s="157"/>
      <c r="H62" s="118" t="s">
        <v>155</v>
      </c>
      <c r="I62" s="157"/>
      <c r="J62" s="118" t="s">
        <v>145</v>
      </c>
    </row>
    <row r="63" spans="1:10" s="162" customFormat="1" ht="21.75" customHeight="1" x14ac:dyDescent="0.3">
      <c r="A63" s="167"/>
      <c r="B63" s="140"/>
      <c r="D63" s="118" t="s">
        <v>31</v>
      </c>
      <c r="E63" s="157"/>
      <c r="F63" s="177"/>
      <c r="G63" s="157"/>
      <c r="H63" s="118" t="s">
        <v>31</v>
      </c>
      <c r="I63" s="157"/>
      <c r="J63" s="177"/>
    </row>
    <row r="64" spans="1:10" s="162" customFormat="1" ht="21.75" customHeight="1" x14ac:dyDescent="0.3">
      <c r="A64" s="166"/>
      <c r="B64" s="161"/>
      <c r="D64" s="246" t="s">
        <v>59</v>
      </c>
      <c r="E64" s="246"/>
      <c r="F64" s="246"/>
      <c r="G64" s="246"/>
      <c r="H64" s="246"/>
      <c r="I64" s="246"/>
      <c r="J64" s="246"/>
    </row>
    <row r="65" spans="1:10" s="162" customFormat="1" ht="21.75" customHeight="1" x14ac:dyDescent="0.3">
      <c r="A65" s="170" t="s">
        <v>35</v>
      </c>
      <c r="B65" s="180"/>
      <c r="D65" s="172"/>
      <c r="E65" s="172"/>
      <c r="F65" s="172"/>
      <c r="H65" s="172"/>
      <c r="I65" s="172"/>
      <c r="J65" s="172"/>
    </row>
    <row r="66" spans="1:10" s="162" customFormat="1" ht="21.75" customHeight="1" x14ac:dyDescent="0.3">
      <c r="A66" s="166" t="s">
        <v>97</v>
      </c>
      <c r="B66" s="180"/>
      <c r="D66" s="172"/>
      <c r="E66" s="172"/>
      <c r="F66" s="172"/>
      <c r="H66" s="172"/>
      <c r="I66" s="172"/>
      <c r="J66" s="172"/>
    </row>
    <row r="67" spans="1:10" s="162" customFormat="1" ht="21.75" customHeight="1" x14ac:dyDescent="0.3">
      <c r="A67" s="166" t="s">
        <v>78</v>
      </c>
    </row>
    <row r="68" spans="1:10" s="162" customFormat="1" ht="21.75" customHeight="1" x14ac:dyDescent="0.3">
      <c r="A68" s="180" t="s">
        <v>116</v>
      </c>
    </row>
    <row r="69" spans="1:10" s="162" customFormat="1" ht="21.75" customHeight="1" thickBot="1" x14ac:dyDescent="0.35">
      <c r="A69" s="180" t="s">
        <v>115</v>
      </c>
      <c r="B69" s="160"/>
      <c r="D69" s="149">
        <v>318000</v>
      </c>
      <c r="E69" s="148"/>
      <c r="F69" s="149">
        <v>318000</v>
      </c>
      <c r="G69" s="148"/>
      <c r="H69" s="149">
        <v>318000</v>
      </c>
      <c r="I69" s="148"/>
      <c r="J69" s="149">
        <v>318000</v>
      </c>
    </row>
    <row r="70" spans="1:10" s="162" customFormat="1" ht="21.75" customHeight="1" thickTop="1" x14ac:dyDescent="0.3">
      <c r="A70" s="166" t="s">
        <v>77</v>
      </c>
      <c r="B70" s="160"/>
      <c r="D70" s="25"/>
      <c r="E70" s="25"/>
      <c r="F70" s="25"/>
    </row>
    <row r="71" spans="1:10" s="162" customFormat="1" ht="21.75" customHeight="1" x14ac:dyDescent="0.3">
      <c r="A71" s="180" t="s">
        <v>127</v>
      </c>
      <c r="B71" s="160"/>
      <c r="D71" s="25"/>
      <c r="E71" s="25"/>
    </row>
    <row r="72" spans="1:10" s="162" customFormat="1" ht="21.75" customHeight="1" x14ac:dyDescent="0.3">
      <c r="A72" s="180" t="s">
        <v>115</v>
      </c>
      <c r="B72" s="160"/>
      <c r="D72" s="25">
        <v>317888</v>
      </c>
      <c r="E72" s="25"/>
      <c r="F72" s="25">
        <v>317888</v>
      </c>
      <c r="H72" s="25">
        <v>317888</v>
      </c>
      <c r="I72" s="25"/>
      <c r="J72" s="25">
        <v>317888</v>
      </c>
    </row>
    <row r="73" spans="1:10" s="162" customFormat="1" ht="21.75" customHeight="1" x14ac:dyDescent="0.3">
      <c r="A73" s="166" t="s">
        <v>98</v>
      </c>
      <c r="B73" s="160"/>
      <c r="D73" s="25"/>
      <c r="E73" s="25"/>
      <c r="F73" s="25"/>
      <c r="H73" s="25"/>
      <c r="I73" s="25"/>
      <c r="J73" s="25"/>
    </row>
    <row r="74" spans="1:10" s="162" customFormat="1" ht="21.75" customHeight="1" x14ac:dyDescent="0.3">
      <c r="A74" s="166" t="s">
        <v>118</v>
      </c>
      <c r="B74" s="160"/>
      <c r="D74" s="25">
        <v>4399860</v>
      </c>
      <c r="E74" s="25"/>
      <c r="F74" s="25">
        <v>4399860</v>
      </c>
      <c r="H74" s="25">
        <v>4399860</v>
      </c>
      <c r="I74" s="25"/>
      <c r="J74" s="25">
        <v>4399860</v>
      </c>
    </row>
    <row r="75" spans="1:10" s="162" customFormat="1" ht="21.75" customHeight="1" x14ac:dyDescent="0.3">
      <c r="A75" s="3" t="s">
        <v>126</v>
      </c>
      <c r="B75" s="160"/>
      <c r="D75" s="25"/>
      <c r="E75" s="25"/>
      <c r="F75" s="25"/>
      <c r="H75" s="25"/>
      <c r="I75" s="25"/>
      <c r="J75" s="25"/>
    </row>
    <row r="76" spans="1:10" s="162" customFormat="1" ht="21.75" customHeight="1" x14ac:dyDescent="0.3">
      <c r="A76" s="166" t="s">
        <v>136</v>
      </c>
      <c r="B76" s="160"/>
      <c r="D76" s="25">
        <v>-44413</v>
      </c>
      <c r="E76" s="25"/>
      <c r="F76" s="25">
        <v>-43628</v>
      </c>
      <c r="H76" s="25">
        <v>0</v>
      </c>
      <c r="I76" s="25"/>
      <c r="J76" s="25">
        <v>0</v>
      </c>
    </row>
    <row r="77" spans="1:10" s="162" customFormat="1" ht="21.75" customHeight="1" x14ac:dyDescent="0.3">
      <c r="A77" s="166" t="s">
        <v>148</v>
      </c>
      <c r="B77" s="160"/>
      <c r="D77" s="25"/>
      <c r="E77" s="25"/>
      <c r="F77" s="25"/>
      <c r="H77" s="25"/>
      <c r="I77" s="25"/>
      <c r="J77" s="25"/>
    </row>
    <row r="78" spans="1:10" s="162" customFormat="1" ht="21.75" customHeight="1" x14ac:dyDescent="0.3">
      <c r="A78" s="181" t="s">
        <v>117</v>
      </c>
      <c r="B78" s="160"/>
      <c r="D78" s="25"/>
      <c r="E78" s="25"/>
      <c r="F78" s="25"/>
      <c r="H78" s="25"/>
      <c r="I78" s="25"/>
      <c r="J78" s="25"/>
    </row>
    <row r="79" spans="1:10" s="162" customFormat="1" ht="21.75" customHeight="1" x14ac:dyDescent="0.3">
      <c r="A79" s="181" t="s">
        <v>137</v>
      </c>
      <c r="B79" s="160"/>
      <c r="D79" s="25">
        <v>31800</v>
      </c>
      <c r="E79" s="25"/>
      <c r="F79" s="25">
        <v>31800</v>
      </c>
      <c r="H79" s="25">
        <v>31800</v>
      </c>
      <c r="I79" s="25"/>
      <c r="J79" s="25">
        <v>31800</v>
      </c>
    </row>
    <row r="80" spans="1:10" s="162" customFormat="1" ht="21.75" customHeight="1" x14ac:dyDescent="0.3">
      <c r="A80" s="181" t="s">
        <v>149</v>
      </c>
      <c r="B80" s="180"/>
      <c r="D80" s="25">
        <v>-140185</v>
      </c>
      <c r="E80" s="25"/>
      <c r="F80" s="25">
        <v>-38045</v>
      </c>
      <c r="H80" s="25">
        <v>-22117</v>
      </c>
      <c r="I80" s="25"/>
      <c r="J80" s="25">
        <v>115242</v>
      </c>
    </row>
    <row r="81" spans="1:11" s="162" customFormat="1" ht="21.75" customHeight="1" x14ac:dyDescent="0.3">
      <c r="A81" s="181" t="s">
        <v>32</v>
      </c>
      <c r="B81" s="160"/>
      <c r="D81" s="171">
        <v>4384</v>
      </c>
      <c r="E81" s="25"/>
      <c r="F81" s="171">
        <v>287</v>
      </c>
      <c r="H81" s="171">
        <v>0</v>
      </c>
      <c r="I81" s="25"/>
      <c r="J81" s="171">
        <v>0</v>
      </c>
    </row>
    <row r="82" spans="1:11" s="162" customFormat="1" ht="21.75" customHeight="1" x14ac:dyDescent="0.3">
      <c r="A82" s="167" t="s">
        <v>80</v>
      </c>
      <c r="B82" s="170"/>
      <c r="C82" s="169"/>
      <c r="D82" s="150">
        <f>SUM(D70:D81)</f>
        <v>4569334</v>
      </c>
      <c r="E82" s="150"/>
      <c r="F82" s="150">
        <f>SUM(F72:F81)</f>
        <v>4668162</v>
      </c>
      <c r="G82" s="150"/>
      <c r="H82" s="150">
        <f>SUM(H72:H81)</f>
        <v>4727431</v>
      </c>
      <c r="I82" s="150"/>
      <c r="J82" s="150">
        <f>SUM(J72:J81)</f>
        <v>4864790</v>
      </c>
    </row>
    <row r="83" spans="1:11" s="162" customFormat="1" ht="21.75" customHeight="1" x14ac:dyDescent="0.3">
      <c r="A83" s="166" t="s">
        <v>33</v>
      </c>
      <c r="B83" s="160"/>
      <c r="D83" s="151">
        <v>77959</v>
      </c>
      <c r="E83" s="148"/>
      <c r="F83" s="151">
        <v>64897</v>
      </c>
      <c r="G83" s="148"/>
      <c r="H83" s="151">
        <v>0</v>
      </c>
      <c r="I83" s="148"/>
      <c r="J83" s="151">
        <v>0</v>
      </c>
    </row>
    <row r="84" spans="1:11" s="169" customFormat="1" ht="21.75" customHeight="1" x14ac:dyDescent="0.3">
      <c r="A84" s="167" t="s">
        <v>24</v>
      </c>
      <c r="B84" s="170"/>
      <c r="D84" s="152">
        <f>SUM(D82:D83)</f>
        <v>4647293</v>
      </c>
      <c r="E84" s="150"/>
      <c r="F84" s="152">
        <f>SUM(F82:F83)</f>
        <v>4733059</v>
      </c>
      <c r="G84" s="150"/>
      <c r="H84" s="152">
        <f>SUM(H82:H83)</f>
        <v>4727431</v>
      </c>
      <c r="I84" s="150"/>
      <c r="J84" s="152">
        <f>SUM(J82:J83)</f>
        <v>4864790</v>
      </c>
    </row>
    <row r="85" spans="1:11" s="169" customFormat="1" ht="30" customHeight="1" thickBot="1" x14ac:dyDescent="0.35">
      <c r="A85" s="167" t="s">
        <v>34</v>
      </c>
      <c r="B85" s="170"/>
      <c r="D85" s="153">
        <f>SUM(D84,D54)</f>
        <v>5006786</v>
      </c>
      <c r="E85" s="150"/>
      <c r="F85" s="153">
        <f>SUM(F84,F54)</f>
        <v>5318390</v>
      </c>
      <c r="G85" s="150"/>
      <c r="H85" s="153">
        <f>SUM(H84,H54)</f>
        <v>4821699</v>
      </c>
      <c r="I85" s="150"/>
      <c r="J85" s="153">
        <f>SUM(J84,J54)</f>
        <v>5065613</v>
      </c>
    </row>
    <row r="86" spans="1:11" ht="21.75" customHeight="1" thickTop="1" x14ac:dyDescent="0.3">
      <c r="B86" s="154"/>
      <c r="D86" s="155"/>
      <c r="E86" s="155"/>
      <c r="F86" s="155"/>
      <c r="G86" s="155"/>
      <c r="H86" s="155"/>
      <c r="I86" s="155"/>
      <c r="J86" s="155"/>
    </row>
    <row r="87" spans="1:11" ht="21.75" customHeight="1" x14ac:dyDescent="0.3">
      <c r="B87" s="185"/>
      <c r="C87" s="155"/>
      <c r="D87" s="155"/>
      <c r="E87" s="155"/>
      <c r="F87" s="155"/>
      <c r="G87" s="155"/>
      <c r="H87" s="155"/>
      <c r="I87" s="155"/>
      <c r="J87" s="155"/>
      <c r="K87" s="155"/>
    </row>
  </sheetData>
  <mergeCells count="15">
    <mergeCell ref="D64:J64"/>
    <mergeCell ref="D4:F4"/>
    <mergeCell ref="H4:J4"/>
    <mergeCell ref="D9:J9"/>
    <mergeCell ref="D35:F35"/>
    <mergeCell ref="H35:J35"/>
    <mergeCell ref="D36:F36"/>
    <mergeCell ref="H36:J36"/>
    <mergeCell ref="D40:J40"/>
    <mergeCell ref="D5:F5"/>
    <mergeCell ref="H5:J5"/>
    <mergeCell ref="D59:F59"/>
    <mergeCell ref="H59:J59"/>
    <mergeCell ref="D60:F60"/>
    <mergeCell ref="H60:J60"/>
  </mergeCells>
  <pageMargins left="0.8" right="0.8" top="0.48" bottom="0.5" header="0.5" footer="0.5"/>
  <pageSetup paperSize="9" scale="80" firstPageNumber="2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Roman,Regular"&amp;11&amp;P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72"/>
  <sheetViews>
    <sheetView showGridLines="0" view="pageBreakPreview" zoomScale="85" zoomScaleNormal="90" zoomScaleSheetLayoutView="85" workbookViewId="0"/>
  </sheetViews>
  <sheetFormatPr defaultColWidth="10.7265625" defaultRowHeight="21.75" customHeight="1" x14ac:dyDescent="0.35"/>
  <cols>
    <col min="1" max="1" width="47.6328125" style="54" customWidth="1"/>
    <col min="2" max="2" width="0.81640625" style="55" hidden="1" customWidth="1"/>
    <col min="3" max="3" width="5.1796875" style="61" customWidth="1"/>
    <col min="4" max="4" width="0.81640625" style="55" customWidth="1"/>
    <col min="5" max="5" width="10.81640625" style="55" customWidth="1"/>
    <col min="6" max="6" width="1.1796875" style="55" customWidth="1"/>
    <col min="7" max="7" width="10.81640625" style="55" customWidth="1"/>
    <col min="8" max="8" width="1.1796875" style="55" customWidth="1"/>
    <col min="9" max="9" width="10.81640625" style="55" customWidth="1"/>
    <col min="10" max="10" width="1.1796875" style="55" customWidth="1"/>
    <col min="11" max="11" width="10.81640625" style="55" customWidth="1"/>
    <col min="12" max="16384" width="10.7265625" style="55"/>
  </cols>
  <sheetData>
    <row r="1" spans="1:11" s="37" customFormat="1" ht="21.75" customHeight="1" x14ac:dyDescent="0.35">
      <c r="A1" s="82" t="s">
        <v>65</v>
      </c>
      <c r="B1" s="34"/>
      <c r="C1" s="35"/>
      <c r="D1" s="36"/>
      <c r="E1" s="36"/>
      <c r="F1" s="36"/>
      <c r="G1" s="36"/>
      <c r="H1" s="36"/>
      <c r="I1" s="36"/>
      <c r="J1" s="36"/>
      <c r="K1" s="36"/>
    </row>
    <row r="2" spans="1:11" s="16" customFormat="1" ht="21.75" customHeight="1" x14ac:dyDescent="0.3">
      <c r="A2" s="86" t="s">
        <v>66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1.75" customHeight="1" x14ac:dyDescent="0.3">
      <c r="A3" s="38"/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1" customHeight="1" x14ac:dyDescent="0.3">
      <c r="A4" s="39"/>
      <c r="B4" s="15"/>
      <c r="C4" s="14"/>
      <c r="D4" s="15"/>
      <c r="E4" s="249" t="s">
        <v>60</v>
      </c>
      <c r="F4" s="249"/>
      <c r="G4" s="249"/>
      <c r="H4" s="15"/>
      <c r="I4" s="249" t="s">
        <v>62</v>
      </c>
      <c r="J4" s="250"/>
      <c r="K4" s="249"/>
    </row>
    <row r="5" spans="1:11" s="19" customFormat="1" ht="21" customHeight="1" x14ac:dyDescent="0.3">
      <c r="A5" s="20"/>
      <c r="C5" s="20"/>
      <c r="D5" s="21"/>
      <c r="E5" s="253" t="s">
        <v>61</v>
      </c>
      <c r="F5" s="253"/>
      <c r="G5" s="253"/>
      <c r="H5" s="22"/>
      <c r="I5" s="253" t="s">
        <v>61</v>
      </c>
      <c r="J5" s="253"/>
      <c r="K5" s="253"/>
    </row>
    <row r="6" spans="1:11" s="19" customFormat="1" ht="21" customHeight="1" x14ac:dyDescent="0.3">
      <c r="A6" s="20"/>
      <c r="C6" s="20"/>
      <c r="D6" s="21"/>
      <c r="E6" s="251" t="s">
        <v>88</v>
      </c>
      <c r="F6" s="251"/>
      <c r="G6" s="251"/>
      <c r="H6" s="106"/>
      <c r="I6" s="251" t="s">
        <v>88</v>
      </c>
      <c r="J6" s="251"/>
      <c r="K6" s="251"/>
    </row>
    <row r="7" spans="1:11" s="19" customFormat="1" ht="21" customHeight="1" x14ac:dyDescent="0.3">
      <c r="A7" s="20"/>
      <c r="C7" s="20"/>
      <c r="D7" s="21"/>
      <c r="E7" s="251" t="s">
        <v>186</v>
      </c>
      <c r="F7" s="251"/>
      <c r="G7" s="251"/>
      <c r="H7" s="106"/>
      <c r="I7" s="251" t="s">
        <v>186</v>
      </c>
      <c r="J7" s="251"/>
      <c r="K7" s="251"/>
    </row>
    <row r="8" spans="1:11" s="19" customFormat="1" ht="21" customHeight="1" x14ac:dyDescent="0.3">
      <c r="A8" s="20"/>
      <c r="C8" s="40"/>
      <c r="D8" s="21"/>
      <c r="E8" s="177" t="s">
        <v>155</v>
      </c>
      <c r="F8" s="178"/>
      <c r="G8" s="177" t="s">
        <v>145</v>
      </c>
      <c r="H8" s="178"/>
      <c r="I8" s="177" t="s">
        <v>155</v>
      </c>
      <c r="J8" s="178"/>
      <c r="K8" s="177" t="s">
        <v>145</v>
      </c>
    </row>
    <row r="9" spans="1:11" s="19" customFormat="1" ht="21" customHeight="1" x14ac:dyDescent="0.3">
      <c r="A9" s="20"/>
      <c r="C9" s="41"/>
      <c r="E9" s="252" t="s">
        <v>59</v>
      </c>
      <c r="F9" s="252"/>
      <c r="G9" s="252"/>
      <c r="H9" s="252"/>
      <c r="I9" s="252"/>
      <c r="J9" s="252"/>
      <c r="K9" s="252"/>
    </row>
    <row r="10" spans="1:11" s="31" customFormat="1" ht="21" customHeight="1" x14ac:dyDescent="0.3">
      <c r="A10" s="87" t="s">
        <v>205</v>
      </c>
      <c r="C10" s="23"/>
      <c r="H10" s="62"/>
    </row>
    <row r="11" spans="1:11" s="19" customFormat="1" ht="21" customHeight="1" x14ac:dyDescent="0.3">
      <c r="A11" s="42" t="s">
        <v>36</v>
      </c>
      <c r="B11" s="16"/>
      <c r="C11" s="23"/>
      <c r="E11" s="25">
        <v>375234</v>
      </c>
      <c r="F11" s="27"/>
      <c r="G11" s="25">
        <v>405830</v>
      </c>
      <c r="I11" s="25">
        <v>54600</v>
      </c>
      <c r="J11" s="27"/>
      <c r="K11" s="25">
        <v>50717</v>
      </c>
    </row>
    <row r="12" spans="1:11" s="19" customFormat="1" ht="21" customHeight="1" x14ac:dyDescent="0.3">
      <c r="A12" s="6" t="s">
        <v>49</v>
      </c>
      <c r="B12" s="16"/>
      <c r="C12" s="23"/>
      <c r="E12" s="25">
        <v>6755</v>
      </c>
      <c r="F12" s="27"/>
      <c r="G12" s="25">
        <v>1320</v>
      </c>
      <c r="I12" s="25">
        <v>6879</v>
      </c>
      <c r="J12" s="27"/>
      <c r="K12" s="25">
        <v>1944</v>
      </c>
    </row>
    <row r="13" spans="1:11" s="19" customFormat="1" ht="21" customHeight="1" x14ac:dyDescent="0.3">
      <c r="A13" s="6" t="s">
        <v>130</v>
      </c>
      <c r="B13" s="16"/>
      <c r="C13" s="23"/>
      <c r="E13" s="25">
        <v>11989</v>
      </c>
      <c r="F13" s="27"/>
      <c r="G13" s="25">
        <v>9414</v>
      </c>
      <c r="I13" s="25">
        <v>11989</v>
      </c>
      <c r="J13" s="27"/>
      <c r="K13" s="25">
        <v>9414</v>
      </c>
    </row>
    <row r="14" spans="1:11" s="19" customFormat="1" ht="21" hidden="1" customHeight="1" x14ac:dyDescent="0.3">
      <c r="A14" s="6" t="s">
        <v>124</v>
      </c>
      <c r="B14" s="16"/>
      <c r="C14" s="23"/>
      <c r="E14" s="25">
        <v>0</v>
      </c>
      <c r="F14" s="27"/>
      <c r="G14" s="25">
        <v>0</v>
      </c>
      <c r="I14" s="25">
        <v>0</v>
      </c>
      <c r="J14" s="27"/>
      <c r="K14" s="25">
        <v>0</v>
      </c>
    </row>
    <row r="15" spans="1:11" s="19" customFormat="1" ht="21" customHeight="1" x14ac:dyDescent="0.3">
      <c r="A15" s="6" t="s">
        <v>207</v>
      </c>
      <c r="B15" s="16"/>
      <c r="C15" s="23"/>
      <c r="E15" s="25">
        <v>10281</v>
      </c>
      <c r="F15" s="27"/>
      <c r="G15" s="25">
        <v>13688</v>
      </c>
      <c r="I15" s="25">
        <v>10281</v>
      </c>
      <c r="J15" s="27"/>
      <c r="K15" s="25">
        <v>13688</v>
      </c>
    </row>
    <row r="16" spans="1:11" s="19" customFormat="1" ht="21" customHeight="1" x14ac:dyDescent="0.3">
      <c r="A16" s="6" t="s">
        <v>163</v>
      </c>
      <c r="B16" s="16"/>
      <c r="C16" s="23"/>
      <c r="E16" s="25">
        <v>0</v>
      </c>
      <c r="F16" s="27"/>
      <c r="G16" s="25">
        <v>0</v>
      </c>
      <c r="I16" s="25">
        <v>46151</v>
      </c>
      <c r="J16" s="27"/>
      <c r="K16" s="25">
        <v>18639</v>
      </c>
    </row>
    <row r="17" spans="1:24" s="19" customFormat="1" ht="21" customHeight="1" x14ac:dyDescent="0.3">
      <c r="A17" s="42" t="s">
        <v>12</v>
      </c>
      <c r="B17" s="16"/>
      <c r="C17" s="23"/>
      <c r="E17" s="25">
        <v>302</v>
      </c>
      <c r="F17" s="27"/>
      <c r="G17" s="25">
        <v>3780</v>
      </c>
      <c r="I17" s="25">
        <v>1908</v>
      </c>
      <c r="J17" s="27"/>
      <c r="K17" s="25">
        <v>3777</v>
      </c>
    </row>
    <row r="18" spans="1:24" s="8" customFormat="1" ht="21" customHeight="1" x14ac:dyDescent="0.3">
      <c r="A18" s="38" t="s">
        <v>206</v>
      </c>
      <c r="C18" s="9"/>
      <c r="E18" s="32">
        <f>SUM(E11:E17)</f>
        <v>404561</v>
      </c>
      <c r="F18" s="11"/>
      <c r="G18" s="32">
        <f>SUM(G11:G17)</f>
        <v>434032</v>
      </c>
      <c r="H18" s="11"/>
      <c r="I18" s="32">
        <f>SUM(I11:I17)</f>
        <v>131808</v>
      </c>
      <c r="J18" s="11"/>
      <c r="K18" s="32">
        <f>SUM(K11:K17)</f>
        <v>98179</v>
      </c>
      <c r="U18" s="19"/>
      <c r="V18" s="19"/>
      <c r="W18" s="19"/>
      <c r="X18" s="19"/>
    </row>
    <row r="19" spans="1:24" s="19" customFormat="1" ht="21" customHeight="1" x14ac:dyDescent="0.3">
      <c r="A19" s="38"/>
      <c r="C19" s="18"/>
      <c r="E19" s="26"/>
      <c r="F19" s="27"/>
      <c r="G19" s="26"/>
      <c r="H19" s="27"/>
      <c r="I19" s="26"/>
      <c r="J19" s="27"/>
      <c r="K19" s="26"/>
    </row>
    <row r="20" spans="1:24" s="19" customFormat="1" ht="21" customHeight="1" x14ac:dyDescent="0.3">
      <c r="A20" s="87" t="s">
        <v>13</v>
      </c>
      <c r="C20" s="18"/>
      <c r="E20" s="27"/>
      <c r="F20" s="27"/>
      <c r="G20" s="27"/>
      <c r="H20" s="27"/>
      <c r="I20" s="27"/>
      <c r="J20" s="27"/>
      <c r="K20" s="27"/>
    </row>
    <row r="21" spans="1:24" s="19" customFormat="1" ht="21" customHeight="1" x14ac:dyDescent="0.3">
      <c r="A21" s="42" t="s">
        <v>37</v>
      </c>
      <c r="B21" s="16"/>
      <c r="C21" s="23"/>
      <c r="E21" s="25">
        <v>135915</v>
      </c>
      <c r="F21" s="27"/>
      <c r="G21" s="25">
        <v>140192</v>
      </c>
      <c r="I21" s="25">
        <v>48654</v>
      </c>
      <c r="J21" s="27"/>
      <c r="K21" s="25">
        <v>41921</v>
      </c>
    </row>
    <row r="22" spans="1:24" s="19" customFormat="1" ht="21" customHeight="1" x14ac:dyDescent="0.3">
      <c r="A22" s="42" t="s">
        <v>38</v>
      </c>
      <c r="B22" s="16"/>
      <c r="C22" s="18"/>
      <c r="E22" s="25">
        <v>138692</v>
      </c>
      <c r="F22" s="27"/>
      <c r="G22" s="25">
        <v>141570</v>
      </c>
      <c r="I22" s="25">
        <v>5525</v>
      </c>
      <c r="J22" s="27"/>
      <c r="K22" s="25">
        <v>2133</v>
      </c>
    </row>
    <row r="23" spans="1:24" s="19" customFormat="1" ht="21" customHeight="1" x14ac:dyDescent="0.3">
      <c r="A23" s="42" t="s">
        <v>39</v>
      </c>
      <c r="B23" s="24"/>
      <c r="C23" s="23"/>
      <c r="E23" s="25">
        <v>80091</v>
      </c>
      <c r="F23" s="27"/>
      <c r="G23" s="25">
        <v>87119</v>
      </c>
      <c r="I23" s="25">
        <v>38799</v>
      </c>
      <c r="J23" s="27"/>
      <c r="K23" s="25">
        <v>42255</v>
      </c>
    </row>
    <row r="24" spans="1:24" s="19" customFormat="1" ht="21" customHeight="1" x14ac:dyDescent="0.3">
      <c r="A24" s="42" t="s">
        <v>198</v>
      </c>
      <c r="B24" s="24"/>
      <c r="C24" s="23"/>
      <c r="E24" s="25">
        <v>48305</v>
      </c>
      <c r="F24" s="27"/>
      <c r="G24" s="25">
        <v>72780</v>
      </c>
      <c r="I24" s="25">
        <v>48305</v>
      </c>
      <c r="J24" s="27"/>
      <c r="K24" s="25">
        <v>72780</v>
      </c>
    </row>
    <row r="25" spans="1:24" s="19" customFormat="1" ht="21" hidden="1" customHeight="1" x14ac:dyDescent="0.3">
      <c r="A25" s="42" t="s">
        <v>184</v>
      </c>
      <c r="B25" s="24"/>
      <c r="C25" s="23"/>
      <c r="E25" s="25"/>
      <c r="F25" s="27"/>
      <c r="G25" s="25">
        <v>0</v>
      </c>
      <c r="I25" s="25"/>
      <c r="J25" s="27"/>
      <c r="K25" s="25">
        <v>0</v>
      </c>
    </row>
    <row r="26" spans="1:24" s="8" customFormat="1" ht="21" customHeight="1" x14ac:dyDescent="0.3">
      <c r="A26" s="38" t="s">
        <v>14</v>
      </c>
      <c r="C26" s="9"/>
      <c r="E26" s="78">
        <f>SUM(E21:E25)</f>
        <v>403003</v>
      </c>
      <c r="F26" s="71"/>
      <c r="G26" s="78">
        <f>SUM(G21:G25)</f>
        <v>441661</v>
      </c>
      <c r="H26" s="71"/>
      <c r="I26" s="78">
        <f>SUM(I21:I25)</f>
        <v>141283</v>
      </c>
      <c r="J26" s="71"/>
      <c r="K26" s="78">
        <f>SUM(K21:K25)</f>
        <v>159089</v>
      </c>
      <c r="U26" s="19"/>
      <c r="V26" s="19"/>
      <c r="W26" s="19"/>
      <c r="X26" s="19"/>
    </row>
    <row r="27" spans="1:24" s="19" customFormat="1" ht="21" customHeight="1" x14ac:dyDescent="0.3">
      <c r="A27" s="38"/>
      <c r="C27" s="18"/>
      <c r="E27" s="26"/>
      <c r="F27" s="27"/>
      <c r="G27" s="26"/>
      <c r="H27" s="27"/>
      <c r="I27" s="26"/>
      <c r="J27" s="27"/>
      <c r="K27" s="26"/>
    </row>
    <row r="28" spans="1:24" s="19" customFormat="1" ht="21" customHeight="1" x14ac:dyDescent="0.3">
      <c r="A28" s="133" t="s">
        <v>172</v>
      </c>
      <c r="C28" s="18"/>
      <c r="E28" s="48">
        <v>1558</v>
      </c>
      <c r="F28" s="11"/>
      <c r="G28" s="48">
        <f>G18-G26</f>
        <v>-7629</v>
      </c>
      <c r="H28" s="169"/>
      <c r="I28" s="48">
        <v>-9475</v>
      </c>
      <c r="J28" s="11"/>
      <c r="K28" s="48">
        <f>K18-K26</f>
        <v>-60910</v>
      </c>
    </row>
    <row r="29" spans="1:24" s="19" customFormat="1" ht="21" customHeight="1" x14ac:dyDescent="0.3">
      <c r="A29" s="136" t="s">
        <v>40</v>
      </c>
      <c r="C29" s="18"/>
      <c r="E29" s="25">
        <v>693</v>
      </c>
      <c r="F29" s="27"/>
      <c r="G29" s="25">
        <v>593</v>
      </c>
      <c r="H29" s="162"/>
      <c r="I29" s="25">
        <v>445</v>
      </c>
      <c r="J29" s="27"/>
      <c r="K29" s="25">
        <v>498</v>
      </c>
    </row>
    <row r="30" spans="1:24" s="19" customFormat="1" ht="21" customHeight="1" x14ac:dyDescent="0.65">
      <c r="A30" s="136" t="s">
        <v>153</v>
      </c>
      <c r="C30" s="18"/>
      <c r="E30" s="182"/>
      <c r="F30" s="183"/>
      <c r="G30" s="182"/>
      <c r="H30" s="184"/>
      <c r="I30" s="182"/>
      <c r="J30" s="183"/>
      <c r="K30" s="182"/>
    </row>
    <row r="31" spans="1:24" s="19" customFormat="1" ht="14" x14ac:dyDescent="0.3">
      <c r="A31" s="42" t="s">
        <v>150</v>
      </c>
      <c r="C31" s="23"/>
      <c r="D31" s="19">
        <v>20404</v>
      </c>
      <c r="E31" s="30">
        <v>769</v>
      </c>
      <c r="F31" s="26"/>
      <c r="G31" s="30">
        <v>-834</v>
      </c>
      <c r="H31" s="26"/>
      <c r="I31" s="30">
        <v>0</v>
      </c>
      <c r="J31" s="26"/>
      <c r="K31" s="30">
        <v>0</v>
      </c>
    </row>
    <row r="32" spans="1:24" s="19" customFormat="1" ht="14" hidden="1" x14ac:dyDescent="0.3">
      <c r="A32" s="42" t="s">
        <v>199</v>
      </c>
      <c r="C32" s="23"/>
      <c r="E32" s="26"/>
      <c r="F32" s="26"/>
      <c r="G32" s="26"/>
      <c r="H32" s="26"/>
      <c r="I32" s="26"/>
      <c r="J32" s="26"/>
      <c r="K32" s="26"/>
    </row>
    <row r="33" spans="1:11" s="19" customFormat="1" ht="14" hidden="1" x14ac:dyDescent="0.3">
      <c r="A33" s="42" t="s">
        <v>200</v>
      </c>
      <c r="C33" s="23"/>
      <c r="E33" s="30"/>
      <c r="F33" s="27"/>
      <c r="G33" s="30">
        <v>0</v>
      </c>
      <c r="H33" s="27"/>
      <c r="I33" s="30"/>
      <c r="J33" s="27"/>
      <c r="K33" s="30">
        <v>0</v>
      </c>
    </row>
    <row r="34" spans="1:11" s="19" customFormat="1" ht="14" x14ac:dyDescent="0.3">
      <c r="A34" s="38"/>
      <c r="C34" s="18"/>
      <c r="E34" s="26"/>
      <c r="F34" s="27"/>
      <c r="G34" s="26"/>
      <c r="H34" s="27"/>
      <c r="I34" s="26"/>
      <c r="J34" s="27"/>
      <c r="K34" s="26"/>
    </row>
    <row r="35" spans="1:11" s="19" customFormat="1" ht="21" customHeight="1" x14ac:dyDescent="0.3">
      <c r="A35" s="38" t="s">
        <v>164</v>
      </c>
      <c r="C35" s="23"/>
      <c r="E35" s="77">
        <f>E28-SUM(E29:E31)</f>
        <v>96</v>
      </c>
      <c r="F35" s="77"/>
      <c r="G35" s="77">
        <f>G28-SUM(G29:G31)</f>
        <v>-7388</v>
      </c>
      <c r="H35" s="77"/>
      <c r="I35" s="77">
        <f>I28-SUM(I29:I31)</f>
        <v>-9920</v>
      </c>
      <c r="J35" s="77"/>
      <c r="K35" s="77">
        <f>K28-SUM(K29:K31)</f>
        <v>-61408</v>
      </c>
    </row>
    <row r="36" spans="1:11" s="19" customFormat="1" ht="21" customHeight="1" x14ac:dyDescent="0.3">
      <c r="A36" s="42" t="s">
        <v>165</v>
      </c>
      <c r="B36" s="16"/>
      <c r="C36" s="23"/>
      <c r="E36" s="70">
        <v>-1361</v>
      </c>
      <c r="F36" s="63"/>
      <c r="G36" s="70">
        <v>2921</v>
      </c>
      <c r="H36" s="63"/>
      <c r="I36" s="70">
        <v>-1819</v>
      </c>
      <c r="J36" s="63"/>
      <c r="K36" s="70">
        <v>-11825</v>
      </c>
    </row>
    <row r="37" spans="1:11" s="19" customFormat="1" ht="21" customHeight="1" thickBot="1" x14ac:dyDescent="0.35">
      <c r="A37" s="38" t="s">
        <v>166</v>
      </c>
      <c r="C37" s="18"/>
      <c r="E37" s="138">
        <f>E35-E36</f>
        <v>1457</v>
      </c>
      <c r="F37" s="77"/>
      <c r="G37" s="138">
        <f>G35-G36</f>
        <v>-10309</v>
      </c>
      <c r="H37" s="77"/>
      <c r="I37" s="138">
        <f>I35-I36</f>
        <v>-8101</v>
      </c>
      <c r="J37" s="77"/>
      <c r="K37" s="138">
        <f>K35-K36</f>
        <v>-49583</v>
      </c>
    </row>
    <row r="38" spans="1:11" s="19" customFormat="1" ht="21" customHeight="1" thickTop="1" x14ac:dyDescent="0.3">
      <c r="A38" s="20"/>
      <c r="C38" s="44"/>
      <c r="D38" s="45"/>
      <c r="E38" s="44"/>
      <c r="F38" s="46"/>
      <c r="G38" s="44"/>
      <c r="H38" s="47"/>
      <c r="I38" s="48"/>
      <c r="J38" s="49"/>
      <c r="K38" s="48"/>
    </row>
    <row r="39" spans="1:11" s="19" customFormat="1" ht="21" customHeight="1" x14ac:dyDescent="0.3">
      <c r="A39" s="43"/>
      <c r="C39" s="52"/>
      <c r="E39" s="29"/>
      <c r="F39" s="21"/>
      <c r="G39" s="29"/>
      <c r="H39" s="21"/>
      <c r="I39" s="29"/>
      <c r="J39" s="29"/>
      <c r="K39" s="29"/>
    </row>
    <row r="40" spans="1:11" s="19" customFormat="1" ht="21.75" customHeight="1" x14ac:dyDescent="0.35">
      <c r="A40" s="82" t="s">
        <v>65</v>
      </c>
      <c r="C40" s="52"/>
      <c r="E40" s="29"/>
      <c r="F40" s="21"/>
      <c r="G40" s="29"/>
      <c r="H40" s="21"/>
      <c r="I40" s="29"/>
      <c r="J40" s="29"/>
      <c r="K40" s="29"/>
    </row>
    <row r="41" spans="1:11" s="19" customFormat="1" ht="21.75" customHeight="1" x14ac:dyDescent="0.3">
      <c r="A41" s="86" t="s">
        <v>66</v>
      </c>
      <c r="C41" s="52"/>
      <c r="E41" s="29"/>
      <c r="F41" s="21"/>
      <c r="G41" s="29"/>
      <c r="H41" s="21"/>
      <c r="I41" s="29"/>
      <c r="J41" s="29"/>
      <c r="K41" s="29"/>
    </row>
    <row r="42" spans="1:11" s="19" customFormat="1" ht="21.75" customHeight="1" x14ac:dyDescent="0.3">
      <c r="A42" s="38"/>
      <c r="C42" s="52"/>
      <c r="E42" s="29"/>
      <c r="F42" s="21"/>
      <c r="G42" s="29"/>
      <c r="H42" s="21"/>
      <c r="I42" s="29"/>
      <c r="J42" s="29"/>
      <c r="K42" s="29"/>
    </row>
    <row r="43" spans="1:11" s="19" customFormat="1" ht="21" customHeight="1" x14ac:dyDescent="0.3">
      <c r="A43" s="38"/>
      <c r="C43" s="14"/>
      <c r="D43" s="15"/>
      <c r="E43" s="249" t="s">
        <v>60</v>
      </c>
      <c r="F43" s="249"/>
      <c r="G43" s="249"/>
      <c r="H43" s="15"/>
      <c r="I43" s="249" t="s">
        <v>62</v>
      </c>
      <c r="J43" s="250"/>
      <c r="K43" s="249"/>
    </row>
    <row r="44" spans="1:11" s="19" customFormat="1" ht="21" customHeight="1" x14ac:dyDescent="0.3">
      <c r="A44" s="20"/>
      <c r="C44" s="20"/>
      <c r="D44" s="21"/>
      <c r="E44" s="253" t="s">
        <v>61</v>
      </c>
      <c r="F44" s="253"/>
      <c r="G44" s="253"/>
      <c r="H44" s="22"/>
      <c r="I44" s="253" t="s">
        <v>61</v>
      </c>
      <c r="J44" s="253"/>
      <c r="K44" s="253"/>
    </row>
    <row r="45" spans="1:11" s="19" customFormat="1" ht="21" customHeight="1" x14ac:dyDescent="0.3">
      <c r="A45" s="20"/>
      <c r="C45" s="20"/>
      <c r="D45" s="21"/>
      <c r="E45" s="251" t="s">
        <v>88</v>
      </c>
      <c r="F45" s="251"/>
      <c r="G45" s="251"/>
      <c r="H45" s="106"/>
      <c r="I45" s="251" t="s">
        <v>88</v>
      </c>
      <c r="J45" s="251"/>
      <c r="K45" s="251"/>
    </row>
    <row r="46" spans="1:11" s="19" customFormat="1" ht="21" customHeight="1" x14ac:dyDescent="0.3">
      <c r="A46" s="20"/>
      <c r="C46" s="20"/>
      <c r="D46" s="21"/>
      <c r="E46" s="251" t="s">
        <v>186</v>
      </c>
      <c r="F46" s="251"/>
      <c r="G46" s="251"/>
      <c r="H46" s="106"/>
      <c r="I46" s="251" t="s">
        <v>186</v>
      </c>
      <c r="J46" s="251"/>
      <c r="K46" s="251"/>
    </row>
    <row r="47" spans="1:11" s="19" customFormat="1" ht="21" customHeight="1" x14ac:dyDescent="0.3">
      <c r="A47" s="20"/>
      <c r="C47" s="40"/>
      <c r="D47" s="21"/>
      <c r="E47" s="177" t="s">
        <v>155</v>
      </c>
      <c r="F47" s="178"/>
      <c r="G47" s="177" t="s">
        <v>145</v>
      </c>
      <c r="H47" s="178"/>
      <c r="I47" s="177" t="s">
        <v>155</v>
      </c>
      <c r="J47" s="178"/>
      <c r="K47" s="177" t="s">
        <v>145</v>
      </c>
    </row>
    <row r="48" spans="1:11" s="19" customFormat="1" ht="21" customHeight="1" x14ac:dyDescent="0.3">
      <c r="A48" s="20"/>
      <c r="C48" s="41"/>
      <c r="D48" s="21"/>
      <c r="E48" s="252" t="s">
        <v>59</v>
      </c>
      <c r="F48" s="252"/>
      <c r="G48" s="252"/>
      <c r="H48" s="252"/>
      <c r="I48" s="252"/>
      <c r="J48" s="252"/>
      <c r="K48" s="252"/>
    </row>
    <row r="49" spans="1:24" s="19" customFormat="1" ht="21" customHeight="1" x14ac:dyDescent="0.3">
      <c r="A49" s="43" t="s">
        <v>41</v>
      </c>
      <c r="C49" s="44"/>
      <c r="D49" s="45"/>
      <c r="E49" s="44"/>
      <c r="F49" s="46"/>
      <c r="G49" s="44"/>
      <c r="H49" s="47"/>
      <c r="I49" s="48"/>
      <c r="J49" s="49"/>
      <c r="K49" s="48"/>
    </row>
    <row r="50" spans="1:24" s="19" customFormat="1" ht="21" customHeight="1" x14ac:dyDescent="0.3">
      <c r="A50" s="88" t="s">
        <v>107</v>
      </c>
      <c r="C50" s="23"/>
      <c r="D50" s="45"/>
      <c r="E50" s="63"/>
      <c r="F50" s="64"/>
      <c r="G50" s="63"/>
      <c r="H50" s="65"/>
      <c r="I50" s="63"/>
      <c r="J50" s="66"/>
      <c r="K50" s="63"/>
    </row>
    <row r="51" spans="1:24" s="19" customFormat="1" ht="21" customHeight="1" x14ac:dyDescent="0.3">
      <c r="A51" s="42" t="s">
        <v>103</v>
      </c>
      <c r="C51" s="23"/>
      <c r="D51" s="45"/>
      <c r="E51" s="70">
        <v>8466</v>
      </c>
      <c r="F51" s="67"/>
      <c r="G51" s="70">
        <v>6791</v>
      </c>
      <c r="H51" s="67"/>
      <c r="I51" s="171">
        <v>0</v>
      </c>
      <c r="J51" s="104"/>
      <c r="K51" s="30">
        <v>0</v>
      </c>
    </row>
    <row r="52" spans="1:24" s="19" customFormat="1" ht="21.75" hidden="1" customHeight="1" x14ac:dyDescent="0.3">
      <c r="A52" s="5" t="s">
        <v>67</v>
      </c>
      <c r="C52" s="49"/>
      <c r="D52" s="51"/>
      <c r="E52" s="69"/>
      <c r="F52" s="66"/>
      <c r="G52" s="69"/>
      <c r="H52" s="66"/>
      <c r="I52" s="69"/>
      <c r="J52" s="66"/>
      <c r="K52" s="69"/>
    </row>
    <row r="53" spans="1:24" s="19" customFormat="1" ht="21.75" customHeight="1" x14ac:dyDescent="0.3">
      <c r="A53" s="2" t="s">
        <v>119</v>
      </c>
      <c r="C53" s="49"/>
      <c r="D53" s="51"/>
      <c r="E53" s="139"/>
      <c r="F53" s="139"/>
      <c r="G53" s="139"/>
      <c r="H53" s="139"/>
      <c r="I53" s="139"/>
      <c r="J53" s="139"/>
      <c r="K53" s="139"/>
    </row>
    <row r="54" spans="1:24" s="19" customFormat="1" ht="21" customHeight="1" x14ac:dyDescent="0.3">
      <c r="A54" s="8" t="s">
        <v>120</v>
      </c>
      <c r="C54" s="44"/>
      <c r="D54" s="45"/>
      <c r="E54" s="89">
        <f>SUM(E51:E52)</f>
        <v>8466</v>
      </c>
      <c r="F54" s="67">
        <f t="shared" ref="F54:J54" si="0">SUM(F51:F52)</f>
        <v>0</v>
      </c>
      <c r="G54" s="89">
        <f>SUM(G51:G52)</f>
        <v>6791</v>
      </c>
      <c r="H54" s="89">
        <f t="shared" si="0"/>
        <v>0</v>
      </c>
      <c r="I54" s="171">
        <f>SUM(I51:I52)</f>
        <v>0</v>
      </c>
      <c r="J54" s="67">
        <f t="shared" si="0"/>
        <v>0</v>
      </c>
      <c r="K54" s="30">
        <f>SUM(K51:K52)</f>
        <v>0</v>
      </c>
    </row>
    <row r="55" spans="1:24" s="19" customFormat="1" ht="8.5" customHeight="1" x14ac:dyDescent="0.3">
      <c r="A55" s="7"/>
      <c r="C55" s="44"/>
      <c r="D55" s="45"/>
      <c r="E55" s="67"/>
      <c r="F55" s="67"/>
      <c r="G55" s="67"/>
      <c r="H55" s="68"/>
      <c r="I55" s="67"/>
      <c r="J55" s="68"/>
      <c r="K55" s="67"/>
    </row>
    <row r="56" spans="1:24" s="19" customFormat="1" ht="21" customHeight="1" thickBot="1" x14ac:dyDescent="0.35">
      <c r="A56" s="7" t="s">
        <v>167</v>
      </c>
      <c r="C56" s="44"/>
      <c r="D56" s="45"/>
      <c r="E56" s="90">
        <f>SUM(E37,E54)</f>
        <v>9923</v>
      </c>
      <c r="F56" s="64"/>
      <c r="G56" s="90">
        <f>SUM(G37,G54)</f>
        <v>-3518</v>
      </c>
      <c r="H56" s="65"/>
      <c r="I56" s="90">
        <f>SUM(I37,I54)</f>
        <v>-8101</v>
      </c>
      <c r="J56" s="65"/>
      <c r="K56" s="90">
        <f>SUM(K37,K54)</f>
        <v>-49583</v>
      </c>
    </row>
    <row r="57" spans="1:24" s="19" customFormat="1" ht="21" customHeight="1" thickTop="1" x14ac:dyDescent="0.3">
      <c r="A57" s="7"/>
      <c r="C57" s="44"/>
      <c r="D57" s="45"/>
      <c r="E57" s="67"/>
      <c r="F57" s="64"/>
      <c r="G57" s="67"/>
      <c r="H57" s="65"/>
      <c r="I57" s="67"/>
      <c r="J57" s="65"/>
      <c r="K57" s="67"/>
    </row>
    <row r="58" spans="1:24" s="19" customFormat="1" ht="21" customHeight="1" x14ac:dyDescent="0.3">
      <c r="A58" s="38" t="s">
        <v>168</v>
      </c>
      <c r="C58" s="49"/>
      <c r="D58" s="51"/>
    </row>
    <row r="59" spans="1:24" s="19" customFormat="1" ht="21" customHeight="1" x14ac:dyDescent="0.3">
      <c r="A59" s="42" t="s">
        <v>42</v>
      </c>
      <c r="C59" s="49"/>
      <c r="D59" s="51"/>
      <c r="E59" s="63">
        <f>E37-E60</f>
        <v>-1727</v>
      </c>
      <c r="F59" s="72"/>
      <c r="G59" s="63">
        <f>G37-G60</f>
        <v>-23458</v>
      </c>
      <c r="H59" s="66"/>
      <c r="I59" s="63">
        <f>I37-I60</f>
        <v>-8101</v>
      </c>
      <c r="J59" s="66"/>
      <c r="K59" s="63">
        <f>K37-K60</f>
        <v>-49583</v>
      </c>
    </row>
    <row r="60" spans="1:24" s="19" customFormat="1" ht="21" customHeight="1" x14ac:dyDescent="0.3">
      <c r="A60" s="42" t="s">
        <v>43</v>
      </c>
      <c r="C60" s="49"/>
      <c r="D60" s="51"/>
      <c r="E60" s="63">
        <v>3184</v>
      </c>
      <c r="F60" s="72"/>
      <c r="G60" s="63">
        <v>13149</v>
      </c>
      <c r="H60" s="66"/>
      <c r="I60" s="171">
        <v>0</v>
      </c>
      <c r="J60" s="66"/>
      <c r="K60" s="171">
        <v>0</v>
      </c>
    </row>
    <row r="61" spans="1:24" s="65" customFormat="1" ht="21" customHeight="1" thickBot="1" x14ac:dyDescent="0.35">
      <c r="A61" s="91" t="s">
        <v>166</v>
      </c>
      <c r="D61" s="71"/>
      <c r="E61" s="92">
        <f>SUM(E59:E60)</f>
        <v>1457</v>
      </c>
      <c r="F61" s="64"/>
      <c r="G61" s="92">
        <f>SUM(G59:G60)</f>
        <v>-10309</v>
      </c>
      <c r="I61" s="92">
        <f>SUM(I59:I60)</f>
        <v>-8101</v>
      </c>
      <c r="K61" s="92">
        <f>SUM(K59:K60)</f>
        <v>-49583</v>
      </c>
      <c r="U61" s="19"/>
      <c r="V61" s="19"/>
      <c r="W61" s="19"/>
      <c r="X61" s="19"/>
    </row>
    <row r="62" spans="1:24" s="19" customFormat="1" ht="12" customHeight="1" thickTop="1" x14ac:dyDescent="0.3">
      <c r="A62" s="50"/>
      <c r="C62" s="49"/>
      <c r="D62" s="51"/>
      <c r="E62" s="28"/>
      <c r="F62" s="25"/>
      <c r="G62" s="28"/>
      <c r="H62" s="28"/>
      <c r="I62" s="25"/>
      <c r="J62" s="28"/>
      <c r="K62" s="25"/>
    </row>
    <row r="63" spans="1:24" s="19" customFormat="1" ht="21" customHeight="1" x14ac:dyDescent="0.3">
      <c r="A63" s="38" t="s">
        <v>169</v>
      </c>
      <c r="C63" s="49"/>
      <c r="D63" s="51"/>
    </row>
    <row r="64" spans="1:24" s="19" customFormat="1" ht="21" customHeight="1" x14ac:dyDescent="0.3">
      <c r="A64" s="42" t="s">
        <v>42</v>
      </c>
      <c r="C64" s="49"/>
      <c r="D64" s="51"/>
      <c r="E64" s="63">
        <f>E56-E65</f>
        <v>4959</v>
      </c>
      <c r="F64" s="72"/>
      <c r="G64" s="63">
        <f>G56-G65</f>
        <v>-16603</v>
      </c>
      <c r="H64" s="66"/>
      <c r="I64" s="63">
        <f>I56-I65</f>
        <v>-8101</v>
      </c>
      <c r="J64" s="66"/>
      <c r="K64" s="63">
        <f>K56-K65</f>
        <v>-49583</v>
      </c>
    </row>
    <row r="65" spans="1:24" s="19" customFormat="1" ht="21" customHeight="1" x14ac:dyDescent="0.3">
      <c r="A65" s="42" t="s">
        <v>43</v>
      </c>
      <c r="C65" s="49"/>
      <c r="D65" s="51">
        <v>76425</v>
      </c>
      <c r="E65" s="70">
        <v>4964</v>
      </c>
      <c r="F65" s="72"/>
      <c r="G65" s="70">
        <v>13085</v>
      </c>
      <c r="H65" s="66"/>
      <c r="I65" s="171">
        <v>0</v>
      </c>
      <c r="J65" s="66"/>
      <c r="K65" s="171">
        <v>0</v>
      </c>
    </row>
    <row r="66" spans="1:24" s="8" customFormat="1" ht="21" customHeight="1" thickBot="1" x14ac:dyDescent="0.35">
      <c r="A66" s="7" t="s">
        <v>167</v>
      </c>
      <c r="C66" s="44"/>
      <c r="D66" s="45"/>
      <c r="E66" s="90">
        <f>SUM(E64:E65)</f>
        <v>9923</v>
      </c>
      <c r="F66" s="64"/>
      <c r="G66" s="90">
        <f>SUM(G64:G65)</f>
        <v>-3518</v>
      </c>
      <c r="H66" s="65"/>
      <c r="I66" s="90">
        <f>SUM(I64:I65)</f>
        <v>-8101</v>
      </c>
      <c r="J66" s="65"/>
      <c r="K66" s="90">
        <f>SUM(K64:K65)</f>
        <v>-49583</v>
      </c>
      <c r="U66" s="19"/>
      <c r="V66" s="19"/>
      <c r="W66" s="19"/>
      <c r="X66" s="19"/>
    </row>
    <row r="67" spans="1:24" s="19" customFormat="1" ht="21" customHeight="1" thickTop="1" x14ac:dyDescent="0.3">
      <c r="A67" s="50"/>
      <c r="C67" s="49"/>
      <c r="D67" s="51"/>
      <c r="E67" s="53"/>
      <c r="F67" s="25"/>
      <c r="G67" s="53"/>
      <c r="H67" s="47"/>
      <c r="I67" s="53"/>
      <c r="J67" s="28"/>
      <c r="K67" s="53"/>
    </row>
    <row r="68" spans="1:24" s="19" customFormat="1" ht="21" customHeight="1" thickBot="1" x14ac:dyDescent="0.35">
      <c r="A68" s="7" t="s">
        <v>208</v>
      </c>
      <c r="C68" s="23"/>
      <c r="D68" s="51"/>
      <c r="E68" s="130">
        <f>E59/317887</f>
        <v>-5.4327481148961736E-3</v>
      </c>
      <c r="F68" s="95"/>
      <c r="G68" s="130">
        <f>G59/317887</f>
        <v>-7.3793517822370841E-2</v>
      </c>
      <c r="H68" s="93"/>
      <c r="I68" s="130">
        <f>I59/317887</f>
        <v>-2.548389836640064E-2</v>
      </c>
      <c r="J68" s="93"/>
      <c r="K68" s="130">
        <f>K59/317887</f>
        <v>-0.15597680936936711</v>
      </c>
    </row>
    <row r="69" spans="1:24" ht="21" customHeight="1" thickTop="1" x14ac:dyDescent="0.35">
      <c r="A69" s="50"/>
      <c r="C69" s="56"/>
      <c r="D69" s="57"/>
      <c r="E69" s="58"/>
      <c r="F69" s="59"/>
      <c r="G69" s="58"/>
      <c r="H69" s="60"/>
      <c r="I69" s="58"/>
      <c r="J69" s="56"/>
      <c r="K69" s="58"/>
    </row>
    <row r="72" spans="1:24" ht="21.75" customHeight="1" x14ac:dyDescent="0.35">
      <c r="E72" s="163"/>
      <c r="F72" s="163"/>
      <c r="G72" s="163"/>
      <c r="H72" s="163"/>
      <c r="I72" s="163"/>
      <c r="J72" s="163"/>
      <c r="K72" s="163"/>
    </row>
  </sheetData>
  <mergeCells count="18">
    <mergeCell ref="E4:G4"/>
    <mergeCell ref="I4:K4"/>
    <mergeCell ref="E5:G5"/>
    <mergeCell ref="I5:K5"/>
    <mergeCell ref="E43:G43"/>
    <mergeCell ref="I43:K43"/>
    <mergeCell ref="E6:G6"/>
    <mergeCell ref="I6:K6"/>
    <mergeCell ref="E7:G7"/>
    <mergeCell ref="I7:K7"/>
    <mergeCell ref="I45:K45"/>
    <mergeCell ref="E46:G46"/>
    <mergeCell ref="I46:K46"/>
    <mergeCell ref="E9:K9"/>
    <mergeCell ref="E48:K48"/>
    <mergeCell ref="E44:G44"/>
    <mergeCell ref="I44:K44"/>
    <mergeCell ref="E45:G45"/>
  </mergeCells>
  <pageMargins left="0.8" right="0.8" top="0.48" bottom="0.5" header="0.5" footer="0.5"/>
  <pageSetup paperSize="9" scale="85" firstPageNumber="5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70"/>
  <sheetViews>
    <sheetView showGridLines="0" view="pageBreakPreview" zoomScaleNormal="90" zoomScaleSheetLayoutView="100" workbookViewId="0"/>
  </sheetViews>
  <sheetFormatPr defaultColWidth="10.7265625" defaultRowHeight="21.75" customHeight="1" x14ac:dyDescent="0.35"/>
  <cols>
    <col min="1" max="1" width="47.6328125" style="54" customWidth="1"/>
    <col min="2" max="2" width="0.81640625" style="55" hidden="1" customWidth="1"/>
    <col min="3" max="3" width="5.1796875" style="61" customWidth="1"/>
    <col min="4" max="4" width="0.81640625" style="55" customWidth="1"/>
    <col min="5" max="5" width="10.81640625" style="55" customWidth="1"/>
    <col min="6" max="6" width="1.1796875" style="55" customWidth="1"/>
    <col min="7" max="7" width="10.81640625" style="55" customWidth="1"/>
    <col min="8" max="8" width="1.1796875" style="55" customWidth="1"/>
    <col min="9" max="9" width="10.81640625" style="55" customWidth="1"/>
    <col min="10" max="10" width="1.1796875" style="55" customWidth="1"/>
    <col min="11" max="11" width="10.81640625" style="55" customWidth="1"/>
    <col min="12" max="16384" width="10.7265625" style="55"/>
  </cols>
  <sheetData>
    <row r="1" spans="1:11" s="37" customFormat="1" ht="21.75" customHeight="1" x14ac:dyDescent="0.35">
      <c r="A1" s="82" t="s">
        <v>65</v>
      </c>
      <c r="B1" s="34"/>
      <c r="C1" s="35"/>
      <c r="D1" s="36"/>
      <c r="E1" s="36"/>
      <c r="F1" s="36"/>
      <c r="G1" s="36"/>
      <c r="H1" s="36"/>
      <c r="I1" s="36"/>
      <c r="J1" s="36"/>
      <c r="K1" s="36"/>
    </row>
    <row r="2" spans="1:11" s="16" customFormat="1" ht="21.75" customHeight="1" x14ac:dyDescent="0.3">
      <c r="A2" s="86" t="s">
        <v>66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1.75" customHeight="1" x14ac:dyDescent="0.3">
      <c r="A3" s="38"/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1" customHeight="1" x14ac:dyDescent="0.3">
      <c r="A4" s="39"/>
      <c r="B4" s="15"/>
      <c r="C4" s="14"/>
      <c r="D4" s="15"/>
      <c r="E4" s="249" t="s">
        <v>60</v>
      </c>
      <c r="F4" s="249"/>
      <c r="G4" s="249"/>
      <c r="H4" s="15"/>
      <c r="I4" s="249" t="s">
        <v>62</v>
      </c>
      <c r="J4" s="250"/>
      <c r="K4" s="249"/>
    </row>
    <row r="5" spans="1:11" s="19" customFormat="1" ht="21" customHeight="1" x14ac:dyDescent="0.3">
      <c r="A5" s="20"/>
      <c r="C5" s="20"/>
      <c r="D5" s="21"/>
      <c r="E5" s="253" t="s">
        <v>61</v>
      </c>
      <c r="F5" s="253"/>
      <c r="G5" s="253"/>
      <c r="H5" s="22"/>
      <c r="I5" s="253" t="s">
        <v>61</v>
      </c>
      <c r="J5" s="253"/>
      <c r="K5" s="253"/>
    </row>
    <row r="6" spans="1:11" s="19" customFormat="1" ht="21" customHeight="1" x14ac:dyDescent="0.3">
      <c r="A6" s="20"/>
      <c r="C6" s="20"/>
      <c r="D6" s="21"/>
      <c r="E6" s="251" t="s">
        <v>187</v>
      </c>
      <c r="F6" s="251"/>
      <c r="G6" s="251"/>
      <c r="H6" s="106"/>
      <c r="I6" s="251" t="s">
        <v>187</v>
      </c>
      <c r="J6" s="251"/>
      <c r="K6" s="251"/>
    </row>
    <row r="7" spans="1:11" s="19" customFormat="1" ht="21" customHeight="1" x14ac:dyDescent="0.3">
      <c r="A7" s="20"/>
      <c r="C7" s="20"/>
      <c r="D7" s="21"/>
      <c r="E7" s="251" t="s">
        <v>186</v>
      </c>
      <c r="F7" s="251"/>
      <c r="G7" s="251"/>
      <c r="H7" s="106"/>
      <c r="I7" s="251" t="s">
        <v>186</v>
      </c>
      <c r="J7" s="251"/>
      <c r="K7" s="251"/>
    </row>
    <row r="8" spans="1:11" s="19" customFormat="1" ht="21" customHeight="1" x14ac:dyDescent="0.3">
      <c r="A8" s="20"/>
      <c r="C8" s="40" t="s">
        <v>2</v>
      </c>
      <c r="D8" s="21"/>
      <c r="E8" s="177" t="s">
        <v>155</v>
      </c>
      <c r="F8" s="178"/>
      <c r="G8" s="177" t="s">
        <v>145</v>
      </c>
      <c r="H8" s="178"/>
      <c r="I8" s="177" t="s">
        <v>155</v>
      </c>
      <c r="J8" s="178"/>
      <c r="K8" s="177" t="s">
        <v>145</v>
      </c>
    </row>
    <row r="9" spans="1:11" s="19" customFormat="1" ht="21" customHeight="1" x14ac:dyDescent="0.3">
      <c r="A9" s="20"/>
      <c r="C9" s="41"/>
      <c r="E9" s="252" t="s">
        <v>59</v>
      </c>
      <c r="F9" s="252"/>
      <c r="G9" s="252"/>
      <c r="H9" s="252"/>
      <c r="I9" s="252"/>
      <c r="J9" s="252"/>
      <c r="K9" s="252"/>
    </row>
    <row r="10" spans="1:11" s="31" customFormat="1" ht="21" customHeight="1" x14ac:dyDescent="0.3">
      <c r="A10" s="87" t="s">
        <v>205</v>
      </c>
      <c r="C10" s="23"/>
      <c r="H10" s="62"/>
    </row>
    <row r="11" spans="1:11" s="19" customFormat="1" ht="21" customHeight="1" x14ac:dyDescent="0.3">
      <c r="A11" s="42" t="s">
        <v>36</v>
      </c>
      <c r="B11" s="16"/>
      <c r="C11" s="23">
        <v>6</v>
      </c>
      <c r="E11" s="25">
        <v>765280</v>
      </c>
      <c r="F11" s="27"/>
      <c r="G11" s="25">
        <v>787606</v>
      </c>
      <c r="I11" s="25">
        <v>106238</v>
      </c>
      <c r="J11" s="27"/>
      <c r="K11" s="25">
        <v>110533</v>
      </c>
    </row>
    <row r="12" spans="1:11" s="19" customFormat="1" ht="21" customHeight="1" x14ac:dyDescent="0.3">
      <c r="A12" s="6" t="s">
        <v>49</v>
      </c>
      <c r="B12" s="16"/>
      <c r="C12" s="23"/>
      <c r="E12" s="25">
        <v>7156</v>
      </c>
      <c r="F12" s="27"/>
      <c r="G12" s="25">
        <v>1466</v>
      </c>
      <c r="I12" s="25">
        <v>7667</v>
      </c>
      <c r="J12" s="27"/>
      <c r="K12" s="25">
        <v>2768</v>
      </c>
    </row>
    <row r="13" spans="1:11" s="19" customFormat="1" ht="21" customHeight="1" x14ac:dyDescent="0.3">
      <c r="A13" s="6" t="s">
        <v>130</v>
      </c>
      <c r="B13" s="16"/>
      <c r="C13" s="23"/>
      <c r="E13" s="25">
        <v>16542</v>
      </c>
      <c r="F13" s="27"/>
      <c r="G13" s="25">
        <v>14266</v>
      </c>
      <c r="I13" s="25">
        <v>16542</v>
      </c>
      <c r="J13" s="27"/>
      <c r="K13" s="25">
        <v>14266</v>
      </c>
    </row>
    <row r="14" spans="1:11" s="19" customFormat="1" ht="21" hidden="1" customHeight="1" x14ac:dyDescent="0.3">
      <c r="A14" s="6" t="s">
        <v>124</v>
      </c>
      <c r="B14" s="16"/>
      <c r="C14" s="23"/>
      <c r="E14" s="25"/>
      <c r="F14" s="27"/>
      <c r="G14" s="25">
        <v>0</v>
      </c>
      <c r="I14" s="25"/>
      <c r="J14" s="27"/>
      <c r="K14" s="25">
        <v>0</v>
      </c>
    </row>
    <row r="15" spans="1:11" s="19" customFormat="1" ht="21" customHeight="1" x14ac:dyDescent="0.3">
      <c r="A15" s="6" t="s">
        <v>207</v>
      </c>
      <c r="B15" s="16"/>
      <c r="C15" s="23"/>
      <c r="E15" s="25">
        <v>29512</v>
      </c>
      <c r="F15" s="27"/>
      <c r="G15" s="25">
        <v>11343</v>
      </c>
      <c r="I15" s="25">
        <v>29512</v>
      </c>
      <c r="J15" s="27"/>
      <c r="K15" s="25">
        <v>11343</v>
      </c>
    </row>
    <row r="16" spans="1:11" s="19" customFormat="1" ht="21" customHeight="1" x14ac:dyDescent="0.3">
      <c r="A16" s="6" t="s">
        <v>163</v>
      </c>
      <c r="B16" s="16"/>
      <c r="C16" s="23">
        <v>2</v>
      </c>
      <c r="E16" s="25">
        <v>0</v>
      </c>
      <c r="F16" s="27"/>
      <c r="G16" s="25">
        <v>0</v>
      </c>
      <c r="I16" s="25">
        <v>92302</v>
      </c>
      <c r="J16" s="27"/>
      <c r="K16" s="25">
        <v>19962</v>
      </c>
    </row>
    <row r="17" spans="1:24" s="19" customFormat="1" ht="21" customHeight="1" x14ac:dyDescent="0.3">
      <c r="A17" s="42" t="s">
        <v>12</v>
      </c>
      <c r="B17" s="16"/>
      <c r="C17" s="23"/>
      <c r="E17" s="25">
        <v>877</v>
      </c>
      <c r="F17" s="27"/>
      <c r="G17" s="25">
        <v>5200</v>
      </c>
      <c r="I17" s="25">
        <v>4314</v>
      </c>
      <c r="J17" s="27"/>
      <c r="K17" s="25">
        <v>6290</v>
      </c>
    </row>
    <row r="18" spans="1:24" s="8" customFormat="1" ht="21" customHeight="1" x14ac:dyDescent="0.3">
      <c r="A18" s="38" t="s">
        <v>206</v>
      </c>
      <c r="C18" s="9"/>
      <c r="E18" s="32">
        <f>SUM(E11:E17)</f>
        <v>819367</v>
      </c>
      <c r="F18" s="11"/>
      <c r="G18" s="32">
        <f>SUM(G11:G17)</f>
        <v>819881</v>
      </c>
      <c r="H18" s="11"/>
      <c r="I18" s="32">
        <f>SUM(I11:I17)</f>
        <v>256575</v>
      </c>
      <c r="J18" s="11"/>
      <c r="K18" s="32">
        <f>SUM(K11:K17)</f>
        <v>165162</v>
      </c>
      <c r="U18" s="19"/>
      <c r="V18" s="19"/>
      <c r="W18" s="19"/>
      <c r="X18" s="19"/>
    </row>
    <row r="19" spans="1:24" s="19" customFormat="1" ht="21" customHeight="1" x14ac:dyDescent="0.3">
      <c r="A19" s="38"/>
      <c r="C19" s="18"/>
      <c r="E19" s="26"/>
      <c r="F19" s="27"/>
      <c r="G19" s="26"/>
      <c r="H19" s="27"/>
      <c r="I19" s="26"/>
      <c r="J19" s="27"/>
      <c r="K19" s="26"/>
    </row>
    <row r="20" spans="1:24" s="19" customFormat="1" ht="21" customHeight="1" x14ac:dyDescent="0.3">
      <c r="A20" s="87" t="s">
        <v>13</v>
      </c>
      <c r="C20" s="18"/>
      <c r="E20" s="27"/>
      <c r="F20" s="27"/>
      <c r="G20" s="27"/>
      <c r="H20" s="27"/>
      <c r="I20" s="27"/>
      <c r="J20" s="27"/>
      <c r="K20" s="27"/>
    </row>
    <row r="21" spans="1:24" s="19" customFormat="1" ht="21" customHeight="1" x14ac:dyDescent="0.3">
      <c r="A21" s="42" t="s">
        <v>37</v>
      </c>
      <c r="B21" s="16"/>
      <c r="C21" s="23"/>
      <c r="E21" s="25">
        <v>278541</v>
      </c>
      <c r="F21" s="27"/>
      <c r="G21" s="25">
        <v>276918</v>
      </c>
      <c r="I21" s="25">
        <v>98736</v>
      </c>
      <c r="J21" s="27"/>
      <c r="K21" s="25">
        <v>89949</v>
      </c>
    </row>
    <row r="22" spans="1:24" s="19" customFormat="1" ht="21" customHeight="1" x14ac:dyDescent="0.3">
      <c r="A22" s="42" t="s">
        <v>38</v>
      </c>
      <c r="B22" s="16"/>
      <c r="C22" s="18"/>
      <c r="E22" s="25">
        <v>261592</v>
      </c>
      <c r="F22" s="27"/>
      <c r="G22" s="25">
        <v>264527</v>
      </c>
      <c r="I22" s="25">
        <v>6956</v>
      </c>
      <c r="J22" s="27"/>
      <c r="K22" s="25">
        <v>4432</v>
      </c>
    </row>
    <row r="23" spans="1:24" s="19" customFormat="1" ht="21" customHeight="1" x14ac:dyDescent="0.3">
      <c r="A23" s="42" t="s">
        <v>39</v>
      </c>
      <c r="B23" s="24"/>
      <c r="C23" s="23"/>
      <c r="E23" s="25">
        <v>157445</v>
      </c>
      <c r="F23" s="27"/>
      <c r="G23" s="25">
        <v>165487</v>
      </c>
      <c r="I23" s="25">
        <v>84744</v>
      </c>
      <c r="J23" s="27"/>
      <c r="K23" s="25">
        <v>75671</v>
      </c>
    </row>
    <row r="24" spans="1:24" s="19" customFormat="1" ht="21" customHeight="1" x14ac:dyDescent="0.3">
      <c r="A24" s="42" t="s">
        <v>198</v>
      </c>
      <c r="B24" s="24"/>
      <c r="C24" s="23">
        <v>8</v>
      </c>
      <c r="E24" s="25">
        <v>117537</v>
      </c>
      <c r="F24" s="27"/>
      <c r="G24" s="25">
        <v>50767</v>
      </c>
      <c r="I24" s="25">
        <v>117537</v>
      </c>
      <c r="J24" s="27"/>
      <c r="K24" s="25">
        <v>50767</v>
      </c>
    </row>
    <row r="25" spans="1:24" s="19" customFormat="1" ht="21" hidden="1" customHeight="1" x14ac:dyDescent="0.3">
      <c r="A25" s="42" t="s">
        <v>184</v>
      </c>
      <c r="B25" s="24"/>
      <c r="C25" s="23"/>
      <c r="E25" s="25"/>
      <c r="F25" s="27"/>
      <c r="G25" s="25">
        <v>0</v>
      </c>
      <c r="I25" s="25"/>
      <c r="J25" s="27"/>
      <c r="K25" s="25">
        <v>0</v>
      </c>
    </row>
    <row r="26" spans="1:24" s="8" customFormat="1" ht="21" customHeight="1" x14ac:dyDescent="0.3">
      <c r="A26" s="38" t="s">
        <v>14</v>
      </c>
      <c r="C26" s="9"/>
      <c r="E26" s="78">
        <f>SUM(E21:E25)</f>
        <v>815115</v>
      </c>
      <c r="F26" s="71"/>
      <c r="G26" s="78">
        <f>SUM(G21:G25)</f>
        <v>757699</v>
      </c>
      <c r="H26" s="71"/>
      <c r="I26" s="78">
        <f>SUM(I21:I25)</f>
        <v>307973</v>
      </c>
      <c r="J26" s="71"/>
      <c r="K26" s="78">
        <f>SUM(K21:K25)</f>
        <v>220819</v>
      </c>
      <c r="U26" s="19"/>
      <c r="V26" s="19"/>
      <c r="W26" s="19"/>
      <c r="X26" s="19"/>
    </row>
    <row r="27" spans="1:24" s="19" customFormat="1" ht="21" customHeight="1" x14ac:dyDescent="0.3">
      <c r="A27" s="38"/>
      <c r="C27" s="18"/>
      <c r="E27" s="26"/>
      <c r="F27" s="27"/>
      <c r="G27" s="26"/>
      <c r="H27" s="27"/>
      <c r="I27" s="26"/>
      <c r="J27" s="27"/>
      <c r="K27" s="26"/>
    </row>
    <row r="28" spans="1:24" s="19" customFormat="1" ht="21" customHeight="1" x14ac:dyDescent="0.3">
      <c r="A28" s="133" t="s">
        <v>172</v>
      </c>
      <c r="C28" s="18"/>
      <c r="E28" s="48">
        <v>4252</v>
      </c>
      <c r="F28" s="11"/>
      <c r="G28" s="48">
        <f>G18-G26</f>
        <v>62182</v>
      </c>
      <c r="H28" s="169"/>
      <c r="I28" s="48">
        <v>-51398</v>
      </c>
      <c r="J28" s="11"/>
      <c r="K28" s="48">
        <f>K18-K26</f>
        <v>-55657</v>
      </c>
    </row>
    <row r="29" spans="1:24" s="19" customFormat="1" ht="21" customHeight="1" x14ac:dyDescent="0.3">
      <c r="A29" s="136" t="s">
        <v>40</v>
      </c>
      <c r="C29" s="18"/>
      <c r="E29" s="25">
        <v>1349</v>
      </c>
      <c r="F29" s="27"/>
      <c r="G29" s="25">
        <v>1211</v>
      </c>
      <c r="H29" s="162"/>
      <c r="I29" s="25">
        <v>903</v>
      </c>
      <c r="J29" s="27"/>
      <c r="K29" s="25">
        <v>1008</v>
      </c>
    </row>
    <row r="30" spans="1:24" s="19" customFormat="1" ht="21.5" x14ac:dyDescent="0.65">
      <c r="A30" s="136" t="s">
        <v>153</v>
      </c>
      <c r="C30" s="23"/>
      <c r="E30" s="182"/>
      <c r="F30" s="183"/>
      <c r="G30" s="182"/>
      <c r="H30" s="184"/>
      <c r="I30" s="182"/>
      <c r="J30" s="183"/>
      <c r="K30" s="182"/>
    </row>
    <row r="31" spans="1:24" s="19" customFormat="1" ht="21" customHeight="1" x14ac:dyDescent="0.3">
      <c r="A31" s="42" t="s">
        <v>150</v>
      </c>
      <c r="B31" s="16"/>
      <c r="C31" s="23">
        <v>3</v>
      </c>
      <c r="E31" s="70">
        <v>-485</v>
      </c>
      <c r="F31" s="63"/>
      <c r="G31" s="70">
        <v>-1860</v>
      </c>
      <c r="H31" s="63"/>
      <c r="I31" s="70">
        <v>0</v>
      </c>
      <c r="J31" s="63"/>
      <c r="K31" s="70">
        <v>0</v>
      </c>
    </row>
    <row r="32" spans="1:24" s="19" customFormat="1" ht="14" x14ac:dyDescent="0.3">
      <c r="A32" s="38"/>
      <c r="C32" s="18"/>
      <c r="E32" s="26"/>
      <c r="F32" s="27"/>
      <c r="G32" s="26"/>
      <c r="H32" s="27"/>
      <c r="I32" s="26"/>
      <c r="J32" s="27"/>
      <c r="K32" s="26"/>
    </row>
    <row r="33" spans="1:11" s="19" customFormat="1" ht="21" customHeight="1" x14ac:dyDescent="0.3">
      <c r="A33" s="38" t="s">
        <v>164</v>
      </c>
      <c r="C33" s="23"/>
      <c r="E33" s="77">
        <f>E28-SUM(E29:E31)</f>
        <v>3388</v>
      </c>
      <c r="F33" s="77"/>
      <c r="G33" s="77">
        <f>G28-SUM(G29:G31)</f>
        <v>62831</v>
      </c>
      <c r="H33" s="77"/>
      <c r="I33" s="77">
        <f>I28-SUM(I29:I31)</f>
        <v>-52301</v>
      </c>
      <c r="J33" s="77"/>
      <c r="K33" s="77">
        <f>K28-SUM(K29:K31)</f>
        <v>-56665</v>
      </c>
    </row>
    <row r="34" spans="1:11" s="19" customFormat="1" ht="21" customHeight="1" x14ac:dyDescent="0.3">
      <c r="A34" s="42" t="s">
        <v>165</v>
      </c>
      <c r="B34" s="16"/>
      <c r="C34" s="23"/>
      <c r="E34" s="70">
        <v>-478</v>
      </c>
      <c r="F34" s="63"/>
      <c r="G34" s="70">
        <v>18017</v>
      </c>
      <c r="H34" s="63"/>
      <c r="I34" s="70">
        <v>-10307</v>
      </c>
      <c r="J34" s="63"/>
      <c r="K34" s="70">
        <v>-11169</v>
      </c>
    </row>
    <row r="35" spans="1:11" s="19" customFormat="1" ht="21" customHeight="1" thickBot="1" x14ac:dyDescent="0.35">
      <c r="A35" s="38" t="s">
        <v>166</v>
      </c>
      <c r="C35" s="18"/>
      <c r="E35" s="138">
        <f>E33-E34</f>
        <v>3866</v>
      </c>
      <c r="F35" s="77"/>
      <c r="G35" s="138">
        <f>G33-G34</f>
        <v>44814</v>
      </c>
      <c r="H35" s="77"/>
      <c r="I35" s="138">
        <f>I33-I34</f>
        <v>-41994</v>
      </c>
      <c r="J35" s="77"/>
      <c r="K35" s="138">
        <f>K33-K34</f>
        <v>-45496</v>
      </c>
    </row>
    <row r="36" spans="1:11" s="19" customFormat="1" ht="21" customHeight="1" thickTop="1" x14ac:dyDescent="0.3">
      <c r="A36" s="20"/>
      <c r="C36" s="44"/>
      <c r="D36" s="45"/>
      <c r="E36" s="44"/>
      <c r="F36" s="46"/>
      <c r="G36" s="44"/>
      <c r="H36" s="47"/>
      <c r="I36" s="48"/>
      <c r="J36" s="49"/>
      <c r="K36" s="48"/>
    </row>
    <row r="37" spans="1:11" s="19" customFormat="1" ht="21" customHeight="1" x14ac:dyDescent="0.3">
      <c r="A37" s="43"/>
      <c r="C37" s="52"/>
      <c r="E37" s="29"/>
      <c r="F37" s="21"/>
      <c r="G37" s="29"/>
      <c r="H37" s="21"/>
      <c r="I37" s="29"/>
      <c r="J37" s="29"/>
      <c r="K37" s="29"/>
    </row>
    <row r="38" spans="1:11" s="19" customFormat="1" ht="21.75" customHeight="1" x14ac:dyDescent="0.35">
      <c r="A38" s="82" t="s">
        <v>65</v>
      </c>
      <c r="C38" s="52"/>
      <c r="E38" s="29"/>
      <c r="F38" s="21"/>
      <c r="G38" s="29"/>
      <c r="H38" s="21"/>
      <c r="I38" s="29"/>
      <c r="J38" s="29"/>
      <c r="K38" s="29"/>
    </row>
    <row r="39" spans="1:11" s="19" customFormat="1" ht="21.75" customHeight="1" x14ac:dyDescent="0.3">
      <c r="A39" s="86" t="s">
        <v>66</v>
      </c>
      <c r="C39" s="52"/>
      <c r="E39" s="29"/>
      <c r="F39" s="21"/>
      <c r="G39" s="29"/>
      <c r="H39" s="21"/>
      <c r="I39" s="29"/>
      <c r="J39" s="29"/>
      <c r="K39" s="29"/>
    </row>
    <row r="40" spans="1:11" s="19" customFormat="1" ht="21.75" customHeight="1" x14ac:dyDescent="0.3">
      <c r="A40" s="38"/>
      <c r="C40" s="52"/>
      <c r="E40" s="29"/>
      <c r="F40" s="21"/>
      <c r="G40" s="29"/>
      <c r="H40" s="21"/>
      <c r="I40" s="29"/>
      <c r="J40" s="29"/>
      <c r="K40" s="29"/>
    </row>
    <row r="41" spans="1:11" s="19" customFormat="1" ht="21" customHeight="1" x14ac:dyDescent="0.3">
      <c r="A41" s="38"/>
      <c r="C41" s="14"/>
      <c r="D41" s="15"/>
      <c r="E41" s="249" t="s">
        <v>60</v>
      </c>
      <c r="F41" s="249"/>
      <c r="G41" s="249"/>
      <c r="H41" s="15"/>
      <c r="I41" s="249" t="s">
        <v>62</v>
      </c>
      <c r="J41" s="250"/>
      <c r="K41" s="249"/>
    </row>
    <row r="42" spans="1:11" s="19" customFormat="1" ht="21" customHeight="1" x14ac:dyDescent="0.3">
      <c r="A42" s="20"/>
      <c r="C42" s="20"/>
      <c r="D42" s="21"/>
      <c r="E42" s="253" t="s">
        <v>61</v>
      </c>
      <c r="F42" s="253"/>
      <c r="G42" s="253"/>
      <c r="H42" s="22"/>
      <c r="I42" s="253" t="s">
        <v>61</v>
      </c>
      <c r="J42" s="253"/>
      <c r="K42" s="253"/>
    </row>
    <row r="43" spans="1:11" s="19" customFormat="1" ht="21" customHeight="1" x14ac:dyDescent="0.3">
      <c r="A43" s="20"/>
      <c r="C43" s="20"/>
      <c r="D43" s="21"/>
      <c r="E43" s="251" t="s">
        <v>187</v>
      </c>
      <c r="F43" s="251"/>
      <c r="G43" s="251"/>
      <c r="H43" s="106"/>
      <c r="I43" s="251" t="s">
        <v>187</v>
      </c>
      <c r="J43" s="251"/>
      <c r="K43" s="251"/>
    </row>
    <row r="44" spans="1:11" s="19" customFormat="1" ht="21" customHeight="1" x14ac:dyDescent="0.3">
      <c r="A44" s="20"/>
      <c r="C44" s="20"/>
      <c r="D44" s="21"/>
      <c r="E44" s="251" t="s">
        <v>186</v>
      </c>
      <c r="F44" s="251"/>
      <c r="G44" s="251"/>
      <c r="H44" s="106"/>
      <c r="I44" s="251" t="s">
        <v>186</v>
      </c>
      <c r="J44" s="251"/>
      <c r="K44" s="251"/>
    </row>
    <row r="45" spans="1:11" s="19" customFormat="1" ht="21" customHeight="1" x14ac:dyDescent="0.3">
      <c r="A45" s="20"/>
      <c r="C45" s="40"/>
      <c r="D45" s="21"/>
      <c r="E45" s="177" t="s">
        <v>155</v>
      </c>
      <c r="F45" s="178"/>
      <c r="G45" s="177" t="s">
        <v>145</v>
      </c>
      <c r="H45" s="178"/>
      <c r="I45" s="177" t="s">
        <v>155</v>
      </c>
      <c r="J45" s="178"/>
      <c r="K45" s="177" t="s">
        <v>145</v>
      </c>
    </row>
    <row r="46" spans="1:11" s="19" customFormat="1" ht="21" customHeight="1" x14ac:dyDescent="0.3">
      <c r="A46" s="20"/>
      <c r="C46" s="41"/>
      <c r="D46" s="21"/>
      <c r="E46" s="252" t="s">
        <v>59</v>
      </c>
      <c r="F46" s="252"/>
      <c r="G46" s="252"/>
      <c r="H46" s="252"/>
      <c r="I46" s="252"/>
      <c r="J46" s="252"/>
      <c r="K46" s="252"/>
    </row>
    <row r="47" spans="1:11" s="19" customFormat="1" ht="21" customHeight="1" x14ac:dyDescent="0.3">
      <c r="A47" s="43" t="s">
        <v>41</v>
      </c>
      <c r="C47" s="44"/>
      <c r="D47" s="45"/>
      <c r="E47" s="44"/>
      <c r="F47" s="46"/>
      <c r="G47" s="44"/>
      <c r="H47" s="47"/>
      <c r="I47" s="48"/>
      <c r="J47" s="49"/>
      <c r="K47" s="48"/>
    </row>
    <row r="48" spans="1:11" s="19" customFormat="1" ht="21" customHeight="1" x14ac:dyDescent="0.3">
      <c r="A48" s="88" t="s">
        <v>107</v>
      </c>
      <c r="C48" s="23"/>
      <c r="D48" s="45"/>
      <c r="E48" s="63"/>
      <c r="F48" s="64"/>
      <c r="G48" s="63"/>
      <c r="H48" s="65"/>
      <c r="I48" s="63"/>
      <c r="J48" s="66"/>
      <c r="K48" s="63"/>
    </row>
    <row r="49" spans="1:24" s="19" customFormat="1" ht="21" customHeight="1" x14ac:dyDescent="0.3">
      <c r="A49" s="42" t="s">
        <v>103</v>
      </c>
      <c r="C49" s="23"/>
      <c r="D49" s="45"/>
      <c r="E49" s="70">
        <v>6734</v>
      </c>
      <c r="F49" s="67"/>
      <c r="G49" s="70">
        <v>4582</v>
      </c>
      <c r="H49" s="67"/>
      <c r="I49" s="171">
        <v>0</v>
      </c>
      <c r="J49" s="104"/>
      <c r="K49" s="171">
        <v>0</v>
      </c>
    </row>
    <row r="50" spans="1:24" s="19" customFormat="1" ht="21.75" hidden="1" customHeight="1" x14ac:dyDescent="0.3">
      <c r="A50" s="5" t="s">
        <v>67</v>
      </c>
      <c r="C50" s="49"/>
      <c r="D50" s="51"/>
      <c r="E50" s="69"/>
      <c r="F50" s="66"/>
      <c r="G50" s="69"/>
      <c r="H50" s="66"/>
      <c r="I50" s="69"/>
      <c r="J50" s="66"/>
      <c r="K50" s="69"/>
    </row>
    <row r="51" spans="1:24" s="19" customFormat="1" ht="21.75" customHeight="1" x14ac:dyDescent="0.3">
      <c r="A51" s="2" t="s">
        <v>119</v>
      </c>
      <c r="C51" s="49"/>
      <c r="D51" s="51"/>
      <c r="E51" s="139"/>
      <c r="F51" s="139"/>
      <c r="G51" s="139"/>
      <c r="H51" s="139"/>
      <c r="I51" s="139"/>
      <c r="J51" s="139"/>
      <c r="K51" s="139"/>
    </row>
    <row r="52" spans="1:24" s="19" customFormat="1" ht="21" customHeight="1" x14ac:dyDescent="0.3">
      <c r="A52" s="8" t="s">
        <v>120</v>
      </c>
      <c r="C52" s="44"/>
      <c r="D52" s="45"/>
      <c r="E52" s="89">
        <f>E49</f>
        <v>6734</v>
      </c>
      <c r="F52" s="67">
        <f t="shared" ref="F52:J52" si="0">SUM(F49:F50)</f>
        <v>0</v>
      </c>
      <c r="G52" s="89">
        <f>G49</f>
        <v>4582</v>
      </c>
      <c r="H52" s="67">
        <f t="shared" si="0"/>
        <v>0</v>
      </c>
      <c r="I52" s="171">
        <f>SUM(I49:I50)</f>
        <v>0</v>
      </c>
      <c r="J52" s="67">
        <f t="shared" si="0"/>
        <v>0</v>
      </c>
      <c r="K52" s="171">
        <f>SUM(K49:K50)</f>
        <v>0</v>
      </c>
    </row>
    <row r="53" spans="1:24" s="19" customFormat="1" ht="8.5" customHeight="1" x14ac:dyDescent="0.3">
      <c r="A53" s="7"/>
      <c r="C53" s="44"/>
      <c r="D53" s="45"/>
      <c r="E53" s="67"/>
      <c r="F53" s="67"/>
      <c r="G53" s="67"/>
      <c r="H53" s="68"/>
      <c r="I53" s="67"/>
      <c r="J53" s="68"/>
      <c r="K53" s="67"/>
    </row>
    <row r="54" spans="1:24" s="19" customFormat="1" ht="21" customHeight="1" thickBot="1" x14ac:dyDescent="0.35">
      <c r="A54" s="7" t="s">
        <v>167</v>
      </c>
      <c r="C54" s="44"/>
      <c r="D54" s="45"/>
      <c r="E54" s="90">
        <f>SUM(E35,E52)</f>
        <v>10600</v>
      </c>
      <c r="F54" s="64"/>
      <c r="G54" s="90">
        <f>SUM(G35,G52)</f>
        <v>49396</v>
      </c>
      <c r="H54" s="65"/>
      <c r="I54" s="90">
        <f>SUM(I35,I52)</f>
        <v>-41994</v>
      </c>
      <c r="J54" s="65"/>
      <c r="K54" s="90">
        <f>SUM(K35,K52)</f>
        <v>-45496</v>
      </c>
    </row>
    <row r="55" spans="1:24" s="19" customFormat="1" ht="21" customHeight="1" thickTop="1" x14ac:dyDescent="0.3">
      <c r="A55" s="7"/>
      <c r="C55" s="44"/>
      <c r="D55" s="45"/>
      <c r="E55" s="67"/>
      <c r="F55" s="64"/>
      <c r="G55" s="67"/>
      <c r="H55" s="65"/>
      <c r="I55" s="67"/>
      <c r="J55" s="65"/>
      <c r="K55" s="67"/>
    </row>
    <row r="56" spans="1:24" s="19" customFormat="1" ht="21" customHeight="1" x14ac:dyDescent="0.3">
      <c r="A56" s="38" t="s">
        <v>168</v>
      </c>
      <c r="C56" s="49"/>
      <c r="D56" s="51"/>
    </row>
    <row r="57" spans="1:24" s="19" customFormat="1" ht="21" customHeight="1" x14ac:dyDescent="0.3">
      <c r="A57" s="42" t="s">
        <v>42</v>
      </c>
      <c r="C57" s="49"/>
      <c r="D57" s="51"/>
      <c r="E57" s="63">
        <f>E35-E58</f>
        <v>-6774</v>
      </c>
      <c r="F57" s="72"/>
      <c r="G57" s="63">
        <f>G35-G58</f>
        <v>27681</v>
      </c>
      <c r="H57" s="66"/>
      <c r="I57" s="63">
        <f>I35-I58</f>
        <v>-41994</v>
      </c>
      <c r="J57" s="66"/>
      <c r="K57" s="63">
        <f>K35-K58</f>
        <v>-45496</v>
      </c>
    </row>
    <row r="58" spans="1:24" s="19" customFormat="1" ht="21" customHeight="1" x14ac:dyDescent="0.3">
      <c r="A58" s="42" t="s">
        <v>43</v>
      </c>
      <c r="C58" s="49"/>
      <c r="D58" s="51"/>
      <c r="E58" s="70">
        <v>10640</v>
      </c>
      <c r="F58" s="72"/>
      <c r="G58" s="70">
        <v>17133</v>
      </c>
      <c r="H58" s="66"/>
      <c r="I58" s="171">
        <v>0</v>
      </c>
      <c r="J58" s="66"/>
      <c r="K58" s="171">
        <v>0</v>
      </c>
    </row>
    <row r="59" spans="1:24" s="65" customFormat="1" ht="21" customHeight="1" thickBot="1" x14ac:dyDescent="0.35">
      <c r="A59" s="91" t="s">
        <v>166</v>
      </c>
      <c r="D59" s="71"/>
      <c r="E59" s="92">
        <f>SUM(E57:E58)</f>
        <v>3866</v>
      </c>
      <c r="F59" s="64"/>
      <c r="G59" s="92">
        <f>SUM(G57:G58)</f>
        <v>44814</v>
      </c>
      <c r="I59" s="92">
        <f>SUM(I57:I58)</f>
        <v>-41994</v>
      </c>
      <c r="K59" s="92">
        <f>SUM(K57:K58)</f>
        <v>-45496</v>
      </c>
      <c r="U59" s="19"/>
      <c r="V59" s="19"/>
      <c r="W59" s="19"/>
      <c r="X59" s="19"/>
    </row>
    <row r="60" spans="1:24" s="19" customFormat="1" ht="12" customHeight="1" thickTop="1" x14ac:dyDescent="0.3">
      <c r="A60" s="50"/>
      <c r="C60" s="49"/>
      <c r="D60" s="51"/>
      <c r="E60" s="28"/>
      <c r="F60" s="25"/>
      <c r="G60" s="28"/>
      <c r="H60" s="28"/>
      <c r="I60" s="25"/>
      <c r="J60" s="28"/>
      <c r="K60" s="25"/>
    </row>
    <row r="61" spans="1:24" s="19" customFormat="1" ht="21" customHeight="1" x14ac:dyDescent="0.3">
      <c r="A61" s="38" t="s">
        <v>169</v>
      </c>
      <c r="C61" s="49"/>
      <c r="D61" s="51"/>
    </row>
    <row r="62" spans="1:24" s="19" customFormat="1" ht="21" customHeight="1" x14ac:dyDescent="0.3">
      <c r="A62" s="42" t="s">
        <v>42</v>
      </c>
      <c r="C62" s="49"/>
      <c r="D62" s="51"/>
      <c r="E62" s="63">
        <f>E54-E63</f>
        <v>-2677</v>
      </c>
      <c r="F62" s="72"/>
      <c r="G62" s="63">
        <v>33248</v>
      </c>
      <c r="H62" s="66"/>
      <c r="I62" s="63">
        <f>I54-I63</f>
        <v>-41994</v>
      </c>
      <c r="J62" s="66"/>
      <c r="K62" s="63">
        <v>-45496</v>
      </c>
    </row>
    <row r="63" spans="1:24" s="19" customFormat="1" ht="21" customHeight="1" x14ac:dyDescent="0.3">
      <c r="A63" s="42" t="s">
        <v>43</v>
      </c>
      <c r="C63" s="49"/>
      <c r="D63" s="51">
        <v>76425</v>
      </c>
      <c r="E63" s="70">
        <v>13277</v>
      </c>
      <c r="F63" s="72"/>
      <c r="G63" s="70">
        <v>16148</v>
      </c>
      <c r="H63" s="66"/>
      <c r="I63" s="171">
        <v>0</v>
      </c>
      <c r="J63" s="66"/>
      <c r="K63" s="171">
        <v>0</v>
      </c>
    </row>
    <row r="64" spans="1:24" s="8" customFormat="1" ht="21" customHeight="1" thickBot="1" x14ac:dyDescent="0.35">
      <c r="A64" s="7" t="s">
        <v>167</v>
      </c>
      <c r="C64" s="44"/>
      <c r="D64" s="45"/>
      <c r="E64" s="90">
        <f>SUM(E62:E63)</f>
        <v>10600</v>
      </c>
      <c r="F64" s="64"/>
      <c r="G64" s="90">
        <f>SUM(G62:G63)</f>
        <v>49396</v>
      </c>
      <c r="H64" s="65"/>
      <c r="I64" s="90">
        <f>SUM(I62:I63)</f>
        <v>-41994</v>
      </c>
      <c r="J64" s="65"/>
      <c r="K64" s="90">
        <f>SUM(K62:K63)</f>
        <v>-45496</v>
      </c>
      <c r="U64" s="19"/>
      <c r="V64" s="19"/>
      <c r="W64" s="19"/>
      <c r="X64" s="19"/>
    </row>
    <row r="65" spans="1:11" s="19" customFormat="1" ht="21" customHeight="1" thickTop="1" x14ac:dyDescent="0.3">
      <c r="A65" s="50"/>
      <c r="C65" s="49"/>
      <c r="D65" s="51"/>
      <c r="E65" s="53"/>
      <c r="F65" s="25"/>
      <c r="G65" s="53"/>
      <c r="H65" s="47"/>
      <c r="I65" s="53"/>
      <c r="J65" s="28"/>
      <c r="K65" s="53"/>
    </row>
    <row r="66" spans="1:11" s="19" customFormat="1" ht="21" customHeight="1" thickBot="1" x14ac:dyDescent="0.35">
      <c r="A66" s="7" t="s">
        <v>185</v>
      </c>
      <c r="C66" s="23"/>
      <c r="D66" s="51"/>
      <c r="E66" s="130">
        <f>E57/317887</f>
        <v>-2.1309459021602015E-2</v>
      </c>
      <c r="F66" s="95"/>
      <c r="G66" s="130">
        <f>G57/317887</f>
        <v>8.7078112662675733E-2</v>
      </c>
      <c r="H66" s="93"/>
      <c r="I66" s="130">
        <f>I57/317887</f>
        <v>-0.13210354622869133</v>
      </c>
      <c r="J66" s="93"/>
      <c r="K66" s="130">
        <f>K57/317887</f>
        <v>-0.14312003951089539</v>
      </c>
    </row>
    <row r="67" spans="1:11" ht="21" customHeight="1" thickTop="1" x14ac:dyDescent="0.35">
      <c r="A67" s="50"/>
      <c r="C67" s="56"/>
      <c r="D67" s="57"/>
      <c r="E67" s="58"/>
      <c r="F67" s="59"/>
      <c r="G67" s="58"/>
      <c r="H67" s="60"/>
      <c r="I67" s="58"/>
      <c r="J67" s="56"/>
      <c r="K67" s="58"/>
    </row>
    <row r="70" spans="1:11" ht="21.75" customHeight="1" x14ac:dyDescent="0.35">
      <c r="E70" s="163"/>
      <c r="F70" s="163"/>
      <c r="G70" s="163"/>
      <c r="H70" s="163"/>
      <c r="I70" s="163"/>
      <c r="J70" s="163"/>
      <c r="K70" s="163"/>
    </row>
  </sheetData>
  <mergeCells count="18">
    <mergeCell ref="E42:G42"/>
    <mergeCell ref="I42:K4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1:G41"/>
    <mergeCell ref="I41:K41"/>
    <mergeCell ref="E43:G43"/>
    <mergeCell ref="I43:K43"/>
    <mergeCell ref="E44:G44"/>
    <mergeCell ref="I44:K44"/>
    <mergeCell ref="E46:K46"/>
  </mergeCells>
  <pageMargins left="0.8" right="0.8" top="0.48" bottom="0.5" header="0.5" footer="0.5"/>
  <pageSetup paperSize="9" scale="85" firstPageNumber="7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3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showGridLines="0" view="pageBreakPreview" zoomScale="85" zoomScaleNormal="70" zoomScaleSheetLayoutView="85" workbookViewId="0"/>
  </sheetViews>
  <sheetFormatPr defaultColWidth="9.1796875" defaultRowHeight="17.5" customHeight="1" x14ac:dyDescent="0.3"/>
  <cols>
    <col min="1" max="1" width="19.453125" style="19" customWidth="1"/>
    <col min="2" max="2" width="13.1796875" style="19" customWidth="1"/>
    <col min="3" max="3" width="11.54296875" style="19" customWidth="1"/>
    <col min="4" max="4" width="3.36328125" style="107" customWidth="1"/>
    <col min="5" max="5" width="1" style="21" customWidth="1"/>
    <col min="6" max="6" width="13" style="19" customWidth="1"/>
    <col min="7" max="7" width="1" style="19" customWidth="1"/>
    <col min="8" max="8" width="13" style="19" customWidth="1"/>
    <col min="9" max="9" width="0.81640625" style="19" customWidth="1"/>
    <col min="10" max="10" width="13" style="19" customWidth="1"/>
    <col min="11" max="11" width="0.81640625" style="19" customWidth="1"/>
    <col min="12" max="12" width="13" style="19" customWidth="1"/>
    <col min="13" max="13" width="1" style="19" customWidth="1"/>
    <col min="14" max="14" width="13" style="19" customWidth="1"/>
    <col min="15" max="15" width="1" style="19" customWidth="1"/>
    <col min="16" max="16" width="13" style="19" customWidth="1"/>
    <col min="17" max="17" width="1" style="19" customWidth="1"/>
    <col min="18" max="18" width="13" style="19" customWidth="1"/>
    <col min="19" max="19" width="0.54296875" style="19" customWidth="1"/>
    <col min="20" max="20" width="13" style="19" customWidth="1"/>
    <col min="21" max="21" width="1" style="19" customWidth="1"/>
    <col min="22" max="22" width="13" style="19" customWidth="1"/>
    <col min="23" max="16384" width="9.1796875" style="19"/>
  </cols>
  <sheetData>
    <row r="1" spans="1:22" ht="17.5" customHeight="1" x14ac:dyDescent="0.4">
      <c r="A1" s="85" t="s">
        <v>65</v>
      </c>
      <c r="B1" s="73"/>
      <c r="C1" s="73"/>
      <c r="D1" s="121"/>
      <c r="E1" s="8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  <c r="Q1" s="73"/>
      <c r="R1" s="73"/>
      <c r="S1" s="73"/>
      <c r="T1" s="73"/>
      <c r="U1" s="73"/>
      <c r="V1" s="73"/>
    </row>
    <row r="2" spans="1:22" ht="17.5" customHeight="1" x14ac:dyDescent="0.3">
      <c r="A2" s="17" t="s">
        <v>68</v>
      </c>
      <c r="B2" s="75"/>
      <c r="C2" s="75"/>
      <c r="D2" s="122"/>
      <c r="E2" s="84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2" ht="17.5" customHeight="1" x14ac:dyDescent="0.3">
      <c r="A3" s="17"/>
      <c r="B3" s="75"/>
      <c r="C3" s="75"/>
      <c r="D3" s="122"/>
      <c r="E3" s="84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ht="17.5" customHeight="1" x14ac:dyDescent="0.3">
      <c r="A4" s="145"/>
      <c r="B4" s="145"/>
      <c r="C4" s="145"/>
      <c r="F4" s="253" t="s">
        <v>0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17.5" customHeight="1" x14ac:dyDescent="0.3">
      <c r="A5" s="145"/>
      <c r="B5" s="145"/>
      <c r="C5" s="145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07" t="s">
        <v>109</v>
      </c>
      <c r="Q5" s="143"/>
      <c r="R5" s="143"/>
      <c r="S5" s="143"/>
      <c r="T5" s="143"/>
      <c r="U5" s="143"/>
      <c r="V5" s="143"/>
    </row>
    <row r="6" spans="1:22" ht="17.5" customHeight="1" x14ac:dyDescent="0.3">
      <c r="A6" s="144"/>
      <c r="B6" s="144"/>
      <c r="C6" s="144"/>
      <c r="F6" s="21"/>
      <c r="G6" s="21"/>
      <c r="H6" s="21"/>
      <c r="I6" s="21"/>
      <c r="J6" s="21"/>
      <c r="K6" s="21"/>
      <c r="L6" s="255" t="s">
        <v>148</v>
      </c>
      <c r="M6" s="255"/>
      <c r="N6" s="255"/>
      <c r="O6" s="21"/>
      <c r="P6" s="255" t="s">
        <v>108</v>
      </c>
      <c r="Q6" s="255"/>
      <c r="R6" s="143"/>
      <c r="S6" s="143"/>
      <c r="T6" s="143"/>
      <c r="U6" s="143"/>
      <c r="V6" s="143"/>
    </row>
    <row r="7" spans="1:22" ht="17.5" customHeight="1" x14ac:dyDescent="0.3">
      <c r="A7" s="145"/>
      <c r="B7" s="145"/>
      <c r="C7" s="145"/>
      <c r="E7" s="107"/>
      <c r="F7" s="196"/>
      <c r="G7" s="196"/>
      <c r="H7" s="196"/>
      <c r="I7" s="196"/>
      <c r="J7" s="196" t="s">
        <v>143</v>
      </c>
      <c r="K7" s="196"/>
      <c r="L7" s="196"/>
      <c r="M7" s="196"/>
      <c r="N7" s="196"/>
      <c r="O7" s="196"/>
      <c r="P7" s="199"/>
      <c r="Q7" s="196"/>
      <c r="R7" s="196"/>
      <c r="S7" s="196"/>
      <c r="T7" s="196"/>
      <c r="U7" s="196"/>
      <c r="V7" s="196"/>
    </row>
    <row r="8" spans="1:22" ht="17.5" customHeight="1" x14ac:dyDescent="0.3">
      <c r="A8" s="145"/>
      <c r="B8" s="145"/>
      <c r="C8" s="145"/>
      <c r="E8" s="107"/>
      <c r="F8" s="196"/>
      <c r="G8" s="196"/>
      <c r="H8" s="200"/>
      <c r="I8" s="196"/>
      <c r="J8" s="196" t="s">
        <v>82</v>
      </c>
      <c r="K8" s="196"/>
      <c r="L8" s="196"/>
      <c r="M8" s="196"/>
      <c r="N8" s="196"/>
      <c r="O8" s="196"/>
      <c r="P8" s="199"/>
      <c r="Q8" s="196"/>
      <c r="R8" s="196" t="s">
        <v>44</v>
      </c>
      <c r="S8" s="196"/>
      <c r="T8" s="196"/>
      <c r="U8" s="196"/>
      <c r="V8" s="196"/>
    </row>
    <row r="9" spans="1:22" ht="17.5" customHeight="1" x14ac:dyDescent="0.3">
      <c r="A9" s="145"/>
      <c r="B9" s="145"/>
      <c r="C9" s="145"/>
      <c r="E9" s="107"/>
      <c r="F9" s="196" t="s">
        <v>19</v>
      </c>
      <c r="G9" s="196"/>
      <c r="H9" s="200"/>
      <c r="I9" s="196"/>
      <c r="J9" s="199" t="s">
        <v>83</v>
      </c>
      <c r="K9" s="199"/>
      <c r="L9" s="196"/>
      <c r="M9" s="196"/>
      <c r="N9" s="196"/>
      <c r="O9" s="196"/>
      <c r="P9" s="199"/>
      <c r="Q9" s="196"/>
      <c r="R9" s="196" t="s">
        <v>23</v>
      </c>
      <c r="S9" s="196"/>
      <c r="T9" s="196" t="s">
        <v>46</v>
      </c>
      <c r="U9" s="196"/>
      <c r="V9" s="196"/>
    </row>
    <row r="10" spans="1:22" ht="17.5" customHeight="1" x14ac:dyDescent="0.3">
      <c r="A10" s="145"/>
      <c r="B10" s="145"/>
      <c r="C10" s="145"/>
      <c r="E10" s="107"/>
      <c r="F10" s="196" t="s">
        <v>72</v>
      </c>
      <c r="G10" s="196"/>
      <c r="H10" s="200" t="s">
        <v>29</v>
      </c>
      <c r="I10" s="196"/>
      <c r="J10" s="199" t="s">
        <v>48</v>
      </c>
      <c r="K10" s="199"/>
      <c r="L10" s="196" t="s">
        <v>73</v>
      </c>
      <c r="M10" s="196"/>
      <c r="N10" s="200" t="s">
        <v>21</v>
      </c>
      <c r="O10" s="196"/>
      <c r="P10" s="199" t="s">
        <v>138</v>
      </c>
      <c r="Q10" s="196"/>
      <c r="R10" s="199" t="s">
        <v>25</v>
      </c>
      <c r="S10" s="199"/>
      <c r="T10" s="199" t="s">
        <v>47</v>
      </c>
      <c r="U10" s="196"/>
      <c r="V10" s="199" t="s">
        <v>18</v>
      </c>
    </row>
    <row r="11" spans="1:22" ht="17.5" customHeight="1" x14ac:dyDescent="0.3">
      <c r="A11" s="145"/>
      <c r="B11" s="145"/>
      <c r="C11" s="145"/>
      <c r="D11" s="146" t="s">
        <v>2</v>
      </c>
      <c r="E11" s="107"/>
      <c r="F11" s="196" t="s">
        <v>20</v>
      </c>
      <c r="G11" s="196"/>
      <c r="H11" s="200" t="s">
        <v>28</v>
      </c>
      <c r="I11" s="196"/>
      <c r="J11" s="199" t="s">
        <v>144</v>
      </c>
      <c r="K11" s="199"/>
      <c r="L11" s="196" t="s">
        <v>74</v>
      </c>
      <c r="M11" s="196"/>
      <c r="N11" s="200" t="s">
        <v>147</v>
      </c>
      <c r="O11" s="196"/>
      <c r="P11" s="199" t="s">
        <v>74</v>
      </c>
      <c r="Q11" s="196"/>
      <c r="R11" s="199" t="s">
        <v>45</v>
      </c>
      <c r="S11" s="199"/>
      <c r="T11" s="199" t="s">
        <v>48</v>
      </c>
      <c r="U11" s="196"/>
      <c r="V11" s="199" t="s">
        <v>22</v>
      </c>
    </row>
    <row r="12" spans="1:22" ht="17.5" customHeight="1" x14ac:dyDescent="0.3">
      <c r="A12" s="9"/>
      <c r="B12" s="145"/>
      <c r="C12" s="145"/>
      <c r="E12" s="107"/>
      <c r="F12" s="254" t="s">
        <v>59</v>
      </c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</row>
    <row r="13" spans="1:22" ht="17.5" customHeight="1" x14ac:dyDescent="0.3">
      <c r="A13" s="116" t="s">
        <v>188</v>
      </c>
      <c r="B13" s="196"/>
      <c r="C13" s="196"/>
      <c r="D13" s="196"/>
      <c r="E13" s="196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</row>
    <row r="14" spans="1:22" ht="17.5" customHeight="1" x14ac:dyDescent="0.3">
      <c r="A14" s="116" t="s">
        <v>146</v>
      </c>
      <c r="B14" s="114"/>
      <c r="C14" s="114"/>
      <c r="D14" s="196"/>
      <c r="E14" s="196"/>
      <c r="F14" s="123">
        <v>317888</v>
      </c>
      <c r="G14" s="123"/>
      <c r="H14" s="123">
        <v>4399860</v>
      </c>
      <c r="I14" s="123"/>
      <c r="J14" s="123">
        <v>-43628</v>
      </c>
      <c r="K14" s="123"/>
      <c r="L14" s="123">
        <v>31800</v>
      </c>
      <c r="M14" s="123"/>
      <c r="N14" s="123">
        <v>-34619</v>
      </c>
      <c r="O14" s="123"/>
      <c r="P14" s="123">
        <v>5925</v>
      </c>
      <c r="Q14" s="123"/>
      <c r="R14" s="123">
        <v>4677226</v>
      </c>
      <c r="S14" s="123"/>
      <c r="T14" s="123">
        <v>44702</v>
      </c>
      <c r="U14" s="123"/>
      <c r="V14" s="123">
        <f>SUM(R14:T14)</f>
        <v>4721928</v>
      </c>
    </row>
    <row r="15" spans="1:22" ht="17.5" customHeight="1" x14ac:dyDescent="0.3">
      <c r="A15" s="116"/>
      <c r="B15" s="114"/>
      <c r="C15" s="114"/>
      <c r="D15" s="197"/>
      <c r="E15" s="197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</row>
    <row r="16" spans="1:22" ht="17.5" customHeight="1" x14ac:dyDescent="0.3">
      <c r="A16" s="116" t="s">
        <v>221</v>
      </c>
      <c r="B16" s="114"/>
      <c r="C16" s="114"/>
      <c r="D16" s="197"/>
      <c r="E16" s="197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</row>
    <row r="17" spans="1:22" ht="17.5" customHeight="1" x14ac:dyDescent="0.3">
      <c r="A17" s="116" t="s">
        <v>196</v>
      </c>
      <c r="B17" s="114"/>
      <c r="C17" s="114"/>
      <c r="D17" s="234"/>
      <c r="E17" s="234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</row>
    <row r="18" spans="1:22" ht="17.5" customHeight="1" x14ac:dyDescent="0.3">
      <c r="A18" s="119" t="s">
        <v>162</v>
      </c>
      <c r="B18" s="114"/>
      <c r="C18" s="114"/>
      <c r="D18" s="197"/>
      <c r="E18" s="197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</row>
    <row r="19" spans="1:22" ht="17.5" hidden="1" customHeight="1" x14ac:dyDescent="0.3">
      <c r="A19" s="113" t="s">
        <v>159</v>
      </c>
      <c r="B19" s="114"/>
      <c r="C19" s="114"/>
      <c r="D19" s="197"/>
      <c r="E19" s="197"/>
      <c r="F19" s="123">
        <v>0</v>
      </c>
      <c r="G19" s="123"/>
      <c r="H19" s="123">
        <v>0</v>
      </c>
      <c r="I19" s="123"/>
      <c r="J19" s="123">
        <v>0</v>
      </c>
      <c r="K19" s="123"/>
      <c r="L19" s="123">
        <v>0</v>
      </c>
      <c r="M19" s="123"/>
      <c r="N19" s="123">
        <v>0</v>
      </c>
      <c r="O19" s="123"/>
      <c r="P19" s="123">
        <v>0</v>
      </c>
      <c r="Q19" s="123"/>
      <c r="R19" s="123">
        <v>0</v>
      </c>
      <c r="S19" s="123"/>
      <c r="T19" s="123">
        <v>0</v>
      </c>
      <c r="U19" s="123"/>
      <c r="V19" s="123">
        <v>0</v>
      </c>
    </row>
    <row r="20" spans="1:22" ht="17.5" customHeight="1" x14ac:dyDescent="0.3">
      <c r="A20" s="113" t="s">
        <v>195</v>
      </c>
      <c r="B20" s="114"/>
      <c r="C20" s="114"/>
      <c r="D20" s="225">
        <v>7</v>
      </c>
      <c r="E20" s="197"/>
      <c r="F20" s="125">
        <v>0</v>
      </c>
      <c r="G20" s="202"/>
      <c r="H20" s="125">
        <v>0</v>
      </c>
      <c r="I20" s="100"/>
      <c r="J20" s="125">
        <v>0</v>
      </c>
      <c r="K20" s="100"/>
      <c r="L20" s="125">
        <v>0</v>
      </c>
      <c r="M20" s="202"/>
      <c r="N20" s="125">
        <v>-111259</v>
      </c>
      <c r="O20" s="202"/>
      <c r="P20" s="205">
        <v>0</v>
      </c>
      <c r="Q20" s="202"/>
      <c r="R20" s="103">
        <f>SUM(F20:P20)</f>
        <v>-111259</v>
      </c>
      <c r="S20" s="202"/>
      <c r="T20" s="103">
        <v>-9414</v>
      </c>
      <c r="U20" s="202"/>
      <c r="V20" s="205">
        <f>SUM(R20:T20)</f>
        <v>-120673</v>
      </c>
    </row>
    <row r="21" spans="1:22" ht="17.5" customHeight="1" x14ac:dyDescent="0.3">
      <c r="A21" s="116" t="s">
        <v>161</v>
      </c>
      <c r="B21" s="114"/>
      <c r="C21" s="114"/>
      <c r="D21" s="197"/>
      <c r="E21" s="197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</row>
    <row r="22" spans="1:22" ht="17.5" customHeight="1" x14ac:dyDescent="0.3">
      <c r="A22" s="116" t="s">
        <v>196</v>
      </c>
      <c r="B22" s="114"/>
      <c r="C22" s="114"/>
      <c r="D22" s="197"/>
      <c r="E22" s="197"/>
      <c r="F22" s="206">
        <f>SUM(F19:F20)</f>
        <v>0</v>
      </c>
      <c r="G22" s="207"/>
      <c r="H22" s="206">
        <f>SUM(H19:H20)</f>
        <v>0</v>
      </c>
      <c r="I22" s="94"/>
      <c r="J22" s="206">
        <f>SUM(J19:J20)</f>
        <v>0</v>
      </c>
      <c r="K22" s="94"/>
      <c r="L22" s="206">
        <f>SUM(L19:L20)</f>
        <v>0</v>
      </c>
      <c r="M22" s="207"/>
      <c r="N22" s="206">
        <f>SUM(N19:N20)</f>
        <v>-111259</v>
      </c>
      <c r="O22" s="207"/>
      <c r="P22" s="206">
        <f>SUM(P19:P20)</f>
        <v>0</v>
      </c>
      <c r="Q22" s="207"/>
      <c r="R22" s="89">
        <f>SUM(F22:P22)</f>
        <v>-111259</v>
      </c>
      <c r="S22" s="207"/>
      <c r="T22" s="89">
        <f>SUM(T19:T20)</f>
        <v>-9414</v>
      </c>
      <c r="U22" s="207"/>
      <c r="V22" s="206">
        <f>SUM(R22:T22)</f>
        <v>-120673</v>
      </c>
    </row>
    <row r="24" spans="1:22" ht="17.5" customHeight="1" x14ac:dyDescent="0.3">
      <c r="A24" s="201" t="s">
        <v>69</v>
      </c>
      <c r="B24" s="114"/>
      <c r="C24" s="114"/>
      <c r="D24" s="196"/>
      <c r="E24" s="196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</row>
    <row r="25" spans="1:22" ht="17.5" customHeight="1" x14ac:dyDescent="0.3">
      <c r="A25" s="203" t="s">
        <v>131</v>
      </c>
      <c r="B25" s="114"/>
      <c r="C25" s="114"/>
      <c r="D25" s="196"/>
      <c r="E25" s="196"/>
      <c r="F25" s="124">
        <v>0</v>
      </c>
      <c r="G25" s="202"/>
      <c r="H25" s="124">
        <v>0</v>
      </c>
      <c r="I25" s="100"/>
      <c r="J25" s="124">
        <v>0</v>
      </c>
      <c r="K25" s="100"/>
      <c r="L25" s="124">
        <v>0</v>
      </c>
      <c r="M25" s="202"/>
      <c r="N25" s="104">
        <v>27681</v>
      </c>
      <c r="O25" s="204"/>
      <c r="P25" s="124">
        <v>0</v>
      </c>
      <c r="Q25" s="202"/>
      <c r="R25" s="202">
        <f>SUM(F25:P25)</f>
        <v>27681</v>
      </c>
      <c r="S25" s="202"/>
      <c r="T25" s="202">
        <v>17133</v>
      </c>
      <c r="U25" s="202"/>
      <c r="V25" s="202">
        <f>SUM(R25:T25)</f>
        <v>44814</v>
      </c>
    </row>
    <row r="26" spans="1:22" ht="17.5" customHeight="1" x14ac:dyDescent="0.3">
      <c r="A26" s="203" t="s">
        <v>173</v>
      </c>
      <c r="B26" s="114"/>
      <c r="C26" s="114"/>
      <c r="D26" s="196"/>
      <c r="E26" s="196"/>
      <c r="F26" s="125">
        <v>0</v>
      </c>
      <c r="G26" s="202"/>
      <c r="H26" s="125">
        <v>0</v>
      </c>
      <c r="I26" s="100"/>
      <c r="J26" s="125">
        <v>0</v>
      </c>
      <c r="K26" s="100"/>
      <c r="L26" s="125">
        <v>0</v>
      </c>
      <c r="M26" s="202"/>
      <c r="N26" s="125">
        <v>0</v>
      </c>
      <c r="O26" s="202"/>
      <c r="P26" s="205">
        <v>5567</v>
      </c>
      <c r="Q26" s="202"/>
      <c r="R26" s="103">
        <f>SUM(F26:P26)</f>
        <v>5567</v>
      </c>
      <c r="S26" s="202"/>
      <c r="T26" s="103">
        <v>-985</v>
      </c>
      <c r="U26" s="202"/>
      <c r="V26" s="205">
        <f>SUM(R26:T26)</f>
        <v>4582</v>
      </c>
    </row>
    <row r="27" spans="1:22" ht="17.5" customHeight="1" x14ac:dyDescent="0.3">
      <c r="A27" s="201" t="s">
        <v>232</v>
      </c>
      <c r="B27" s="114"/>
      <c r="C27" s="114"/>
      <c r="D27" s="196"/>
      <c r="E27" s="196"/>
      <c r="F27" s="206">
        <f>SUM(F25:F26)</f>
        <v>0</v>
      </c>
      <c r="G27" s="207"/>
      <c r="H27" s="206">
        <f>SUM(H25:H26)</f>
        <v>0</v>
      </c>
      <c r="I27" s="94"/>
      <c r="J27" s="206">
        <f>SUM(J25:J26)</f>
        <v>0</v>
      </c>
      <c r="K27" s="94"/>
      <c r="L27" s="206">
        <f>SUM(L25:L26)</f>
        <v>0</v>
      </c>
      <c r="M27" s="207"/>
      <c r="N27" s="206">
        <f>SUM(N25:N26)</f>
        <v>27681</v>
      </c>
      <c r="O27" s="207"/>
      <c r="P27" s="206">
        <f>SUM(P25:P26)</f>
        <v>5567</v>
      </c>
      <c r="Q27" s="207"/>
      <c r="R27" s="206">
        <f>SUM(F27:P27)</f>
        <v>33248</v>
      </c>
      <c r="S27" s="207"/>
      <c r="T27" s="206">
        <f>SUM(T25:T26)</f>
        <v>16148</v>
      </c>
      <c r="U27" s="207"/>
      <c r="V27" s="206">
        <f>SUM(V25:V26)</f>
        <v>49396</v>
      </c>
    </row>
    <row r="28" spans="1:22" ht="17.5" customHeight="1" x14ac:dyDescent="0.3">
      <c r="A28" s="116"/>
      <c r="B28" s="114"/>
      <c r="C28" s="114"/>
      <c r="D28" s="196"/>
      <c r="E28" s="196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</row>
    <row r="29" spans="1:22" ht="17.5" customHeight="1" thickBot="1" x14ac:dyDescent="0.35">
      <c r="A29" s="116" t="s">
        <v>189</v>
      </c>
      <c r="B29" s="115"/>
      <c r="C29" s="115"/>
      <c r="D29" s="195"/>
      <c r="E29" s="195"/>
      <c r="F29" s="208">
        <f>SUM(F14+F22+F27)</f>
        <v>317888</v>
      </c>
      <c r="G29" s="207"/>
      <c r="H29" s="208">
        <f>SUM(H14+H22+H27)</f>
        <v>4399860</v>
      </c>
      <c r="I29" s="207"/>
      <c r="J29" s="208">
        <f>SUM(J14+J22+J27)</f>
        <v>-43628</v>
      </c>
      <c r="K29" s="207"/>
      <c r="L29" s="208">
        <f>SUM(L14+L22+L27)</f>
        <v>31800</v>
      </c>
      <c r="M29" s="207"/>
      <c r="N29" s="208">
        <f>SUM(N14+N22+N27)</f>
        <v>-118197</v>
      </c>
      <c r="O29" s="207"/>
      <c r="P29" s="208">
        <f>SUM(P14+P22+P27)</f>
        <v>11492</v>
      </c>
      <c r="Q29" s="207"/>
      <c r="R29" s="208">
        <f>SUM(R14+R22+R27)</f>
        <v>4599215</v>
      </c>
      <c r="S29" s="207"/>
      <c r="T29" s="208">
        <f>SUM(T14+T22+T27)</f>
        <v>51436</v>
      </c>
      <c r="U29" s="207"/>
      <c r="V29" s="208">
        <f>SUM(V14+V22+V27)</f>
        <v>4650651</v>
      </c>
    </row>
    <row r="30" spans="1:22" ht="17.5" customHeight="1" thickTop="1" x14ac:dyDescent="0.3"/>
  </sheetData>
  <mergeCells count="4">
    <mergeCell ref="F12:V12"/>
    <mergeCell ref="F4:V4"/>
    <mergeCell ref="L6:N6"/>
    <mergeCell ref="P6:Q6"/>
  </mergeCells>
  <pageMargins left="0.8" right="0.8" top="0.48" bottom="0.5" header="0.5" footer="0.5"/>
  <pageSetup paperSize="9" scale="76" firstPageNumber="9" orientation="landscape" useFirstPageNumber="1" r:id="rId1"/>
  <headerFooter>
    <oddFooter>&amp;L&amp;"Times New Roman,Regular"&amp;11The accompanying notes form an integral part of the financial statements.
&amp;9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8"/>
  <sheetViews>
    <sheetView showGridLines="0" view="pageBreakPreview" zoomScale="90" zoomScaleNormal="80" zoomScaleSheetLayoutView="90" workbookViewId="0"/>
  </sheetViews>
  <sheetFormatPr defaultColWidth="9.1796875" defaultRowHeight="18" customHeight="1" x14ac:dyDescent="0.3"/>
  <cols>
    <col min="1" max="1" width="19.453125" style="19" customWidth="1"/>
    <col min="2" max="2" width="13.26953125" style="19" customWidth="1"/>
    <col min="3" max="3" width="17.54296875" style="19" customWidth="1"/>
    <col min="4" max="4" width="8.81640625" style="107" customWidth="1"/>
    <col min="5" max="5" width="1.36328125" style="21" customWidth="1"/>
    <col min="6" max="6" width="11.54296875" style="19" customWidth="1"/>
    <col min="7" max="7" width="1" style="19" customWidth="1"/>
    <col min="8" max="8" width="11.453125" style="19" customWidth="1"/>
    <col min="9" max="9" width="1" style="19" customWidth="1"/>
    <col min="10" max="10" width="11.453125" style="19" customWidth="1"/>
    <col min="11" max="11" width="1" style="19" customWidth="1"/>
    <col min="12" max="12" width="11.453125" style="19" customWidth="1"/>
    <col min="13" max="13" width="1" style="19" customWidth="1"/>
    <col min="14" max="14" width="11.453125" style="19" customWidth="1"/>
    <col min="15" max="15" width="1" style="19" customWidth="1"/>
    <col min="16" max="16" width="11.453125" style="19" customWidth="1"/>
    <col min="17" max="17" width="1" style="19" customWidth="1"/>
    <col min="18" max="18" width="11.453125" style="19" customWidth="1"/>
    <col min="19" max="19" width="1" style="19" customWidth="1"/>
    <col min="20" max="20" width="11.453125" style="19" customWidth="1"/>
    <col min="21" max="21" width="1" style="19" customWidth="1"/>
    <col min="22" max="22" width="11.453125" style="19" customWidth="1"/>
    <col min="23" max="23" width="19.1796875" style="19" customWidth="1"/>
    <col min="24" max="24" width="10.453125" style="19" bestFit="1" customWidth="1"/>
    <col min="25" max="16384" width="9.1796875" style="19"/>
  </cols>
  <sheetData>
    <row r="1" spans="1:24" ht="18" customHeight="1" x14ac:dyDescent="0.4">
      <c r="A1" s="85" t="s">
        <v>65</v>
      </c>
      <c r="B1" s="73"/>
      <c r="C1" s="73"/>
      <c r="D1" s="121"/>
      <c r="E1" s="8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  <c r="Q1" s="73"/>
      <c r="R1" s="73"/>
      <c r="S1" s="73"/>
      <c r="T1" s="73"/>
      <c r="U1" s="73"/>
      <c r="V1" s="73"/>
    </row>
    <row r="2" spans="1:24" ht="18" customHeight="1" x14ac:dyDescent="0.3">
      <c r="A2" s="17" t="s">
        <v>68</v>
      </c>
      <c r="B2" s="75"/>
      <c r="C2" s="75"/>
      <c r="D2" s="122"/>
      <c r="E2" s="84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4" ht="18" customHeight="1" x14ac:dyDescent="0.3">
      <c r="A3" s="17"/>
      <c r="B3" s="75"/>
      <c r="C3" s="75"/>
      <c r="D3" s="122"/>
      <c r="E3" s="84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 ht="18" customHeight="1" x14ac:dyDescent="0.3">
      <c r="A4" s="192"/>
      <c r="B4" s="192"/>
      <c r="C4" s="192"/>
      <c r="F4" s="253" t="s">
        <v>0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2"/>
      <c r="X4" s="22"/>
    </row>
    <row r="5" spans="1:24" ht="18" customHeight="1" x14ac:dyDescent="0.3">
      <c r="A5" s="192"/>
      <c r="B5" s="192"/>
      <c r="C5" s="192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07" t="s">
        <v>109</v>
      </c>
      <c r="Q5" s="193"/>
      <c r="R5" s="193"/>
      <c r="S5" s="193"/>
      <c r="T5" s="193"/>
      <c r="U5" s="193"/>
      <c r="V5" s="193"/>
    </row>
    <row r="6" spans="1:24" ht="18" customHeight="1" x14ac:dyDescent="0.3">
      <c r="A6" s="191"/>
      <c r="B6" s="191"/>
      <c r="C6" s="191"/>
      <c r="F6" s="21"/>
      <c r="G6" s="21"/>
      <c r="H6" s="21"/>
      <c r="I6" s="21"/>
      <c r="J6" s="21"/>
      <c r="K6" s="21"/>
      <c r="L6" s="255" t="s">
        <v>230</v>
      </c>
      <c r="M6" s="255"/>
      <c r="N6" s="255"/>
      <c r="O6" s="21"/>
      <c r="P6" s="255" t="s">
        <v>108</v>
      </c>
      <c r="Q6" s="255"/>
      <c r="R6" s="193"/>
      <c r="S6" s="193"/>
      <c r="T6" s="193"/>
      <c r="U6" s="193"/>
      <c r="V6" s="193"/>
    </row>
    <row r="7" spans="1:24" ht="18" customHeight="1" x14ac:dyDescent="0.3">
      <c r="A7" s="192"/>
      <c r="B7" s="192"/>
      <c r="C7" s="192"/>
      <c r="E7" s="107"/>
      <c r="F7" s="107"/>
      <c r="G7" s="192"/>
      <c r="H7" s="192"/>
      <c r="I7" s="192"/>
      <c r="J7" s="107" t="s">
        <v>143</v>
      </c>
      <c r="K7" s="107"/>
      <c r="L7" s="192"/>
      <c r="M7" s="192"/>
      <c r="N7" s="192"/>
      <c r="O7" s="107"/>
      <c r="P7" s="102"/>
      <c r="Q7" s="192"/>
      <c r="R7" s="192"/>
      <c r="S7" s="192"/>
      <c r="T7" s="192"/>
      <c r="U7" s="192"/>
      <c r="V7" s="192"/>
    </row>
    <row r="8" spans="1:24" ht="18" customHeight="1" x14ac:dyDescent="0.3">
      <c r="A8" s="192"/>
      <c r="B8" s="192"/>
      <c r="C8" s="192"/>
      <c r="E8" s="107"/>
      <c r="F8" s="107"/>
      <c r="G8" s="192"/>
      <c r="H8" s="147"/>
      <c r="I8" s="192"/>
      <c r="J8" s="192" t="s">
        <v>82</v>
      </c>
      <c r="K8" s="192"/>
      <c r="L8" s="192"/>
      <c r="M8" s="192"/>
      <c r="N8" s="192"/>
      <c r="O8" s="107"/>
      <c r="P8" s="4"/>
      <c r="Q8" s="192"/>
      <c r="R8" s="192" t="s">
        <v>44</v>
      </c>
      <c r="S8" s="192"/>
      <c r="T8" s="192"/>
      <c r="U8" s="192"/>
      <c r="V8" s="192"/>
    </row>
    <row r="9" spans="1:24" ht="18" customHeight="1" x14ac:dyDescent="0.3">
      <c r="A9" s="192"/>
      <c r="B9" s="192"/>
      <c r="C9" s="192"/>
      <c r="E9" s="107"/>
      <c r="F9" s="107" t="s">
        <v>19</v>
      </c>
      <c r="G9" s="192"/>
      <c r="H9" s="147"/>
      <c r="I9" s="192"/>
      <c r="J9" s="4" t="s">
        <v>83</v>
      </c>
      <c r="K9" s="4"/>
      <c r="L9" s="192"/>
      <c r="M9" s="192"/>
      <c r="N9" s="192"/>
      <c r="O9" s="107"/>
      <c r="P9" s="4"/>
      <c r="Q9" s="192"/>
      <c r="R9" s="192" t="s">
        <v>23</v>
      </c>
      <c r="S9" s="192"/>
      <c r="T9" s="192" t="s">
        <v>46</v>
      </c>
      <c r="U9" s="192"/>
      <c r="V9" s="192"/>
    </row>
    <row r="10" spans="1:24" ht="18" customHeight="1" x14ac:dyDescent="0.3">
      <c r="A10" s="192"/>
      <c r="B10" s="192"/>
      <c r="C10" s="192"/>
      <c r="E10" s="107"/>
      <c r="F10" s="107" t="s">
        <v>72</v>
      </c>
      <c r="G10" s="192"/>
      <c r="H10" s="101" t="s">
        <v>29</v>
      </c>
      <c r="I10" s="192"/>
      <c r="J10" s="4" t="s">
        <v>48</v>
      </c>
      <c r="K10" s="4"/>
      <c r="L10" s="192" t="s">
        <v>73</v>
      </c>
      <c r="M10" s="192"/>
      <c r="N10" s="101" t="s">
        <v>21</v>
      </c>
      <c r="O10" s="107"/>
      <c r="P10" s="4" t="s">
        <v>138</v>
      </c>
      <c r="Q10" s="107"/>
      <c r="R10" s="4" t="s">
        <v>25</v>
      </c>
      <c r="S10" s="4"/>
      <c r="T10" s="4" t="s">
        <v>47</v>
      </c>
      <c r="U10" s="107"/>
      <c r="V10" s="4" t="s">
        <v>18</v>
      </c>
    </row>
    <row r="11" spans="1:24" ht="18" customHeight="1" x14ac:dyDescent="0.3">
      <c r="A11" s="192"/>
      <c r="B11" s="192"/>
      <c r="C11" s="192"/>
      <c r="D11" s="236" t="s">
        <v>2</v>
      </c>
      <c r="E11" s="107"/>
      <c r="F11" s="107" t="s">
        <v>20</v>
      </c>
      <c r="G11" s="107"/>
      <c r="H11" s="101" t="s">
        <v>28</v>
      </c>
      <c r="I11" s="192"/>
      <c r="J11" s="4" t="s">
        <v>144</v>
      </c>
      <c r="K11" s="4"/>
      <c r="L11" s="107" t="s">
        <v>74</v>
      </c>
      <c r="M11" s="107"/>
      <c r="N11" s="101" t="s">
        <v>147</v>
      </c>
      <c r="O11" s="107"/>
      <c r="P11" s="4" t="s">
        <v>74</v>
      </c>
      <c r="Q11" s="107"/>
      <c r="R11" s="4" t="s">
        <v>45</v>
      </c>
      <c r="S11" s="4"/>
      <c r="T11" s="4" t="s">
        <v>48</v>
      </c>
      <c r="U11" s="107"/>
      <c r="V11" s="4" t="s">
        <v>22</v>
      </c>
    </row>
    <row r="12" spans="1:24" ht="18" customHeight="1" x14ac:dyDescent="0.3">
      <c r="A12" s="9"/>
      <c r="B12" s="192"/>
      <c r="C12" s="192"/>
      <c r="E12" s="107"/>
      <c r="F12" s="254" t="s">
        <v>59</v>
      </c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</row>
    <row r="13" spans="1:24" ht="17.5" customHeight="1" x14ac:dyDescent="0.3">
      <c r="A13" s="116" t="s">
        <v>190</v>
      </c>
      <c r="B13" s="196"/>
      <c r="C13" s="196"/>
      <c r="D13" s="196"/>
      <c r="E13" s="196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</row>
    <row r="14" spans="1:24" ht="17.5" customHeight="1" x14ac:dyDescent="0.3">
      <c r="A14" s="116" t="s">
        <v>156</v>
      </c>
      <c r="B14" s="114"/>
      <c r="C14" s="114"/>
      <c r="D14" s="196"/>
      <c r="E14" s="196"/>
      <c r="F14" s="123">
        <v>317888</v>
      </c>
      <c r="G14" s="123"/>
      <c r="H14" s="123">
        <v>4399860</v>
      </c>
      <c r="I14" s="123"/>
      <c r="J14" s="123">
        <v>-43628</v>
      </c>
      <c r="K14" s="123"/>
      <c r="L14" s="123">
        <v>31800</v>
      </c>
      <c r="M14" s="123"/>
      <c r="N14" s="123">
        <v>-38045</v>
      </c>
      <c r="O14" s="123"/>
      <c r="P14" s="123">
        <v>287</v>
      </c>
      <c r="Q14" s="123"/>
      <c r="R14" s="123">
        <v>4668162</v>
      </c>
      <c r="S14" s="123"/>
      <c r="T14" s="123">
        <v>64897</v>
      </c>
      <c r="U14" s="123"/>
      <c r="V14" s="123">
        <f>SUM(R14:T14)</f>
        <v>4733059</v>
      </c>
    </row>
    <row r="15" spans="1:24" ht="17.5" customHeight="1" x14ac:dyDescent="0.3">
      <c r="A15" s="116"/>
      <c r="B15" s="114"/>
      <c r="C15" s="114"/>
      <c r="D15" s="197"/>
      <c r="E15" s="197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</row>
    <row r="16" spans="1:24" ht="17.5" customHeight="1" x14ac:dyDescent="0.3">
      <c r="A16" s="116" t="s">
        <v>160</v>
      </c>
      <c r="B16" s="114"/>
      <c r="C16" s="114"/>
      <c r="D16" s="197"/>
      <c r="E16" s="197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</row>
    <row r="17" spans="1:29" ht="17.5" customHeight="1" x14ac:dyDescent="0.3">
      <c r="A17" s="119" t="s">
        <v>162</v>
      </c>
      <c r="B17" s="114"/>
      <c r="C17" s="114"/>
      <c r="D17" s="197"/>
      <c r="E17" s="197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</row>
    <row r="18" spans="1:29" ht="17.5" customHeight="1" x14ac:dyDescent="0.3">
      <c r="A18" s="113" t="s">
        <v>195</v>
      </c>
      <c r="B18" s="114"/>
      <c r="C18" s="114"/>
      <c r="D18" s="225">
        <v>7</v>
      </c>
      <c r="E18" s="197"/>
      <c r="F18" s="125">
        <v>0</v>
      </c>
      <c r="G18" s="202"/>
      <c r="H18" s="125">
        <v>0</v>
      </c>
      <c r="I18" s="100"/>
      <c r="J18" s="125">
        <v>0</v>
      </c>
      <c r="K18" s="100"/>
      <c r="L18" s="125">
        <v>0</v>
      </c>
      <c r="M18" s="202"/>
      <c r="N18" s="125">
        <v>-95366</v>
      </c>
      <c r="O18" s="202"/>
      <c r="P18" s="205">
        <v>0</v>
      </c>
      <c r="Q18" s="202"/>
      <c r="R18" s="103">
        <v>-95366</v>
      </c>
      <c r="S18" s="202"/>
      <c r="T18" s="205">
        <v>0</v>
      </c>
      <c r="U18" s="202"/>
      <c r="V18" s="205">
        <v>-95366</v>
      </c>
    </row>
    <row r="19" spans="1:29" ht="17.5" hidden="1" customHeight="1" x14ac:dyDescent="0.3">
      <c r="A19" s="113" t="s">
        <v>158</v>
      </c>
      <c r="B19" s="114"/>
      <c r="C19" s="114"/>
      <c r="D19" s="197"/>
      <c r="E19" s="197"/>
      <c r="F19" s="125">
        <v>0</v>
      </c>
      <c r="G19" s="202"/>
      <c r="H19" s="125">
        <v>0</v>
      </c>
      <c r="I19" s="100"/>
      <c r="J19" s="125">
        <v>0</v>
      </c>
      <c r="K19" s="100"/>
      <c r="L19" s="125">
        <v>0</v>
      </c>
      <c r="M19" s="202"/>
      <c r="N19" s="125">
        <v>0</v>
      </c>
      <c r="O19" s="202"/>
      <c r="P19" s="205">
        <v>0</v>
      </c>
      <c r="Q19" s="202"/>
      <c r="R19" s="103">
        <f>SUM(F19:P19)</f>
        <v>0</v>
      </c>
      <c r="S19" s="202"/>
      <c r="T19" s="103">
        <v>0</v>
      </c>
      <c r="U19" s="202"/>
      <c r="V19" s="205">
        <f>SUM(R19:T19)</f>
        <v>0</v>
      </c>
    </row>
    <row r="20" spans="1:29" ht="17.5" customHeight="1" x14ac:dyDescent="0.3">
      <c r="A20" s="116" t="s">
        <v>161</v>
      </c>
      <c r="B20" s="114"/>
      <c r="C20" s="114"/>
      <c r="D20" s="197"/>
      <c r="E20" s="197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</row>
    <row r="21" spans="1:29" ht="17.5" customHeight="1" x14ac:dyDescent="0.3">
      <c r="A21" s="116" t="s">
        <v>196</v>
      </c>
      <c r="B21" s="114"/>
      <c r="C21" s="114"/>
      <c r="D21" s="197"/>
      <c r="E21" s="197"/>
      <c r="F21" s="206">
        <f>SUM(F18:F19)</f>
        <v>0</v>
      </c>
      <c r="G21" s="207"/>
      <c r="H21" s="206">
        <f>SUM(H18:H19)</f>
        <v>0</v>
      </c>
      <c r="I21" s="94"/>
      <c r="J21" s="206">
        <f>SUM(J18:J19)</f>
        <v>0</v>
      </c>
      <c r="K21" s="94"/>
      <c r="L21" s="206">
        <f>SUM(L18:L19)</f>
        <v>0</v>
      </c>
      <c r="M21" s="207"/>
      <c r="N21" s="206">
        <f>SUM(N18:N19)</f>
        <v>-95366</v>
      </c>
      <c r="O21" s="207"/>
      <c r="P21" s="206">
        <f>SUM(P18:P19)</f>
        <v>0</v>
      </c>
      <c r="Q21" s="207"/>
      <c r="R21" s="89">
        <f>SUM(F21:P21)</f>
        <v>-95366</v>
      </c>
      <c r="S21" s="207"/>
      <c r="T21" s="205">
        <f>SUM(T18:T19)</f>
        <v>0</v>
      </c>
      <c r="U21" s="207"/>
      <c r="V21" s="206">
        <f>SUM(R21:T21)</f>
        <v>-95366</v>
      </c>
    </row>
    <row r="22" spans="1:29" ht="17.5" customHeight="1" x14ac:dyDescent="0.3">
      <c r="A22" s="116"/>
      <c r="B22" s="114"/>
      <c r="C22" s="114"/>
      <c r="D22" s="224"/>
      <c r="E22" s="224"/>
      <c r="F22" s="226"/>
      <c r="G22" s="207"/>
      <c r="H22" s="226"/>
      <c r="I22" s="94"/>
      <c r="J22" s="226"/>
      <c r="K22" s="94"/>
      <c r="L22" s="226"/>
      <c r="M22" s="207"/>
      <c r="N22" s="226"/>
      <c r="O22" s="207"/>
      <c r="P22" s="226"/>
      <c r="Q22" s="207"/>
      <c r="R22" s="67"/>
      <c r="S22" s="207"/>
      <c r="T22" s="67"/>
      <c r="U22" s="207"/>
      <c r="V22" s="226"/>
    </row>
    <row r="23" spans="1:29" ht="17.5" customHeight="1" x14ac:dyDescent="0.3">
      <c r="A23" s="119" t="s">
        <v>201</v>
      </c>
      <c r="B23" s="114"/>
      <c r="C23" s="114"/>
      <c r="D23" s="224"/>
      <c r="E23" s="224"/>
      <c r="F23" s="226"/>
      <c r="G23" s="207"/>
      <c r="H23" s="226"/>
      <c r="I23" s="94"/>
      <c r="J23" s="226"/>
      <c r="K23" s="94"/>
      <c r="L23" s="226"/>
      <c r="M23" s="207"/>
      <c r="N23" s="226"/>
      <c r="O23" s="207"/>
      <c r="P23" s="226"/>
      <c r="Q23" s="207"/>
      <c r="R23" s="67"/>
      <c r="S23" s="207"/>
      <c r="T23" s="67"/>
      <c r="U23" s="207"/>
      <c r="V23" s="226"/>
    </row>
    <row r="24" spans="1:29" ht="17.5" customHeight="1" x14ac:dyDescent="0.3">
      <c r="A24" s="113" t="s">
        <v>210</v>
      </c>
      <c r="B24" s="114"/>
      <c r="C24" s="114"/>
      <c r="D24" s="224"/>
      <c r="E24" s="224"/>
      <c r="F24" s="226"/>
      <c r="G24" s="207"/>
      <c r="H24" s="226"/>
      <c r="I24" s="94"/>
      <c r="J24" s="226"/>
      <c r="K24" s="94"/>
      <c r="L24" s="226"/>
      <c r="M24" s="207"/>
      <c r="N24" s="226"/>
      <c r="O24" s="207"/>
      <c r="P24" s="226"/>
      <c r="Q24" s="207"/>
      <c r="R24" s="67"/>
      <c r="S24" s="207"/>
      <c r="T24" s="67"/>
      <c r="U24" s="207"/>
      <c r="V24" s="226"/>
    </row>
    <row r="25" spans="1:29" ht="17.5" customHeight="1" x14ac:dyDescent="0.3">
      <c r="A25" s="19" t="s">
        <v>209</v>
      </c>
      <c r="B25" s="113"/>
      <c r="C25" s="114"/>
      <c r="D25" s="235">
        <v>4</v>
      </c>
      <c r="E25" s="224"/>
      <c r="F25" s="125">
        <v>0</v>
      </c>
      <c r="G25" s="202"/>
      <c r="H25" s="125">
        <v>0</v>
      </c>
      <c r="I25" s="100"/>
      <c r="J25" s="125">
        <v>-785</v>
      </c>
      <c r="K25" s="100"/>
      <c r="L25" s="125">
        <v>0</v>
      </c>
      <c r="M25" s="202"/>
      <c r="N25" s="125">
        <v>0</v>
      </c>
      <c r="O25" s="202"/>
      <c r="P25" s="205">
        <v>0</v>
      </c>
      <c r="Q25" s="202"/>
      <c r="R25" s="103">
        <v>-785</v>
      </c>
      <c r="S25" s="202"/>
      <c r="T25" s="103">
        <v>-215</v>
      </c>
      <c r="U25" s="202"/>
      <c r="V25" s="205">
        <v>-1000</v>
      </c>
    </row>
    <row r="26" spans="1:29" ht="17.5" customHeight="1" x14ac:dyDescent="0.3">
      <c r="A26" s="119" t="s">
        <v>202</v>
      </c>
      <c r="B26" s="114"/>
      <c r="C26" s="114"/>
      <c r="D26" s="224"/>
      <c r="E26" s="224"/>
      <c r="F26" s="229">
        <f>SUM(F25)</f>
        <v>0</v>
      </c>
      <c r="G26" s="207"/>
      <c r="H26" s="229">
        <f>SUM(H25)</f>
        <v>0</v>
      </c>
      <c r="I26" s="94"/>
      <c r="J26" s="229">
        <f>SUM(J25)</f>
        <v>-785</v>
      </c>
      <c r="K26" s="94"/>
      <c r="L26" s="229">
        <f>SUM(L25)</f>
        <v>0</v>
      </c>
      <c r="M26" s="207"/>
      <c r="N26" s="229">
        <f>SUM(N25)</f>
        <v>0</v>
      </c>
      <c r="O26" s="207"/>
      <c r="P26" s="229">
        <f>SUM(P25)</f>
        <v>0</v>
      </c>
      <c r="Q26" s="207"/>
      <c r="R26" s="229">
        <f>SUM(R25)</f>
        <v>-785</v>
      </c>
      <c r="S26" s="207"/>
      <c r="T26" s="229">
        <f>SUM(T25)</f>
        <v>-215</v>
      </c>
      <c r="U26" s="207"/>
      <c r="V26" s="229">
        <f>SUM(V25)</f>
        <v>-1000</v>
      </c>
      <c r="W26" s="226"/>
      <c r="X26" s="207"/>
      <c r="Y26" s="67"/>
      <c r="Z26" s="207"/>
      <c r="AA26" s="67"/>
      <c r="AB26" s="207"/>
      <c r="AC26" s="226"/>
    </row>
    <row r="27" spans="1:29" ht="20" customHeight="1" x14ac:dyDescent="0.3">
      <c r="A27" s="116" t="s">
        <v>203</v>
      </c>
      <c r="B27" s="114"/>
      <c r="C27" s="114"/>
      <c r="D27" s="224"/>
      <c r="E27" s="224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26"/>
      <c r="X27" s="207"/>
      <c r="Y27" s="67"/>
      <c r="Z27" s="207"/>
      <c r="AA27" s="67"/>
      <c r="AB27" s="207"/>
      <c r="AC27" s="226"/>
    </row>
    <row r="28" spans="1:29" ht="14" x14ac:dyDescent="0.3">
      <c r="A28" s="116" t="s">
        <v>211</v>
      </c>
      <c r="B28" s="114"/>
      <c r="C28" s="114"/>
      <c r="D28" s="224"/>
      <c r="E28" s="224"/>
      <c r="F28" s="206">
        <f>F26+F21</f>
        <v>0</v>
      </c>
      <c r="G28" s="207"/>
      <c r="H28" s="206">
        <f>H26+H21</f>
        <v>0</v>
      </c>
      <c r="I28" s="94"/>
      <c r="J28" s="206">
        <f>J26+J21</f>
        <v>-785</v>
      </c>
      <c r="K28" s="94"/>
      <c r="L28" s="206">
        <f>L26+L21</f>
        <v>0</v>
      </c>
      <c r="M28" s="207"/>
      <c r="N28" s="206">
        <f>N26+N21</f>
        <v>-95366</v>
      </c>
      <c r="O28" s="207"/>
      <c r="P28" s="206">
        <f>P26+P21</f>
        <v>0</v>
      </c>
      <c r="Q28" s="207"/>
      <c r="R28" s="206">
        <f>R26+R21</f>
        <v>-96151</v>
      </c>
      <c r="S28" s="207"/>
      <c r="T28" s="206">
        <f>T26+T21</f>
        <v>-215</v>
      </c>
      <c r="U28" s="207"/>
      <c r="V28" s="206">
        <f>V26+V21</f>
        <v>-96366</v>
      </c>
      <c r="W28" s="226"/>
      <c r="X28" s="207"/>
      <c r="Y28" s="67"/>
      <c r="Z28" s="207"/>
      <c r="AA28" s="67"/>
      <c r="AB28" s="207"/>
      <c r="AC28" s="226"/>
    </row>
    <row r="29" spans="1:29" ht="17.5" customHeight="1" x14ac:dyDescent="0.3">
      <c r="A29" s="116"/>
      <c r="B29" s="114"/>
      <c r="C29" s="114"/>
      <c r="D29" s="197"/>
      <c r="E29" s="197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</row>
    <row r="30" spans="1:29" ht="17.5" customHeight="1" x14ac:dyDescent="0.3">
      <c r="A30" s="201" t="s">
        <v>231</v>
      </c>
      <c r="B30" s="114"/>
      <c r="C30" s="114"/>
      <c r="D30" s="196"/>
      <c r="E30" s="196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</row>
    <row r="31" spans="1:29" ht="17.5" customHeight="1" x14ac:dyDescent="0.3">
      <c r="A31" s="203" t="s">
        <v>174</v>
      </c>
      <c r="B31" s="114"/>
      <c r="C31" s="114"/>
      <c r="D31" s="196"/>
      <c r="E31" s="196"/>
      <c r="F31" s="124">
        <v>0</v>
      </c>
      <c r="G31" s="202"/>
      <c r="H31" s="124">
        <v>0</v>
      </c>
      <c r="I31" s="100"/>
      <c r="J31" s="124">
        <v>0</v>
      </c>
      <c r="K31" s="100"/>
      <c r="L31" s="124">
        <v>0</v>
      </c>
      <c r="M31" s="202"/>
      <c r="N31" s="230">
        <v>-6774</v>
      </c>
      <c r="O31" s="204"/>
      <c r="P31" s="124">
        <v>0</v>
      </c>
      <c r="Q31" s="202"/>
      <c r="R31" s="202">
        <f>SUM(F31:P31)</f>
        <v>-6774</v>
      </c>
      <c r="S31" s="202"/>
      <c r="T31" s="202">
        <v>10640</v>
      </c>
      <c r="U31" s="202"/>
      <c r="V31" s="202">
        <f>SUM(R31:T31)</f>
        <v>3866</v>
      </c>
    </row>
    <row r="32" spans="1:29" ht="17.5" customHeight="1" x14ac:dyDescent="0.3">
      <c r="A32" s="203" t="s">
        <v>173</v>
      </c>
      <c r="B32" s="114"/>
      <c r="C32" s="114"/>
      <c r="D32" s="196"/>
      <c r="E32" s="196"/>
      <c r="F32" s="125">
        <v>0</v>
      </c>
      <c r="G32" s="202"/>
      <c r="H32" s="125">
        <v>0</v>
      </c>
      <c r="I32" s="100"/>
      <c r="J32" s="125">
        <v>0</v>
      </c>
      <c r="K32" s="100"/>
      <c r="L32" s="125">
        <v>0</v>
      </c>
      <c r="M32" s="202"/>
      <c r="N32" s="125">
        <v>0</v>
      </c>
      <c r="O32" s="202"/>
      <c r="P32" s="205">
        <v>4097</v>
      </c>
      <c r="Q32" s="202"/>
      <c r="R32" s="205">
        <f>SUM(F32:P32)</f>
        <v>4097</v>
      </c>
      <c r="S32" s="202"/>
      <c r="T32" s="103">
        <v>2637</v>
      </c>
      <c r="U32" s="202"/>
      <c r="V32" s="205">
        <f>SUM(R32:T32)</f>
        <v>6734</v>
      </c>
    </row>
    <row r="33" spans="1:22" ht="17.5" customHeight="1" x14ac:dyDescent="0.3">
      <c r="A33" s="201" t="s">
        <v>167</v>
      </c>
      <c r="B33" s="114"/>
      <c r="C33" s="114"/>
      <c r="D33" s="196"/>
      <c r="E33" s="196"/>
      <c r="F33" s="206">
        <f>SUM(F31:F32)</f>
        <v>0</v>
      </c>
      <c r="G33" s="207"/>
      <c r="H33" s="206">
        <f>SUM(H31:H32)</f>
        <v>0</v>
      </c>
      <c r="I33" s="94"/>
      <c r="J33" s="206">
        <f>SUM(J31:J32)</f>
        <v>0</v>
      </c>
      <c r="K33" s="94"/>
      <c r="L33" s="206">
        <f>SUM(L31:L32)</f>
        <v>0</v>
      </c>
      <c r="M33" s="207"/>
      <c r="N33" s="206">
        <f>SUM(N31:N32)</f>
        <v>-6774</v>
      </c>
      <c r="O33" s="207"/>
      <c r="P33" s="206">
        <f>SUM(P31:P32)</f>
        <v>4097</v>
      </c>
      <c r="Q33" s="207"/>
      <c r="R33" s="206">
        <f>SUM(F33:P33)</f>
        <v>-2677</v>
      </c>
      <c r="S33" s="207"/>
      <c r="T33" s="206">
        <f>SUM(T31:T32)</f>
        <v>13277</v>
      </c>
      <c r="U33" s="207"/>
      <c r="V33" s="206">
        <f>SUM(V31:V32)</f>
        <v>10600</v>
      </c>
    </row>
    <row r="34" spans="1:22" ht="17.5" customHeight="1" x14ac:dyDescent="0.3">
      <c r="A34" s="116"/>
      <c r="B34" s="114"/>
      <c r="C34" s="114"/>
      <c r="D34" s="196"/>
      <c r="E34" s="196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ht="17.5" customHeight="1" thickBot="1" x14ac:dyDescent="0.35">
      <c r="A35" s="116" t="s">
        <v>191</v>
      </c>
      <c r="B35" s="115"/>
      <c r="C35" s="115"/>
      <c r="D35" s="195"/>
      <c r="E35" s="195"/>
      <c r="F35" s="208">
        <f>SUM(F33,F14,F28)</f>
        <v>317888</v>
      </c>
      <c r="G35" s="207"/>
      <c r="H35" s="208">
        <f>SUM(H33,H14,H28)</f>
        <v>4399860</v>
      </c>
      <c r="I35" s="207"/>
      <c r="J35" s="208">
        <f>SUM(J33,J14,J28)</f>
        <v>-44413</v>
      </c>
      <c r="K35" s="207"/>
      <c r="L35" s="208">
        <f>SUM(L33,L14,L28)</f>
        <v>31800</v>
      </c>
      <c r="M35" s="207"/>
      <c r="N35" s="208">
        <f>SUM(N33,N14,N28)</f>
        <v>-140185</v>
      </c>
      <c r="O35" s="207"/>
      <c r="P35" s="208">
        <f>SUM(P33,P14,P28)</f>
        <v>4384</v>
      </c>
      <c r="Q35" s="207"/>
      <c r="R35" s="208">
        <f>SUM(R33,R14,R28)</f>
        <v>4569334</v>
      </c>
      <c r="S35" s="207"/>
      <c r="T35" s="208">
        <f>SUM(T33,T14,T28)</f>
        <v>77959</v>
      </c>
      <c r="U35" s="207"/>
      <c r="V35" s="208">
        <f>SUM(V33,V14,V28)</f>
        <v>4647293</v>
      </c>
    </row>
    <row r="36" spans="1:22" ht="17.5" customHeight="1" thickTop="1" x14ac:dyDescent="0.3">
      <c r="A36" s="116"/>
      <c r="B36" s="115"/>
      <c r="C36" s="115"/>
      <c r="D36" s="231"/>
      <c r="E36" s="231"/>
      <c r="F36" s="226"/>
      <c r="G36" s="207"/>
      <c r="H36" s="226"/>
      <c r="I36" s="207"/>
      <c r="J36" s="226"/>
      <c r="K36" s="207"/>
      <c r="L36" s="226"/>
      <c r="M36" s="207"/>
      <c r="N36" s="226"/>
      <c r="O36" s="207"/>
      <c r="P36" s="226"/>
      <c r="Q36" s="207"/>
      <c r="R36" s="226"/>
      <c r="S36" s="207"/>
      <c r="T36" s="226"/>
      <c r="U36" s="207"/>
      <c r="V36" s="226"/>
    </row>
    <row r="37" spans="1:22" ht="17.5" customHeight="1" x14ac:dyDescent="0.3">
      <c r="A37" s="116"/>
      <c r="B37" s="115"/>
      <c r="C37" s="115"/>
      <c r="D37" s="231"/>
      <c r="E37" s="231"/>
      <c r="F37" s="226"/>
      <c r="G37" s="207"/>
      <c r="H37" s="226"/>
      <c r="I37" s="207"/>
      <c r="J37" s="226"/>
      <c r="K37" s="207"/>
      <c r="L37" s="226"/>
      <c r="M37" s="207"/>
      <c r="N37" s="226"/>
      <c r="O37" s="207"/>
      <c r="P37" s="226"/>
      <c r="Q37" s="207"/>
      <c r="R37" s="226"/>
      <c r="S37" s="207"/>
      <c r="T37" s="226"/>
      <c r="U37" s="207"/>
      <c r="V37" s="226"/>
    </row>
    <row r="38" spans="1:22" ht="17.5" customHeight="1" x14ac:dyDescent="0.3">
      <c r="A38" s="116"/>
      <c r="B38" s="115"/>
      <c r="C38" s="115"/>
      <c r="D38" s="231"/>
      <c r="E38" s="231"/>
      <c r="F38" s="226"/>
      <c r="G38" s="207"/>
      <c r="H38" s="226"/>
      <c r="I38" s="207"/>
      <c r="J38" s="226"/>
      <c r="K38" s="207"/>
      <c r="L38" s="226"/>
      <c r="M38" s="207"/>
      <c r="N38" s="226"/>
      <c r="O38" s="207"/>
      <c r="P38" s="226"/>
      <c r="Q38" s="207"/>
      <c r="R38" s="226"/>
      <c r="S38" s="207"/>
      <c r="T38" s="226"/>
      <c r="U38" s="207"/>
      <c r="V38" s="226"/>
    </row>
  </sheetData>
  <mergeCells count="4">
    <mergeCell ref="F12:V12"/>
    <mergeCell ref="F4:V4"/>
    <mergeCell ref="L6:N6"/>
    <mergeCell ref="P6:Q6"/>
  </mergeCells>
  <pageMargins left="0.8" right="0.8" top="0.48" bottom="0.5" header="0.5" footer="0.5"/>
  <pageSetup paperSize="9" scale="76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5"/>
  <sheetViews>
    <sheetView showGridLines="0" view="pageBreakPreview" zoomScale="80" zoomScaleNormal="70" zoomScaleSheetLayoutView="80" workbookViewId="0"/>
  </sheetViews>
  <sheetFormatPr defaultColWidth="9.1796875" defaultRowHeight="21.5" customHeight="1" x14ac:dyDescent="0.3"/>
  <cols>
    <col min="1" max="1" width="14.81640625" style="114" customWidth="1"/>
    <col min="2" max="2" width="11.1796875" style="114" customWidth="1"/>
    <col min="3" max="3" width="22.26953125" style="114" customWidth="1"/>
    <col min="4" max="4" width="1.1796875" style="114" customWidth="1"/>
    <col min="5" max="5" width="6.1796875" style="114" customWidth="1"/>
    <col min="6" max="6" width="1.1796875" style="114" customWidth="1"/>
    <col min="7" max="7" width="15.54296875" style="114" customWidth="1"/>
    <col min="8" max="8" width="1.1796875" style="114" customWidth="1"/>
    <col min="9" max="9" width="15.54296875" style="114" customWidth="1"/>
    <col min="10" max="10" width="1.1796875" style="114" customWidth="1"/>
    <col min="11" max="11" width="15.54296875" style="114" customWidth="1"/>
    <col min="12" max="12" width="1.1796875" style="114" customWidth="1"/>
    <col min="13" max="13" width="15.54296875" style="114" customWidth="1"/>
    <col min="14" max="14" width="1.26953125" style="114" customWidth="1"/>
    <col min="15" max="15" width="15.54296875" style="114" customWidth="1"/>
    <col min="16" max="16" width="0.7265625" style="114" customWidth="1"/>
    <col min="17" max="17" width="12.7265625" style="114" customWidth="1"/>
    <col min="18" max="16384" width="9.1796875" style="114"/>
  </cols>
  <sheetData>
    <row r="1" spans="1:22" ht="21.5" customHeight="1" x14ac:dyDescent="0.4">
      <c r="A1" s="217" t="s">
        <v>65</v>
      </c>
      <c r="B1" s="218"/>
      <c r="C1" s="218"/>
      <c r="D1" s="219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9"/>
      <c r="Q1" s="218"/>
      <c r="R1" s="218"/>
      <c r="S1" s="218"/>
      <c r="T1" s="218"/>
      <c r="U1" s="218"/>
      <c r="V1" s="218"/>
    </row>
    <row r="2" spans="1:22" ht="21.5" customHeight="1" x14ac:dyDescent="0.3">
      <c r="A2" s="112" t="s">
        <v>68</v>
      </c>
      <c r="B2" s="220"/>
      <c r="C2" s="220"/>
      <c r="D2" s="221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</row>
    <row r="3" spans="1:22" ht="21.5" customHeight="1" x14ac:dyDescent="0.4">
      <c r="A3" s="112"/>
      <c r="B3" s="220"/>
      <c r="C3" s="220"/>
      <c r="D3" s="220"/>
      <c r="E3" s="220"/>
      <c r="F3" s="220"/>
      <c r="G3" s="220"/>
      <c r="H3" s="218"/>
      <c r="I3" s="218"/>
      <c r="J3" s="218"/>
      <c r="K3" s="218"/>
      <c r="L3" s="218"/>
      <c r="M3" s="218"/>
      <c r="N3" s="218"/>
      <c r="O3" s="218"/>
    </row>
    <row r="4" spans="1:22" ht="21.5" customHeight="1" x14ac:dyDescent="0.3">
      <c r="A4" s="216"/>
      <c r="B4" s="216"/>
      <c r="C4" s="216"/>
      <c r="G4" s="247" t="s">
        <v>1</v>
      </c>
      <c r="H4" s="247"/>
      <c r="I4" s="247"/>
      <c r="J4" s="247"/>
      <c r="K4" s="247"/>
      <c r="L4" s="247"/>
      <c r="M4" s="247"/>
      <c r="N4" s="247"/>
      <c r="O4" s="247"/>
    </row>
    <row r="5" spans="1:22" ht="21.5" customHeight="1" x14ac:dyDescent="0.3">
      <c r="A5" s="215"/>
      <c r="B5" s="215"/>
      <c r="C5" s="215"/>
      <c r="K5" s="256" t="s">
        <v>148</v>
      </c>
      <c r="L5" s="256"/>
      <c r="M5" s="256"/>
      <c r="O5" s="215"/>
    </row>
    <row r="6" spans="1:22" ht="21.5" customHeight="1" x14ac:dyDescent="0.3">
      <c r="A6" s="216"/>
      <c r="B6" s="216"/>
      <c r="C6" s="216"/>
      <c r="D6" s="216"/>
      <c r="E6" s="216"/>
      <c r="F6" s="216"/>
      <c r="G6" s="216" t="s">
        <v>19</v>
      </c>
      <c r="H6" s="216"/>
      <c r="I6" s="216"/>
      <c r="J6" s="216"/>
      <c r="K6" s="216"/>
      <c r="L6" s="216"/>
      <c r="M6" s="216"/>
      <c r="N6" s="216"/>
      <c r="O6" s="216"/>
    </row>
    <row r="7" spans="1:22" ht="21.5" customHeight="1" x14ac:dyDescent="0.3">
      <c r="A7" s="216"/>
      <c r="B7" s="216"/>
      <c r="C7" s="216"/>
      <c r="D7" s="216"/>
      <c r="E7" s="216"/>
      <c r="F7" s="216"/>
      <c r="G7" s="216" t="s">
        <v>72</v>
      </c>
      <c r="H7" s="216"/>
      <c r="I7" s="216" t="s">
        <v>29</v>
      </c>
      <c r="J7" s="216"/>
      <c r="K7" s="216" t="s">
        <v>73</v>
      </c>
      <c r="L7" s="216"/>
      <c r="M7" s="216" t="s">
        <v>21</v>
      </c>
      <c r="N7" s="216"/>
      <c r="O7" s="199" t="s">
        <v>18</v>
      </c>
    </row>
    <row r="8" spans="1:22" ht="21.5" customHeight="1" x14ac:dyDescent="0.3">
      <c r="A8" s="216"/>
      <c r="B8" s="216"/>
      <c r="C8" s="216"/>
      <c r="D8" s="216"/>
      <c r="E8" s="117" t="s">
        <v>2</v>
      </c>
      <c r="F8" s="216"/>
      <c r="G8" s="216" t="s">
        <v>20</v>
      </c>
      <c r="H8" s="216"/>
      <c r="I8" s="216" t="s">
        <v>28</v>
      </c>
      <c r="J8" s="216"/>
      <c r="K8" s="216" t="s">
        <v>74</v>
      </c>
      <c r="L8" s="216"/>
      <c r="M8" s="216" t="s">
        <v>147</v>
      </c>
      <c r="N8" s="216"/>
      <c r="O8" s="199" t="s">
        <v>22</v>
      </c>
    </row>
    <row r="9" spans="1:22" ht="21.5" customHeight="1" x14ac:dyDescent="0.3">
      <c r="A9" s="116"/>
      <c r="B9" s="216"/>
      <c r="C9" s="216"/>
      <c r="D9" s="216"/>
      <c r="E9" s="216"/>
      <c r="F9" s="216"/>
      <c r="G9" s="257" t="s">
        <v>59</v>
      </c>
      <c r="H9" s="257"/>
      <c r="I9" s="257"/>
      <c r="J9" s="257"/>
      <c r="K9" s="257"/>
      <c r="L9" s="257"/>
      <c r="M9" s="257"/>
      <c r="N9" s="257"/>
      <c r="O9" s="257"/>
    </row>
    <row r="10" spans="1:22" ht="21.5" customHeight="1" x14ac:dyDescent="0.3">
      <c r="A10" s="116" t="s">
        <v>188</v>
      </c>
      <c r="B10" s="216"/>
      <c r="C10" s="216"/>
      <c r="D10" s="216"/>
      <c r="E10" s="216"/>
      <c r="F10" s="216"/>
      <c r="G10" s="117"/>
      <c r="H10" s="117"/>
      <c r="I10" s="117"/>
      <c r="J10" s="117"/>
      <c r="K10" s="117"/>
      <c r="L10" s="117"/>
      <c r="M10" s="117"/>
      <c r="N10" s="117"/>
      <c r="O10" s="117"/>
    </row>
    <row r="11" spans="1:22" ht="21.5" customHeight="1" x14ac:dyDescent="0.3">
      <c r="A11" s="116" t="s">
        <v>146</v>
      </c>
      <c r="D11" s="216"/>
      <c r="E11" s="216"/>
      <c r="F11" s="216"/>
      <c r="G11" s="115">
        <v>317888</v>
      </c>
      <c r="H11" s="126"/>
      <c r="I11" s="115">
        <v>4399860</v>
      </c>
      <c r="J11" s="126"/>
      <c r="K11" s="115">
        <v>31800</v>
      </c>
      <c r="L11" s="126"/>
      <c r="M11" s="115">
        <v>139424</v>
      </c>
      <c r="N11" s="126"/>
      <c r="O11" s="115">
        <f>SUM(G11:M11)</f>
        <v>4888972</v>
      </c>
    </row>
    <row r="12" spans="1:22" ht="21.5" customHeight="1" x14ac:dyDescent="0.3">
      <c r="A12" s="116"/>
      <c r="C12" s="115"/>
      <c r="D12" s="215"/>
      <c r="E12" s="215"/>
      <c r="F12" s="215"/>
      <c r="G12" s="207"/>
      <c r="H12" s="207"/>
      <c r="I12" s="207"/>
      <c r="J12" s="207"/>
      <c r="K12" s="207"/>
      <c r="L12" s="207"/>
      <c r="M12" s="207"/>
      <c r="N12" s="207"/>
      <c r="O12" s="207"/>
    </row>
    <row r="13" spans="1:22" ht="21.5" customHeight="1" x14ac:dyDescent="0.3">
      <c r="A13" s="116" t="s">
        <v>160</v>
      </c>
      <c r="C13" s="115"/>
      <c r="D13" s="215"/>
      <c r="E13" s="215"/>
      <c r="F13" s="215"/>
      <c r="G13" s="207"/>
      <c r="H13" s="207"/>
      <c r="I13" s="207"/>
      <c r="J13" s="207"/>
      <c r="K13" s="207"/>
      <c r="L13" s="207"/>
      <c r="M13" s="207"/>
      <c r="N13" s="207"/>
      <c r="O13" s="207"/>
    </row>
    <row r="14" spans="1:22" ht="21.5" customHeight="1" x14ac:dyDescent="0.3">
      <c r="A14" s="119" t="s">
        <v>194</v>
      </c>
      <c r="C14" s="115"/>
      <c r="D14" s="215"/>
      <c r="E14" s="215"/>
      <c r="F14" s="215"/>
      <c r="G14" s="207"/>
      <c r="H14" s="207"/>
      <c r="I14" s="207"/>
      <c r="J14" s="207"/>
      <c r="K14" s="207"/>
      <c r="L14" s="207"/>
      <c r="M14" s="207"/>
      <c r="N14" s="207"/>
      <c r="O14" s="207"/>
    </row>
    <row r="15" spans="1:22" ht="21.5" customHeight="1" x14ac:dyDescent="0.3">
      <c r="A15" s="113" t="s">
        <v>195</v>
      </c>
      <c r="C15" s="115"/>
      <c r="D15" s="215"/>
      <c r="E15" s="222">
        <v>7</v>
      </c>
      <c r="F15" s="215"/>
      <c r="G15" s="205">
        <v>0</v>
      </c>
      <c r="H15" s="207"/>
      <c r="I15" s="205">
        <v>0</v>
      </c>
      <c r="J15" s="207"/>
      <c r="K15" s="205">
        <v>0</v>
      </c>
      <c r="L15" s="207"/>
      <c r="M15" s="205">
        <v>-111259</v>
      </c>
      <c r="N15" s="207"/>
      <c r="O15" s="205">
        <f>SUM(G15:M15)</f>
        <v>-111259</v>
      </c>
    </row>
    <row r="16" spans="1:22" ht="21.5" customHeight="1" x14ac:dyDescent="0.3">
      <c r="A16" s="116" t="s">
        <v>161</v>
      </c>
      <c r="C16" s="115"/>
      <c r="D16" s="215"/>
      <c r="E16" s="215"/>
      <c r="F16" s="215"/>
      <c r="G16" s="207"/>
      <c r="H16" s="207"/>
      <c r="I16" s="207"/>
      <c r="J16" s="207"/>
      <c r="K16" s="207"/>
      <c r="L16" s="207"/>
      <c r="M16" s="207"/>
      <c r="N16" s="207"/>
      <c r="O16" s="207"/>
    </row>
    <row r="17" spans="1:15" ht="21.5" customHeight="1" x14ac:dyDescent="0.3">
      <c r="A17" s="116" t="s">
        <v>196</v>
      </c>
      <c r="C17" s="115"/>
      <c r="D17" s="215"/>
      <c r="E17" s="215"/>
      <c r="F17" s="215"/>
      <c r="G17" s="206">
        <f>G15</f>
        <v>0</v>
      </c>
      <c r="H17" s="207"/>
      <c r="I17" s="206">
        <f>I15</f>
        <v>0</v>
      </c>
      <c r="J17" s="207"/>
      <c r="K17" s="206">
        <f>K15</f>
        <v>0</v>
      </c>
      <c r="L17" s="207"/>
      <c r="M17" s="206">
        <f>M15</f>
        <v>-111259</v>
      </c>
      <c r="N17" s="207"/>
      <c r="O17" s="206">
        <f>SUM(G17:M17)</f>
        <v>-111259</v>
      </c>
    </row>
    <row r="18" spans="1:15" ht="21.5" customHeight="1" x14ac:dyDescent="0.3">
      <c r="A18" s="116"/>
      <c r="C18" s="115"/>
      <c r="D18" s="215"/>
      <c r="E18" s="215"/>
      <c r="F18" s="215"/>
      <c r="G18" s="207"/>
      <c r="H18" s="207"/>
      <c r="I18" s="207"/>
      <c r="J18" s="207"/>
      <c r="K18" s="207"/>
      <c r="L18" s="207"/>
      <c r="M18" s="207"/>
      <c r="N18" s="207"/>
      <c r="O18" s="207"/>
    </row>
    <row r="19" spans="1:15" ht="21.5" customHeight="1" x14ac:dyDescent="0.3">
      <c r="A19" s="201" t="s">
        <v>231</v>
      </c>
      <c r="D19" s="216"/>
      <c r="E19" s="216"/>
      <c r="F19" s="216"/>
      <c r="G19" s="202"/>
      <c r="H19" s="202"/>
      <c r="I19" s="202"/>
      <c r="J19" s="202"/>
      <c r="K19" s="202"/>
      <c r="L19" s="202"/>
      <c r="M19" s="202"/>
      <c r="N19" s="202"/>
      <c r="O19" s="202"/>
    </row>
    <row r="20" spans="1:15" ht="21.5" customHeight="1" x14ac:dyDescent="0.3">
      <c r="A20" s="203" t="s">
        <v>192</v>
      </c>
      <c r="D20" s="216"/>
      <c r="E20" s="216"/>
      <c r="F20" s="216"/>
      <c r="G20" s="120">
        <v>0</v>
      </c>
      <c r="H20" s="96"/>
      <c r="I20" s="120">
        <v>0</v>
      </c>
      <c r="J20" s="96"/>
      <c r="K20" s="120">
        <v>0</v>
      </c>
      <c r="L20" s="202"/>
      <c r="M20" s="103">
        <v>-45496</v>
      </c>
      <c r="N20" s="202"/>
      <c r="O20" s="202">
        <f>SUM(G20:M20)</f>
        <v>-45496</v>
      </c>
    </row>
    <row r="21" spans="1:15" ht="21.5" customHeight="1" x14ac:dyDescent="0.3">
      <c r="A21" s="201" t="s">
        <v>167</v>
      </c>
      <c r="B21" s="201"/>
      <c r="C21" s="201"/>
      <c r="D21" s="216"/>
      <c r="E21" s="216"/>
      <c r="F21" s="216"/>
      <c r="G21" s="135">
        <f>SUM(G20)</f>
        <v>0</v>
      </c>
      <c r="H21" s="98"/>
      <c r="I21" s="135">
        <f>SUM(I20)</f>
        <v>0</v>
      </c>
      <c r="J21" s="98"/>
      <c r="K21" s="135">
        <f>SUM(K20)</f>
        <v>0</v>
      </c>
      <c r="L21" s="77"/>
      <c r="M21" s="135">
        <f>SUM(M20)</f>
        <v>-45496</v>
      </c>
      <c r="N21" s="77">
        <f>SUM(N20:N20)</f>
        <v>0</v>
      </c>
      <c r="O21" s="78">
        <f>SUM(O20:O20)</f>
        <v>-45496</v>
      </c>
    </row>
    <row r="22" spans="1:15" ht="21.5" customHeight="1" x14ac:dyDescent="0.3">
      <c r="A22" s="201"/>
      <c r="D22" s="216"/>
      <c r="E22" s="214"/>
      <c r="F22" s="216"/>
      <c r="G22" s="97"/>
      <c r="H22" s="97"/>
      <c r="I22" s="97"/>
      <c r="J22" s="97"/>
      <c r="K22" s="97"/>
      <c r="L22" s="202"/>
      <c r="M22" s="202"/>
      <c r="N22" s="202"/>
      <c r="O22" s="202"/>
    </row>
    <row r="23" spans="1:15" ht="21.5" customHeight="1" thickBot="1" x14ac:dyDescent="0.35">
      <c r="A23" s="116" t="s">
        <v>189</v>
      </c>
      <c r="D23" s="216">
        <v>76425</v>
      </c>
      <c r="E23" s="216"/>
      <c r="F23" s="216"/>
      <c r="G23" s="99">
        <f>SUM(G21,G11,G17)</f>
        <v>317888</v>
      </c>
      <c r="H23" s="77"/>
      <c r="I23" s="99">
        <f>SUM(I21,I11,I17)</f>
        <v>4399860</v>
      </c>
      <c r="J23" s="77"/>
      <c r="K23" s="99">
        <f>SUM(K21,K11,K17)</f>
        <v>31800</v>
      </c>
      <c r="L23" s="77"/>
      <c r="M23" s="99">
        <f>SUM(M21,M11,M17)</f>
        <v>-17331</v>
      </c>
      <c r="N23" s="77"/>
      <c r="O23" s="99">
        <f>SUM(O21,O11,O17)</f>
        <v>4732217</v>
      </c>
    </row>
    <row r="24" spans="1:15" ht="21.5" customHeight="1" thickTop="1" x14ac:dyDescent="0.3"/>
    <row r="25" spans="1:15" ht="21.5" customHeight="1" x14ac:dyDescent="0.3">
      <c r="E25" s="155"/>
      <c r="G25" s="155"/>
      <c r="H25" s="155"/>
      <c r="I25" s="155"/>
      <c r="J25" s="155"/>
      <c r="K25" s="155"/>
      <c r="L25" s="155"/>
      <c r="M25" s="155"/>
      <c r="N25" s="155"/>
      <c r="O25" s="155"/>
    </row>
  </sheetData>
  <mergeCells count="3">
    <mergeCell ref="G4:O4"/>
    <mergeCell ref="K5:M5"/>
    <mergeCell ref="G9:O9"/>
  </mergeCells>
  <pageMargins left="0.8" right="0.8" top="0.48" bottom="0.5" header="0.5" footer="0.5"/>
  <pageSetup paperSize="9" scale="94" firstPageNumber="11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7"/>
  <sheetViews>
    <sheetView showGridLines="0" view="pageBreakPreview" zoomScale="90" zoomScaleNormal="80" zoomScaleSheetLayoutView="90" workbookViewId="0"/>
  </sheetViews>
  <sheetFormatPr defaultColWidth="9.1796875" defaultRowHeight="18.5" customHeight="1" x14ac:dyDescent="0.3"/>
  <cols>
    <col min="1" max="1" width="14.81640625" style="19" customWidth="1"/>
    <col min="2" max="2" width="11.1796875" style="19" customWidth="1"/>
    <col min="3" max="3" width="27" style="19" customWidth="1"/>
    <col min="4" max="4" width="1" style="21" customWidth="1"/>
    <col min="5" max="5" width="6.26953125" style="21" customWidth="1"/>
    <col min="6" max="6" width="1" style="21" customWidth="1"/>
    <col min="7" max="7" width="12.54296875" style="19" customWidth="1"/>
    <col min="8" max="8" width="1" style="19" customWidth="1"/>
    <col min="9" max="9" width="12.54296875" style="19" customWidth="1"/>
    <col min="10" max="10" width="1" style="19" customWidth="1"/>
    <col min="11" max="11" width="12.54296875" style="19" customWidth="1"/>
    <col min="12" max="12" width="1" style="19" customWidth="1"/>
    <col min="13" max="13" width="12.54296875" style="19" customWidth="1"/>
    <col min="14" max="14" width="1" style="21" customWidth="1"/>
    <col min="15" max="15" width="12.54296875" style="19" customWidth="1"/>
    <col min="16" max="16" width="0.7265625" style="19" customWidth="1"/>
    <col min="17" max="17" width="12.7265625" style="19" customWidth="1"/>
    <col min="18" max="16384" width="9.1796875" style="19"/>
  </cols>
  <sheetData>
    <row r="1" spans="1:22" ht="18.5" customHeight="1" x14ac:dyDescent="0.4">
      <c r="A1" s="85" t="s">
        <v>65</v>
      </c>
      <c r="B1" s="73"/>
      <c r="C1" s="73"/>
      <c r="D1" s="121"/>
      <c r="E1" s="83"/>
      <c r="F1" s="73"/>
      <c r="G1" s="73"/>
      <c r="H1" s="73"/>
      <c r="I1" s="73"/>
      <c r="J1" s="73"/>
      <c r="K1" s="73"/>
      <c r="L1" s="73"/>
      <c r="M1" s="73"/>
      <c r="N1" s="83"/>
      <c r="O1" s="73"/>
      <c r="P1" s="74"/>
      <c r="Q1" s="73"/>
      <c r="R1" s="73"/>
      <c r="S1" s="73"/>
      <c r="T1" s="73"/>
      <c r="U1" s="73"/>
      <c r="V1" s="73"/>
    </row>
    <row r="2" spans="1:22" ht="18.5" customHeight="1" x14ac:dyDescent="0.3">
      <c r="A2" s="17" t="s">
        <v>68</v>
      </c>
      <c r="B2" s="75"/>
      <c r="C2" s="75"/>
      <c r="D2" s="122"/>
      <c r="E2" s="84"/>
      <c r="F2" s="75"/>
      <c r="G2" s="75"/>
      <c r="H2" s="75"/>
      <c r="I2" s="75"/>
      <c r="J2" s="75"/>
      <c r="K2" s="75"/>
      <c r="L2" s="75"/>
      <c r="M2" s="75"/>
      <c r="N2" s="84"/>
      <c r="O2" s="75"/>
      <c r="P2" s="75"/>
      <c r="Q2" s="75"/>
      <c r="R2" s="75"/>
      <c r="S2" s="75"/>
      <c r="T2" s="75"/>
      <c r="U2" s="75"/>
      <c r="V2" s="75"/>
    </row>
    <row r="3" spans="1:22" ht="18.5" customHeight="1" x14ac:dyDescent="0.4">
      <c r="A3" s="17"/>
      <c r="B3" s="75"/>
      <c r="C3" s="75"/>
      <c r="D3" s="84"/>
      <c r="E3" s="84"/>
      <c r="F3" s="84"/>
      <c r="G3" s="75"/>
      <c r="H3" s="73"/>
      <c r="I3" s="73"/>
      <c r="J3" s="73"/>
      <c r="K3" s="73"/>
      <c r="L3" s="73"/>
      <c r="M3" s="73"/>
      <c r="N3" s="83"/>
      <c r="O3" s="73"/>
    </row>
    <row r="4" spans="1:22" ht="18.5" customHeight="1" x14ac:dyDescent="0.3">
      <c r="A4" s="192"/>
      <c r="B4" s="192"/>
      <c r="C4" s="192"/>
      <c r="G4" s="253" t="s">
        <v>1</v>
      </c>
      <c r="H4" s="253"/>
      <c r="I4" s="253"/>
      <c r="J4" s="253"/>
      <c r="K4" s="253"/>
      <c r="L4" s="253"/>
      <c r="M4" s="253"/>
      <c r="N4" s="253"/>
      <c r="O4" s="253"/>
    </row>
    <row r="5" spans="1:22" ht="18.5" customHeight="1" x14ac:dyDescent="0.3">
      <c r="A5" s="191"/>
      <c r="B5" s="191"/>
      <c r="C5" s="191"/>
      <c r="G5" s="21"/>
      <c r="H5" s="21"/>
      <c r="I5" s="21"/>
      <c r="J5" s="21"/>
      <c r="K5" s="255" t="s">
        <v>148</v>
      </c>
      <c r="L5" s="255"/>
      <c r="M5" s="255"/>
      <c r="O5" s="193"/>
    </row>
    <row r="6" spans="1:22" ht="18.5" customHeight="1" x14ac:dyDescent="0.3">
      <c r="A6" s="192"/>
      <c r="B6" s="192"/>
      <c r="C6" s="192"/>
      <c r="D6" s="107"/>
      <c r="E6" s="107"/>
      <c r="F6" s="107"/>
      <c r="G6" s="107" t="s">
        <v>19</v>
      </c>
      <c r="H6" s="192"/>
      <c r="I6" s="192"/>
      <c r="J6" s="192"/>
      <c r="K6" s="192"/>
      <c r="L6" s="192"/>
      <c r="M6" s="192"/>
      <c r="N6" s="107"/>
      <c r="O6" s="192"/>
    </row>
    <row r="7" spans="1:22" ht="18.5" customHeight="1" x14ac:dyDescent="0.3">
      <c r="A7" s="192"/>
      <c r="B7" s="192"/>
      <c r="C7" s="192"/>
      <c r="D7" s="107"/>
      <c r="E7" s="192"/>
      <c r="F7" s="107"/>
      <c r="G7" s="107" t="s">
        <v>72</v>
      </c>
      <c r="H7" s="192"/>
      <c r="I7" s="192" t="s">
        <v>29</v>
      </c>
      <c r="J7" s="192"/>
      <c r="K7" s="192" t="s">
        <v>73</v>
      </c>
      <c r="L7" s="192"/>
      <c r="M7" s="107" t="s">
        <v>21</v>
      </c>
      <c r="N7" s="107"/>
      <c r="O7" s="4" t="s">
        <v>18</v>
      </c>
    </row>
    <row r="8" spans="1:22" ht="18.5" customHeight="1" x14ac:dyDescent="0.3">
      <c r="A8" s="192"/>
      <c r="B8" s="192"/>
      <c r="C8" s="192"/>
      <c r="D8" s="107"/>
      <c r="E8" s="228" t="s">
        <v>2</v>
      </c>
      <c r="F8" s="107"/>
      <c r="G8" s="107" t="s">
        <v>20</v>
      </c>
      <c r="H8" s="107"/>
      <c r="I8" s="107" t="s">
        <v>28</v>
      </c>
      <c r="J8" s="107"/>
      <c r="K8" s="107" t="s">
        <v>74</v>
      </c>
      <c r="L8" s="107"/>
      <c r="M8" s="107" t="s">
        <v>147</v>
      </c>
      <c r="N8" s="107"/>
      <c r="O8" s="4" t="s">
        <v>22</v>
      </c>
    </row>
    <row r="9" spans="1:22" ht="18.5" customHeight="1" x14ac:dyDescent="0.3">
      <c r="A9" s="9"/>
      <c r="B9" s="192"/>
      <c r="C9" s="192"/>
      <c r="D9" s="107"/>
      <c r="E9" s="107"/>
      <c r="F9" s="107"/>
      <c r="G9" s="254" t="s">
        <v>59</v>
      </c>
      <c r="H9" s="254"/>
      <c r="I9" s="254"/>
      <c r="J9" s="254"/>
      <c r="K9" s="254"/>
      <c r="L9" s="254"/>
      <c r="M9" s="254"/>
      <c r="N9" s="254"/>
      <c r="O9" s="254"/>
    </row>
    <row r="10" spans="1:22" ht="18.5" customHeight="1" x14ac:dyDescent="0.3">
      <c r="A10" s="9" t="s">
        <v>190</v>
      </c>
      <c r="B10" s="192"/>
      <c r="C10" s="192"/>
      <c r="D10" s="107"/>
      <c r="E10" s="107"/>
      <c r="F10" s="107"/>
      <c r="G10" s="194"/>
      <c r="H10" s="194"/>
      <c r="I10" s="194"/>
      <c r="J10" s="194"/>
      <c r="K10" s="194"/>
      <c r="L10" s="194"/>
      <c r="M10" s="194"/>
      <c r="N10" s="198"/>
      <c r="O10" s="194"/>
    </row>
    <row r="11" spans="1:22" ht="18.5" customHeight="1" x14ac:dyDescent="0.3">
      <c r="A11" s="9" t="s">
        <v>156</v>
      </c>
      <c r="D11" s="107"/>
      <c r="E11" s="107"/>
      <c r="F11" s="107"/>
      <c r="G11" s="115">
        <v>317888</v>
      </c>
      <c r="H11" s="126">
        <v>0</v>
      </c>
      <c r="I11" s="115">
        <v>4399860</v>
      </c>
      <c r="J11" s="126">
        <v>0</v>
      </c>
      <c r="K11" s="115">
        <v>31800</v>
      </c>
      <c r="L11" s="126">
        <v>0</v>
      </c>
      <c r="M11" s="115">
        <v>115243</v>
      </c>
      <c r="N11" s="211"/>
      <c r="O11" s="115">
        <v>4864791</v>
      </c>
    </row>
    <row r="12" spans="1:22" ht="18.5" customHeight="1" x14ac:dyDescent="0.3">
      <c r="A12" s="9"/>
      <c r="D12" s="107"/>
      <c r="E12" s="107"/>
      <c r="F12" s="107"/>
      <c r="G12" s="115"/>
      <c r="H12" s="126"/>
      <c r="I12" s="115"/>
      <c r="J12" s="126"/>
      <c r="K12" s="115"/>
      <c r="L12" s="126"/>
      <c r="M12" s="115"/>
      <c r="N12" s="211"/>
      <c r="O12" s="115"/>
    </row>
    <row r="13" spans="1:22" ht="21.5" customHeight="1" x14ac:dyDescent="0.3">
      <c r="A13" s="116" t="s">
        <v>160</v>
      </c>
      <c r="B13" s="114"/>
      <c r="C13" s="114"/>
      <c r="D13" s="197"/>
      <c r="E13" s="197"/>
      <c r="F13" s="197"/>
      <c r="G13" s="115"/>
      <c r="H13" s="126"/>
      <c r="I13" s="115"/>
      <c r="J13" s="126"/>
      <c r="K13" s="115"/>
      <c r="L13" s="126"/>
      <c r="M13" s="115"/>
      <c r="N13" s="211"/>
      <c r="O13" s="115"/>
    </row>
    <row r="14" spans="1:22" ht="21.5" customHeight="1" x14ac:dyDescent="0.3">
      <c r="A14" s="119" t="s">
        <v>162</v>
      </c>
      <c r="B14" s="114"/>
      <c r="C14" s="114"/>
      <c r="D14" s="197"/>
      <c r="E14" s="197"/>
      <c r="F14" s="197"/>
      <c r="G14" s="115"/>
      <c r="H14" s="126"/>
      <c r="I14" s="115"/>
      <c r="J14" s="126"/>
      <c r="K14" s="115"/>
      <c r="L14" s="126"/>
      <c r="M14" s="115"/>
      <c r="N14" s="211"/>
      <c r="O14" s="115"/>
    </row>
    <row r="15" spans="1:22" ht="21.5" customHeight="1" x14ac:dyDescent="0.3">
      <c r="A15" s="113" t="s">
        <v>195</v>
      </c>
      <c r="B15" s="114"/>
      <c r="C15" s="114"/>
      <c r="D15" s="197"/>
      <c r="E15" s="222">
        <v>7</v>
      </c>
      <c r="F15" s="197"/>
      <c r="G15" s="120">
        <v>0</v>
      </c>
      <c r="H15" s="96"/>
      <c r="I15" s="120">
        <v>0</v>
      </c>
      <c r="J15" s="96"/>
      <c r="K15" s="120">
        <v>0</v>
      </c>
      <c r="L15" s="202"/>
      <c r="M15" s="103">
        <v>-95366</v>
      </c>
      <c r="N15" s="212"/>
      <c r="O15" s="205">
        <f>SUM(G15:N15)</f>
        <v>-95366</v>
      </c>
    </row>
    <row r="16" spans="1:22" ht="21.5" hidden="1" customHeight="1" x14ac:dyDescent="0.3">
      <c r="A16" s="113" t="s">
        <v>158</v>
      </c>
      <c r="B16" s="114"/>
      <c r="C16" s="114"/>
      <c r="D16" s="197"/>
      <c r="E16" s="197"/>
      <c r="F16" s="197"/>
      <c r="G16" s="120">
        <v>0</v>
      </c>
      <c r="H16" s="96"/>
      <c r="I16" s="120">
        <v>0</v>
      </c>
      <c r="J16" s="96"/>
      <c r="K16" s="120">
        <v>0</v>
      </c>
      <c r="L16" s="202"/>
      <c r="M16" s="103">
        <v>0</v>
      </c>
      <c r="N16" s="212"/>
      <c r="O16" s="205">
        <v>0</v>
      </c>
    </row>
    <row r="17" spans="1:15" ht="21.5" customHeight="1" x14ac:dyDescent="0.3">
      <c r="A17" s="116" t="s">
        <v>161</v>
      </c>
      <c r="B17" s="114"/>
      <c r="C17" s="114"/>
      <c r="D17" s="197"/>
      <c r="E17" s="197"/>
      <c r="F17" s="197"/>
    </row>
    <row r="18" spans="1:15" ht="21.5" customHeight="1" x14ac:dyDescent="0.3">
      <c r="A18" s="116" t="s">
        <v>196</v>
      </c>
      <c r="B18" s="114"/>
      <c r="C18" s="114"/>
      <c r="D18" s="197"/>
      <c r="E18" s="197"/>
      <c r="F18" s="197"/>
      <c r="G18" s="135">
        <f>SUM(G15)</f>
        <v>0</v>
      </c>
      <c r="H18" s="98"/>
      <c r="I18" s="135">
        <f>SUM(I15)</f>
        <v>0</v>
      </c>
      <c r="J18" s="98"/>
      <c r="K18" s="135">
        <f>SUM(K15)</f>
        <v>0</v>
      </c>
      <c r="L18" s="77"/>
      <c r="M18" s="135">
        <f>SUM(M15)</f>
        <v>-95366</v>
      </c>
      <c r="N18" s="77"/>
      <c r="O18" s="137">
        <f>SUM(O15:O15)</f>
        <v>-95366</v>
      </c>
    </row>
    <row r="19" spans="1:15" ht="18.5" customHeight="1" x14ac:dyDescent="0.3">
      <c r="A19" s="9"/>
      <c r="C19" s="8"/>
      <c r="D19" s="193"/>
      <c r="E19" s="193"/>
      <c r="F19" s="193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8.5" customHeight="1" x14ac:dyDescent="0.3">
      <c r="A20" s="2" t="s">
        <v>231</v>
      </c>
      <c r="D20" s="107"/>
      <c r="E20" s="107"/>
      <c r="F20" s="107"/>
      <c r="G20" s="26"/>
      <c r="H20" s="27"/>
      <c r="I20" s="27"/>
      <c r="J20" s="27"/>
      <c r="K20" s="27"/>
      <c r="L20" s="27"/>
      <c r="M20" s="27"/>
      <c r="N20" s="26"/>
      <c r="O20" s="27"/>
    </row>
    <row r="21" spans="1:15" ht="18.5" customHeight="1" x14ac:dyDescent="0.3">
      <c r="A21" s="3" t="s">
        <v>212</v>
      </c>
      <c r="D21" s="107"/>
      <c r="E21" s="107"/>
      <c r="F21" s="107"/>
      <c r="G21" s="120">
        <v>0</v>
      </c>
      <c r="H21" s="96"/>
      <c r="I21" s="120">
        <v>0</v>
      </c>
      <c r="J21" s="96"/>
      <c r="K21" s="120">
        <v>0</v>
      </c>
      <c r="L21" s="26"/>
      <c r="M21" s="103">
        <v>-41994</v>
      </c>
      <c r="N21" s="26"/>
      <c r="O21" s="70">
        <f>SUM(G21:M21)</f>
        <v>-41994</v>
      </c>
    </row>
    <row r="22" spans="1:15" ht="18.5" hidden="1" customHeight="1" x14ac:dyDescent="0.3">
      <c r="A22" s="203" t="s">
        <v>81</v>
      </c>
      <c r="D22" s="107"/>
      <c r="E22" s="107"/>
      <c r="F22" s="107"/>
      <c r="G22" s="120">
        <v>0</v>
      </c>
      <c r="H22" s="96"/>
      <c r="I22" s="120">
        <v>0</v>
      </c>
      <c r="J22" s="96"/>
      <c r="K22" s="120">
        <v>0</v>
      </c>
      <c r="L22" s="26"/>
      <c r="M22" s="103">
        <f>'PL-5-6 '!I62</f>
        <v>0</v>
      </c>
      <c r="N22" s="26"/>
      <c r="O22" s="30">
        <f>SUM(G22:M22)</f>
        <v>0</v>
      </c>
    </row>
    <row r="23" spans="1:15" ht="18.5" customHeight="1" x14ac:dyDescent="0.3">
      <c r="A23" s="2" t="s">
        <v>167</v>
      </c>
      <c r="B23" s="2"/>
      <c r="C23" s="2"/>
      <c r="D23" s="107"/>
      <c r="E23" s="107"/>
      <c r="F23" s="107"/>
      <c r="G23" s="135">
        <f>SUM(G21)</f>
        <v>0</v>
      </c>
      <c r="H23" s="98"/>
      <c r="I23" s="135">
        <f>SUM(I21)</f>
        <v>0</v>
      </c>
      <c r="J23" s="98"/>
      <c r="K23" s="135">
        <f>SUM(K21)</f>
        <v>0</v>
      </c>
      <c r="L23" s="77"/>
      <c r="M23" s="89">
        <f>SUM(M21)</f>
        <v>-41994</v>
      </c>
      <c r="N23" s="77">
        <f>SUM(N21:N21)</f>
        <v>0</v>
      </c>
      <c r="O23" s="137">
        <f>SUM(O21:O21)</f>
        <v>-41994</v>
      </c>
    </row>
    <row r="24" spans="1:15" ht="18.5" customHeight="1" x14ac:dyDescent="0.3">
      <c r="A24" s="2"/>
      <c r="D24" s="107"/>
      <c r="E24" s="23"/>
      <c r="F24" s="107"/>
      <c r="G24" s="97"/>
      <c r="H24" s="97"/>
      <c r="I24" s="97"/>
      <c r="J24" s="97"/>
      <c r="K24" s="97"/>
      <c r="L24" s="27"/>
      <c r="M24" s="27"/>
      <c r="N24" s="26"/>
      <c r="O24" s="27"/>
    </row>
    <row r="25" spans="1:15" ht="18.5" customHeight="1" thickBot="1" x14ac:dyDescent="0.35">
      <c r="A25" s="7" t="s">
        <v>191</v>
      </c>
      <c r="D25" s="107">
        <v>76425</v>
      </c>
      <c r="E25" s="107"/>
      <c r="F25" s="107"/>
      <c r="G25" s="99">
        <f>G18+G11+G23</f>
        <v>317888</v>
      </c>
      <c r="H25" s="77"/>
      <c r="I25" s="99">
        <f>I18+I11+I23</f>
        <v>4399860</v>
      </c>
      <c r="J25" s="77"/>
      <c r="K25" s="99">
        <f>K18+K11+K23</f>
        <v>31800</v>
      </c>
      <c r="L25" s="77"/>
      <c r="M25" s="99">
        <f>M18+M11+M23</f>
        <v>-22117</v>
      </c>
      <c r="N25" s="77"/>
      <c r="O25" s="99">
        <f>O18+O11+O23</f>
        <v>4727431</v>
      </c>
    </row>
    <row r="26" spans="1:15" ht="18.5" customHeight="1" thickTop="1" x14ac:dyDescent="0.3"/>
    <row r="27" spans="1:15" ht="18.5" customHeight="1" x14ac:dyDescent="0.3">
      <c r="E27" s="186"/>
      <c r="G27" s="187"/>
      <c r="H27" s="187"/>
      <c r="I27" s="187"/>
      <c r="J27" s="187"/>
      <c r="K27" s="187"/>
      <c r="L27" s="187"/>
      <c r="M27" s="187"/>
      <c r="N27" s="186"/>
      <c r="O27" s="187"/>
    </row>
  </sheetData>
  <mergeCells count="3">
    <mergeCell ref="G4:O4"/>
    <mergeCell ref="K5:M5"/>
    <mergeCell ref="G9:O9"/>
  </mergeCells>
  <pageMargins left="0.8" right="0.8" top="0.48" bottom="0.5" header="0.5" footer="0.5"/>
  <pageSetup paperSize="9" firstPageNumber="12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06"/>
  <sheetViews>
    <sheetView showGridLines="0" tabSelected="1" view="pageBreakPreview" zoomScale="96" zoomScaleNormal="70" zoomScaleSheetLayoutView="96" workbookViewId="0"/>
  </sheetViews>
  <sheetFormatPr defaultColWidth="10.7265625" defaultRowHeight="21.75" customHeight="1" x14ac:dyDescent="0.3"/>
  <cols>
    <col min="1" max="1" width="51.6328125" style="18" customWidth="1"/>
    <col min="2" max="2" width="7.7265625" style="19" customWidth="1"/>
    <col min="3" max="3" width="13" style="66" customWidth="1"/>
    <col min="4" max="4" width="1" style="19" customWidth="1"/>
    <col min="5" max="5" width="13" style="66" customWidth="1"/>
    <col min="6" max="6" width="1" style="19" customWidth="1"/>
    <col min="7" max="7" width="13" style="66" customWidth="1"/>
    <col min="8" max="8" width="1" style="19" customWidth="1"/>
    <col min="9" max="9" width="13" style="66" customWidth="1"/>
    <col min="10" max="10" width="3.1796875" style="19" customWidth="1"/>
    <col min="11" max="11" width="10.1796875" style="19" bestFit="1" customWidth="1"/>
    <col min="12" max="14" width="3.1796875" style="19" customWidth="1"/>
    <col min="15" max="15" width="10.1796875" style="19" customWidth="1"/>
    <col min="16" max="16384" width="10.7265625" style="19"/>
  </cols>
  <sheetData>
    <row r="1" spans="1:10" s="16" customFormat="1" ht="21.75" customHeight="1" x14ac:dyDescent="0.4">
      <c r="A1" s="82" t="s">
        <v>65</v>
      </c>
      <c r="B1" s="79"/>
      <c r="C1" s="129"/>
      <c r="D1" s="15"/>
      <c r="E1" s="129"/>
      <c r="F1" s="15"/>
      <c r="G1" s="127"/>
      <c r="H1" s="15"/>
      <c r="I1" s="127"/>
    </row>
    <row r="2" spans="1:10" s="16" customFormat="1" ht="21.75" customHeight="1" x14ac:dyDescent="0.3">
      <c r="A2" s="17" t="s">
        <v>53</v>
      </c>
      <c r="B2" s="13"/>
      <c r="C2" s="127"/>
      <c r="D2" s="15"/>
      <c r="E2" s="127"/>
      <c r="F2" s="15"/>
      <c r="G2" s="127"/>
      <c r="H2" s="15"/>
      <c r="I2" s="127"/>
    </row>
    <row r="3" spans="1:10" s="16" customFormat="1" ht="20.149999999999999" customHeight="1" x14ac:dyDescent="0.3">
      <c r="A3" s="17"/>
      <c r="B3" s="13"/>
      <c r="C3" s="127"/>
      <c r="D3" s="15"/>
      <c r="E3" s="127"/>
      <c r="F3" s="15"/>
      <c r="G3" s="127"/>
      <c r="H3" s="15"/>
      <c r="I3" s="127"/>
    </row>
    <row r="4" spans="1:10" s="16" customFormat="1" ht="20.149999999999999" customHeight="1" x14ac:dyDescent="0.3">
      <c r="A4" s="158"/>
      <c r="B4" s="15"/>
      <c r="C4" s="249" t="s">
        <v>60</v>
      </c>
      <c r="D4" s="249"/>
      <c r="E4" s="249"/>
      <c r="F4" s="15"/>
      <c r="G4" s="249" t="s">
        <v>62</v>
      </c>
      <c r="H4" s="250"/>
      <c r="I4" s="249"/>
    </row>
    <row r="5" spans="1:10" s="16" customFormat="1" ht="20.149999999999999" customHeight="1" x14ac:dyDescent="0.3">
      <c r="A5" s="20"/>
      <c r="B5" s="21"/>
      <c r="C5" s="253" t="s">
        <v>61</v>
      </c>
      <c r="D5" s="253"/>
      <c r="E5" s="253"/>
      <c r="F5" s="22"/>
      <c r="G5" s="253" t="s">
        <v>61</v>
      </c>
      <c r="H5" s="253"/>
      <c r="I5" s="253"/>
    </row>
    <row r="6" spans="1:10" ht="20.149999999999999" customHeight="1" x14ac:dyDescent="0.3">
      <c r="A6" s="20"/>
      <c r="B6" s="21"/>
      <c r="C6" s="251" t="s">
        <v>187</v>
      </c>
      <c r="D6" s="251"/>
      <c r="E6" s="251"/>
      <c r="F6" s="106"/>
      <c r="G6" s="251" t="s">
        <v>187</v>
      </c>
      <c r="H6" s="251"/>
      <c r="I6" s="251"/>
    </row>
    <row r="7" spans="1:10" ht="20.149999999999999" customHeight="1" x14ac:dyDescent="0.3">
      <c r="A7" s="20"/>
      <c r="B7" s="21"/>
      <c r="C7" s="251" t="s">
        <v>186</v>
      </c>
      <c r="D7" s="251"/>
      <c r="E7" s="251"/>
      <c r="F7" s="106"/>
      <c r="G7" s="251" t="s">
        <v>186</v>
      </c>
      <c r="H7" s="251"/>
      <c r="I7" s="251"/>
    </row>
    <row r="8" spans="1:10" ht="20.149999999999999" customHeight="1" x14ac:dyDescent="0.3">
      <c r="A8" s="40"/>
      <c r="B8" s="40" t="s">
        <v>2</v>
      </c>
      <c r="C8" s="177" t="s">
        <v>155</v>
      </c>
      <c r="D8" s="178"/>
      <c r="E8" s="177" t="s">
        <v>145</v>
      </c>
      <c r="F8" s="178"/>
      <c r="G8" s="177" t="s">
        <v>155</v>
      </c>
      <c r="H8" s="178"/>
      <c r="I8" s="177" t="s">
        <v>145</v>
      </c>
    </row>
    <row r="9" spans="1:10" ht="20.149999999999999" customHeight="1" x14ac:dyDescent="0.3">
      <c r="A9" s="41"/>
      <c r="C9" s="252" t="s">
        <v>59</v>
      </c>
      <c r="D9" s="252"/>
      <c r="E9" s="252"/>
      <c r="F9" s="252"/>
      <c r="G9" s="252"/>
      <c r="H9" s="252"/>
      <c r="I9" s="252"/>
    </row>
    <row r="10" spans="1:10" s="8" customFormat="1" ht="20.149999999999999" customHeight="1" x14ac:dyDescent="0.3">
      <c r="A10" s="33" t="s">
        <v>15</v>
      </c>
      <c r="C10" s="71"/>
      <c r="D10" s="164"/>
      <c r="E10" s="71"/>
      <c r="G10" s="71"/>
      <c r="H10" s="164"/>
      <c r="I10" s="71"/>
    </row>
    <row r="11" spans="1:10" ht="20.149999999999999" customHeight="1" x14ac:dyDescent="0.3">
      <c r="A11" s="18" t="s">
        <v>166</v>
      </c>
      <c r="C11" s="63">
        <v>3866</v>
      </c>
      <c r="D11" s="28"/>
      <c r="E11" s="63">
        <v>44814</v>
      </c>
      <c r="F11" s="63"/>
      <c r="G11" s="240">
        <v>-41994</v>
      </c>
      <c r="H11" s="63"/>
      <c r="I11" s="240">
        <v>-45496</v>
      </c>
      <c r="J11" s="27"/>
    </row>
    <row r="12" spans="1:10" ht="20.149999999999999" customHeight="1" x14ac:dyDescent="0.3">
      <c r="A12" s="134" t="s">
        <v>177</v>
      </c>
      <c r="C12" s="63"/>
      <c r="D12" s="28"/>
      <c r="E12" s="63"/>
      <c r="F12" s="63"/>
      <c r="G12" s="240"/>
      <c r="H12" s="63"/>
      <c r="I12" s="240"/>
      <c r="J12" s="27"/>
    </row>
    <row r="13" spans="1:10" ht="20.149999999999999" customHeight="1" x14ac:dyDescent="0.3">
      <c r="A13" s="5" t="s">
        <v>165</v>
      </c>
      <c r="C13" s="63">
        <v>-478</v>
      </c>
      <c r="D13" s="28"/>
      <c r="E13" s="63">
        <v>18017</v>
      </c>
      <c r="F13" s="63"/>
      <c r="G13" s="240">
        <v>-10307</v>
      </c>
      <c r="H13" s="63"/>
      <c r="I13" s="240">
        <v>-11169</v>
      </c>
      <c r="J13" s="26"/>
    </row>
    <row r="14" spans="1:10" ht="20.149999999999999" customHeight="1" x14ac:dyDescent="0.3">
      <c r="A14" s="6" t="s">
        <v>40</v>
      </c>
      <c r="C14" s="63">
        <v>1349</v>
      </c>
      <c r="D14" s="28"/>
      <c r="E14" s="63">
        <v>1211</v>
      </c>
      <c r="F14" s="63"/>
      <c r="G14" s="240">
        <v>903</v>
      </c>
      <c r="H14" s="63"/>
      <c r="I14" s="240">
        <v>1008</v>
      </c>
      <c r="J14" s="26"/>
    </row>
    <row r="15" spans="1:10" ht="20.149999999999999" customHeight="1" x14ac:dyDescent="0.3">
      <c r="A15" s="6" t="s">
        <v>178</v>
      </c>
      <c r="C15" s="63">
        <v>29681</v>
      </c>
      <c r="D15" s="28"/>
      <c r="E15" s="63">
        <v>33807</v>
      </c>
      <c r="F15" s="63"/>
      <c r="G15" s="240">
        <v>14551</v>
      </c>
      <c r="H15" s="63"/>
      <c r="I15" s="240">
        <v>17909</v>
      </c>
      <c r="J15" s="26"/>
    </row>
    <row r="16" spans="1:10" ht="20.149999999999999" customHeight="1" x14ac:dyDescent="0.3">
      <c r="A16" s="5" t="s">
        <v>152</v>
      </c>
      <c r="B16" s="23">
        <v>3</v>
      </c>
      <c r="C16" s="63">
        <v>-485</v>
      </c>
      <c r="D16" s="28"/>
      <c r="E16" s="63">
        <v>-1860</v>
      </c>
      <c r="F16" s="63"/>
      <c r="G16" s="209">
        <v>0</v>
      </c>
      <c r="H16" s="209"/>
      <c r="I16" s="209">
        <v>0</v>
      </c>
      <c r="J16" s="26"/>
    </row>
    <row r="17" spans="1:10" ht="20.149999999999999" customHeight="1" x14ac:dyDescent="0.3">
      <c r="A17" s="6" t="s">
        <v>52</v>
      </c>
      <c r="C17" s="63">
        <v>3566</v>
      </c>
      <c r="D17" s="28"/>
      <c r="E17" s="63">
        <v>4333</v>
      </c>
      <c r="F17" s="63"/>
      <c r="G17" s="240">
        <v>1260</v>
      </c>
      <c r="H17" s="63"/>
      <c r="I17" s="240">
        <v>3396</v>
      </c>
      <c r="J17" s="27"/>
    </row>
    <row r="18" spans="1:10" ht="20.149999999999999" customHeight="1" x14ac:dyDescent="0.3">
      <c r="A18" s="6" t="s">
        <v>216</v>
      </c>
      <c r="C18" s="63">
        <v>-1788</v>
      </c>
      <c r="D18" s="28"/>
      <c r="E18" s="63">
        <v>-354</v>
      </c>
      <c r="F18" s="63"/>
      <c r="G18" s="240">
        <v>-191</v>
      </c>
      <c r="H18" s="63"/>
      <c r="I18" s="240">
        <v>-3787</v>
      </c>
      <c r="J18" s="26"/>
    </row>
    <row r="19" spans="1:10" ht="20.149999999999999" customHeight="1" x14ac:dyDescent="0.3">
      <c r="A19" s="5" t="s">
        <v>222</v>
      </c>
      <c r="B19" s="23">
        <v>8</v>
      </c>
      <c r="C19" s="63">
        <v>117537</v>
      </c>
      <c r="D19" s="28"/>
      <c r="E19" s="63">
        <v>50767</v>
      </c>
      <c r="F19" s="63"/>
      <c r="G19" s="240">
        <v>117537</v>
      </c>
      <c r="H19" s="63"/>
      <c r="I19" s="240">
        <v>50767</v>
      </c>
      <c r="J19" s="26"/>
    </row>
    <row r="20" spans="1:10" ht="20.149999999999999" customHeight="1" x14ac:dyDescent="0.3">
      <c r="A20" s="5" t="s">
        <v>217</v>
      </c>
      <c r="B20" s="23"/>
      <c r="C20" s="63">
        <v>-29512</v>
      </c>
      <c r="D20" s="28"/>
      <c r="E20" s="63">
        <v>-11343</v>
      </c>
      <c r="F20" s="63"/>
      <c r="G20" s="240">
        <v>-29512</v>
      </c>
      <c r="H20" s="63"/>
      <c r="I20" s="240">
        <v>-11343</v>
      </c>
      <c r="J20" s="26"/>
    </row>
    <row r="21" spans="1:10" ht="20.149999999999999" hidden="1" customHeight="1" x14ac:dyDescent="0.3">
      <c r="A21" s="5" t="s">
        <v>132</v>
      </c>
      <c r="B21" s="140"/>
      <c r="C21" s="63"/>
      <c r="D21" s="28"/>
      <c r="E21" s="63"/>
      <c r="F21" s="63"/>
      <c r="G21" s="240"/>
      <c r="H21" s="63"/>
      <c r="I21" s="240"/>
      <c r="J21" s="26"/>
    </row>
    <row r="22" spans="1:10" ht="20.149999999999999" hidden="1" customHeight="1" x14ac:dyDescent="0.3">
      <c r="A22" s="5" t="s">
        <v>133</v>
      </c>
      <c r="B22" s="23"/>
      <c r="C22" s="63"/>
      <c r="D22" s="28"/>
      <c r="E22" s="63">
        <v>0</v>
      </c>
      <c r="F22" s="63"/>
      <c r="G22" s="240"/>
      <c r="H22" s="63"/>
      <c r="I22" s="240">
        <v>0</v>
      </c>
      <c r="J22" s="26"/>
    </row>
    <row r="23" spans="1:10" ht="20.149999999999999" customHeight="1" x14ac:dyDescent="0.3">
      <c r="A23" s="3" t="s">
        <v>175</v>
      </c>
      <c r="C23" s="63">
        <v>16594</v>
      </c>
      <c r="D23" s="28"/>
      <c r="E23" s="63">
        <v>-4808</v>
      </c>
      <c r="F23" s="63"/>
      <c r="G23" s="240">
        <v>3506</v>
      </c>
      <c r="H23" s="63"/>
      <c r="I23" s="240">
        <v>-3913</v>
      </c>
      <c r="J23" s="26"/>
    </row>
    <row r="24" spans="1:10" ht="20.149999999999999" customHeight="1" x14ac:dyDescent="0.3">
      <c r="A24" s="3" t="s">
        <v>176</v>
      </c>
      <c r="C24" s="63">
        <v>443</v>
      </c>
      <c r="D24" s="28"/>
      <c r="E24" s="63">
        <v>332</v>
      </c>
      <c r="F24" s="63"/>
      <c r="G24" s="240">
        <v>13</v>
      </c>
      <c r="H24" s="63"/>
      <c r="I24" s="240">
        <v>15</v>
      </c>
      <c r="J24" s="26"/>
    </row>
    <row r="25" spans="1:10" ht="20.149999999999999" customHeight="1" x14ac:dyDescent="0.3">
      <c r="A25" s="3" t="s">
        <v>154</v>
      </c>
      <c r="C25" s="240">
        <v>-16542</v>
      </c>
      <c r="D25" s="28"/>
      <c r="E25" s="240">
        <v>-14266</v>
      </c>
      <c r="F25" s="63"/>
      <c r="G25" s="240">
        <v>-16542</v>
      </c>
      <c r="H25" s="63"/>
      <c r="I25" s="240">
        <v>-14266</v>
      </c>
      <c r="J25" s="26"/>
    </row>
    <row r="26" spans="1:10" ht="20.149999999999999" customHeight="1" x14ac:dyDescent="0.3">
      <c r="A26" s="6" t="s">
        <v>49</v>
      </c>
      <c r="C26" s="70">
        <v>-7156</v>
      </c>
      <c r="D26" s="28"/>
      <c r="E26" s="70">
        <v>-1466</v>
      </c>
      <c r="F26" s="105"/>
      <c r="G26" s="70">
        <v>-7667</v>
      </c>
      <c r="H26" s="105"/>
      <c r="I26" s="70">
        <v>-2768</v>
      </c>
      <c r="J26" s="27"/>
    </row>
    <row r="27" spans="1:10" ht="20.149999999999999" customHeight="1" x14ac:dyDescent="0.3">
      <c r="C27" s="105">
        <f>SUM(C11:C26)</f>
        <v>117075</v>
      </c>
      <c r="D27" s="27"/>
      <c r="E27" s="105">
        <f>SUM(E11:E26)</f>
        <v>119184</v>
      </c>
      <c r="F27" s="105"/>
      <c r="G27" s="105">
        <f>SUM(G11:G26)</f>
        <v>31557</v>
      </c>
      <c r="H27" s="105"/>
      <c r="I27" s="105">
        <f>SUM(I11:I26)</f>
        <v>-19647</v>
      </c>
      <c r="J27" s="27"/>
    </row>
    <row r="28" spans="1:10" ht="20.149999999999999" customHeight="1" x14ac:dyDescent="0.3">
      <c r="A28" s="159" t="s">
        <v>50</v>
      </c>
      <c r="C28" s="105"/>
      <c r="D28" s="27"/>
      <c r="E28" s="105"/>
      <c r="F28" s="105"/>
      <c r="G28" s="105"/>
      <c r="H28" s="105"/>
      <c r="I28" s="105"/>
      <c r="J28" s="27"/>
    </row>
    <row r="29" spans="1:10" ht="20.149999999999999" customHeight="1" x14ac:dyDescent="0.3">
      <c r="A29" s="6" t="s">
        <v>71</v>
      </c>
      <c r="C29" s="105">
        <v>43101</v>
      </c>
      <c r="D29" s="27"/>
      <c r="E29" s="105">
        <v>-39563</v>
      </c>
      <c r="F29" s="105"/>
      <c r="G29" s="105">
        <v>-26742</v>
      </c>
      <c r="H29" s="105"/>
      <c r="I29" s="105">
        <v>1818</v>
      </c>
      <c r="J29" s="27"/>
    </row>
    <row r="30" spans="1:10" ht="20.149999999999999" customHeight="1" x14ac:dyDescent="0.3">
      <c r="A30" s="6" t="s">
        <v>51</v>
      </c>
      <c r="C30" s="105">
        <v>-44566</v>
      </c>
      <c r="D30" s="27"/>
      <c r="E30" s="105">
        <v>-25619</v>
      </c>
      <c r="F30" s="105"/>
      <c r="G30" s="105">
        <v>12820</v>
      </c>
      <c r="H30" s="105"/>
      <c r="I30" s="105">
        <v>-12414</v>
      </c>
      <c r="J30" s="26"/>
    </row>
    <row r="31" spans="1:10" ht="20.149999999999999" customHeight="1" x14ac:dyDescent="0.3">
      <c r="A31" s="6" t="s">
        <v>5</v>
      </c>
      <c r="B31" s="16"/>
      <c r="C31" s="105">
        <v>-4991</v>
      </c>
      <c r="D31" s="27"/>
      <c r="E31" s="105">
        <v>-628</v>
      </c>
      <c r="F31" s="105"/>
      <c r="G31" s="105">
        <v>-22</v>
      </c>
      <c r="H31" s="105"/>
      <c r="I31" s="105">
        <v>302</v>
      </c>
      <c r="J31" s="26"/>
    </row>
    <row r="32" spans="1:10" ht="20.149999999999999" customHeight="1" x14ac:dyDescent="0.3">
      <c r="A32" s="6" t="s">
        <v>7</v>
      </c>
      <c r="B32" s="16"/>
      <c r="C32" s="105">
        <v>-470</v>
      </c>
      <c r="D32" s="27"/>
      <c r="E32" s="105">
        <v>311</v>
      </c>
      <c r="F32" s="105"/>
      <c r="G32" s="105">
        <v>-26</v>
      </c>
      <c r="H32" s="105"/>
      <c r="I32" s="209">
        <v>0</v>
      </c>
      <c r="J32" s="26"/>
    </row>
    <row r="33" spans="1:10" ht="20.149999999999999" customHeight="1" x14ac:dyDescent="0.3">
      <c r="A33" s="6" t="s">
        <v>70</v>
      </c>
      <c r="C33" s="105">
        <v>-195989</v>
      </c>
      <c r="D33" s="27"/>
      <c r="E33" s="105">
        <v>440</v>
      </c>
      <c r="F33" s="105"/>
      <c r="G33" s="105">
        <v>-88592</v>
      </c>
      <c r="H33" s="105"/>
      <c r="I33" s="105">
        <v>11600</v>
      </c>
      <c r="J33" s="26"/>
    </row>
    <row r="34" spans="1:10" ht="20.149999999999999" customHeight="1" x14ac:dyDescent="0.3">
      <c r="A34" s="6" t="s">
        <v>52</v>
      </c>
      <c r="B34" s="23"/>
      <c r="C34" s="105">
        <v>-6304</v>
      </c>
      <c r="D34" s="27"/>
      <c r="E34" s="105">
        <v>-2215</v>
      </c>
      <c r="F34" s="105"/>
      <c r="G34" s="209">
        <v>0</v>
      </c>
      <c r="H34" s="105"/>
      <c r="I34" s="209">
        <v>0</v>
      </c>
      <c r="J34" s="26"/>
    </row>
    <row r="35" spans="1:10" ht="20.149999999999999" customHeight="1" x14ac:dyDescent="0.3">
      <c r="A35" s="6" t="s">
        <v>10</v>
      </c>
      <c r="C35" s="70">
        <v>7509</v>
      </c>
      <c r="D35" s="28"/>
      <c r="E35" s="70">
        <v>1889</v>
      </c>
      <c r="F35" s="105"/>
      <c r="G35" s="125">
        <v>2314</v>
      </c>
      <c r="H35" s="105"/>
      <c r="I35" s="70">
        <v>416</v>
      </c>
      <c r="J35" s="27"/>
    </row>
    <row r="36" spans="1:10" ht="20.149999999999999" customHeight="1" x14ac:dyDescent="0.3">
      <c r="A36" s="6" t="s">
        <v>179</v>
      </c>
      <c r="C36" s="63">
        <f>SUM(C27:C35)</f>
        <v>-84635</v>
      </c>
      <c r="D36" s="26"/>
      <c r="E36" s="63">
        <f>SUM(E27:E35)</f>
        <v>53799</v>
      </c>
      <c r="F36" s="63"/>
      <c r="G36" s="63">
        <f>SUM(G27:G35)</f>
        <v>-68691</v>
      </c>
      <c r="H36" s="63"/>
      <c r="I36" s="63">
        <f>SUM(I27:I35)</f>
        <v>-17925</v>
      </c>
      <c r="J36" s="26"/>
    </row>
    <row r="37" spans="1:10" ht="20.149999999999999" customHeight="1" x14ac:dyDescent="0.3">
      <c r="A37" s="6" t="s">
        <v>114</v>
      </c>
      <c r="C37" s="70">
        <v>-43223</v>
      </c>
      <c r="D37" s="28"/>
      <c r="E37" s="70">
        <v>-38225</v>
      </c>
      <c r="F37" s="105"/>
      <c r="G37" s="70">
        <v>-19979</v>
      </c>
      <c r="H37" s="105"/>
      <c r="I37" s="70">
        <v>-23483</v>
      </c>
      <c r="J37" s="27"/>
    </row>
    <row r="38" spans="1:10" ht="20.149999999999999" customHeight="1" x14ac:dyDescent="0.3">
      <c r="A38" s="7" t="s">
        <v>171</v>
      </c>
      <c r="B38" s="16"/>
      <c r="C38" s="137">
        <f>SUM(C36:C37)</f>
        <v>-127858</v>
      </c>
      <c r="D38" s="11"/>
      <c r="E38" s="137">
        <f>SUM(E36:E37)</f>
        <v>15574</v>
      </c>
      <c r="F38" s="71"/>
      <c r="G38" s="137">
        <f>SUM(G36:G37)</f>
        <v>-88670</v>
      </c>
      <c r="H38" s="71"/>
      <c r="I38" s="137">
        <f>SUM(I36:I37)</f>
        <v>-41408</v>
      </c>
      <c r="J38" s="11"/>
    </row>
    <row r="39" spans="1:10" ht="20.149999999999999" customHeight="1" x14ac:dyDescent="0.3">
      <c r="A39" s="7"/>
      <c r="B39" s="16"/>
      <c r="C39" s="77"/>
      <c r="D39" s="11"/>
      <c r="E39" s="77"/>
      <c r="F39" s="11"/>
      <c r="G39" s="77"/>
      <c r="H39" s="11"/>
      <c r="I39" s="77"/>
      <c r="J39" s="11"/>
    </row>
    <row r="40" spans="1:10" ht="20.149999999999999" hidden="1" customHeight="1" x14ac:dyDescent="0.3">
      <c r="A40" s="33" t="s">
        <v>16</v>
      </c>
      <c r="C40" s="128"/>
      <c r="D40" s="80"/>
      <c r="E40" s="128"/>
      <c r="F40" s="80"/>
      <c r="G40" s="128"/>
      <c r="H40" s="80"/>
      <c r="I40" s="128"/>
      <c r="J40" s="80"/>
    </row>
    <row r="41" spans="1:10" ht="20.149999999999999" hidden="1" customHeight="1" x14ac:dyDescent="0.3">
      <c r="A41" s="5" t="s">
        <v>89</v>
      </c>
      <c r="C41" s="104"/>
      <c r="D41" s="26"/>
      <c r="E41" s="104" t="s">
        <v>79</v>
      </c>
      <c r="F41" s="104"/>
      <c r="G41" s="104"/>
      <c r="H41" s="26"/>
      <c r="I41" s="104" t="s">
        <v>79</v>
      </c>
      <c r="J41" s="26"/>
    </row>
    <row r="42" spans="1:10" ht="20.149999999999999" hidden="1" customHeight="1" x14ac:dyDescent="0.3">
      <c r="A42" s="5" t="s">
        <v>170</v>
      </c>
      <c r="C42" s="104"/>
      <c r="D42" s="26"/>
      <c r="E42" s="104" t="s">
        <v>79</v>
      </c>
      <c r="F42" s="104"/>
      <c r="G42" s="104"/>
      <c r="H42" s="26"/>
      <c r="I42" s="104" t="s">
        <v>79</v>
      </c>
      <c r="J42" s="26"/>
    </row>
    <row r="43" spans="1:10" ht="20.149999999999999" hidden="1" customHeight="1" x14ac:dyDescent="0.3">
      <c r="A43" s="5" t="s">
        <v>111</v>
      </c>
      <c r="B43" s="23">
        <v>7</v>
      </c>
      <c r="C43" s="63"/>
      <c r="D43" s="26"/>
      <c r="E43" s="104" t="s">
        <v>79</v>
      </c>
      <c r="F43" s="26"/>
      <c r="G43" s="63"/>
      <c r="H43" s="26"/>
      <c r="I43" s="104" t="s">
        <v>79</v>
      </c>
      <c r="J43" s="26"/>
    </row>
    <row r="44" spans="1:10" ht="20.149999999999999" hidden="1" customHeight="1" x14ac:dyDescent="0.3">
      <c r="A44" s="5" t="s">
        <v>112</v>
      </c>
      <c r="B44" s="140"/>
      <c r="C44" s="105"/>
      <c r="D44" s="26"/>
      <c r="E44" s="104" t="s">
        <v>79</v>
      </c>
      <c r="F44" s="26"/>
      <c r="G44" s="63"/>
      <c r="H44" s="26"/>
      <c r="I44" s="104" t="s">
        <v>79</v>
      </c>
      <c r="J44" s="26"/>
    </row>
    <row r="45" spans="1:10" ht="20.149999999999999" customHeight="1" x14ac:dyDescent="0.3">
      <c r="A45" s="238" t="s">
        <v>215</v>
      </c>
      <c r="B45" s="40"/>
      <c r="C45" s="165"/>
      <c r="D45" s="165"/>
      <c r="E45" s="165"/>
      <c r="F45" s="165"/>
      <c r="G45" s="165"/>
      <c r="H45" s="165"/>
      <c r="I45" s="165"/>
    </row>
    <row r="46" spans="1:10" ht="20.149999999999999" customHeight="1" x14ac:dyDescent="0.3">
      <c r="A46" s="18" t="s">
        <v>170</v>
      </c>
      <c r="B46" s="40"/>
      <c r="C46" s="63">
        <v>-10</v>
      </c>
      <c r="D46" s="233"/>
      <c r="E46" s="209">
        <v>0</v>
      </c>
      <c r="F46" s="209"/>
      <c r="G46" s="209">
        <v>0</v>
      </c>
      <c r="H46" s="209"/>
      <c r="I46" s="209">
        <v>0</v>
      </c>
    </row>
    <row r="47" spans="1:10" ht="20.149999999999999" customHeight="1" x14ac:dyDescent="0.3">
      <c r="A47" s="18" t="s">
        <v>223</v>
      </c>
      <c r="B47" s="40">
        <v>4</v>
      </c>
      <c r="C47" s="209">
        <v>0</v>
      </c>
      <c r="D47" s="213"/>
      <c r="E47" s="209">
        <v>0</v>
      </c>
      <c r="F47" s="223"/>
      <c r="G47" s="105">
        <v>-1000</v>
      </c>
      <c r="H47" s="223"/>
      <c r="I47" s="209">
        <v>0</v>
      </c>
    </row>
    <row r="48" spans="1:10" ht="20.149999999999999" hidden="1" customHeight="1" x14ac:dyDescent="0.3">
      <c r="A48" s="18" t="s">
        <v>204</v>
      </c>
      <c r="B48" s="40"/>
      <c r="C48" s="124">
        <v>0</v>
      </c>
      <c r="D48" s="225"/>
      <c r="E48" s="124">
        <v>0</v>
      </c>
      <c r="F48" s="223"/>
      <c r="G48" s="124">
        <v>0</v>
      </c>
      <c r="H48" s="223"/>
      <c r="I48" s="124">
        <v>0</v>
      </c>
    </row>
    <row r="49" spans="1:22" ht="20.149999999999999" customHeight="1" x14ac:dyDescent="0.3">
      <c r="A49" s="5" t="s">
        <v>111</v>
      </c>
      <c r="B49" s="23">
        <v>8</v>
      </c>
      <c r="C49" s="63">
        <v>-1312937</v>
      </c>
      <c r="D49" s="26"/>
      <c r="E49" s="63">
        <v>-705598</v>
      </c>
      <c r="F49" s="63"/>
      <c r="G49" s="105">
        <v>-1312937</v>
      </c>
      <c r="H49" s="63"/>
      <c r="I49" s="63">
        <v>-705598</v>
      </c>
    </row>
    <row r="50" spans="1:22" ht="20.149999999999999" customHeight="1" x14ac:dyDescent="0.3">
      <c r="A50" s="5" t="s">
        <v>112</v>
      </c>
      <c r="C50" s="63">
        <v>610120</v>
      </c>
      <c r="D50" s="26"/>
      <c r="E50" s="63">
        <v>2137314</v>
      </c>
      <c r="F50" s="63"/>
      <c r="G50" s="63">
        <v>610120</v>
      </c>
      <c r="H50" s="63"/>
      <c r="I50" s="63">
        <v>2137314</v>
      </c>
    </row>
    <row r="51" spans="1:22" ht="20.149999999999999" customHeight="1" x14ac:dyDescent="0.3">
      <c r="A51" s="5" t="s">
        <v>142</v>
      </c>
      <c r="B51" s="40"/>
      <c r="C51" s="63">
        <v>-7729</v>
      </c>
      <c r="D51" s="26"/>
      <c r="E51" s="63">
        <v>-6158</v>
      </c>
      <c r="F51" s="63"/>
      <c r="G51" s="63">
        <v>-3007</v>
      </c>
      <c r="H51" s="63"/>
      <c r="I51" s="63">
        <v>-5568</v>
      </c>
    </row>
    <row r="52" spans="1:22" ht="20.149999999999999" customHeight="1" x14ac:dyDescent="0.3">
      <c r="A52" s="5" t="s">
        <v>141</v>
      </c>
      <c r="C52" s="209">
        <v>0</v>
      </c>
      <c r="D52" s="26"/>
      <c r="E52" s="63">
        <v>6</v>
      </c>
      <c r="F52" s="63"/>
      <c r="G52" s="209">
        <v>0</v>
      </c>
      <c r="H52" s="63"/>
      <c r="I52" s="209">
        <v>0</v>
      </c>
    </row>
    <row r="53" spans="1:22" ht="20.149999999999999" customHeight="1" x14ac:dyDescent="0.3">
      <c r="A53" s="6" t="s">
        <v>27</v>
      </c>
      <c r="C53" s="63">
        <v>-2801</v>
      </c>
      <c r="D53" s="26"/>
      <c r="E53" s="63">
        <v>-3266</v>
      </c>
      <c r="F53" s="63"/>
      <c r="G53" s="63">
        <v>-2801</v>
      </c>
      <c r="H53" s="63"/>
      <c r="I53" s="104">
        <v>-3266</v>
      </c>
    </row>
    <row r="54" spans="1:22" ht="20.149999999999999" hidden="1" customHeight="1" x14ac:dyDescent="0.3">
      <c r="A54" s="5" t="s">
        <v>125</v>
      </c>
      <c r="C54" s="63"/>
      <c r="D54" s="26"/>
      <c r="E54" s="104"/>
      <c r="F54" s="63"/>
      <c r="G54" s="63"/>
      <c r="H54" s="63"/>
      <c r="I54" s="104"/>
    </row>
    <row r="55" spans="1:22" ht="20.149999999999999" customHeight="1" x14ac:dyDescent="0.3">
      <c r="A55" s="6" t="s">
        <v>180</v>
      </c>
      <c r="C55" s="209">
        <v>0</v>
      </c>
      <c r="D55" s="209"/>
      <c r="E55" s="209">
        <v>0</v>
      </c>
      <c r="F55" s="209"/>
      <c r="G55" s="209">
        <v>0</v>
      </c>
      <c r="H55" s="63"/>
      <c r="I55" s="104">
        <v>-5000</v>
      </c>
    </row>
    <row r="56" spans="1:22" ht="20.149999999999999" hidden="1" customHeight="1" x14ac:dyDescent="0.3">
      <c r="A56" s="6" t="s">
        <v>140</v>
      </c>
      <c r="B56" s="23"/>
      <c r="C56" s="63"/>
      <c r="D56" s="26"/>
      <c r="E56" s="124">
        <v>0</v>
      </c>
      <c r="F56" s="63"/>
      <c r="G56" s="63"/>
      <c r="H56" s="63"/>
      <c r="I56" s="124">
        <v>0</v>
      </c>
    </row>
    <row r="57" spans="1:22" ht="20.149999999999999" customHeight="1" x14ac:dyDescent="0.3">
      <c r="A57" s="6" t="s">
        <v>181</v>
      </c>
      <c r="C57" s="63">
        <v>16527</v>
      </c>
      <c r="D57" s="26"/>
      <c r="E57" s="63">
        <v>14266</v>
      </c>
      <c r="F57" s="63"/>
      <c r="G57" s="63">
        <v>90027</v>
      </c>
      <c r="H57" s="63"/>
      <c r="I57" s="63">
        <v>70665</v>
      </c>
    </row>
    <row r="58" spans="1:22" ht="20.149999999999999" customHeight="1" x14ac:dyDescent="0.3">
      <c r="A58" s="6" t="s">
        <v>54</v>
      </c>
      <c r="C58" s="63">
        <v>7180</v>
      </c>
      <c r="D58" s="63"/>
      <c r="E58" s="63">
        <v>1482</v>
      </c>
      <c r="F58" s="63"/>
      <c r="G58" s="63">
        <v>6893</v>
      </c>
      <c r="H58" s="63"/>
      <c r="I58" s="63">
        <v>1392</v>
      </c>
    </row>
    <row r="59" spans="1:22" s="8" customFormat="1" ht="20.149999999999999" customHeight="1" x14ac:dyDescent="0.3">
      <c r="A59" s="7" t="s">
        <v>218</v>
      </c>
      <c r="C59" s="78">
        <f>SUM(C41:C44,C46:C58)</f>
        <v>-689650</v>
      </c>
      <c r="D59" s="71"/>
      <c r="E59" s="78">
        <f>SUM(E41:E44,E46:E58)</f>
        <v>1438046</v>
      </c>
      <c r="F59" s="71"/>
      <c r="G59" s="78">
        <f>SUM(G41:G44,G46:G58)</f>
        <v>-612705</v>
      </c>
      <c r="H59" s="71"/>
      <c r="I59" s="78">
        <f>SUM(I41:I44,I46:I58)</f>
        <v>1489939</v>
      </c>
      <c r="S59" s="19"/>
      <c r="T59" s="19"/>
      <c r="U59" s="19"/>
      <c r="V59" s="19"/>
    </row>
    <row r="60" spans="1:22" s="8" customFormat="1" ht="20.149999999999999" customHeight="1" x14ac:dyDescent="0.3">
      <c r="A60" s="7"/>
      <c r="C60" s="77"/>
      <c r="D60" s="71"/>
      <c r="E60" s="77"/>
      <c r="F60" s="71"/>
      <c r="G60" s="77"/>
      <c r="H60" s="71"/>
      <c r="I60" s="77"/>
    </row>
    <row r="61" spans="1:22" ht="20.149999999999999" customHeight="1" x14ac:dyDescent="0.3">
      <c r="A61" s="7"/>
      <c r="C61" s="63"/>
      <c r="D61" s="105"/>
      <c r="E61" s="63"/>
      <c r="F61" s="105"/>
      <c r="G61" s="63"/>
      <c r="H61" s="105"/>
      <c r="I61" s="63"/>
    </row>
    <row r="62" spans="1:22" s="16" customFormat="1" ht="21.75" customHeight="1" x14ac:dyDescent="0.35">
      <c r="A62" s="82" t="s">
        <v>65</v>
      </c>
      <c r="B62" s="13"/>
      <c r="C62" s="127"/>
      <c r="D62" s="15"/>
      <c r="E62" s="127"/>
      <c r="F62" s="15"/>
      <c r="G62" s="127"/>
      <c r="H62" s="15"/>
      <c r="I62" s="127"/>
    </row>
    <row r="63" spans="1:22" s="16" customFormat="1" ht="21.75" customHeight="1" x14ac:dyDescent="0.3">
      <c r="A63" s="17" t="s">
        <v>53</v>
      </c>
      <c r="B63" s="13"/>
      <c r="C63" s="127"/>
      <c r="D63" s="15"/>
      <c r="E63" s="127"/>
      <c r="F63" s="15"/>
      <c r="G63" s="127"/>
      <c r="H63" s="15"/>
      <c r="I63" s="127"/>
    </row>
    <row r="64" spans="1:22" s="16" customFormat="1" ht="20.149999999999999" customHeight="1" x14ac:dyDescent="0.3">
      <c r="A64" s="17"/>
      <c r="B64" s="13"/>
      <c r="C64" s="127"/>
      <c r="D64" s="15"/>
      <c r="E64" s="127"/>
      <c r="F64" s="15"/>
      <c r="G64" s="127"/>
      <c r="H64" s="15"/>
      <c r="I64" s="127"/>
    </row>
    <row r="65" spans="1:22" s="16" customFormat="1" ht="20.149999999999999" customHeight="1" x14ac:dyDescent="0.3">
      <c r="B65" s="15"/>
      <c r="C65" s="249" t="s">
        <v>60</v>
      </c>
      <c r="D65" s="249"/>
      <c r="E65" s="249"/>
      <c r="F65" s="15"/>
      <c r="G65" s="249" t="s">
        <v>62</v>
      </c>
      <c r="H65" s="250"/>
      <c r="I65" s="249"/>
    </row>
    <row r="66" spans="1:22" ht="20.149999999999999" customHeight="1" x14ac:dyDescent="0.3">
      <c r="B66" s="21"/>
      <c r="C66" s="253" t="s">
        <v>61</v>
      </c>
      <c r="D66" s="253"/>
      <c r="E66" s="253"/>
      <c r="F66" s="22"/>
      <c r="G66" s="253" t="s">
        <v>61</v>
      </c>
      <c r="H66" s="253"/>
      <c r="I66" s="253"/>
    </row>
    <row r="67" spans="1:22" ht="20.149999999999999" customHeight="1" x14ac:dyDescent="0.3">
      <c r="B67" s="21"/>
      <c r="C67" s="251" t="s">
        <v>187</v>
      </c>
      <c r="D67" s="251"/>
      <c r="E67" s="251"/>
      <c r="F67" s="106"/>
      <c r="G67" s="251" t="s">
        <v>187</v>
      </c>
      <c r="H67" s="251"/>
      <c r="I67" s="251"/>
    </row>
    <row r="68" spans="1:22" ht="20.149999999999999" customHeight="1" x14ac:dyDescent="0.3">
      <c r="B68" s="21"/>
      <c r="C68" s="251" t="s">
        <v>186</v>
      </c>
      <c r="D68" s="251"/>
      <c r="E68" s="251"/>
      <c r="F68" s="106"/>
      <c r="G68" s="251" t="s">
        <v>186</v>
      </c>
      <c r="H68" s="251"/>
      <c r="I68" s="251"/>
    </row>
    <row r="69" spans="1:22" ht="20.149999999999999" customHeight="1" x14ac:dyDescent="0.3">
      <c r="B69" s="40"/>
      <c r="C69" s="177" t="s">
        <v>155</v>
      </c>
      <c r="D69" s="178"/>
      <c r="E69" s="177" t="s">
        <v>145</v>
      </c>
      <c r="F69" s="178"/>
      <c r="G69" s="177" t="s">
        <v>155</v>
      </c>
      <c r="H69" s="178"/>
      <c r="I69" s="177" t="s">
        <v>145</v>
      </c>
    </row>
    <row r="70" spans="1:22" ht="20.149999999999999" customHeight="1" x14ac:dyDescent="0.3">
      <c r="B70" s="40"/>
      <c r="C70" s="252" t="s">
        <v>59</v>
      </c>
      <c r="D70" s="252"/>
      <c r="E70" s="252"/>
      <c r="F70" s="252"/>
      <c r="G70" s="252"/>
      <c r="H70" s="252"/>
      <c r="I70" s="252"/>
    </row>
    <row r="71" spans="1:22" ht="20.149999999999999" customHeight="1" x14ac:dyDescent="0.3">
      <c r="A71" s="1" t="s">
        <v>17</v>
      </c>
      <c r="B71" s="8"/>
      <c r="C71" s="105"/>
      <c r="D71" s="105"/>
      <c r="E71" s="105"/>
      <c r="F71" s="105"/>
      <c r="G71" s="105"/>
      <c r="H71" s="105"/>
      <c r="I71" s="105"/>
    </row>
    <row r="72" spans="1:22" ht="20.149999999999999" hidden="1" customHeight="1" x14ac:dyDescent="0.3">
      <c r="A72" s="6" t="s">
        <v>139</v>
      </c>
      <c r="C72" s="63"/>
      <c r="D72" s="105"/>
      <c r="E72" s="63">
        <v>0</v>
      </c>
      <c r="F72" s="105"/>
      <c r="G72" s="105"/>
      <c r="H72" s="105"/>
      <c r="I72" s="105">
        <v>0</v>
      </c>
    </row>
    <row r="73" spans="1:22" ht="20" customHeight="1" x14ac:dyDescent="0.3">
      <c r="A73" s="6" t="s">
        <v>139</v>
      </c>
      <c r="B73" s="23">
        <v>4</v>
      </c>
      <c r="C73" s="63">
        <v>-1000</v>
      </c>
      <c r="D73" s="105"/>
      <c r="E73" s="209">
        <v>0</v>
      </c>
      <c r="F73" s="105"/>
      <c r="G73" s="209">
        <v>0</v>
      </c>
      <c r="H73" s="105"/>
      <c r="I73" s="209">
        <v>0</v>
      </c>
    </row>
    <row r="74" spans="1:22" ht="20" customHeight="1" x14ac:dyDescent="0.3">
      <c r="A74" s="6" t="s">
        <v>183</v>
      </c>
      <c r="C74" s="63">
        <v>5465</v>
      </c>
      <c r="D74" s="63"/>
      <c r="E74" s="63">
        <v>4239</v>
      </c>
      <c r="F74" s="105"/>
      <c r="G74" s="209">
        <v>0</v>
      </c>
      <c r="H74" s="105"/>
      <c r="I74" s="105">
        <v>4239</v>
      </c>
    </row>
    <row r="75" spans="1:22" ht="18" customHeight="1" x14ac:dyDescent="0.3">
      <c r="A75" s="6" t="s">
        <v>229</v>
      </c>
      <c r="C75" s="209">
        <v>0</v>
      </c>
      <c r="D75" s="105"/>
      <c r="E75" s="105">
        <v>-4239</v>
      </c>
      <c r="F75" s="105"/>
      <c r="G75" s="209">
        <v>0</v>
      </c>
      <c r="H75" s="105"/>
      <c r="I75" s="105">
        <v>-4239</v>
      </c>
    </row>
    <row r="76" spans="1:22" ht="20.149999999999999" customHeight="1" x14ac:dyDescent="0.3">
      <c r="A76" s="5" t="s">
        <v>182</v>
      </c>
      <c r="C76" s="105">
        <v>-8324</v>
      </c>
      <c r="D76" s="105"/>
      <c r="E76" s="105">
        <v>-12929</v>
      </c>
      <c r="F76" s="105"/>
      <c r="G76" s="105">
        <v>-2688</v>
      </c>
      <c r="H76" s="105"/>
      <c r="I76" s="105">
        <v>-6313</v>
      </c>
    </row>
    <row r="77" spans="1:22" ht="20.149999999999999" customHeight="1" x14ac:dyDescent="0.3">
      <c r="A77" s="5" t="s">
        <v>193</v>
      </c>
      <c r="B77" s="23">
        <v>7</v>
      </c>
      <c r="C77" s="105">
        <v>-95366</v>
      </c>
      <c r="D77" s="105"/>
      <c r="E77" s="105">
        <v>-111259</v>
      </c>
      <c r="F77" s="105"/>
      <c r="G77" s="105">
        <v>-95366</v>
      </c>
      <c r="H77" s="105"/>
      <c r="I77" s="105">
        <v>-111259</v>
      </c>
    </row>
    <row r="78" spans="1:22" ht="20.149999999999999" customHeight="1" x14ac:dyDescent="0.3">
      <c r="A78" s="5" t="s">
        <v>151</v>
      </c>
      <c r="B78" s="23"/>
      <c r="C78" s="105">
        <v>-1500</v>
      </c>
      <c r="D78" s="105"/>
      <c r="E78" s="105">
        <v>-10014</v>
      </c>
      <c r="F78" s="105"/>
      <c r="G78" s="209">
        <v>0</v>
      </c>
      <c r="H78" s="105"/>
      <c r="I78" s="209">
        <v>0</v>
      </c>
    </row>
    <row r="79" spans="1:22" ht="20.149999999999999" customHeight="1" x14ac:dyDescent="0.3">
      <c r="A79" s="6" t="s">
        <v>55</v>
      </c>
      <c r="C79" s="70">
        <v>-1349</v>
      </c>
      <c r="D79" s="105"/>
      <c r="E79" s="105">
        <v>-1211</v>
      </c>
      <c r="F79" s="105"/>
      <c r="G79" s="70">
        <v>-903</v>
      </c>
      <c r="H79" s="105"/>
      <c r="I79" s="105">
        <v>-1008</v>
      </c>
    </row>
    <row r="80" spans="1:22" s="8" customFormat="1" ht="20.149999999999999" customHeight="1" x14ac:dyDescent="0.3">
      <c r="A80" s="7" t="s">
        <v>219</v>
      </c>
      <c r="C80" s="78">
        <f>SUM(C72:C79)</f>
        <v>-102074</v>
      </c>
      <c r="D80" s="71"/>
      <c r="E80" s="78">
        <f>SUM(E72:E79)</f>
        <v>-135413</v>
      </c>
      <c r="F80" s="71"/>
      <c r="G80" s="78">
        <f>SUM(G72:G79)</f>
        <v>-98957</v>
      </c>
      <c r="H80" s="71"/>
      <c r="I80" s="78">
        <f>SUM(I72:I79)</f>
        <v>-118580</v>
      </c>
      <c r="S80" s="19"/>
      <c r="T80" s="19"/>
      <c r="U80" s="19"/>
      <c r="V80" s="19"/>
    </row>
    <row r="81" spans="1:22" ht="20.149999999999999" customHeight="1" x14ac:dyDescent="0.3">
      <c r="A81" s="7"/>
      <c r="C81" s="63"/>
      <c r="D81" s="105"/>
      <c r="E81" s="63"/>
      <c r="F81" s="105"/>
      <c r="G81" s="63"/>
      <c r="H81" s="105"/>
      <c r="I81" s="63"/>
    </row>
    <row r="82" spans="1:22" ht="20.149999999999999" customHeight="1" x14ac:dyDescent="0.3">
      <c r="A82" s="5" t="s">
        <v>224</v>
      </c>
      <c r="C82" s="63"/>
      <c r="D82" s="105"/>
      <c r="E82" s="63"/>
      <c r="F82" s="105"/>
      <c r="G82" s="63"/>
      <c r="H82" s="105"/>
      <c r="I82" s="63"/>
    </row>
    <row r="83" spans="1:22" ht="20.149999999999999" customHeight="1" x14ac:dyDescent="0.3">
      <c r="A83" s="5" t="s">
        <v>56</v>
      </c>
      <c r="C83" s="63">
        <f>SUM(C38,C59,C80)</f>
        <v>-919582</v>
      </c>
      <c r="D83" s="105"/>
      <c r="E83" s="63">
        <v>1318207</v>
      </c>
      <c r="F83" s="105"/>
      <c r="G83" s="63">
        <f>SUM(G38,G59,G80)</f>
        <v>-800332</v>
      </c>
      <c r="H83" s="105"/>
      <c r="I83" s="63">
        <v>1329951</v>
      </c>
    </row>
    <row r="84" spans="1:22" ht="20.149999999999999" customHeight="1" x14ac:dyDescent="0.3">
      <c r="A84" s="5" t="s">
        <v>121</v>
      </c>
      <c r="C84" s="63"/>
      <c r="D84" s="105"/>
      <c r="E84" s="63"/>
      <c r="F84" s="105"/>
      <c r="G84" s="63"/>
      <c r="H84" s="105"/>
      <c r="I84" s="63"/>
    </row>
    <row r="85" spans="1:22" ht="20.149999999999999" customHeight="1" x14ac:dyDescent="0.3">
      <c r="A85" s="19" t="s">
        <v>122</v>
      </c>
      <c r="C85" s="70">
        <v>6338</v>
      </c>
      <c r="D85" s="105"/>
      <c r="E85" s="70">
        <v>-902</v>
      </c>
      <c r="F85" s="72"/>
      <c r="G85" s="103">
        <v>7</v>
      </c>
      <c r="H85" s="72"/>
      <c r="I85" s="103">
        <v>1714</v>
      </c>
    </row>
    <row r="86" spans="1:22" s="8" customFormat="1" ht="20.149999999999999" customHeight="1" x14ac:dyDescent="0.3">
      <c r="A86" s="7" t="s">
        <v>225</v>
      </c>
      <c r="C86" s="77">
        <f>SUM(C83:C85)</f>
        <v>-913244</v>
      </c>
      <c r="D86" s="71"/>
      <c r="E86" s="77">
        <f>SUM(E83:E85)</f>
        <v>1317305</v>
      </c>
      <c r="F86" s="71"/>
      <c r="G86" s="77">
        <f>SUM(G83:G85)</f>
        <v>-800325</v>
      </c>
      <c r="H86" s="71"/>
      <c r="I86" s="77">
        <f>SUM(I83:I85)</f>
        <v>1331665</v>
      </c>
      <c r="S86" s="19"/>
      <c r="T86" s="19"/>
      <c r="U86" s="19"/>
      <c r="V86" s="19"/>
    </row>
    <row r="87" spans="1:22" ht="20.149999999999999" customHeight="1" x14ac:dyDescent="0.3">
      <c r="A87" s="5" t="s">
        <v>87</v>
      </c>
      <c r="C87" s="70">
        <v>2450646</v>
      </c>
      <c r="D87" s="105"/>
      <c r="E87" s="70">
        <v>887921</v>
      </c>
      <c r="F87" s="105"/>
      <c r="G87" s="70">
        <v>2080347</v>
      </c>
      <c r="H87" s="105"/>
      <c r="I87" s="70">
        <v>559709</v>
      </c>
    </row>
    <row r="88" spans="1:22" s="8" customFormat="1" ht="20.149999999999999" customHeight="1" thickBot="1" x14ac:dyDescent="0.35">
      <c r="A88" s="7" t="s">
        <v>197</v>
      </c>
      <c r="B88" s="81"/>
      <c r="C88" s="99">
        <f>SUM(C86:C87)</f>
        <v>1537402</v>
      </c>
      <c r="D88" s="71"/>
      <c r="E88" s="99">
        <f>SUM(E86:E87)</f>
        <v>2205226</v>
      </c>
      <c r="F88" s="71"/>
      <c r="G88" s="99">
        <f>SUM(G86:G87)</f>
        <v>1280022</v>
      </c>
      <c r="H88" s="71"/>
      <c r="I88" s="99">
        <f>SUM(I86:I87)</f>
        <v>1891374</v>
      </c>
      <c r="K88" s="188"/>
      <c r="L88" s="188"/>
      <c r="M88" s="188"/>
      <c r="N88" s="188"/>
      <c r="O88" s="188"/>
      <c r="S88" s="19"/>
      <c r="T88" s="19"/>
      <c r="U88" s="19"/>
      <c r="V88" s="19"/>
    </row>
    <row r="89" spans="1:22" ht="20.149999999999999" customHeight="1" thickTop="1" x14ac:dyDescent="0.3">
      <c r="C89" s="105"/>
      <c r="D89" s="105"/>
      <c r="E89" s="105"/>
      <c r="F89" s="105"/>
      <c r="G89" s="105"/>
      <c r="H89" s="105"/>
      <c r="I89" s="105"/>
    </row>
    <row r="90" spans="1:22" ht="20.149999999999999" customHeight="1" x14ac:dyDescent="0.3">
      <c r="A90" s="131" t="s">
        <v>57</v>
      </c>
      <c r="C90" s="105"/>
      <c r="D90" s="145"/>
      <c r="E90" s="105"/>
      <c r="F90" s="145"/>
      <c r="G90" s="105"/>
      <c r="H90" s="145"/>
      <c r="I90" s="105"/>
    </row>
    <row r="91" spans="1:22" ht="20.149999999999999" customHeight="1" x14ac:dyDescent="0.3">
      <c r="A91" s="132" t="s">
        <v>85</v>
      </c>
      <c r="C91" s="105"/>
      <c r="D91" s="145"/>
      <c r="E91" s="105"/>
      <c r="F91" s="145"/>
      <c r="G91" s="105"/>
      <c r="H91" s="145"/>
      <c r="I91" s="105"/>
    </row>
    <row r="92" spans="1:22" ht="20.149999999999999" customHeight="1" x14ac:dyDescent="0.3">
      <c r="A92" s="132" t="s">
        <v>213</v>
      </c>
      <c r="C92" s="105"/>
      <c r="D92" s="27"/>
      <c r="E92" s="105"/>
      <c r="F92" s="27"/>
      <c r="G92" s="105"/>
      <c r="H92" s="27"/>
      <c r="I92" s="105"/>
    </row>
    <row r="93" spans="1:22" ht="20.149999999999999" customHeight="1" x14ac:dyDescent="0.3">
      <c r="A93" s="132" t="s">
        <v>86</v>
      </c>
      <c r="C93" s="105"/>
      <c r="D93" s="27"/>
      <c r="E93" s="105"/>
      <c r="F93" s="27"/>
      <c r="G93" s="105"/>
      <c r="H93" s="27"/>
      <c r="I93" s="105"/>
    </row>
    <row r="94" spans="1:22" ht="20.149999999999999" customHeight="1" x14ac:dyDescent="0.3">
      <c r="A94" s="132" t="s">
        <v>84</v>
      </c>
      <c r="C94" s="105">
        <v>4011</v>
      </c>
      <c r="D94" s="105"/>
      <c r="E94" s="105">
        <v>2486</v>
      </c>
      <c r="F94" s="105"/>
      <c r="G94" s="105">
        <v>1351</v>
      </c>
      <c r="H94" s="105"/>
      <c r="I94" s="105">
        <v>2011</v>
      </c>
    </row>
    <row r="95" spans="1:22" ht="20.149999999999999" customHeight="1" x14ac:dyDescent="0.3">
      <c r="A95" s="132" t="s">
        <v>58</v>
      </c>
      <c r="C95" s="70">
        <v>3718</v>
      </c>
      <c r="D95" s="105"/>
      <c r="E95" s="70">
        <v>3672</v>
      </c>
      <c r="F95" s="105"/>
      <c r="G95" s="70">
        <v>1656</v>
      </c>
      <c r="H95" s="105"/>
      <c r="I95" s="70">
        <v>3557</v>
      </c>
    </row>
    <row r="96" spans="1:22" ht="20.149999999999999" customHeight="1" x14ac:dyDescent="0.3">
      <c r="A96" s="131" t="s">
        <v>76</v>
      </c>
      <c r="C96" s="63"/>
      <c r="D96" s="63"/>
      <c r="E96" s="63"/>
      <c r="F96" s="63"/>
      <c r="G96" s="63"/>
      <c r="H96" s="63"/>
      <c r="I96" s="63"/>
    </row>
    <row r="97" spans="1:22" s="8" customFormat="1" ht="20.149999999999999" customHeight="1" thickBot="1" x14ac:dyDescent="0.35">
      <c r="A97" s="131" t="s">
        <v>75</v>
      </c>
      <c r="B97" s="81"/>
      <c r="C97" s="237">
        <f>SUM(C94:C95)</f>
        <v>7729</v>
      </c>
      <c r="D97" s="71"/>
      <c r="E97" s="99">
        <f>SUM(E94:E95)</f>
        <v>6158</v>
      </c>
      <c r="F97" s="71"/>
      <c r="G97" s="237">
        <f>SUM(G94:G95)</f>
        <v>3007</v>
      </c>
      <c r="H97" s="71"/>
      <c r="I97" s="99">
        <f>SUM(I94:I95)</f>
        <v>5568</v>
      </c>
      <c r="K97" s="19"/>
      <c r="L97" s="19"/>
      <c r="M97" s="19"/>
      <c r="N97" s="19"/>
      <c r="O97" s="19"/>
      <c r="P97" s="19"/>
      <c r="Q97" s="19"/>
      <c r="S97" s="19"/>
      <c r="T97" s="19"/>
      <c r="U97" s="19"/>
      <c r="V97" s="19"/>
    </row>
    <row r="98" spans="1:22" s="8" customFormat="1" ht="10" customHeight="1" thickTop="1" x14ac:dyDescent="0.3">
      <c r="A98" s="131"/>
      <c r="B98" s="81"/>
      <c r="C98" s="230"/>
      <c r="D98" s="71"/>
      <c r="E98" s="77"/>
      <c r="F98" s="71"/>
      <c r="G98" s="230"/>
      <c r="H98" s="71"/>
      <c r="I98" s="77"/>
    </row>
    <row r="99" spans="1:22" ht="20.149999999999999" customHeight="1" x14ac:dyDescent="0.3">
      <c r="A99" s="132" t="s">
        <v>226</v>
      </c>
      <c r="C99" s="105"/>
      <c r="D99" s="232"/>
      <c r="E99" s="105"/>
      <c r="F99" s="232"/>
      <c r="G99" s="105"/>
      <c r="H99" s="232"/>
      <c r="I99" s="105"/>
    </row>
    <row r="100" spans="1:22" ht="20.149999999999999" customHeight="1" x14ac:dyDescent="0.3">
      <c r="A100" s="132" t="s">
        <v>213</v>
      </c>
      <c r="C100" s="105"/>
      <c r="D100" s="27"/>
      <c r="E100" s="105"/>
      <c r="F100" s="27"/>
      <c r="G100" s="105"/>
      <c r="H100" s="27"/>
      <c r="I100" s="105"/>
    </row>
    <row r="101" spans="1:22" ht="20.149999999999999" customHeight="1" x14ac:dyDescent="0.3">
      <c r="A101" s="132" t="s">
        <v>86</v>
      </c>
      <c r="C101" s="105"/>
      <c r="D101" s="27"/>
      <c r="E101" s="105"/>
      <c r="F101" s="27"/>
      <c r="G101" s="105"/>
      <c r="H101" s="27"/>
      <c r="I101" s="105"/>
    </row>
    <row r="102" spans="1:22" ht="20.149999999999999" customHeight="1" x14ac:dyDescent="0.3">
      <c r="A102" s="132" t="s">
        <v>227</v>
      </c>
      <c r="C102" s="105">
        <v>4905</v>
      </c>
      <c r="D102" s="105"/>
      <c r="E102" s="105">
        <v>5426</v>
      </c>
      <c r="F102" s="105"/>
      <c r="G102" s="105">
        <v>4905</v>
      </c>
      <c r="H102" s="105"/>
      <c r="I102" s="105">
        <v>5426</v>
      </c>
    </row>
    <row r="103" spans="1:22" ht="20.149999999999999" customHeight="1" x14ac:dyDescent="0.3">
      <c r="A103" s="132" t="s">
        <v>228</v>
      </c>
      <c r="C103" s="70">
        <v>-2104</v>
      </c>
      <c r="D103" s="105"/>
      <c r="E103" s="70">
        <v>-2160</v>
      </c>
      <c r="F103" s="105"/>
      <c r="G103" s="70">
        <v>-2104</v>
      </c>
      <c r="H103" s="105"/>
      <c r="I103" s="70">
        <v>-2160</v>
      </c>
    </row>
    <row r="104" spans="1:22" ht="20.149999999999999" customHeight="1" thickBot="1" x14ac:dyDescent="0.35">
      <c r="A104" s="131" t="s">
        <v>214</v>
      </c>
      <c r="C104" s="237">
        <f>SUM(C102:C103)</f>
        <v>2801</v>
      </c>
      <c r="D104" s="71"/>
      <c r="E104" s="99">
        <f>SUM(E102:E103)</f>
        <v>3266</v>
      </c>
      <c r="F104" s="71"/>
      <c r="G104" s="237">
        <f>SUM(G102:G103)</f>
        <v>2801</v>
      </c>
      <c r="H104" s="71"/>
      <c r="I104" s="99">
        <f>SUM(I102:I103)</f>
        <v>3266</v>
      </c>
    </row>
    <row r="105" spans="1:22" ht="20.149999999999999" customHeight="1" thickTop="1" x14ac:dyDescent="0.3">
      <c r="A105" s="131"/>
      <c r="C105" s="239"/>
      <c r="D105" s="71"/>
      <c r="E105" s="77"/>
      <c r="F105" s="71"/>
      <c r="G105" s="239"/>
      <c r="H105" s="71"/>
      <c r="I105" s="77"/>
    </row>
    <row r="106" spans="1:22" ht="20.149999999999999" customHeight="1" x14ac:dyDescent="0.3"/>
  </sheetData>
  <mergeCells count="18">
    <mergeCell ref="C67:E67"/>
    <mergeCell ref="G67:I67"/>
    <mergeCell ref="C68:E68"/>
    <mergeCell ref="G68:I68"/>
    <mergeCell ref="C70:I70"/>
    <mergeCell ref="C4:E4"/>
    <mergeCell ref="G4:I4"/>
    <mergeCell ref="C5:E5"/>
    <mergeCell ref="G5:I5"/>
    <mergeCell ref="C6:E6"/>
    <mergeCell ref="G6:I6"/>
    <mergeCell ref="C66:E66"/>
    <mergeCell ref="G66:I66"/>
    <mergeCell ref="C7:E7"/>
    <mergeCell ref="G7:I7"/>
    <mergeCell ref="C9:I9"/>
    <mergeCell ref="C65:E65"/>
    <mergeCell ref="G65:I65"/>
  </mergeCells>
  <pageMargins left="0.8" right="0.8" top="0.48" bottom="0.5" header="0.5" footer="0.5"/>
  <pageSetup paperSize="9" scale="75" firstPageNumber="13" fitToHeight="0" orientation="portrait" useFirstPageNumber="1" r:id="rId1"/>
  <headerFooter>
    <oddFooter>&amp;L&amp;"Times New Roman,Regular"&amp;11 The accompanying notes form an integral part of these financial statements.
&amp;C&amp;"Times New Roman,Regular"&amp;11&amp;P</oddFooter>
  </headerFooter>
  <rowBreaks count="1" manualBreakCount="1">
    <brk id="6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C3746-0863-42F1-B2D5-3D1F7480F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E44B80-029A-4A6B-BB80-2BAF96903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 </vt:lpstr>
      <vt:lpstr>PL-7-8</vt:lpstr>
      <vt:lpstr>SH-9</vt:lpstr>
      <vt:lpstr>SH-10</vt:lpstr>
      <vt:lpstr>SH-11</vt:lpstr>
      <vt:lpstr>SH-12</vt:lpstr>
      <vt:lpstr>CF-13-14</vt:lpstr>
      <vt:lpstr>'BS-2-4'!Print_Area</vt:lpstr>
      <vt:lpstr>'CF-13-14'!Print_Area</vt:lpstr>
      <vt:lpstr>'PL-5-6 '!Print_Area</vt:lpstr>
      <vt:lpstr>'PL-7-8'!Print_Area</vt:lpstr>
      <vt:lpstr>'SH-10'!Print_Area</vt:lpstr>
      <vt:lpstr>'SH-11'!Print_Area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Mananya Paipor</cp:lastModifiedBy>
  <cp:lastPrinted>2023-08-09T07:53:31Z</cp:lastPrinted>
  <dcterms:created xsi:type="dcterms:W3CDTF">2011-03-15T03:50:46Z</dcterms:created>
  <dcterms:modified xsi:type="dcterms:W3CDTF">2023-08-11T04:10:29Z</dcterms:modified>
</cp:coreProperties>
</file>