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2566\6 Jun\For SET\For Set\For Set TH\"/>
    </mc:Choice>
  </mc:AlternateContent>
  <bookViews>
    <workbookView xWindow="0" yWindow="0" windowWidth="19200" windowHeight="7020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xlnm._FilterDatabase" localSheetId="1" hidden="1">'PL-T '!$A$58:$M$58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localSheetId="1" hidden="1">{"'Feb 99'!$A$1:$G$30"}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localSheetId="1" hidden="1">{"'Feb 99'!$A$1:$G$30"}</definedName>
    <definedName name="EY" hidden="1">{"'Feb 99'!$A$1:$G$30"}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localSheetId="1" hidden="1">{"'Feb 99'!$A$1:$G$30"}</definedName>
    <definedName name="Jas" hidden="1">{"'Feb 99'!$A$1:$G$30"}</definedName>
    <definedName name="min" localSheetId="1" hidden="1">{"'Feb 99'!$A$1:$G$30"}</definedName>
    <definedName name="min" hidden="1">{"'Feb 99'!$A$1:$G$30"}</definedName>
    <definedName name="_xlnm.Print_Area" localSheetId="4">'CF-T '!$A$1:$L$78</definedName>
    <definedName name="_xlnm.Print_Area" localSheetId="3">'CSE-T'!$A$1:$N$28</definedName>
    <definedName name="_xlnm.Print_Area" localSheetId="2">'CSE-T Conso'!$A$1:$R$31</definedName>
    <definedName name="_xlnm.Print_Area" localSheetId="0">'FS-T'!$A$1:$N$88</definedName>
    <definedName name="_xlnm.Print_Area" localSheetId="1">'PL-T '!$A$1:$L$106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OFFSET('CSE-T Conso'!Full_Print,0,0,'CSE-T Conso'!Last_Row)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4">'CF-T 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[7]NEW!$DM$50:$DM$50</definedName>
    <definedName name="q" localSheetId="1">'PL-T '!P&amp;'PL-T 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 localSheetId="1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[7]NEW!$DM$50:$DM$50</definedName>
    <definedName name="s" localSheetId="1">'PL-T '!P&amp;'PL-T 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'CSE-T Conso'!P&amp;'CSE-T Conso'!L CONSOL [7]NEW!$DM$50:$DM$50</definedName>
    <definedName name="special" localSheetId="1">'PL-T '!P&amp;'PL-T '!L CONSOL [7]NEW!$DM$50:$DM$50</definedName>
    <definedName name="special">P&amp;L CONSOL [7]NEW!$DM$50:$DM$50</definedName>
    <definedName name="specila" localSheetId="2">'CSE-T Conso'!P&amp;'CSE-T Conso'!L CONSOL [7]NEW!$DM$50:$DM$50</definedName>
    <definedName name="specila" localSheetId="1">'PL-T '!P&amp;'PL-T 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 localSheetId="1">OFFSET(Full_Print,0,0,'PL-T 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 localSheetId="2">'[38]G-35-3'!#REF!</definedName>
    <definedName name="TotalCA" localSheetId="1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localSheetId="1" hidden="1">{"'Feb 99'!$A$1:$G$30"}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 localSheetId="1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[7]NEW!$DM$50:$DM$50</definedName>
    <definedName name="การจัด" localSheetId="1">'PL-T '!P&amp;'PL-T 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 localSheetId="1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 localSheetId="1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 localSheetId="1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5" l="1"/>
  <c r="A1" i="5"/>
  <c r="A3" i="4"/>
  <c r="A3" i="3" s="1"/>
  <c r="A1" i="4"/>
  <c r="A1" i="3"/>
  <c r="A105" i="2"/>
  <c r="A55" i="2"/>
</calcChain>
</file>

<file path=xl/sharedStrings.xml><?xml version="1.0" encoding="utf-8"?>
<sst xmlns="http://schemas.openxmlformats.org/spreadsheetml/2006/main" count="317" uniqueCount="183">
  <si>
    <t>บริษัท ซีพีที ไดร์ แอนด์ เพาเวอร์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</si>
  <si>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</si>
  <si>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</si>
  <si>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</si>
  <si>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</si>
  <si>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</si>
  <si>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</si>
  <si>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</si>
  <si>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</si>
  <si>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</si>
  <si>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</si>
  <si>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</si>
  <si>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</si>
  <si>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</si>
  <si>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</si>
  <si>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</si>
  <si>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สินทรัพย์ที่เกิดจากสัญญาหมุนเวียน</t>
  </si>
  <si>
    <t>สินค้าคงเหลือ - สุทธิ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</si>
  <si>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</si>
  <si>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</si>
  <si>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</si>
  <si>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</si>
  <si>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 - สุทธิ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</si>
  <si>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</si>
  <si>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</si>
  <si>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 - สุทธิ</t>
  </si>
  <si>
    <t>11, 21.1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</si>
  <si>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</si>
  <si>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</si>
  <si>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</si>
  <si>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</si>
  <si>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</si>
  <si>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</si>
  <si>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</si>
  <si>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</si>
  <si>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</si>
  <si>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</si>
  <si>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</si>
  <si>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4, 14</t>
  </si>
  <si>
    <t>หนี้สินที่เกิดจากสัญญา</t>
  </si>
  <si>
    <t>หนี้สินตามสัญญาเช่า</t>
  </si>
  <si>
    <t>ที่ถึงกำหนดชำระภายในหนึ่งปี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</si>
  <si>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</si>
  <si>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</si>
  <si>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</si>
  <si>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</si>
  <si>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</si>
  <si>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</si>
  <si>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</si>
  <si>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</si>
  <si>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</si>
  <si>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</si>
  <si>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</si>
  <si>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</si>
  <si>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</si>
  <si>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</si>
  <si>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</si>
  <si>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</si>
  <si>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17, 18</t>
  </si>
  <si>
    <t>เงินรับจากการจำหน่ายใบสำคัญแสดงสิทธิ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</si>
  <si>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</si>
  <si>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</si>
  <si>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</si>
  <si>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</si>
  <si>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</si>
  <si>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</si>
  <si>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</si>
  <si>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</si>
  <si>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</si>
  <si>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</si>
  <si>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ยังไม่ได้ตรวจสอบแต่สอบทานแล้ว</t>
  </si>
  <si>
    <t>2566</t>
  </si>
  <si>
    <t>2565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</si>
  <si>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</si>
  <si>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</si>
  <si>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</si>
  <si>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</si>
  <si>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</si>
  <si>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กำไรจากการตัดจำหน่ายสินทรัพย์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</si>
  <si>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</si>
  <si>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</si>
  <si>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</si>
  <si>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</si>
  <si>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</si>
  <si>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</si>
  <si>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</si>
  <si>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</si>
  <si>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</si>
  <si>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</si>
  <si>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</si>
  <si>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</si>
  <si>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</si>
  <si>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</si>
  <si>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</si>
  <si>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</si>
  <si>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</si>
  <si>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</si>
  <si>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</si>
  <si>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</si>
  <si>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</si>
  <si>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</si>
  <si>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กำไร(ขาดทุน)ต่อหุ้นปรับลด</t>
  </si>
  <si>
    <t>จำนวนหุ้นสามัญปรับลด (หุ้น)</t>
  </si>
  <si>
    <t>สำหรับงวดหกเดือนสิ้นสุดวันที่ 30 มิถุนายน 2566</t>
  </si>
  <si>
    <t>4, 20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</si>
  <si>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</si>
  <si>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</si>
  <si>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</si>
  <si>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</si>
  <si>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</si>
  <si>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</si>
  <si>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</si>
  <si>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</si>
  <si>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</si>
  <si>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งบแสดงการเปลี่ยนแปลงส่วนของผู้ถือหุ้น</t>
  </si>
  <si>
    <t>ทุนออกจำหน่ายและ</t>
  </si>
  <si>
    <t>ส่วนเกิน</t>
  </si>
  <si>
    <t>เงินรับจากการจำหน่าย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</si>
  <si>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</si>
  <si>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</si>
  <si>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</si>
  <si>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</si>
  <si>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สำรองตามกฎหมาย</t>
  </si>
  <si>
    <t>บริษัทใหญ่</t>
  </si>
  <si>
    <t>อำนาจควบคุม</t>
  </si>
  <si>
    <t>ยอดคงเหลือ ณ วันที่ 1 มกราคม  2566</t>
  </si>
  <si>
    <t>โอนเงินรับจากการจำหน่ายใบสำคัญแสดงสิทธิ
   เป็นส่วนเกินมูลค่าหุ้นสามัญ</t>
  </si>
  <si>
    <t>โอนส่วนเกินมูลค่าหุ้นเพื่อชดเชยขาดทุนสะสม</t>
  </si>
  <si>
    <t>ยอดคงเหลือ ณ วันที่ 30 มิถุนายน 2566</t>
  </si>
  <si>
    <t>ยอดคงเหลือ ณ วันที่ 1 มกราคม  2565</t>
  </si>
  <si>
    <t>โอนสำรองตามกฎหมายและส่วนเกินมูลค่าหุ้นสามัญ
   เพื่อชดเชยขาดทุนสะสม</t>
  </si>
  <si>
    <t>การคืนทุนให้กับผู้มีส่วนได้เสียที่ไม่มีอำนาจ</t>
  </si>
  <si>
    <t xml:space="preserve">   ควบคุมของบริษัทย่อยเนื่องจากชำระบัญชี</t>
  </si>
  <si>
    <t>ยอดคงเหลือ ณ วันที่ 30 มิถุนายน 2565</t>
  </si>
  <si>
    <t>โอนสำรองตามกฎหมายและส่วนเกินมูลค่าหุ้น
   เพื่อชดเชยขาดทุนสะสม</t>
  </si>
  <si>
    <t>งบกระแสเงินสด</t>
  </si>
  <si>
    <t>สินทรัพย์ที่เกิดจากสัญญา</t>
  </si>
  <si>
    <t>สินทรัพย์ที่เกิดจากสัญญาไม่หมุนเวียน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</si>
  <si>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</si>
  <si>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</si>
  <si>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</si>
  <si>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</si>
  <si>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</t>
  </si>
  <si>
    <t>(กลับรายการ)ค่าเผื่อมูลค่าสินค้าคงเหลือ</t>
  </si>
  <si>
    <t>ขาดทุนจากการจำหน่ายเงินลงทุนในบริษัทย่อย</t>
  </si>
  <si>
    <t>กำไรจากการจำหน่ายสินทรัพย์ทางการเงิน</t>
  </si>
  <si>
    <t>(กำไร)ขาดทุนที่ยังไม่เกิดขึ้นจริงจากการวัดมูลค่าสินทรัพย์ทางการเงิน</t>
  </si>
  <si>
    <t>(กำไร)ขาดทุนที่ยังไม่เกิดขึ้นจริงจากสัญญาซื้อขายอนุพันธ์</t>
  </si>
  <si>
    <t>(กำไร)ขาดทุนจากอัตราแลกเปลี่ยนที่ยังไม่เกิดขึ้น</t>
  </si>
  <si>
    <t>ดอกเบี้ยรับ</t>
  </si>
  <si>
    <t>ดอกเบี้ยจ่าย</t>
  </si>
  <si>
    <t>(กลับรายการ)ประมาณการหนี้สินจากการรับประกัน</t>
  </si>
  <si>
    <t>กลับรายการประมาณการหนี้สินอื่น</t>
  </si>
  <si>
    <t>ประมาณการผลขาดทุนจากสัญญาที่สร้างภาระ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</si>
  <si>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</si>
  <si>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</si>
  <si>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</si>
  <si>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</si>
  <si>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</si>
  <si>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</si>
  <si>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</si>
  <si>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</si>
  <si>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</si>
  <si>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</si>
  <si>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</si>
  <si>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</si>
  <si>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</si>
  <si>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</si>
  <si>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</si>
  <si>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</si>
  <si>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</si>
  <si>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</si>
  <si>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เงินสดจ่ายชำระเจ้าหนี้ตามสัญญาเช่า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</si>
  <si>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</si>
  <si>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</si>
  <si>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</si>
  <si>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</si>
  <si>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</si>
  <si>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</si>
  <si>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เจ้าหนี้ซื้อทรัพย์สินเพิ่มขึ้น(ลดลง)</t>
  </si>
  <si>
    <t>สินทรัพย์ลดลงจากการโอนไปเป็นสินค้าคงเหลือ</t>
  </si>
  <si>
    <t>ลูกหนี้อื่นจากการตัดจำหน่ายเงินลงทุนในบริษัทย่อยเพิ่มขึ้น</t>
  </si>
  <si>
    <t xml:space="preserve">       ..…………………………………                           ..…………………………………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</si>
</sst>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000]d/m/yy;@"/>
    <numFmt numFmtId="167" formatCode="[$-1010000]d/m/yy;@"/>
    <numFmt numFmtId="168" formatCode="_(* #,##0.00_);_(* \(#,##0.00\);_(* &quot;-&quot;_);_(@_)"/>
    <numFmt numFmtId="169" formatCode="\t#,##0.00_);\(#,##0.00\)"/>
    <numFmt numFmtId="170" formatCode="_(* #,##0.0000_);_(* \(#,##0.0000\);_(* &quot;-&quot;_);_(@_)"/>
    <numFmt numFmtId="171" formatCode="[$-107041E]d\ mmmm\ yyyy;@"/>
    <numFmt numFmtId="172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0" fontId="4" fillId="0" borderId="0"/>
    <xf numFmtId="167" fontId="2" fillId="0" borderId="0"/>
    <xf numFmtId="0" fontId="2" fillId="0" borderId="0"/>
    <xf numFmtId="167" fontId="4" fillId="0" borderId="0"/>
    <xf numFmtId="0" fontId="2" fillId="0" borderId="0"/>
  </cellStyleXfs>
  <cellXfs count="160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67" fontId="3" fillId="0" borderId="0" xfId="2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65" fontId="3" fillId="2" borderId="0" xfId="3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43" fontId="3" fillId="0" borderId="0" xfId="0" quotePrefix="1" applyNumberFormat="1" applyFont="1" applyFill="1" applyBorder="1"/>
    <xf numFmtId="164" fontId="3" fillId="0" borderId="0" xfId="4" applyNumberFormat="1" applyFont="1" applyFill="1" applyBorder="1"/>
    <xf numFmtId="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0" xfId="0" applyNumberFormat="1" applyFont="1" applyFill="1" applyAlignment="1">
      <alignment horizontal="center"/>
    </xf>
    <xf numFmtId="43" fontId="3" fillId="0" borderId="0" xfId="1" applyFont="1" applyFill="1"/>
    <xf numFmtId="164" fontId="3" fillId="0" borderId="2" xfId="4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/>
    </xf>
    <xf numFmtId="164" fontId="3" fillId="0" borderId="3" xfId="4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8" fontId="3" fillId="0" borderId="0" xfId="4" applyNumberFormat="1" applyFont="1" applyFill="1" applyBorder="1"/>
    <xf numFmtId="168" fontId="3" fillId="0" borderId="2" xfId="4" applyNumberFormat="1" applyFont="1" applyFill="1" applyBorder="1"/>
    <xf numFmtId="0" fontId="6" fillId="0" borderId="0" xfId="0" applyFont="1" applyFill="1"/>
    <xf numFmtId="0" fontId="7" fillId="0" borderId="0" xfId="0" applyFont="1" applyFill="1"/>
    <xf numFmtId="43" fontId="3" fillId="0" borderId="2" xfId="1" applyFont="1" applyFill="1" applyBorder="1"/>
    <xf numFmtId="43" fontId="3" fillId="0" borderId="4" xfId="1" applyFont="1" applyFill="1" applyBorder="1" applyAlignment="1">
      <alignment horizontal="center"/>
    </xf>
    <xf numFmtId="168" fontId="3" fillId="0" borderId="4" xfId="4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4" fontId="3" fillId="0" borderId="0" xfId="0" applyNumberFormat="1" applyFont="1" applyFill="1"/>
    <xf numFmtId="43" fontId="3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8" fontId="3" fillId="0" borderId="5" xfId="4" applyNumberFormat="1" applyFont="1" applyFill="1" applyBorder="1"/>
    <xf numFmtId="164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168" fontId="3" fillId="0" borderId="3" xfId="4" applyNumberFormat="1" applyFont="1" applyFill="1" applyBorder="1"/>
    <xf numFmtId="43" fontId="3" fillId="0" borderId="0" xfId="1" applyFont="1" applyFill="1" applyAlignment="1">
      <alignment horizontal="right"/>
    </xf>
    <xf numFmtId="4" fontId="1" fillId="0" borderId="0" xfId="5" applyNumberFormat="1" applyFont="1" applyFill="1" applyAlignment="1"/>
    <xf numFmtId="167" fontId="3" fillId="0" borderId="0" xfId="5" applyFont="1" applyFill="1"/>
    <xf numFmtId="167" fontId="1" fillId="0" borderId="0" xfId="5" applyFont="1" applyFill="1" applyAlignment="1"/>
    <xf numFmtId="167" fontId="3" fillId="0" borderId="0" xfId="5" applyFont="1" applyFill="1" applyAlignment="1">
      <alignment horizontal="center"/>
    </xf>
    <xf numFmtId="167" fontId="3" fillId="0" borderId="0" xfId="5" applyFont="1" applyFill="1" applyBorder="1" applyAlignment="1">
      <alignment horizontal="center"/>
    </xf>
    <xf numFmtId="167" fontId="3" fillId="0" borderId="0" xfId="5" applyFont="1" applyFill="1" applyBorder="1" applyAlignment="1"/>
    <xf numFmtId="167" fontId="3" fillId="0" borderId="0" xfId="5" applyFont="1" applyFill="1" applyBorder="1"/>
    <xf numFmtId="0" fontId="3" fillId="0" borderId="1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5" quotePrefix="1" applyNumberFormat="1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/>
    </xf>
    <xf numFmtId="0" fontId="3" fillId="0" borderId="0" xfId="5" quotePrefix="1" applyNumberFormat="1" applyFont="1" applyFill="1" applyBorder="1" applyAlignment="1">
      <alignment horizontal="center"/>
    </xf>
    <xf numFmtId="0" fontId="3" fillId="0" borderId="0" xfId="5" applyNumberFormat="1" applyFont="1" applyFill="1" applyAlignment="1">
      <alignment horizontal="center"/>
    </xf>
    <xf numFmtId="167" fontId="1" fillId="0" borderId="0" xfId="5" applyFont="1" applyFill="1"/>
    <xf numFmtId="0" fontId="3" fillId="0" borderId="0" xfId="6" quotePrefix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3" fillId="0" borderId="0" xfId="7" applyNumberFormat="1" applyFont="1" applyFill="1" applyBorder="1"/>
    <xf numFmtId="43" fontId="3" fillId="0" borderId="0" xfId="1" applyFont="1" applyFill="1" applyAlignment="1">
      <alignment horizontal="center"/>
    </xf>
    <xf numFmtId="4" fontId="3" fillId="0" borderId="0" xfId="5" applyNumberFormat="1" applyFont="1" applyFill="1"/>
    <xf numFmtId="164" fontId="3" fillId="0" borderId="2" xfId="7" applyNumberFormat="1" applyFont="1" applyFill="1" applyBorder="1"/>
    <xf numFmtId="4" fontId="3" fillId="0" borderId="0" xfId="5" applyNumberFormat="1" applyFont="1" applyFill="1" applyBorder="1"/>
    <xf numFmtId="164" fontId="3" fillId="0" borderId="5" xfId="7" applyNumberFormat="1" applyFont="1" applyFill="1" applyBorder="1"/>
    <xf numFmtId="164" fontId="3" fillId="0" borderId="1" xfId="7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0" xfId="5" applyFont="1" applyFill="1" applyAlignment="1"/>
    <xf numFmtId="164" fontId="3" fillId="0" borderId="4" xfId="7" applyNumberFormat="1" applyFont="1" applyFill="1" applyBorder="1"/>
    <xf numFmtId="43" fontId="3" fillId="0" borderId="0" xfId="1" applyFont="1" applyFill="1" applyAlignment="1"/>
    <xf numFmtId="164" fontId="3" fillId="0" borderId="0" xfId="1" applyNumberFormat="1" applyFont="1" applyFill="1" applyAlignment="1"/>
    <xf numFmtId="43" fontId="3" fillId="0" borderId="0" xfId="1" applyFont="1" applyFill="1" applyBorder="1" applyAlignment="1"/>
    <xf numFmtId="164" fontId="3" fillId="0" borderId="3" xfId="1" applyNumberFormat="1" applyFont="1" applyFill="1" applyBorder="1"/>
    <xf numFmtId="170" fontId="3" fillId="0" borderId="4" xfId="7" applyNumberFormat="1" applyFont="1" applyFill="1" applyBorder="1"/>
    <xf numFmtId="0" fontId="3" fillId="0" borderId="0" xfId="5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70" fontId="3" fillId="0" borderId="0" xfId="7" applyNumberFormat="1" applyFont="1" applyFill="1" applyBorder="1"/>
    <xf numFmtId="167" fontId="3" fillId="0" borderId="0" xfId="5" applyFont="1" applyFill="1" applyAlignment="1">
      <alignment horizontal="left"/>
    </xf>
    <xf numFmtId="43" fontId="3" fillId="0" borderId="4" xfId="1" applyNumberFormat="1" applyFont="1" applyFill="1" applyBorder="1" applyAlignment="1">
      <alignment horizontal="right"/>
    </xf>
    <xf numFmtId="167" fontId="8" fillId="0" borderId="0" xfId="5" applyFont="1" applyFill="1"/>
    <xf numFmtId="3" fontId="8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0" fontId="3" fillId="0" borderId="0" xfId="5" quotePrefix="1" applyNumberFormat="1" applyFont="1" applyFill="1" applyAlignment="1">
      <alignment horizontal="center"/>
    </xf>
    <xf numFmtId="0" fontId="3" fillId="0" borderId="0" xfId="6" quotePrefix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4" fontId="3" fillId="0" borderId="3" xfId="7" applyNumberFormat="1" applyFont="1" applyFill="1" applyBorder="1"/>
    <xf numFmtId="168" fontId="3" fillId="0" borderId="0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8" fontId="3" fillId="0" borderId="0" xfId="5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5" applyNumberFormat="1" applyFont="1" applyFill="1" applyBorder="1" applyAlignment="1"/>
    <xf numFmtId="170" fontId="3" fillId="0" borderId="0" xfId="5" applyNumberFormat="1" applyFont="1" applyFill="1" applyBorder="1" applyAlignment="1">
      <alignment horizontal="center"/>
    </xf>
    <xf numFmtId="170" fontId="3" fillId="0" borderId="0" xfId="1" quotePrefix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7" applyNumberFormat="1" applyFont="1" applyFill="1" applyBorder="1" applyAlignment="1">
      <alignment horizontal="left" indent="2"/>
    </xf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3" fillId="2" borderId="0" xfId="0" applyFont="1" applyFill="1"/>
    <xf numFmtId="43" fontId="3" fillId="2" borderId="0" xfId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/>
    <xf numFmtId="164" fontId="3" fillId="2" borderId="0" xfId="1" applyNumberFormat="1" applyFont="1" applyFill="1" applyBorder="1"/>
    <xf numFmtId="164" fontId="3" fillId="2" borderId="0" xfId="1" applyNumberFormat="1" applyFont="1" applyFill="1"/>
    <xf numFmtId="43" fontId="3" fillId="2" borderId="0" xfId="0" applyNumberFormat="1" applyFont="1" applyFill="1" applyBorder="1"/>
    <xf numFmtId="0" fontId="3" fillId="2" borderId="0" xfId="0" applyFont="1" applyFill="1" applyAlignment="1">
      <alignment wrapText="1"/>
    </xf>
    <xf numFmtId="164" fontId="3" fillId="2" borderId="0" xfId="0" applyNumberFormat="1" applyFont="1" applyFill="1" applyBorder="1"/>
    <xf numFmtId="164" fontId="3" fillId="2" borderId="3" xfId="1" applyNumberFormat="1" applyFont="1" applyFill="1" applyBorder="1"/>
    <xf numFmtId="164" fontId="3" fillId="2" borderId="0" xfId="0" applyNumberFormat="1" applyFont="1" applyFill="1"/>
    <xf numFmtId="4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center" vertical="center"/>
    </xf>
    <xf numFmtId="43" fontId="3" fillId="2" borderId="0" xfId="1" applyFont="1" applyFill="1" applyBorder="1"/>
    <xf numFmtId="4" fontId="1" fillId="0" borderId="0" xfId="0" applyNumberFormat="1" applyFont="1" applyFill="1" applyBorder="1" applyAlignment="1"/>
    <xf numFmtId="171" fontId="3" fillId="0" borderId="0" xfId="0" quotePrefix="1" applyNumberFormat="1" applyFont="1" applyFill="1" applyBorder="1" applyAlignment="1">
      <alignment horizontal="center"/>
    </xf>
    <xf numFmtId="0" fontId="1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164" fontId="3" fillId="0" borderId="0" xfId="0" applyNumberFormat="1" applyFont="1" applyFill="1" applyBorder="1"/>
    <xf numFmtId="164" fontId="3" fillId="0" borderId="0" xfId="1" quotePrefix="1" applyNumberFormat="1" applyFont="1" applyFill="1" applyAlignment="1">
      <alignment horizontal="right"/>
    </xf>
    <xf numFmtId="166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5" fillId="0" borderId="0" xfId="1" applyNumberFormat="1" applyFont="1" applyFill="1" applyAlignment="1">
      <alignment horizontal="right"/>
    </xf>
    <xf numFmtId="0" fontId="5" fillId="0" borderId="0" xfId="0" applyFont="1" applyFill="1"/>
    <xf numFmtId="164" fontId="5" fillId="0" borderId="0" xfId="0" applyNumberFormat="1" applyFont="1" applyFill="1"/>
    <xf numFmtId="164" fontId="3" fillId="0" borderId="0" xfId="1" applyNumberFormat="1" applyFont="1" applyFill="1" applyAlignment="1">
      <alignment horizontal="center"/>
    </xf>
    <xf numFmtId="172" fontId="3" fillId="0" borderId="0" xfId="0" applyNumberFormat="1" applyFont="1" applyFill="1"/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9" fillId="0" borderId="0" xfId="8" applyFont="1" applyFill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7" fontId="3" fillId="0" borderId="0" xfId="5" applyFont="1" applyFill="1" applyAlignment="1">
      <alignment horizontal="center"/>
    </xf>
    <xf numFmtId="167" fontId="3" fillId="0" borderId="1" xfId="5" applyFont="1" applyFill="1" applyBorder="1" applyAlignment="1">
      <alignment horizontal="center"/>
    </xf>
    <xf numFmtId="167" fontId="3" fillId="0" borderId="2" xfId="5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8" applyFont="1" applyFill="1" applyAlignment="1">
      <alignment horizontal="center" vertical="center"/>
    </xf>
    <xf numFmtId="167" fontId="3" fillId="0" borderId="2" xfId="2" applyFont="1" applyFill="1" applyBorder="1" applyAlignment="1">
      <alignment horizontal="center" vertical="center"/>
    </xf>
    <xf numFmtId="167" fontId="3" fillId="0" borderId="1" xfId="2" applyFont="1" applyFill="1" applyBorder="1" applyAlignment="1">
      <alignment horizontal="center" vertical="center" wrapText="1"/>
    </xf>
  </cellXfs>
  <cellStyles count="9">
    <cellStyle name="Comma" xfId="1" builtinId="3"/>
    <cellStyle name="Comma 2 9 2 2" xfId="3"/>
    <cellStyle name="Normal" xfId="0" builtinId="0"/>
    <cellStyle name="Normal 10 8" xfId="6"/>
    <cellStyle name="Normal 6" xfId="2"/>
    <cellStyle name="Normal 6 15" xfId="5"/>
    <cellStyle name="Normal_LEAD Q1-2000 New2" xfId="4"/>
    <cellStyle name="Normal_LEAD Q1-2000 New2 2" xfId="7"/>
    <cellStyle name="ปกติ_Copy of Lead SheetMahajak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85" zoomScaleSheetLayoutView="100" workbookViewId="0"/>
  </sheetViews>
  <sheetFormatPr defaultColWidth="9" defaultRowHeight="21" x14ac:dyDescent="0.45"/>
  <cols>
    <col min="1" max="2" width="1.5703125" style="4" customWidth="1"/>
    <col min="3" max="3" width="1.140625" style="4" customWidth="1"/>
    <col min="4" max="4" width="2.5703125" style="4" customWidth="1"/>
    <col min="5" max="5" width="42.42578125" style="4" customWidth="1"/>
    <col min="6" max="6" width="8.5703125" style="3" customWidth="1"/>
    <col min="7" max="7" width="0.85546875" style="3" customWidth="1"/>
    <col min="8" max="8" width="16.140625" style="3" customWidth="1"/>
    <col min="9" max="9" width="0.5703125" style="4" customWidth="1"/>
    <col min="10" max="10" width="16.5703125" style="4" bestFit="1" customWidth="1"/>
    <col min="11" max="11" width="0.5703125" style="4" customWidth="1"/>
    <col min="12" max="12" width="16.140625" style="18" customWidth="1"/>
    <col min="13" max="13" width="0.5703125" style="4" customWidth="1"/>
    <col min="14" max="14" width="16" style="18" bestFit="1" customWidth="1"/>
    <col min="15" max="16384" width="9" style="4"/>
  </cols>
  <sheetData>
    <row r="1" spans="1:14" s="1" customFormat="1" ht="21.7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x14ac:dyDescent="0.45">
      <c r="A4" s="3"/>
      <c r="B4" s="3"/>
      <c r="C4" s="3"/>
      <c r="D4" s="3"/>
      <c r="E4" s="3"/>
      <c r="F4" s="3"/>
      <c r="G4" s="3"/>
      <c r="H4" s="148" t="s">
        <v>3</v>
      </c>
      <c r="I4" s="148"/>
      <c r="J4" s="148"/>
      <c r="K4" s="148"/>
      <c r="L4" s="148"/>
      <c r="M4" s="148"/>
      <c r="N4" s="148"/>
    </row>
    <row r="5" spans="1:14" s="1" customFormat="1" x14ac:dyDescent="0.45">
      <c r="A5" s="3"/>
      <c r="B5" s="3"/>
      <c r="C5" s="3"/>
      <c r="D5" s="3"/>
      <c r="E5" s="3"/>
      <c r="F5" s="3"/>
      <c r="G5" s="3"/>
      <c r="H5" s="149" t="s">
        <v>4</v>
      </c>
      <c r="I5" s="149"/>
      <c r="J5" s="149"/>
      <c r="K5" s="3"/>
      <c r="L5" s="148" t="s">
        <v>5</v>
      </c>
      <c r="M5" s="148"/>
      <c r="N5" s="148"/>
    </row>
    <row r="6" spans="1:14" x14ac:dyDescent="0.45">
      <c r="F6" s="5"/>
      <c r="G6" s="5"/>
      <c r="H6" s="5" t="s">
        <v>6</v>
      </c>
      <c r="I6" s="3"/>
      <c r="J6" s="3"/>
      <c r="K6" s="3"/>
      <c r="L6" s="5" t="s">
        <v>6</v>
      </c>
      <c r="M6" s="6"/>
      <c r="N6" s="5"/>
    </row>
    <row r="7" spans="1:14" x14ac:dyDescent="0.45">
      <c r="F7" s="5"/>
      <c r="G7" s="5"/>
      <c r="H7" s="5" t="s">
        <v>7</v>
      </c>
      <c r="I7" s="5"/>
      <c r="J7" s="5" t="s">
        <v>8</v>
      </c>
      <c r="K7" s="5"/>
      <c r="L7" s="5" t="s">
        <v>7</v>
      </c>
      <c r="M7" s="6"/>
      <c r="N7" s="5" t="s">
        <v>8</v>
      </c>
    </row>
    <row r="8" spans="1:14" x14ac:dyDescent="0.45">
      <c r="F8" s="7" t="s">
        <v>9</v>
      </c>
      <c r="G8" s="5"/>
      <c r="H8" s="8" t="s">
        <v>10</v>
      </c>
      <c r="I8" s="3"/>
      <c r="J8" s="8" t="s">
        <v>11</v>
      </c>
      <c r="K8" s="3"/>
      <c r="L8" s="8" t="s">
        <v>10</v>
      </c>
      <c r="M8" s="9"/>
      <c r="N8" s="8" t="s">
        <v>11</v>
      </c>
    </row>
    <row r="9" spans="1:14" x14ac:dyDescent="0.45">
      <c r="A9" s="150" t="s">
        <v>12</v>
      </c>
      <c r="B9" s="150"/>
      <c r="C9" s="150"/>
      <c r="D9" s="150"/>
      <c r="E9" s="150"/>
      <c r="F9" s="5"/>
      <c r="G9" s="5"/>
      <c r="H9" s="5"/>
      <c r="I9" s="3"/>
      <c r="J9" s="5"/>
      <c r="K9" s="3"/>
      <c r="L9" s="9"/>
      <c r="M9" s="9"/>
      <c r="N9" s="10"/>
    </row>
    <row r="10" spans="1:14" x14ac:dyDescent="0.45">
      <c r="A10" s="1" t="s">
        <v>13</v>
      </c>
      <c r="J10" s="11"/>
      <c r="L10" s="12"/>
      <c r="M10" s="13"/>
      <c r="N10" s="12"/>
    </row>
    <row r="11" spans="1:14" x14ac:dyDescent="0.45">
      <c r="B11" s="4" t="s">
        <v>14</v>
      </c>
      <c r="F11" s="14">
        <v>5</v>
      </c>
      <c r="G11" s="14"/>
      <c r="H11" s="15">
        <v>154368999.87</v>
      </c>
      <c r="J11" s="16">
        <v>142880470.19999999</v>
      </c>
      <c r="L11" s="17">
        <v>153218501.65000001</v>
      </c>
      <c r="M11" s="18"/>
      <c r="N11" s="17">
        <v>141705587.53999999</v>
      </c>
    </row>
    <row r="12" spans="1:14" x14ac:dyDescent="0.45">
      <c r="B12" s="4" t="s">
        <v>15</v>
      </c>
      <c r="F12" s="3">
        <v>6</v>
      </c>
      <c r="H12" s="20">
        <v>196715351.13</v>
      </c>
      <c r="J12" s="16">
        <v>177857430.77000001</v>
      </c>
      <c r="L12" s="17">
        <v>196715298.62</v>
      </c>
      <c r="M12" s="18"/>
      <c r="N12" s="17">
        <v>177857396.59999999</v>
      </c>
    </row>
    <row r="13" spans="1:14" x14ac:dyDescent="0.45">
      <c r="B13" s="4" t="s">
        <v>16</v>
      </c>
      <c r="F13" s="3">
        <v>7.1</v>
      </c>
      <c r="H13" s="20">
        <v>115526065.22</v>
      </c>
      <c r="J13" s="16">
        <v>110596900.61</v>
      </c>
      <c r="L13" s="17">
        <v>115526065.22</v>
      </c>
      <c r="M13" s="18"/>
      <c r="N13" s="17">
        <v>110596900.61</v>
      </c>
    </row>
    <row r="14" spans="1:14" x14ac:dyDescent="0.45">
      <c r="B14" s="4" t="s">
        <v>17</v>
      </c>
      <c r="F14" s="14">
        <v>8</v>
      </c>
      <c r="G14" s="14"/>
      <c r="H14" s="15">
        <v>208911665.69</v>
      </c>
      <c r="J14" s="16">
        <v>227575850.94</v>
      </c>
      <c r="L14" s="17">
        <v>208911665.69</v>
      </c>
      <c r="M14" s="18"/>
      <c r="N14" s="17">
        <v>227575850.94</v>
      </c>
    </row>
    <row r="15" spans="1:14" x14ac:dyDescent="0.45">
      <c r="B15" s="4" t="s">
        <v>18</v>
      </c>
      <c r="F15" s="14">
        <v>9</v>
      </c>
      <c r="G15" s="14"/>
      <c r="H15" s="15">
        <v>77978052.140000001</v>
      </c>
      <c r="J15" s="21">
        <v>52475815.259999998</v>
      </c>
      <c r="L15" s="17">
        <v>77978052.140000001</v>
      </c>
      <c r="M15" s="18"/>
      <c r="N15" s="21">
        <v>52475815.259999998</v>
      </c>
    </row>
    <row r="16" spans="1:14" x14ac:dyDescent="0.45">
      <c r="A16" s="1" t="s">
        <v>19</v>
      </c>
      <c r="H16" s="22">
        <v>753500134.05000007</v>
      </c>
      <c r="J16" s="22">
        <v>711386467.77999997</v>
      </c>
      <c r="L16" s="22">
        <v>752349583.32000005</v>
      </c>
      <c r="M16" s="12"/>
      <c r="N16" s="22">
        <v>710211550.95000005</v>
      </c>
    </row>
    <row r="17" spans="1:14" x14ac:dyDescent="0.45">
      <c r="A17" s="1" t="s">
        <v>20</v>
      </c>
      <c r="I17" s="4">
        <v>0</v>
      </c>
      <c r="J17" s="11"/>
      <c r="L17" s="23"/>
      <c r="M17" s="24">
        <v>0</v>
      </c>
      <c r="N17" s="23"/>
    </row>
    <row r="18" spans="1:14" x14ac:dyDescent="0.45">
      <c r="B18" s="26" t="s">
        <v>21</v>
      </c>
      <c r="F18" s="14">
        <v>10</v>
      </c>
      <c r="G18" s="14"/>
      <c r="H18" s="15">
        <v>89434467.099999994</v>
      </c>
      <c r="J18" s="15">
        <v>89732968.560000002</v>
      </c>
      <c r="L18" s="23">
        <v>89434467.099999994</v>
      </c>
      <c r="M18" s="24"/>
      <c r="N18" s="23">
        <v>89732968.560000002</v>
      </c>
    </row>
    <row r="19" spans="1:14" x14ac:dyDescent="0.45">
      <c r="B19" s="26" t="s">
        <v>22</v>
      </c>
      <c r="F19" s="14">
        <v>7.1</v>
      </c>
      <c r="G19" s="14"/>
      <c r="H19" s="15">
        <v>30653072.809999999</v>
      </c>
      <c r="J19" s="16">
        <v>67631403.109999999</v>
      </c>
      <c r="L19" s="23">
        <v>30653072.809999999</v>
      </c>
      <c r="M19" s="24"/>
      <c r="N19" s="23">
        <v>67631403.109999999</v>
      </c>
    </row>
    <row r="20" spans="1:14" x14ac:dyDescent="0.45">
      <c r="B20" s="25" t="s">
        <v>23</v>
      </c>
      <c r="F20" s="14"/>
      <c r="G20" s="14"/>
      <c r="H20" s="15">
        <v>31423204.25</v>
      </c>
      <c r="J20" s="15">
        <v>25537962.629999999</v>
      </c>
      <c r="L20" s="23">
        <v>31423204.25</v>
      </c>
      <c r="M20" s="24"/>
      <c r="N20" s="23">
        <v>25537962.629999999</v>
      </c>
    </row>
    <row r="21" spans="1:14" x14ac:dyDescent="0.45">
      <c r="B21" s="25" t="s">
        <v>24</v>
      </c>
      <c r="F21" s="14"/>
      <c r="G21" s="14"/>
      <c r="H21" s="15">
        <v>0</v>
      </c>
      <c r="J21" s="15">
        <v>0</v>
      </c>
      <c r="L21" s="23">
        <v>1249996.25</v>
      </c>
      <c r="M21" s="24"/>
      <c r="N21" s="23">
        <v>1249996.25</v>
      </c>
    </row>
    <row r="22" spans="1:14" x14ac:dyDescent="0.45">
      <c r="B22" s="4" t="s">
        <v>25</v>
      </c>
      <c r="F22" s="27" t="s">
        <v>26</v>
      </c>
      <c r="G22" s="14"/>
      <c r="H22" s="15">
        <v>341427994.80000001</v>
      </c>
      <c r="J22" s="15">
        <v>357732951.16000003</v>
      </c>
      <c r="L22" s="23">
        <v>341427994.80000001</v>
      </c>
      <c r="M22" s="24"/>
      <c r="N22" s="23">
        <v>357732951.16000003</v>
      </c>
    </row>
    <row r="23" spans="1:14" x14ac:dyDescent="0.45">
      <c r="B23" s="4" t="s">
        <v>27</v>
      </c>
      <c r="F23" s="14">
        <v>12</v>
      </c>
      <c r="G23" s="14"/>
      <c r="H23" s="15">
        <v>3639025.86</v>
      </c>
      <c r="J23" s="15">
        <v>3269364.25</v>
      </c>
      <c r="L23" s="23">
        <v>3639025.86</v>
      </c>
      <c r="M23" s="24"/>
      <c r="N23" s="23">
        <v>3269364.25</v>
      </c>
    </row>
    <row r="24" spans="1:14" x14ac:dyDescent="0.45">
      <c r="B24" s="4" t="s">
        <v>28</v>
      </c>
      <c r="F24" s="14">
        <v>13</v>
      </c>
      <c r="G24" s="14"/>
      <c r="H24" s="15">
        <v>32020970.91</v>
      </c>
      <c r="J24" s="15">
        <v>42556689.409999996</v>
      </c>
      <c r="L24" s="23">
        <v>32020970.91</v>
      </c>
      <c r="M24" s="24"/>
      <c r="N24" s="23">
        <v>42556689.409999996</v>
      </c>
    </row>
    <row r="25" spans="1:14" x14ac:dyDescent="0.45">
      <c r="B25" s="4" t="s">
        <v>29</v>
      </c>
      <c r="H25" s="20">
        <v>2589828.83</v>
      </c>
      <c r="J25" s="15">
        <v>3529571.83</v>
      </c>
      <c r="L25" s="23">
        <v>2589828.83</v>
      </c>
      <c r="M25" s="24"/>
      <c r="N25" s="23">
        <v>3529571.83</v>
      </c>
    </row>
    <row r="26" spans="1:14" x14ac:dyDescent="0.45">
      <c r="A26" s="1" t="s">
        <v>30</v>
      </c>
      <c r="H26" s="22">
        <v>531188564.56000006</v>
      </c>
      <c r="J26" s="22">
        <v>589990910.95000005</v>
      </c>
      <c r="L26" s="22">
        <v>532438560.81000006</v>
      </c>
      <c r="M26" s="12"/>
      <c r="N26" s="22">
        <v>591240907.20000005</v>
      </c>
    </row>
    <row r="27" spans="1:14" ht="21.75" thickBot="1" x14ac:dyDescent="0.5">
      <c r="A27" s="1" t="s">
        <v>31</v>
      </c>
      <c r="H27" s="28">
        <v>1284688698.6100001</v>
      </c>
      <c r="J27" s="28">
        <v>1301377378.73</v>
      </c>
      <c r="L27" s="28">
        <v>1284788144.1300001</v>
      </c>
      <c r="M27" s="12"/>
      <c r="N27" s="28">
        <v>1301452458.1500001</v>
      </c>
    </row>
    <row r="28" spans="1:14" ht="21.75" thickTop="1" x14ac:dyDescent="0.45">
      <c r="J28" s="11"/>
      <c r="L28" s="17"/>
      <c r="M28" s="12"/>
      <c r="N28" s="17"/>
    </row>
    <row r="29" spans="1:14" x14ac:dyDescent="0.45">
      <c r="J29" s="11"/>
      <c r="L29" s="17"/>
      <c r="M29" s="12"/>
      <c r="N29" s="17"/>
    </row>
    <row r="30" spans="1:14" x14ac:dyDescent="0.45">
      <c r="J30" s="11"/>
      <c r="L30" s="17"/>
      <c r="M30" s="12"/>
      <c r="N30" s="17"/>
    </row>
    <row r="31" spans="1:14" x14ac:dyDescent="0.45">
      <c r="J31" s="11"/>
      <c r="L31" s="17"/>
      <c r="M31" s="12"/>
      <c r="N31" s="17"/>
    </row>
    <row r="32" spans="1:14" x14ac:dyDescent="0.45">
      <c r="J32" s="11"/>
      <c r="L32" s="17"/>
      <c r="M32" s="12"/>
      <c r="N32" s="17"/>
    </row>
    <row r="33" spans="1:14" x14ac:dyDescent="0.45">
      <c r="J33" s="11"/>
      <c r="L33" s="17"/>
      <c r="M33" s="12"/>
      <c r="N33" s="17"/>
    </row>
    <row r="34" spans="1:14" x14ac:dyDescent="0.45">
      <c r="L34" s="17"/>
      <c r="M34" s="12"/>
      <c r="N34" s="17"/>
    </row>
    <row r="35" spans="1:14" x14ac:dyDescent="0.45">
      <c r="L35" s="17"/>
      <c r="M35" s="12"/>
      <c r="N35" s="17"/>
    </row>
    <row r="36" spans="1:14" x14ac:dyDescent="0.45">
      <c r="L36" s="17"/>
      <c r="M36" s="12"/>
      <c r="N36" s="17"/>
    </row>
    <row r="37" spans="1:14" x14ac:dyDescent="0.45">
      <c r="A37" s="147" t="s">
        <v>32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</row>
    <row r="38" spans="1:14" ht="24" customHeight="1" x14ac:dyDescent="0.45">
      <c r="A38" s="147" t="s">
        <v>33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</row>
    <row r="39" spans="1:14" x14ac:dyDescent="0.45">
      <c r="A39" s="147" t="s">
        <v>34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</row>
    <row r="40" spans="1:14" x14ac:dyDescent="0.45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45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45">
      <c r="A42" s="2" t="s">
        <v>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45">
      <c r="A43" s="3"/>
      <c r="B43" s="3"/>
      <c r="C43" s="3"/>
      <c r="D43" s="3"/>
      <c r="E43" s="3"/>
      <c r="H43" s="148" t="s">
        <v>3</v>
      </c>
      <c r="I43" s="148"/>
      <c r="J43" s="148"/>
      <c r="K43" s="148"/>
      <c r="L43" s="148"/>
      <c r="M43" s="148"/>
      <c r="N43" s="148"/>
    </row>
    <row r="44" spans="1:14" x14ac:dyDescent="0.45">
      <c r="A44" s="3"/>
      <c r="B44" s="3"/>
      <c r="C44" s="3"/>
      <c r="D44" s="3"/>
      <c r="E44" s="3"/>
      <c r="H44" s="149" t="s">
        <v>4</v>
      </c>
      <c r="I44" s="149"/>
      <c r="J44" s="149"/>
      <c r="K44" s="3"/>
      <c r="L44" s="149" t="s">
        <v>5</v>
      </c>
      <c r="M44" s="149"/>
      <c r="N44" s="149"/>
    </row>
    <row r="45" spans="1:14" x14ac:dyDescent="0.45">
      <c r="A45" s="3"/>
      <c r="B45" s="3"/>
      <c r="C45" s="3"/>
      <c r="D45" s="3"/>
      <c r="E45" s="3"/>
      <c r="H45" s="29" t="s">
        <v>6</v>
      </c>
      <c r="I45" s="3"/>
      <c r="J45" s="3"/>
      <c r="K45" s="3"/>
      <c r="L45" s="29" t="s">
        <v>6</v>
      </c>
      <c r="M45" s="29"/>
      <c r="N45" s="29"/>
    </row>
    <row r="46" spans="1:14" x14ac:dyDescent="0.45">
      <c r="A46" s="3"/>
      <c r="B46" s="3"/>
      <c r="C46" s="3"/>
      <c r="D46" s="3"/>
      <c r="E46" s="3"/>
      <c r="H46" s="29" t="s">
        <v>7</v>
      </c>
      <c r="I46" s="5"/>
      <c r="J46" s="29" t="s">
        <v>8</v>
      </c>
      <c r="K46" s="5"/>
      <c r="L46" s="29" t="s">
        <v>7</v>
      </c>
      <c r="M46" s="29"/>
      <c r="N46" s="29" t="s">
        <v>8</v>
      </c>
    </row>
    <row r="47" spans="1:14" x14ac:dyDescent="0.45">
      <c r="F47" s="7" t="s">
        <v>9</v>
      </c>
      <c r="G47" s="5"/>
      <c r="H47" s="30" t="s">
        <v>10</v>
      </c>
      <c r="I47" s="3"/>
      <c r="J47" s="30" t="s">
        <v>11</v>
      </c>
      <c r="K47" s="3"/>
      <c r="L47" s="30" t="s">
        <v>10</v>
      </c>
      <c r="M47" s="31"/>
      <c r="N47" s="30" t="s">
        <v>11</v>
      </c>
    </row>
    <row r="48" spans="1:14" x14ac:dyDescent="0.45">
      <c r="A48" s="150" t="s">
        <v>35</v>
      </c>
      <c r="B48" s="150"/>
      <c r="C48" s="150"/>
      <c r="D48" s="150"/>
      <c r="E48" s="150"/>
      <c r="F48" s="5"/>
      <c r="G48" s="5"/>
      <c r="H48" s="5"/>
      <c r="I48" s="3"/>
      <c r="J48" s="5"/>
      <c r="K48" s="3"/>
      <c r="L48" s="32"/>
      <c r="M48" s="32"/>
      <c r="N48" s="32"/>
    </row>
    <row r="49" spans="1:14" x14ac:dyDescent="0.45">
      <c r="A49" s="1" t="s">
        <v>36</v>
      </c>
      <c r="J49" s="11"/>
      <c r="L49" s="12"/>
      <c r="M49" s="13"/>
      <c r="N49" s="12"/>
    </row>
    <row r="50" spans="1:14" x14ac:dyDescent="0.45">
      <c r="B50" s="4" t="s">
        <v>37</v>
      </c>
      <c r="F50" s="3" t="s">
        <v>38</v>
      </c>
      <c r="H50" s="20">
        <v>248895922.27000001</v>
      </c>
      <c r="I50" s="18"/>
      <c r="J50" s="20">
        <v>296329963.23000002</v>
      </c>
      <c r="K50" s="18"/>
      <c r="L50" s="17">
        <v>248883422.27000001</v>
      </c>
      <c r="M50" s="18"/>
      <c r="N50" s="17">
        <v>296304963.23000002</v>
      </c>
    </row>
    <row r="51" spans="1:14" x14ac:dyDescent="0.45">
      <c r="B51" s="4" t="s">
        <v>39</v>
      </c>
      <c r="F51" s="3">
        <v>7.2</v>
      </c>
      <c r="H51" s="20">
        <v>82050916.989999995</v>
      </c>
      <c r="J51" s="20">
        <v>89901982.519999996</v>
      </c>
      <c r="L51" s="17">
        <v>82050916.989999995</v>
      </c>
      <c r="M51" s="12"/>
      <c r="N51" s="17">
        <v>89901982.519999996</v>
      </c>
    </row>
    <row r="52" spans="1:14" x14ac:dyDescent="0.45">
      <c r="B52" s="4" t="s">
        <v>40</v>
      </c>
      <c r="H52" s="20"/>
      <c r="L52" s="33"/>
      <c r="M52" s="12"/>
      <c r="N52" s="33"/>
    </row>
    <row r="53" spans="1:14" x14ac:dyDescent="0.45">
      <c r="C53" s="4" t="s">
        <v>41</v>
      </c>
      <c r="F53" s="14">
        <v>15</v>
      </c>
      <c r="G53" s="14"/>
      <c r="H53" s="15">
        <v>3892421.5</v>
      </c>
      <c r="J53" s="20">
        <v>2781440.49</v>
      </c>
      <c r="L53" s="17">
        <v>3892421.5</v>
      </c>
      <c r="M53" s="12"/>
      <c r="N53" s="17">
        <v>2781440.49</v>
      </c>
    </row>
    <row r="54" spans="1:14" x14ac:dyDescent="0.45">
      <c r="B54" s="4" t="s">
        <v>42</v>
      </c>
      <c r="F54" s="14"/>
      <c r="G54" s="14"/>
      <c r="H54" s="15">
        <v>16458683.33</v>
      </c>
      <c r="J54" s="20">
        <v>21946706.609999999</v>
      </c>
      <c r="L54" s="17">
        <v>16458683.33</v>
      </c>
      <c r="M54" s="12"/>
      <c r="N54" s="17">
        <v>21946706.609999999</v>
      </c>
    </row>
    <row r="55" spans="1:14" x14ac:dyDescent="0.45">
      <c r="B55" s="4" t="s">
        <v>43</v>
      </c>
      <c r="F55" s="14"/>
      <c r="G55" s="14"/>
      <c r="H55" s="15">
        <v>1944016.71</v>
      </c>
      <c r="J55" s="20">
        <v>3113887.58</v>
      </c>
      <c r="L55" s="17">
        <v>1944016.7100000009</v>
      </c>
      <c r="M55" s="12"/>
      <c r="N55" s="17">
        <v>3113887.58</v>
      </c>
    </row>
    <row r="56" spans="1:14" ht="23.1" customHeight="1" x14ac:dyDescent="0.45">
      <c r="A56" s="1" t="s">
        <v>44</v>
      </c>
      <c r="H56" s="34">
        <v>353241960.79999995</v>
      </c>
      <c r="J56" s="34">
        <v>414073980.43000001</v>
      </c>
      <c r="L56" s="22">
        <v>353229460.79999995</v>
      </c>
      <c r="M56" s="12"/>
      <c r="N56" s="34">
        <v>414048980.43000001</v>
      </c>
    </row>
    <row r="57" spans="1:14" x14ac:dyDescent="0.45">
      <c r="A57" s="1" t="s">
        <v>45</v>
      </c>
      <c r="J57" s="11"/>
      <c r="L57" s="33"/>
      <c r="M57" s="12"/>
      <c r="N57" s="33"/>
    </row>
    <row r="58" spans="1:14" x14ac:dyDescent="0.45">
      <c r="B58" s="4" t="s">
        <v>46</v>
      </c>
      <c r="F58" s="14">
        <v>15</v>
      </c>
      <c r="G58" s="14"/>
      <c r="H58" s="15">
        <v>198269.59</v>
      </c>
      <c r="J58" s="20">
        <v>1893725.33</v>
      </c>
      <c r="L58" s="17">
        <v>198269.59</v>
      </c>
      <c r="M58" s="12"/>
      <c r="N58" s="17">
        <v>1893725.33</v>
      </c>
    </row>
    <row r="59" spans="1:14" x14ac:dyDescent="0.45">
      <c r="B59" s="4" t="s">
        <v>47</v>
      </c>
      <c r="F59" s="14">
        <v>16</v>
      </c>
      <c r="G59" s="14"/>
      <c r="H59" s="15">
        <v>28683306</v>
      </c>
      <c r="J59" s="20">
        <v>25812137</v>
      </c>
      <c r="L59" s="17">
        <v>28683306</v>
      </c>
      <c r="M59" s="17"/>
      <c r="N59" s="17">
        <v>25812137</v>
      </c>
    </row>
    <row r="60" spans="1:14" x14ac:dyDescent="0.45">
      <c r="B60" s="4" t="s">
        <v>48</v>
      </c>
      <c r="F60" s="14"/>
      <c r="G60" s="14"/>
      <c r="H60" s="15">
        <v>2769405.17</v>
      </c>
      <c r="J60" s="20">
        <v>1430062.81</v>
      </c>
      <c r="L60" s="17">
        <v>2769405.17</v>
      </c>
      <c r="M60" s="17"/>
      <c r="N60" s="17">
        <v>1430062.81</v>
      </c>
    </row>
    <row r="61" spans="1:14" ht="22.5" customHeight="1" x14ac:dyDescent="0.45">
      <c r="A61" s="1" t="s">
        <v>49</v>
      </c>
      <c r="D61" s="35"/>
      <c r="E61" s="35"/>
      <c r="F61" s="17"/>
      <c r="G61" s="17"/>
      <c r="H61" s="22">
        <v>31650980.759999998</v>
      </c>
      <c r="J61" s="22">
        <v>29135925.139999997</v>
      </c>
      <c r="L61" s="22">
        <v>31650980.759999998</v>
      </c>
      <c r="M61" s="12"/>
      <c r="N61" s="22">
        <v>29135925.139999997</v>
      </c>
    </row>
    <row r="62" spans="1:14" ht="24.6" customHeight="1" x14ac:dyDescent="0.45">
      <c r="A62" s="36" t="s">
        <v>50</v>
      </c>
      <c r="D62" s="35"/>
      <c r="E62" s="35"/>
      <c r="H62" s="37">
        <v>384892941.55999994</v>
      </c>
      <c r="J62" s="37">
        <v>443209905.56999999</v>
      </c>
      <c r="L62" s="37">
        <v>384880441.55999994</v>
      </c>
      <c r="M62" s="12"/>
      <c r="N62" s="34">
        <v>443184905.56999999</v>
      </c>
    </row>
    <row r="63" spans="1:14" x14ac:dyDescent="0.45">
      <c r="A63" s="1" t="s">
        <v>51</v>
      </c>
      <c r="J63" s="11"/>
      <c r="L63" s="12"/>
      <c r="M63" s="12"/>
      <c r="N63" s="12"/>
    </row>
    <row r="64" spans="1:14" x14ac:dyDescent="0.45">
      <c r="B64" s="4" t="s">
        <v>52</v>
      </c>
      <c r="J64" s="11"/>
      <c r="M64" s="18"/>
    </row>
    <row r="65" spans="1:14" x14ac:dyDescent="0.45">
      <c r="C65" s="4" t="s">
        <v>53</v>
      </c>
      <c r="J65" s="11"/>
      <c r="M65" s="18"/>
    </row>
    <row r="66" spans="1:14" ht="21.75" thickBot="1" x14ac:dyDescent="0.5">
      <c r="D66" s="4" t="s">
        <v>54</v>
      </c>
      <c r="H66" s="38">
        <v>739500000</v>
      </c>
      <c r="J66" s="39">
        <v>739500000</v>
      </c>
      <c r="L66" s="39">
        <v>739500000</v>
      </c>
      <c r="M66" s="12"/>
      <c r="N66" s="39">
        <v>739500000</v>
      </c>
    </row>
    <row r="67" spans="1:14" ht="21.75" thickTop="1" x14ac:dyDescent="0.45">
      <c r="C67" s="40" t="s">
        <v>55</v>
      </c>
      <c r="J67" s="33"/>
      <c r="L67" s="33"/>
      <c r="M67" s="12"/>
      <c r="N67" s="33"/>
    </row>
    <row r="68" spans="1:14" x14ac:dyDescent="0.45">
      <c r="D68" s="4" t="s">
        <v>56</v>
      </c>
      <c r="E68" s="41"/>
      <c r="H68" s="20">
        <v>450000000</v>
      </c>
      <c r="J68" s="33">
        <v>450000000</v>
      </c>
      <c r="L68" s="33">
        <v>450000000</v>
      </c>
      <c r="M68" s="42"/>
      <c r="N68" s="33">
        <v>450000000</v>
      </c>
    </row>
    <row r="69" spans="1:14" x14ac:dyDescent="0.45">
      <c r="C69" s="4" t="s">
        <v>57</v>
      </c>
      <c r="E69" s="41"/>
      <c r="F69" s="3" t="s">
        <v>58</v>
      </c>
      <c r="H69" s="20">
        <v>408267552.57999998</v>
      </c>
      <c r="J69" s="33">
        <v>431194650.93000001</v>
      </c>
      <c r="L69" s="33">
        <v>408267552.57999998</v>
      </c>
      <c r="M69" s="42"/>
      <c r="N69" s="43">
        <v>431194650.93000001</v>
      </c>
    </row>
    <row r="70" spans="1:14" x14ac:dyDescent="0.45">
      <c r="B70" s="4" t="s">
        <v>59</v>
      </c>
      <c r="F70" s="3">
        <v>17</v>
      </c>
      <c r="H70" s="20">
        <v>0</v>
      </c>
      <c r="J70" s="44">
        <v>22400000</v>
      </c>
      <c r="L70" s="33">
        <v>0</v>
      </c>
      <c r="M70" s="18"/>
      <c r="N70" s="44">
        <v>22400000</v>
      </c>
    </row>
    <row r="71" spans="1:14" x14ac:dyDescent="0.45">
      <c r="B71" s="4" t="s">
        <v>60</v>
      </c>
      <c r="E71" s="41"/>
      <c r="J71" s="11"/>
      <c r="L71" s="33"/>
      <c r="M71" s="42"/>
      <c r="N71" s="33"/>
    </row>
    <row r="72" spans="1:14" x14ac:dyDescent="0.45">
      <c r="C72" s="4" t="s">
        <v>61</v>
      </c>
      <c r="E72" s="41"/>
      <c r="J72" s="11"/>
      <c r="L72" s="33"/>
      <c r="M72" s="42"/>
      <c r="N72" s="33"/>
    </row>
    <row r="73" spans="1:14" x14ac:dyDescent="0.45">
      <c r="D73" s="4" t="s">
        <v>62</v>
      </c>
      <c r="E73" s="41"/>
      <c r="F73" s="3">
        <v>18</v>
      </c>
      <c r="H73" s="20">
        <v>2082007.5</v>
      </c>
      <c r="J73" s="44">
        <v>0</v>
      </c>
      <c r="L73" s="43">
        <v>2082007.5</v>
      </c>
      <c r="M73" s="42"/>
      <c r="N73" s="33">
        <v>0</v>
      </c>
    </row>
    <row r="74" spans="1:14" x14ac:dyDescent="0.45">
      <c r="C74" s="4" t="s">
        <v>63</v>
      </c>
      <c r="F74" s="3">
        <v>18</v>
      </c>
      <c r="H74" s="33">
        <v>39446196.969999999</v>
      </c>
      <c r="J74" s="33">
        <v>-45427177.770000003</v>
      </c>
      <c r="K74" s="33"/>
      <c r="L74" s="33">
        <v>39558142.490000002</v>
      </c>
      <c r="M74" s="33"/>
      <c r="N74" s="33">
        <v>-45327098.350000001</v>
      </c>
    </row>
    <row r="75" spans="1:14" x14ac:dyDescent="0.45">
      <c r="A75" s="1" t="s">
        <v>64</v>
      </c>
      <c r="H75" s="45">
        <v>899795757.04999995</v>
      </c>
      <c r="I75" s="11"/>
      <c r="J75" s="45">
        <v>858167473.16000009</v>
      </c>
      <c r="K75" s="11"/>
      <c r="L75" s="45">
        <v>899907702.56999993</v>
      </c>
      <c r="M75" s="12"/>
      <c r="N75" s="45">
        <v>858267552.58000004</v>
      </c>
    </row>
    <row r="76" spans="1:14" x14ac:dyDescent="0.45">
      <c r="A76" s="1"/>
      <c r="B76" s="4" t="s">
        <v>65</v>
      </c>
      <c r="H76" s="46">
        <v>0</v>
      </c>
      <c r="I76" s="43"/>
      <c r="J76" s="46">
        <v>0</v>
      </c>
      <c r="K76" s="43"/>
      <c r="L76" s="43">
        <v>0</v>
      </c>
      <c r="M76" s="47"/>
      <c r="N76" s="43">
        <v>0</v>
      </c>
    </row>
    <row r="77" spans="1:14" x14ac:dyDescent="0.45">
      <c r="A77" s="1" t="s">
        <v>66</v>
      </c>
      <c r="H77" s="45">
        <v>899795757.04999995</v>
      </c>
      <c r="J77" s="45">
        <v>858167473.16000009</v>
      </c>
      <c r="L77" s="45">
        <v>899907702.56999993</v>
      </c>
      <c r="M77" s="12"/>
      <c r="N77" s="45">
        <v>858267552.58000004</v>
      </c>
    </row>
    <row r="78" spans="1:14" ht="23.45" customHeight="1" thickBot="1" x14ac:dyDescent="0.5">
      <c r="A78" s="1" t="s">
        <v>67</v>
      </c>
      <c r="H78" s="48">
        <v>1284688698.6099999</v>
      </c>
      <c r="J78" s="48">
        <v>1301377378.73</v>
      </c>
      <c r="L78" s="48">
        <v>1284788144.1299999</v>
      </c>
      <c r="M78" s="12"/>
      <c r="N78" s="48">
        <v>1301452458.1500001</v>
      </c>
    </row>
    <row r="79" spans="1:14" ht="21.75" thickTop="1" x14ac:dyDescent="0.45">
      <c r="A79" s="1"/>
      <c r="H79" s="33"/>
      <c r="J79" s="33"/>
      <c r="L79" s="33"/>
      <c r="M79" s="12"/>
      <c r="N79" s="33"/>
    </row>
    <row r="80" spans="1:14" x14ac:dyDescent="0.45">
      <c r="A80" s="1"/>
      <c r="H80" s="33"/>
      <c r="J80" s="33"/>
      <c r="L80" s="33"/>
      <c r="M80" s="12"/>
      <c r="N80" s="33"/>
    </row>
    <row r="81" spans="1:14" x14ac:dyDescent="0.45">
      <c r="A81" s="1"/>
      <c r="H81" s="33"/>
      <c r="J81" s="33"/>
      <c r="L81" s="33"/>
      <c r="M81" s="12"/>
      <c r="N81" s="33"/>
    </row>
    <row r="82" spans="1:14" x14ac:dyDescent="0.45">
      <c r="A82" s="1"/>
      <c r="H82" s="33"/>
      <c r="J82" s="33"/>
      <c r="L82" s="33"/>
      <c r="M82" s="12"/>
      <c r="N82" s="33"/>
    </row>
    <row r="83" spans="1:14" x14ac:dyDescent="0.45">
      <c r="A83" s="1"/>
      <c r="H83" s="33"/>
      <c r="J83" s="33"/>
      <c r="L83" s="33"/>
      <c r="M83" s="12"/>
      <c r="N83" s="33"/>
    </row>
    <row r="84" spans="1:14" x14ac:dyDescent="0.45">
      <c r="A84" s="1"/>
      <c r="H84" s="33"/>
      <c r="J84" s="33"/>
      <c r="L84" s="33"/>
      <c r="M84" s="12"/>
      <c r="N84" s="33"/>
    </row>
    <row r="85" spans="1:14" x14ac:dyDescent="0.45">
      <c r="A85" s="1"/>
      <c r="H85" s="33"/>
      <c r="L85" s="33"/>
      <c r="M85" s="12"/>
      <c r="N85" s="33"/>
    </row>
    <row r="86" spans="1:14" x14ac:dyDescent="0.45">
      <c r="A86" s="147" t="s">
        <v>32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</row>
    <row r="87" spans="1:14" ht="24" customHeight="1" x14ac:dyDescent="0.45">
      <c r="A87" s="147" t="s">
        <v>33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</row>
    <row r="88" spans="1:14" x14ac:dyDescent="0.45">
      <c r="A88" s="147" t="s">
        <v>34</v>
      </c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</row>
  </sheetData>
  <mergeCells count="14">
    <mergeCell ref="A38:N38"/>
    <mergeCell ref="H4:N4"/>
    <mergeCell ref="H5:J5"/>
    <mergeCell ref="L5:N5"/>
    <mergeCell ref="A9:E9"/>
    <mergeCell ref="A37:N37"/>
    <mergeCell ref="A87:N87"/>
    <mergeCell ref="A88:N88"/>
    <mergeCell ref="A39:N39"/>
    <mergeCell ref="H43:N43"/>
    <mergeCell ref="H44:J44"/>
    <mergeCell ref="L44:N44"/>
    <mergeCell ref="A48:E48"/>
    <mergeCell ref="A86:N86"/>
  </mergeCells>
  <pageMargins left="0.98425196850393704" right="0.51181102362204722" top="0.78740157480314965" bottom="0.51181102362204722" header="0.39370078740157483" footer="0.23622047244094491"/>
  <pageSetup paperSize="9" scale="75" firstPageNumber="3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9" man="1"/>
  </rowBreaks>
  <ignoredErrors>
    <ignoredError sqref="F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8"/>
  <sheetViews>
    <sheetView view="pageBreakPreview" zoomScaleNormal="70" zoomScaleSheetLayoutView="100" workbookViewId="0"/>
  </sheetViews>
  <sheetFormatPr defaultColWidth="10.28515625" defaultRowHeight="21" x14ac:dyDescent="0.45"/>
  <cols>
    <col min="1" max="1" width="2.28515625" style="51" customWidth="1"/>
    <col min="2" max="2" width="2.5703125" style="51" customWidth="1"/>
    <col min="3" max="3" width="47.140625" style="51" customWidth="1"/>
    <col min="4" max="4" width="11.5703125" style="51" customWidth="1"/>
    <col min="5" max="5" width="0.85546875" style="51" customWidth="1"/>
    <col min="6" max="6" width="16" style="51" bestFit="1" customWidth="1"/>
    <col min="7" max="7" width="0.85546875" style="51" customWidth="1"/>
    <col min="8" max="8" width="15.140625" style="51" bestFit="1" customWidth="1"/>
    <col min="9" max="9" width="1" style="51" customWidth="1"/>
    <col min="10" max="10" width="15.85546875" style="51" customWidth="1"/>
    <col min="11" max="11" width="0.85546875" style="56" customWidth="1"/>
    <col min="12" max="12" width="15.140625" style="51" bestFit="1" customWidth="1"/>
    <col min="13" max="13" width="0.85546875" style="51" customWidth="1"/>
    <col min="14" max="14" width="9.140625" style="51" customWidth="1"/>
    <col min="15" max="15" width="2.5703125" style="51" customWidth="1"/>
    <col min="16" max="16384" width="10.28515625" style="51"/>
  </cols>
  <sheetData>
    <row r="1" spans="1:13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45">
      <c r="A2" s="52" t="s">
        <v>68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x14ac:dyDescent="0.45">
      <c r="A3" s="52" t="s">
        <v>69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21.75" customHeight="1" x14ac:dyDescent="0.45">
      <c r="A4" s="53"/>
      <c r="B4" s="53"/>
      <c r="C4" s="53"/>
      <c r="D4" s="53"/>
      <c r="E4" s="53"/>
      <c r="F4" s="152" t="s">
        <v>3</v>
      </c>
      <c r="G4" s="152"/>
      <c r="H4" s="152"/>
      <c r="I4" s="152"/>
      <c r="J4" s="152"/>
      <c r="K4" s="152"/>
      <c r="L4" s="152"/>
      <c r="M4" s="54"/>
    </row>
    <row r="5" spans="1:13" ht="21.75" customHeight="1" x14ac:dyDescent="0.45">
      <c r="A5" s="53"/>
      <c r="B5" s="53"/>
      <c r="C5" s="53"/>
      <c r="D5" s="53"/>
      <c r="E5" s="53"/>
      <c r="F5" s="153" t="s">
        <v>70</v>
      </c>
      <c r="G5" s="153"/>
      <c r="H5" s="153"/>
      <c r="I5" s="153"/>
      <c r="J5" s="153"/>
      <c r="K5" s="153"/>
      <c r="L5" s="153"/>
      <c r="M5" s="54"/>
    </row>
    <row r="6" spans="1:13" x14ac:dyDescent="0.45">
      <c r="A6" s="53"/>
      <c r="B6" s="53"/>
      <c r="C6" s="53"/>
      <c r="D6" s="53"/>
      <c r="E6" s="53"/>
      <c r="F6" s="153" t="s">
        <v>4</v>
      </c>
      <c r="G6" s="153"/>
      <c r="H6" s="153"/>
      <c r="I6" s="54"/>
      <c r="J6" s="153" t="s">
        <v>5</v>
      </c>
      <c r="K6" s="153"/>
      <c r="L6" s="153"/>
      <c r="M6" s="54"/>
    </row>
    <row r="7" spans="1:13" x14ac:dyDescent="0.45">
      <c r="A7" s="53"/>
      <c r="B7" s="53"/>
      <c r="C7" s="53"/>
      <c r="D7" s="57" t="s">
        <v>9</v>
      </c>
      <c r="E7" s="58"/>
      <c r="F7" s="59" t="s">
        <v>71</v>
      </c>
      <c r="G7" s="58"/>
      <c r="H7" s="60">
        <v>2565</v>
      </c>
      <c r="I7" s="61"/>
      <c r="J7" s="59" t="s">
        <v>71</v>
      </c>
      <c r="K7" s="61"/>
      <c r="L7" s="59">
        <v>2565</v>
      </c>
      <c r="M7" s="61"/>
    </row>
    <row r="8" spans="1:13" x14ac:dyDescent="0.45">
      <c r="A8" s="53"/>
      <c r="B8" s="53"/>
      <c r="C8" s="53"/>
      <c r="D8" s="62">
        <v>4</v>
      </c>
      <c r="E8" s="62"/>
      <c r="F8" s="62"/>
      <c r="G8" s="62"/>
      <c r="H8" s="62"/>
      <c r="I8" s="61"/>
      <c r="J8" s="61"/>
      <c r="K8" s="61"/>
      <c r="L8" s="58"/>
      <c r="M8" s="58"/>
    </row>
    <row r="9" spans="1:13" x14ac:dyDescent="0.45">
      <c r="A9" s="63" t="s">
        <v>73</v>
      </c>
      <c r="D9" s="64"/>
      <c r="E9" s="64"/>
      <c r="F9" s="64"/>
      <c r="G9" s="64"/>
      <c r="H9" s="64"/>
      <c r="J9" s="65"/>
      <c r="K9" s="65"/>
      <c r="L9" s="65"/>
      <c r="M9" s="65"/>
    </row>
    <row r="10" spans="1:13" x14ac:dyDescent="0.45">
      <c r="B10" s="51" t="s">
        <v>74</v>
      </c>
      <c r="D10" s="53"/>
      <c r="E10" s="53"/>
      <c r="F10" s="66">
        <v>159645612.75</v>
      </c>
      <c r="G10" s="53"/>
      <c r="H10" s="67">
        <v>109211110.70999999</v>
      </c>
      <c r="I10" s="68"/>
      <c r="J10" s="66">
        <v>159645612.75</v>
      </c>
      <c r="K10" s="66"/>
      <c r="L10" s="66">
        <v>109211110.70999999</v>
      </c>
      <c r="M10" s="66"/>
    </row>
    <row r="11" spans="1:13" x14ac:dyDescent="0.45">
      <c r="B11" s="51" t="s">
        <v>75</v>
      </c>
      <c r="D11" s="53"/>
      <c r="E11" s="53"/>
      <c r="F11" s="66">
        <v>177888754.69999999</v>
      </c>
      <c r="G11" s="53"/>
      <c r="H11" s="67">
        <v>211527242.03999999</v>
      </c>
      <c r="I11" s="68"/>
      <c r="J11" s="66">
        <v>177888754.69999999</v>
      </c>
      <c r="K11" s="66"/>
      <c r="L11" s="66">
        <v>211527242.03999999</v>
      </c>
      <c r="M11" s="66"/>
    </row>
    <row r="12" spans="1:13" x14ac:dyDescent="0.45">
      <c r="A12" s="63"/>
      <c r="B12" s="51" t="s">
        <v>76</v>
      </c>
      <c r="D12" s="53"/>
      <c r="E12" s="53"/>
      <c r="F12" s="66">
        <v>7669374.9899999993</v>
      </c>
      <c r="G12" s="53"/>
      <c r="H12" s="67">
        <v>6694671.580000001</v>
      </c>
      <c r="I12" s="68"/>
      <c r="J12" s="66">
        <v>7669374.9900000002</v>
      </c>
      <c r="K12" s="66"/>
      <c r="L12" s="66">
        <v>6694671.5800000001</v>
      </c>
      <c r="M12" s="66"/>
    </row>
    <row r="13" spans="1:13" x14ac:dyDescent="0.45">
      <c r="A13" s="63"/>
      <c r="B13" s="51" t="s">
        <v>77</v>
      </c>
      <c r="D13" s="53"/>
      <c r="E13" s="53"/>
      <c r="F13" s="66">
        <v>5147619.53</v>
      </c>
      <c r="G13" s="53"/>
      <c r="H13" s="66">
        <v>418607.69</v>
      </c>
      <c r="I13" s="68"/>
      <c r="J13" s="66">
        <v>5147619.53</v>
      </c>
      <c r="K13" s="66"/>
      <c r="L13" s="66">
        <v>418607.69</v>
      </c>
      <c r="M13" s="66"/>
    </row>
    <row r="14" spans="1:13" x14ac:dyDescent="0.45">
      <c r="A14" s="63"/>
      <c r="B14" s="51" t="s">
        <v>78</v>
      </c>
      <c r="D14" s="62"/>
      <c r="E14" s="53"/>
      <c r="F14" s="66">
        <v>18473639.789999999</v>
      </c>
      <c r="G14" s="53"/>
      <c r="H14" s="66">
        <v>1846.14</v>
      </c>
      <c r="I14" s="68"/>
      <c r="J14" s="66">
        <v>18473639.789999999</v>
      </c>
      <c r="K14" s="66"/>
      <c r="L14" s="66">
        <v>1846.14</v>
      </c>
      <c r="M14" s="66"/>
    </row>
    <row r="15" spans="1:13" x14ac:dyDescent="0.45">
      <c r="A15" s="63"/>
      <c r="B15" s="51" t="s">
        <v>79</v>
      </c>
      <c r="D15" s="53"/>
      <c r="E15" s="53"/>
      <c r="F15" s="66">
        <v>1245813.4200000004</v>
      </c>
      <c r="G15" s="53"/>
      <c r="H15" s="67">
        <v>2696039.94</v>
      </c>
      <c r="I15" s="68"/>
      <c r="J15" s="66">
        <v>1243979.5199999996</v>
      </c>
      <c r="K15" s="66"/>
      <c r="L15" s="66">
        <v>2695135.4</v>
      </c>
      <c r="M15" s="66"/>
    </row>
    <row r="16" spans="1:13" x14ac:dyDescent="0.45">
      <c r="A16" s="63" t="s">
        <v>80</v>
      </c>
      <c r="D16" s="53"/>
      <c r="E16" s="53"/>
      <c r="F16" s="69">
        <v>370070815.18000001</v>
      </c>
      <c r="G16" s="53"/>
      <c r="H16" s="69">
        <v>330549518.09999996</v>
      </c>
      <c r="I16" s="68"/>
      <c r="J16" s="69">
        <v>370068981.27999997</v>
      </c>
      <c r="K16" s="66"/>
      <c r="L16" s="69">
        <v>330548613.55999994</v>
      </c>
      <c r="M16" s="66"/>
    </row>
    <row r="17" spans="1:13" x14ac:dyDescent="0.45">
      <c r="A17" s="63" t="s">
        <v>81</v>
      </c>
      <c r="D17" s="53"/>
      <c r="E17" s="53"/>
      <c r="F17" s="67"/>
      <c r="G17" s="53"/>
      <c r="H17" s="53"/>
      <c r="I17" s="70"/>
      <c r="J17" s="66"/>
      <c r="K17" s="66"/>
      <c r="L17" s="66"/>
      <c r="M17" s="66"/>
    </row>
    <row r="18" spans="1:13" x14ac:dyDescent="0.45">
      <c r="A18" s="63"/>
      <c r="B18" s="51" t="s">
        <v>82</v>
      </c>
      <c r="D18" s="53"/>
      <c r="E18" s="53"/>
      <c r="F18" s="66">
        <v>143834816.17000002</v>
      </c>
      <c r="G18" s="53"/>
      <c r="H18" s="67">
        <v>91339200.579999998</v>
      </c>
      <c r="I18" s="70"/>
      <c r="J18" s="66">
        <v>143834816.16999999</v>
      </c>
      <c r="K18" s="66"/>
      <c r="L18" s="66">
        <v>91339200.580000013</v>
      </c>
      <c r="M18" s="66"/>
    </row>
    <row r="19" spans="1:13" x14ac:dyDescent="0.45">
      <c r="A19" s="63"/>
      <c r="B19" s="51" t="s">
        <v>83</v>
      </c>
      <c r="D19" s="53"/>
      <c r="E19" s="53"/>
      <c r="F19" s="66">
        <v>146793546.42000002</v>
      </c>
      <c r="G19" s="53"/>
      <c r="H19" s="67">
        <v>206677610.88</v>
      </c>
      <c r="I19" s="70"/>
      <c r="J19" s="66">
        <v>146793546.41999999</v>
      </c>
      <c r="K19" s="66"/>
      <c r="L19" s="66">
        <v>206677610.88</v>
      </c>
      <c r="M19" s="66"/>
    </row>
    <row r="20" spans="1:13" x14ac:dyDescent="0.45">
      <c r="A20" s="63"/>
      <c r="B20" s="51" t="s">
        <v>84</v>
      </c>
      <c r="D20" s="53"/>
      <c r="E20" s="53"/>
      <c r="F20" s="66">
        <v>4579300.0399999991</v>
      </c>
      <c r="G20" s="53"/>
      <c r="H20" s="67">
        <v>3661533.3400000003</v>
      </c>
      <c r="I20" s="70"/>
      <c r="J20" s="66">
        <v>4579300.04</v>
      </c>
      <c r="K20" s="66"/>
      <c r="L20" s="66">
        <v>3661533.3400000003</v>
      </c>
      <c r="M20" s="66"/>
    </row>
    <row r="21" spans="1:13" x14ac:dyDescent="0.45">
      <c r="A21" s="63"/>
      <c r="B21" s="51" t="s">
        <v>85</v>
      </c>
      <c r="D21" s="53"/>
      <c r="E21" s="53"/>
      <c r="F21" s="66">
        <v>9247415.2700000014</v>
      </c>
      <c r="G21" s="53"/>
      <c r="H21" s="67">
        <v>8295671.3100000005</v>
      </c>
      <c r="I21" s="70"/>
      <c r="J21" s="66">
        <v>9247415.2699999996</v>
      </c>
      <c r="K21" s="66"/>
      <c r="L21" s="66">
        <v>8295671.3099999996</v>
      </c>
      <c r="M21" s="66"/>
    </row>
    <row r="22" spans="1:13" x14ac:dyDescent="0.45">
      <c r="A22" s="63"/>
      <c r="B22" s="51" t="s">
        <v>86</v>
      </c>
      <c r="D22" s="53"/>
      <c r="E22" s="53"/>
      <c r="F22" s="66">
        <v>20823374.009999998</v>
      </c>
      <c r="G22" s="53"/>
      <c r="H22" s="67">
        <v>21851547.570000008</v>
      </c>
      <c r="I22" s="70"/>
      <c r="J22" s="66">
        <v>20816124.010000002</v>
      </c>
      <c r="K22" s="66"/>
      <c r="L22" s="66">
        <v>21917117.909999996</v>
      </c>
      <c r="M22" s="66"/>
    </row>
    <row r="23" spans="1:13" x14ac:dyDescent="0.45">
      <c r="A23" s="63" t="s">
        <v>87</v>
      </c>
      <c r="D23" s="53"/>
      <c r="E23" s="53"/>
      <c r="F23" s="69">
        <v>325278451.91000003</v>
      </c>
      <c r="G23" s="53"/>
      <c r="H23" s="69">
        <v>331825563.67999995</v>
      </c>
      <c r="I23" s="68"/>
      <c r="J23" s="69">
        <v>325271201.90999997</v>
      </c>
      <c r="K23" s="66"/>
      <c r="L23" s="69">
        <v>331891134.01999998</v>
      </c>
      <c r="M23" s="66"/>
    </row>
    <row r="24" spans="1:13" x14ac:dyDescent="0.45">
      <c r="A24" s="63" t="s">
        <v>88</v>
      </c>
      <c r="D24" s="62"/>
      <c r="E24" s="62"/>
      <c r="F24" s="71">
        <v>44792363.269999981</v>
      </c>
      <c r="G24" s="62"/>
      <c r="H24" s="71">
        <v>-1276045.5799999833</v>
      </c>
      <c r="I24" s="68"/>
      <c r="J24" s="71">
        <v>44797779.370000005</v>
      </c>
      <c r="K24" s="66"/>
      <c r="L24" s="71">
        <v>-1342520.4600000381</v>
      </c>
      <c r="M24" s="66"/>
    </row>
    <row r="25" spans="1:13" x14ac:dyDescent="0.45">
      <c r="A25" s="51" t="s">
        <v>89</v>
      </c>
      <c r="D25" s="62"/>
      <c r="E25" s="62"/>
      <c r="F25" s="72">
        <v>-80584.489999999991</v>
      </c>
      <c r="G25" s="72"/>
      <c r="H25" s="72">
        <v>-135591.10999999999</v>
      </c>
      <c r="I25" s="73"/>
      <c r="J25" s="72">
        <v>-80584.489999999991</v>
      </c>
      <c r="K25" s="66"/>
      <c r="L25" s="72">
        <v>-135591.10999999999</v>
      </c>
      <c r="M25" s="66"/>
    </row>
    <row r="26" spans="1:13" x14ac:dyDescent="0.45">
      <c r="A26" s="63" t="s">
        <v>90</v>
      </c>
      <c r="D26" s="62"/>
      <c r="E26" s="62"/>
      <c r="F26" s="66">
        <v>44711778.779999979</v>
      </c>
      <c r="G26" s="62"/>
      <c r="H26" s="66">
        <v>-1411636.6899999832</v>
      </c>
      <c r="I26" s="73"/>
      <c r="J26" s="66">
        <v>44717194.880000003</v>
      </c>
      <c r="K26" s="66"/>
      <c r="L26" s="66">
        <v>-1478111.570000038</v>
      </c>
      <c r="M26" s="66"/>
    </row>
    <row r="27" spans="1:13" x14ac:dyDescent="0.45">
      <c r="A27" s="51" t="s">
        <v>91</v>
      </c>
      <c r="D27" s="62"/>
      <c r="E27" s="62"/>
      <c r="F27" s="75">
        <v>-9046167.8000000007</v>
      </c>
      <c r="G27" s="62"/>
      <c r="H27" s="75">
        <v>426666.69999999995</v>
      </c>
      <c r="I27" s="73"/>
      <c r="J27" s="75">
        <v>-9046167.8000000007</v>
      </c>
      <c r="K27" s="74"/>
      <c r="L27" s="75">
        <v>426666.69800000032</v>
      </c>
      <c r="M27" s="74"/>
    </row>
    <row r="28" spans="1:13" x14ac:dyDescent="0.45">
      <c r="A28" s="63" t="s">
        <v>92</v>
      </c>
      <c r="D28" s="53"/>
      <c r="E28" s="53"/>
      <c r="F28" s="71">
        <v>35665610.979999974</v>
      </c>
      <c r="G28" s="53"/>
      <c r="H28" s="71">
        <v>-984969.98999998323</v>
      </c>
      <c r="I28" s="12"/>
      <c r="J28" s="71">
        <v>35671027.079999998</v>
      </c>
      <c r="K28" s="66"/>
      <c r="L28" s="71">
        <v>-1051444.8720000377</v>
      </c>
      <c r="M28" s="66"/>
    </row>
    <row r="29" spans="1:13" x14ac:dyDescent="0.45">
      <c r="A29" s="63" t="s">
        <v>93</v>
      </c>
      <c r="D29" s="53"/>
      <c r="E29" s="53"/>
      <c r="F29" s="76">
        <v>0</v>
      </c>
      <c r="G29" s="54"/>
      <c r="H29" s="76">
        <v>0</v>
      </c>
      <c r="I29" s="12"/>
      <c r="J29" s="76">
        <v>0</v>
      </c>
      <c r="K29" s="73"/>
      <c r="L29" s="76">
        <v>0</v>
      </c>
      <c r="M29" s="77"/>
    </row>
    <row r="30" spans="1:13" ht="21.75" thickBot="1" x14ac:dyDescent="0.5">
      <c r="A30" s="63" t="s">
        <v>94</v>
      </c>
      <c r="D30" s="78"/>
      <c r="E30" s="78"/>
      <c r="F30" s="79">
        <v>35665610.979999974</v>
      </c>
      <c r="G30" s="78"/>
      <c r="H30" s="79">
        <v>-984969.98999998323</v>
      </c>
      <c r="I30" s="12"/>
      <c r="J30" s="79">
        <v>35671027.079999998</v>
      </c>
      <c r="K30" s="66"/>
      <c r="L30" s="79">
        <v>-1051444.8720000377</v>
      </c>
      <c r="M30" s="66"/>
    </row>
    <row r="31" spans="1:13" ht="21.75" thickTop="1" x14ac:dyDescent="0.45">
      <c r="A31" s="63" t="s">
        <v>95</v>
      </c>
      <c r="D31" s="78"/>
      <c r="E31" s="78"/>
      <c r="F31" s="80"/>
      <c r="G31" s="78"/>
      <c r="H31" s="80"/>
      <c r="I31" s="12"/>
      <c r="J31" s="73"/>
      <c r="K31" s="73"/>
      <c r="L31" s="73"/>
      <c r="M31" s="73"/>
    </row>
    <row r="32" spans="1:13" x14ac:dyDescent="0.45">
      <c r="A32" s="63"/>
      <c r="B32" s="51" t="s">
        <v>96</v>
      </c>
      <c r="D32" s="78"/>
      <c r="E32" s="78"/>
      <c r="F32" s="81">
        <v>35665610.979999974</v>
      </c>
      <c r="G32" s="78"/>
      <c r="H32" s="81">
        <v>-983506.54999998328</v>
      </c>
      <c r="I32" s="12"/>
      <c r="J32" s="81">
        <v>35671027.079999998</v>
      </c>
      <c r="K32" s="47"/>
      <c r="L32" s="81">
        <v>-1051444.8720000377</v>
      </c>
      <c r="M32" s="80"/>
    </row>
    <row r="33" spans="1:13" x14ac:dyDescent="0.45">
      <c r="A33" s="63"/>
      <c r="B33" s="51" t="s">
        <v>97</v>
      </c>
      <c r="D33" s="78"/>
      <c r="E33" s="78"/>
      <c r="F33" s="74">
        <v>0</v>
      </c>
      <c r="G33" s="78"/>
      <c r="H33" s="74">
        <v>-1463.44</v>
      </c>
      <c r="I33" s="12"/>
      <c r="J33" s="47">
        <v>0</v>
      </c>
      <c r="K33" s="47"/>
      <c r="L33" s="47">
        <v>0</v>
      </c>
      <c r="M33" s="47"/>
    </row>
    <row r="34" spans="1:13" ht="21.75" thickBot="1" x14ac:dyDescent="0.5">
      <c r="A34" s="63"/>
      <c r="D34" s="78"/>
      <c r="E34" s="78"/>
      <c r="F34" s="83">
        <v>35665610.979999974</v>
      </c>
      <c r="G34" s="78"/>
      <c r="H34" s="83">
        <v>-984969.98999998323</v>
      </c>
      <c r="I34" s="12"/>
      <c r="J34" s="83">
        <v>35671027.079999998</v>
      </c>
      <c r="K34" s="47"/>
      <c r="L34" s="83">
        <v>-1051444.8720000377</v>
      </c>
      <c r="M34" s="74"/>
    </row>
    <row r="35" spans="1:13" ht="21.75" thickTop="1" x14ac:dyDescent="0.45">
      <c r="A35" s="63" t="s">
        <v>98</v>
      </c>
      <c r="D35" s="78"/>
      <c r="E35" s="78"/>
      <c r="F35" s="74"/>
      <c r="G35" s="78"/>
      <c r="H35" s="74"/>
      <c r="I35" s="12"/>
      <c r="J35" s="47"/>
      <c r="K35" s="47"/>
      <c r="L35" s="47"/>
      <c r="M35" s="47"/>
    </row>
    <row r="36" spans="1:13" x14ac:dyDescent="0.45">
      <c r="A36" s="63"/>
      <c r="B36" s="51" t="s">
        <v>96</v>
      </c>
      <c r="D36" s="78"/>
      <c r="E36" s="78"/>
      <c r="F36" s="74">
        <v>35665610.979999974</v>
      </c>
      <c r="G36" s="78"/>
      <c r="H36" s="74">
        <v>-983506.54999998328</v>
      </c>
      <c r="I36" s="12"/>
      <c r="J36" s="74">
        <v>35671027.079999998</v>
      </c>
      <c r="K36" s="47"/>
      <c r="L36" s="74">
        <v>-1051444.8720000377</v>
      </c>
      <c r="M36" s="74"/>
    </row>
    <row r="37" spans="1:13" x14ac:dyDescent="0.45">
      <c r="A37" s="63"/>
      <c r="B37" s="51" t="s">
        <v>97</v>
      </c>
      <c r="D37" s="78"/>
      <c r="E37" s="78"/>
      <c r="F37" s="74">
        <v>0</v>
      </c>
      <c r="G37" s="78"/>
      <c r="H37" s="74">
        <v>-1463.44</v>
      </c>
      <c r="I37" s="12"/>
      <c r="J37" s="80">
        <v>0</v>
      </c>
      <c r="K37" s="73"/>
      <c r="L37" s="80">
        <v>0</v>
      </c>
      <c r="M37" s="80"/>
    </row>
    <row r="38" spans="1:13" ht="21.75" thickBot="1" x14ac:dyDescent="0.5">
      <c r="A38" s="63"/>
      <c r="D38" s="78"/>
      <c r="E38" s="78"/>
      <c r="F38" s="83">
        <v>35665610.979999974</v>
      </c>
      <c r="G38" s="78"/>
      <c r="H38" s="83">
        <v>-984969.98999998323</v>
      </c>
      <c r="I38" s="12"/>
      <c r="J38" s="83">
        <v>35671027.079999998</v>
      </c>
      <c r="K38" s="73"/>
      <c r="L38" s="83">
        <v>-1051444.8720000377</v>
      </c>
      <c r="M38" s="74"/>
    </row>
    <row r="39" spans="1:13" ht="21.75" thickTop="1" x14ac:dyDescent="0.45">
      <c r="A39" s="63" t="s">
        <v>99</v>
      </c>
      <c r="D39" s="62">
        <v>19</v>
      </c>
      <c r="E39" s="78"/>
      <c r="F39" s="74"/>
      <c r="G39" s="55"/>
      <c r="H39" s="74"/>
      <c r="I39" s="12"/>
      <c r="J39" s="74"/>
      <c r="K39" s="73"/>
      <c r="L39" s="74"/>
      <c r="M39" s="74"/>
    </row>
    <row r="40" spans="1:13" ht="21.75" thickBot="1" x14ac:dyDescent="0.5">
      <c r="B40" s="51" t="s">
        <v>96</v>
      </c>
      <c r="C40" s="78"/>
      <c r="D40" s="62"/>
      <c r="E40" s="62"/>
      <c r="F40" s="84">
        <v>3.9628456644444414E-2</v>
      </c>
      <c r="G40" s="85"/>
      <c r="H40" s="84">
        <v>-1.0927850555555369E-3</v>
      </c>
      <c r="I40" s="86"/>
      <c r="J40" s="84">
        <v>3.9634474533333332E-2</v>
      </c>
      <c r="K40" s="87"/>
      <c r="L40" s="84">
        <v>-1.1682720800000419E-3</v>
      </c>
      <c r="M40" s="88"/>
    </row>
    <row r="41" spans="1:13" ht="15" customHeight="1" thickTop="1" x14ac:dyDescent="0.45">
      <c r="D41" s="62"/>
      <c r="E41" s="53"/>
      <c r="F41" s="56"/>
      <c r="G41" s="53"/>
      <c r="H41" s="56"/>
      <c r="I41" s="56"/>
      <c r="J41" s="56"/>
      <c r="L41" s="12"/>
      <c r="M41" s="12"/>
    </row>
    <row r="42" spans="1:13" ht="21.75" thickBot="1" x14ac:dyDescent="0.5">
      <c r="A42" s="51" t="s">
        <v>100</v>
      </c>
      <c r="C42" s="89"/>
      <c r="D42" s="62"/>
      <c r="E42" s="62"/>
      <c r="F42" s="90">
        <v>900000000</v>
      </c>
      <c r="G42" s="62"/>
      <c r="H42" s="90">
        <v>900000000</v>
      </c>
      <c r="I42" s="91"/>
      <c r="J42" s="90">
        <v>900000000</v>
      </c>
      <c r="K42" s="92"/>
      <c r="L42" s="93">
        <v>900000000</v>
      </c>
      <c r="M42" s="47"/>
    </row>
    <row r="43" spans="1:13" ht="15" customHeight="1" thickTop="1" x14ac:dyDescent="0.45">
      <c r="C43" s="89"/>
      <c r="D43" s="62"/>
      <c r="E43" s="62"/>
      <c r="F43" s="94"/>
      <c r="G43" s="62"/>
      <c r="H43" s="94"/>
      <c r="I43" s="91"/>
      <c r="J43" s="94"/>
      <c r="K43" s="92"/>
      <c r="L43" s="47"/>
      <c r="M43" s="47"/>
    </row>
    <row r="44" spans="1:13" x14ac:dyDescent="0.45">
      <c r="A44" s="63" t="s">
        <v>101</v>
      </c>
      <c r="D44" s="62">
        <v>19</v>
      </c>
      <c r="E44" s="78"/>
      <c r="F44" s="74"/>
      <c r="G44" s="55"/>
      <c r="H44" s="74"/>
      <c r="I44" s="12"/>
      <c r="J44" s="74"/>
      <c r="K44" s="73"/>
      <c r="L44" s="74"/>
      <c r="M44" s="74"/>
    </row>
    <row r="45" spans="1:13" ht="21.75" thickBot="1" x14ac:dyDescent="0.5">
      <c r="B45" s="51" t="s">
        <v>96</v>
      </c>
      <c r="C45" s="78"/>
      <c r="D45" s="62"/>
      <c r="E45" s="62"/>
      <c r="F45" s="84">
        <v>3.9628456644444414E-2</v>
      </c>
      <c r="G45" s="85"/>
      <c r="H45" s="84">
        <v>-1.0586166050234286E-3</v>
      </c>
      <c r="I45" s="86"/>
      <c r="J45" s="84">
        <v>3.9634474533333332E-2</v>
      </c>
      <c r="K45" s="87"/>
      <c r="L45" s="84">
        <v>-1.1317433531744065E-3</v>
      </c>
      <c r="M45" s="88"/>
    </row>
    <row r="46" spans="1:13" ht="15" customHeight="1" thickTop="1" x14ac:dyDescent="0.45">
      <c r="D46" s="53"/>
      <c r="E46" s="53"/>
      <c r="F46" s="56"/>
      <c r="G46" s="53"/>
      <c r="H46" s="56"/>
      <c r="I46" s="56"/>
      <c r="J46" s="56"/>
      <c r="L46" s="12"/>
      <c r="M46" s="12"/>
    </row>
    <row r="47" spans="1:13" ht="21.75" thickBot="1" x14ac:dyDescent="0.5">
      <c r="A47" s="51" t="s">
        <v>102</v>
      </c>
      <c r="C47" s="89"/>
      <c r="D47" s="62"/>
      <c r="E47" s="62"/>
      <c r="F47" s="90">
        <v>900000000</v>
      </c>
      <c r="G47" s="62"/>
      <c r="H47" s="90">
        <v>929048859.92999995</v>
      </c>
      <c r="I47" s="91"/>
      <c r="J47" s="90">
        <v>900000000</v>
      </c>
      <c r="K47" s="92"/>
      <c r="L47" s="93">
        <v>929048859.92999995</v>
      </c>
      <c r="M47" s="47"/>
    </row>
    <row r="48" spans="1:13" ht="18" customHeight="1" thickTop="1" x14ac:dyDescent="0.45">
      <c r="C48" s="89"/>
      <c r="D48" s="62"/>
      <c r="E48" s="62"/>
      <c r="F48" s="94"/>
      <c r="G48" s="62"/>
      <c r="H48" s="94"/>
      <c r="I48" s="91"/>
      <c r="J48" s="94"/>
      <c r="K48" s="92"/>
      <c r="L48" s="47"/>
      <c r="M48" s="47"/>
    </row>
    <row r="49" spans="1:13" ht="18" customHeight="1" x14ac:dyDescent="0.45">
      <c r="C49" s="89"/>
      <c r="D49" s="62"/>
      <c r="E49" s="62"/>
      <c r="F49" s="94"/>
      <c r="G49" s="62"/>
      <c r="H49" s="94"/>
      <c r="I49" s="91"/>
      <c r="J49" s="94"/>
      <c r="K49" s="92"/>
      <c r="L49" s="47"/>
      <c r="M49" s="47"/>
    </row>
    <row r="50" spans="1:13" ht="3" customHeight="1" x14ac:dyDescent="0.45">
      <c r="C50" s="89"/>
      <c r="D50" s="62"/>
      <c r="E50" s="62"/>
      <c r="F50" s="94"/>
      <c r="G50" s="62"/>
      <c r="H50" s="94"/>
      <c r="I50" s="91"/>
      <c r="J50" s="94"/>
      <c r="K50" s="92"/>
      <c r="L50" s="47"/>
      <c r="M50" s="47"/>
    </row>
    <row r="51" spans="1:13" ht="18" customHeight="1" x14ac:dyDescent="0.45">
      <c r="C51" s="89"/>
      <c r="D51" s="62"/>
      <c r="E51" s="62"/>
      <c r="F51" s="94"/>
      <c r="G51" s="62"/>
      <c r="H51" s="94"/>
      <c r="I51" s="91"/>
      <c r="J51" s="94"/>
      <c r="K51" s="92"/>
      <c r="L51" s="47"/>
      <c r="M51" s="47"/>
    </row>
    <row r="52" spans="1:13" ht="18" customHeight="1" x14ac:dyDescent="0.45">
      <c r="A52" s="151" t="s">
        <v>32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53"/>
    </row>
    <row r="53" spans="1:13" ht="16.5" customHeight="1" x14ac:dyDescent="0.45">
      <c r="A53" s="151" t="s">
        <v>33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53"/>
    </row>
    <row r="54" spans="1:13" x14ac:dyDescent="0.45">
      <c r="A54" s="151" t="s">
        <v>34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53"/>
    </row>
    <row r="55" spans="1:13" x14ac:dyDescent="0.45">
      <c r="A55" s="50" t="str">
        <f>A1</f>
        <v>บริษัท ซีพีที ไดร์ แอนด์ เพาเวอร์ จำกัด (มหาชน) และบริษัทย่อย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</row>
    <row r="56" spans="1:13" x14ac:dyDescent="0.45">
      <c r="A56" s="52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3" x14ac:dyDescent="0.45">
      <c r="A57" s="52" t="s">
        <v>103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1:13" ht="21.75" customHeight="1" x14ac:dyDescent="0.45">
      <c r="A58" s="53"/>
      <c r="B58" s="53"/>
      <c r="C58" s="53"/>
      <c r="D58" s="53"/>
      <c r="E58" s="53"/>
      <c r="F58" s="152" t="s">
        <v>3</v>
      </c>
      <c r="G58" s="152"/>
      <c r="H58" s="152"/>
      <c r="I58" s="152"/>
      <c r="J58" s="152"/>
      <c r="K58" s="152"/>
      <c r="L58" s="152"/>
      <c r="M58" s="54"/>
    </row>
    <row r="59" spans="1:13" ht="21.75" customHeight="1" x14ac:dyDescent="0.45">
      <c r="A59" s="53"/>
      <c r="B59" s="53"/>
      <c r="C59" s="53"/>
      <c r="D59" s="53"/>
      <c r="E59" s="53"/>
      <c r="F59" s="153" t="s">
        <v>70</v>
      </c>
      <c r="G59" s="153"/>
      <c r="H59" s="153"/>
      <c r="I59" s="153"/>
      <c r="J59" s="153"/>
      <c r="K59" s="153"/>
      <c r="L59" s="153"/>
      <c r="M59" s="54"/>
    </row>
    <row r="60" spans="1:13" x14ac:dyDescent="0.45">
      <c r="A60" s="53"/>
      <c r="B60" s="53"/>
      <c r="C60" s="53"/>
      <c r="D60" s="53"/>
      <c r="E60" s="53"/>
      <c r="F60" s="153" t="s">
        <v>4</v>
      </c>
      <c r="G60" s="153"/>
      <c r="H60" s="153"/>
      <c r="I60" s="54"/>
      <c r="J60" s="153" t="s">
        <v>5</v>
      </c>
      <c r="K60" s="153"/>
      <c r="L60" s="153"/>
      <c r="M60" s="54"/>
    </row>
    <row r="61" spans="1:13" x14ac:dyDescent="0.45">
      <c r="A61" s="53"/>
      <c r="B61" s="53"/>
      <c r="C61" s="53"/>
      <c r="D61" s="57" t="s">
        <v>9</v>
      </c>
      <c r="E61" s="58"/>
      <c r="F61" s="59" t="s">
        <v>71</v>
      </c>
      <c r="G61" s="58"/>
      <c r="H61" s="59" t="s">
        <v>72</v>
      </c>
      <c r="I61" s="61"/>
      <c r="J61" s="59" t="s">
        <v>71</v>
      </c>
      <c r="K61" s="61"/>
      <c r="L61" s="59" t="s">
        <v>72</v>
      </c>
      <c r="M61" s="61"/>
    </row>
    <row r="62" spans="1:13" x14ac:dyDescent="0.45">
      <c r="A62" s="53"/>
      <c r="B62" s="53"/>
      <c r="C62" s="53"/>
      <c r="D62" s="95" t="s">
        <v>104</v>
      </c>
      <c r="E62" s="53"/>
      <c r="F62" s="53"/>
      <c r="G62" s="53"/>
      <c r="H62" s="54"/>
      <c r="I62" s="61"/>
      <c r="J62" s="61"/>
      <c r="K62" s="61"/>
      <c r="L62" s="58"/>
      <c r="M62" s="58"/>
    </row>
    <row r="63" spans="1:13" x14ac:dyDescent="0.45">
      <c r="A63" s="63" t="s">
        <v>73</v>
      </c>
      <c r="D63" s="64"/>
      <c r="E63" s="64"/>
      <c r="F63" s="64"/>
      <c r="G63" s="64"/>
      <c r="H63" s="96"/>
      <c r="J63" s="65"/>
      <c r="K63" s="65"/>
      <c r="L63" s="65"/>
      <c r="M63" s="65"/>
    </row>
    <row r="64" spans="1:13" x14ac:dyDescent="0.45">
      <c r="B64" s="51" t="s">
        <v>74</v>
      </c>
      <c r="D64" s="53"/>
      <c r="E64" s="53"/>
      <c r="F64" s="67">
        <v>242848582.78</v>
      </c>
      <c r="G64" s="53"/>
      <c r="H64" s="77">
        <v>225723669.91</v>
      </c>
      <c r="I64" s="68"/>
      <c r="J64" s="66">
        <v>242848582.78</v>
      </c>
      <c r="K64" s="66"/>
      <c r="L64" s="66">
        <v>225723669.91</v>
      </c>
      <c r="M64" s="66"/>
    </row>
    <row r="65" spans="1:13" x14ac:dyDescent="0.45">
      <c r="B65" s="51" t="s">
        <v>75</v>
      </c>
      <c r="D65" s="53"/>
      <c r="E65" s="53"/>
      <c r="F65" s="67">
        <v>385507890.56999999</v>
      </c>
      <c r="G65" s="53"/>
      <c r="H65" s="77">
        <v>429223968.37</v>
      </c>
      <c r="I65" s="68"/>
      <c r="J65" s="66">
        <v>385507890.56999999</v>
      </c>
      <c r="K65" s="66"/>
      <c r="L65" s="66">
        <v>429223968.37</v>
      </c>
      <c r="M65" s="66"/>
    </row>
    <row r="66" spans="1:13" x14ac:dyDescent="0.45">
      <c r="A66" s="63"/>
      <c r="B66" s="51" t="s">
        <v>76</v>
      </c>
      <c r="D66" s="53"/>
      <c r="E66" s="53"/>
      <c r="F66" s="67">
        <v>15297486.199999999</v>
      </c>
      <c r="G66" s="53"/>
      <c r="H66" s="77">
        <v>11386547.970000001</v>
      </c>
      <c r="I66" s="68"/>
      <c r="J66" s="66">
        <v>15297486.199999999</v>
      </c>
      <c r="K66" s="66"/>
      <c r="L66" s="66">
        <v>11386547.970000001</v>
      </c>
      <c r="M66" s="66"/>
    </row>
    <row r="67" spans="1:13" x14ac:dyDescent="0.45">
      <c r="A67" s="63"/>
      <c r="B67" s="51" t="s">
        <v>77</v>
      </c>
      <c r="D67" s="67"/>
      <c r="E67" s="53"/>
      <c r="F67" s="66">
        <v>5804823.96</v>
      </c>
      <c r="G67" s="53"/>
      <c r="H67" s="77">
        <v>518155.06</v>
      </c>
      <c r="I67" s="70"/>
      <c r="J67" s="66">
        <v>5804823.96</v>
      </c>
      <c r="K67" s="66"/>
      <c r="L67" s="66">
        <v>518155.06</v>
      </c>
      <c r="M67" s="66"/>
    </row>
    <row r="68" spans="1:13" x14ac:dyDescent="0.45">
      <c r="A68" s="63"/>
      <c r="B68" s="51" t="s">
        <v>78</v>
      </c>
      <c r="D68" s="62"/>
      <c r="E68" s="53"/>
      <c r="F68" s="66">
        <v>18473639.789999999</v>
      </c>
      <c r="G68" s="53"/>
      <c r="H68" s="77">
        <v>1846.14</v>
      </c>
      <c r="I68" s="70"/>
      <c r="J68" s="66">
        <v>18473639.789999999</v>
      </c>
      <c r="K68" s="66"/>
      <c r="L68" s="66">
        <v>1846.14</v>
      </c>
      <c r="M68" s="66"/>
    </row>
    <row r="69" spans="1:13" x14ac:dyDescent="0.45">
      <c r="A69" s="63"/>
      <c r="B69" s="51" t="s">
        <v>79</v>
      </c>
      <c r="D69" s="67"/>
      <c r="E69" s="53"/>
      <c r="F69" s="66">
        <v>4441848.49</v>
      </c>
      <c r="G69" s="53"/>
      <c r="H69" s="77">
        <v>3630268.07</v>
      </c>
      <c r="I69" s="68"/>
      <c r="J69" s="66">
        <v>4440014.59</v>
      </c>
      <c r="K69" s="66"/>
      <c r="L69" s="66">
        <v>3629363.53</v>
      </c>
      <c r="M69" s="66"/>
    </row>
    <row r="70" spans="1:13" x14ac:dyDescent="0.45">
      <c r="A70" s="63" t="s">
        <v>80</v>
      </c>
      <c r="D70" s="53"/>
      <c r="E70" s="53"/>
      <c r="F70" s="69">
        <v>672374271.79000008</v>
      </c>
      <c r="G70" s="53"/>
      <c r="H70" s="69">
        <v>670484455.51999998</v>
      </c>
      <c r="I70" s="68"/>
      <c r="J70" s="69">
        <v>672372437.8900001</v>
      </c>
      <c r="K70" s="66"/>
      <c r="L70" s="69">
        <v>670483550.9799999</v>
      </c>
      <c r="M70" s="66"/>
    </row>
    <row r="71" spans="1:13" x14ac:dyDescent="0.45">
      <c r="A71" s="63" t="s">
        <v>81</v>
      </c>
      <c r="D71" s="53"/>
      <c r="E71" s="53"/>
      <c r="F71" s="67"/>
      <c r="G71" s="53"/>
      <c r="H71" s="54"/>
      <c r="I71" s="70"/>
      <c r="J71" s="66"/>
      <c r="K71" s="66"/>
      <c r="L71" s="66"/>
      <c r="M71" s="66"/>
    </row>
    <row r="72" spans="1:13" x14ac:dyDescent="0.45">
      <c r="A72" s="63"/>
      <c r="B72" s="51" t="s">
        <v>82</v>
      </c>
      <c r="D72" s="53"/>
      <c r="E72" s="53"/>
      <c r="F72" s="67">
        <v>224141179.78</v>
      </c>
      <c r="G72" s="53"/>
      <c r="H72" s="77">
        <v>192397555.78</v>
      </c>
      <c r="I72" s="70"/>
      <c r="J72" s="66">
        <v>224141179.78</v>
      </c>
      <c r="K72" s="66"/>
      <c r="L72" s="66">
        <v>192397555.78</v>
      </c>
      <c r="M72" s="66"/>
    </row>
    <row r="73" spans="1:13" x14ac:dyDescent="0.45">
      <c r="A73" s="63"/>
      <c r="B73" s="51" t="s">
        <v>83</v>
      </c>
      <c r="D73" s="53"/>
      <c r="E73" s="53"/>
      <c r="F73" s="67">
        <v>331943493.68000001</v>
      </c>
      <c r="G73" s="53"/>
      <c r="H73" s="77">
        <v>409164940.93000001</v>
      </c>
      <c r="I73" s="70"/>
      <c r="J73" s="66">
        <v>331943493.68000001</v>
      </c>
      <c r="K73" s="66"/>
      <c r="L73" s="66">
        <v>409164940.93000001</v>
      </c>
      <c r="M73" s="66"/>
    </row>
    <row r="74" spans="1:13" x14ac:dyDescent="0.45">
      <c r="A74" s="63"/>
      <c r="B74" s="51" t="s">
        <v>84</v>
      </c>
      <c r="D74" s="53"/>
      <c r="E74" s="53"/>
      <c r="F74" s="67">
        <v>9180466.5299999993</v>
      </c>
      <c r="G74" s="53"/>
      <c r="H74" s="77">
        <v>6442510.6100000003</v>
      </c>
      <c r="I74" s="70"/>
      <c r="J74" s="66">
        <v>9180466.5299999993</v>
      </c>
      <c r="K74" s="66"/>
      <c r="L74" s="66">
        <v>6442510.6100000003</v>
      </c>
      <c r="M74" s="66"/>
    </row>
    <row r="75" spans="1:13" x14ac:dyDescent="0.45">
      <c r="A75" s="63"/>
      <c r="B75" s="51" t="s">
        <v>85</v>
      </c>
      <c r="D75" s="53"/>
      <c r="E75" s="53"/>
      <c r="F75" s="67">
        <v>17334013.690000001</v>
      </c>
      <c r="G75" s="53"/>
      <c r="H75" s="77">
        <v>15825418.960000001</v>
      </c>
      <c r="I75" s="70"/>
      <c r="J75" s="66">
        <v>17334013.690000001</v>
      </c>
      <c r="K75" s="66"/>
      <c r="L75" s="66">
        <v>15825418.960000001</v>
      </c>
      <c r="M75" s="66"/>
    </row>
    <row r="76" spans="1:13" x14ac:dyDescent="0.45">
      <c r="A76" s="63"/>
      <c r="B76" s="51" t="s">
        <v>86</v>
      </c>
      <c r="D76" s="53"/>
      <c r="E76" s="53"/>
      <c r="F76" s="67">
        <v>37446422.229999997</v>
      </c>
      <c r="G76" s="53"/>
      <c r="H76" s="77">
        <v>40242611.359999999</v>
      </c>
      <c r="I76" s="70"/>
      <c r="J76" s="66">
        <v>37432722.229999997</v>
      </c>
      <c r="K76" s="66"/>
      <c r="L76" s="66">
        <v>40295281.700000003</v>
      </c>
      <c r="M76" s="66"/>
    </row>
    <row r="77" spans="1:13" x14ac:dyDescent="0.45">
      <c r="A77" s="63" t="s">
        <v>87</v>
      </c>
      <c r="D77" s="53"/>
      <c r="E77" s="53"/>
      <c r="F77" s="69">
        <v>620045575.91000009</v>
      </c>
      <c r="G77" s="53"/>
      <c r="H77" s="69">
        <v>664073037.6400001</v>
      </c>
      <c r="I77" s="68"/>
      <c r="J77" s="69">
        <v>620031875.91000009</v>
      </c>
      <c r="K77" s="66"/>
      <c r="L77" s="69">
        <v>664125707.98000014</v>
      </c>
      <c r="M77" s="66"/>
    </row>
    <row r="78" spans="1:13" x14ac:dyDescent="0.45">
      <c r="A78" s="63" t="s">
        <v>105</v>
      </c>
      <c r="D78" s="62"/>
      <c r="E78" s="62"/>
      <c r="F78" s="71">
        <v>52328695.879999995</v>
      </c>
      <c r="G78" s="62"/>
      <c r="H78" s="71">
        <v>6411417.879999876</v>
      </c>
      <c r="I78" s="68"/>
      <c r="J78" s="71">
        <v>52340561.980000019</v>
      </c>
      <c r="K78" s="66"/>
      <c r="L78" s="71">
        <v>6357842.9999997616</v>
      </c>
      <c r="M78" s="66"/>
    </row>
    <row r="79" spans="1:13" x14ac:dyDescent="0.45">
      <c r="A79" s="51" t="s">
        <v>89</v>
      </c>
      <c r="D79" s="62"/>
      <c r="E79" s="62"/>
      <c r="F79" s="72">
        <v>-164693.49</v>
      </c>
      <c r="G79" s="62"/>
      <c r="H79" s="97">
        <v>-276574.56</v>
      </c>
      <c r="I79" s="73"/>
      <c r="J79" s="72">
        <v>-164693.49</v>
      </c>
      <c r="K79" s="66"/>
      <c r="L79" s="72">
        <v>-276574.56</v>
      </c>
      <c r="M79" s="66"/>
    </row>
    <row r="80" spans="1:13" x14ac:dyDescent="0.45">
      <c r="A80" s="63" t="s">
        <v>106</v>
      </c>
      <c r="D80" s="62"/>
      <c r="E80" s="62"/>
      <c r="F80" s="66">
        <v>52164002.389999993</v>
      </c>
      <c r="G80" s="62"/>
      <c r="H80" s="66">
        <v>6134843.3199998764</v>
      </c>
      <c r="I80" s="73"/>
      <c r="J80" s="66">
        <v>52175868.490000017</v>
      </c>
      <c r="K80" s="66"/>
      <c r="L80" s="66">
        <v>6081268.439999762</v>
      </c>
      <c r="M80" s="66"/>
    </row>
    <row r="81" spans="1:13" x14ac:dyDescent="0.45">
      <c r="A81" s="51" t="s">
        <v>107</v>
      </c>
      <c r="D81" s="62">
        <v>13</v>
      </c>
      <c r="E81" s="62"/>
      <c r="F81" s="75">
        <v>-10535718.5</v>
      </c>
      <c r="G81" s="62"/>
      <c r="H81" s="97">
        <v>-1095417.99</v>
      </c>
      <c r="I81" s="73"/>
      <c r="J81" s="75">
        <v>-10535718.5</v>
      </c>
      <c r="K81" s="74"/>
      <c r="L81" s="66">
        <v>-1095417.99</v>
      </c>
      <c r="M81" s="74"/>
    </row>
    <row r="82" spans="1:13" x14ac:dyDescent="0.45">
      <c r="A82" s="63" t="s">
        <v>108</v>
      </c>
      <c r="D82" s="53"/>
      <c r="E82" s="53"/>
      <c r="F82" s="71">
        <v>41628283.889999993</v>
      </c>
      <c r="G82" s="53"/>
      <c r="H82" s="71">
        <v>5039425.3299998762</v>
      </c>
      <c r="I82" s="12"/>
      <c r="J82" s="71">
        <v>41640149.990000017</v>
      </c>
      <c r="K82" s="66"/>
      <c r="L82" s="71">
        <v>4985850.4499997618</v>
      </c>
      <c r="M82" s="66"/>
    </row>
    <row r="83" spans="1:13" x14ac:dyDescent="0.45">
      <c r="A83" s="63" t="s">
        <v>93</v>
      </c>
      <c r="B83" s="63"/>
      <c r="D83" s="53"/>
      <c r="E83" s="53"/>
      <c r="F83" s="74">
        <v>0</v>
      </c>
      <c r="G83" s="53"/>
      <c r="H83" s="77">
        <v>0</v>
      </c>
      <c r="I83" s="12"/>
      <c r="J83" s="74">
        <v>0</v>
      </c>
      <c r="K83" s="73"/>
      <c r="L83" s="66">
        <v>0</v>
      </c>
      <c r="M83" s="74"/>
    </row>
    <row r="84" spans="1:13" ht="21.75" thickBot="1" x14ac:dyDescent="0.5">
      <c r="A84" s="63" t="s">
        <v>109</v>
      </c>
      <c r="D84" s="78"/>
      <c r="E84" s="78"/>
      <c r="F84" s="98">
        <v>41628283.889999993</v>
      </c>
      <c r="G84" s="78"/>
      <c r="H84" s="98">
        <v>5039425.3299998762</v>
      </c>
      <c r="I84" s="12"/>
      <c r="J84" s="98">
        <v>41640149.990000017</v>
      </c>
      <c r="K84" s="66"/>
      <c r="L84" s="98">
        <v>4985850.4499997618</v>
      </c>
      <c r="M84" s="66"/>
    </row>
    <row r="85" spans="1:13" ht="21.75" thickTop="1" x14ac:dyDescent="0.45">
      <c r="A85" s="63" t="s">
        <v>110</v>
      </c>
      <c r="D85" s="78"/>
      <c r="E85" s="78"/>
      <c r="F85" s="66"/>
      <c r="G85" s="78"/>
      <c r="H85" s="55"/>
      <c r="I85" s="12"/>
      <c r="J85" s="66"/>
      <c r="K85" s="66"/>
      <c r="L85" s="66"/>
      <c r="M85" s="66"/>
    </row>
    <row r="86" spans="1:13" x14ac:dyDescent="0.45">
      <c r="A86" s="63"/>
      <c r="B86" s="51" t="s">
        <v>96</v>
      </c>
      <c r="D86" s="78"/>
      <c r="E86" s="78"/>
      <c r="F86" s="66">
        <v>41628283.889999993</v>
      </c>
      <c r="G86" s="78"/>
      <c r="H86" s="66">
        <v>5041211.2999998759</v>
      </c>
      <c r="I86" s="12"/>
      <c r="J86" s="66">
        <v>41640149.990000017</v>
      </c>
      <c r="K86" s="66"/>
      <c r="L86" s="66">
        <v>4985850.4499997618</v>
      </c>
      <c r="M86" s="66"/>
    </row>
    <row r="87" spans="1:13" x14ac:dyDescent="0.45">
      <c r="A87" s="63"/>
      <c r="B87" s="51" t="s">
        <v>97</v>
      </c>
      <c r="D87" s="78"/>
      <c r="E87" s="78"/>
      <c r="F87" s="66">
        <v>0</v>
      </c>
      <c r="G87" s="78"/>
      <c r="H87" s="99">
        <v>-1785.97</v>
      </c>
      <c r="I87" s="12"/>
      <c r="J87" s="66">
        <v>0</v>
      </c>
      <c r="K87" s="66"/>
      <c r="L87" s="66">
        <v>0</v>
      </c>
      <c r="M87" s="66"/>
    </row>
    <row r="88" spans="1:13" ht="21.75" thickBot="1" x14ac:dyDescent="0.5">
      <c r="A88" s="78"/>
      <c r="D88" s="78"/>
      <c r="E88" s="78"/>
      <c r="F88" s="100">
        <v>41628283.889999993</v>
      </c>
      <c r="G88" s="101"/>
      <c r="H88" s="100">
        <v>5039425.3299998762</v>
      </c>
      <c r="I88" s="87"/>
      <c r="J88" s="100">
        <v>41640149.990000017</v>
      </c>
      <c r="K88" s="73"/>
      <c r="L88" s="100">
        <v>4985850.4499997618</v>
      </c>
      <c r="M88" s="82"/>
    </row>
    <row r="89" spans="1:13" ht="21.75" thickTop="1" x14ac:dyDescent="0.45">
      <c r="A89" s="63" t="s">
        <v>111</v>
      </c>
      <c r="D89" s="78"/>
      <c r="E89" s="78"/>
      <c r="F89" s="102"/>
      <c r="G89" s="103"/>
      <c r="H89" s="103"/>
      <c r="I89" s="87"/>
      <c r="J89" s="102"/>
      <c r="K89" s="73"/>
      <c r="L89" s="82"/>
      <c r="M89" s="82"/>
    </row>
    <row r="90" spans="1:13" x14ac:dyDescent="0.45">
      <c r="A90" s="63"/>
      <c r="B90" s="51" t="s">
        <v>96</v>
      </c>
      <c r="D90" s="78"/>
      <c r="E90" s="78"/>
      <c r="F90" s="102">
        <v>41628283.889999993</v>
      </c>
      <c r="G90" s="103"/>
      <c r="H90" s="102">
        <v>5041211.2999998759</v>
      </c>
      <c r="I90" s="87"/>
      <c r="J90" s="102">
        <v>41640149.990000017</v>
      </c>
      <c r="K90" s="73"/>
      <c r="L90" s="102">
        <v>4985850.4499997618</v>
      </c>
      <c r="M90" s="82"/>
    </row>
    <row r="91" spans="1:13" x14ac:dyDescent="0.45">
      <c r="A91" s="63"/>
      <c r="B91" s="51" t="s">
        <v>97</v>
      </c>
      <c r="D91" s="78"/>
      <c r="E91" s="78"/>
      <c r="F91" s="66">
        <v>0</v>
      </c>
      <c r="G91" s="55"/>
      <c r="H91" s="66">
        <v>-1785.97</v>
      </c>
      <c r="I91" s="12"/>
      <c r="J91" s="82">
        <v>0</v>
      </c>
      <c r="K91" s="73"/>
      <c r="L91" s="82">
        <v>0</v>
      </c>
      <c r="M91" s="82"/>
    </row>
    <row r="92" spans="1:13" ht="21.75" thickBot="1" x14ac:dyDescent="0.5">
      <c r="A92" s="63"/>
      <c r="D92" s="78"/>
      <c r="E92" s="78"/>
      <c r="F92" s="100">
        <v>41628283.889999993</v>
      </c>
      <c r="G92" s="101"/>
      <c r="H92" s="100">
        <v>5039425.3299998762</v>
      </c>
      <c r="I92" s="87"/>
      <c r="J92" s="100">
        <v>41640149.990000017</v>
      </c>
      <c r="K92" s="73"/>
      <c r="L92" s="100">
        <v>4985850.4499997618</v>
      </c>
      <c r="M92" s="82"/>
    </row>
    <row r="93" spans="1:13" ht="21.75" thickTop="1" x14ac:dyDescent="0.45">
      <c r="A93" s="63" t="s">
        <v>112</v>
      </c>
      <c r="D93" s="62">
        <v>19</v>
      </c>
      <c r="E93" s="78"/>
      <c r="F93" s="82"/>
      <c r="G93" s="55"/>
      <c r="H93" s="55"/>
      <c r="I93" s="12"/>
      <c r="J93" s="82"/>
      <c r="K93" s="73"/>
      <c r="L93" s="82"/>
      <c r="M93" s="82"/>
    </row>
    <row r="94" spans="1:13" ht="21.95" customHeight="1" thickBot="1" x14ac:dyDescent="0.5">
      <c r="B94" s="51" t="s">
        <v>96</v>
      </c>
      <c r="C94" s="78"/>
      <c r="D94" s="62"/>
      <c r="E94" s="62"/>
      <c r="F94" s="84">
        <v>4.6300000000000001E-2</v>
      </c>
      <c r="G94" s="104"/>
      <c r="H94" s="84">
        <v>5.5999999999999999E-3</v>
      </c>
      <c r="I94" s="105"/>
      <c r="J94" s="84">
        <v>4.6300000000000001E-2</v>
      </c>
      <c r="K94" s="106"/>
      <c r="L94" s="84">
        <v>5.4999999999999997E-3</v>
      </c>
      <c r="M94" s="107"/>
    </row>
    <row r="95" spans="1:13" ht="15" customHeight="1" thickTop="1" x14ac:dyDescent="0.45">
      <c r="D95" s="53"/>
      <c r="E95" s="53"/>
      <c r="F95" s="67"/>
      <c r="G95" s="53"/>
      <c r="H95" s="54"/>
      <c r="I95" s="56"/>
      <c r="J95" s="56"/>
      <c r="L95" s="12"/>
      <c r="M95" s="12"/>
    </row>
    <row r="96" spans="1:13" ht="21.75" thickBot="1" x14ac:dyDescent="0.5">
      <c r="A96" s="51" t="s">
        <v>100</v>
      </c>
      <c r="C96" s="89"/>
      <c r="D96" s="62"/>
      <c r="E96" s="62"/>
      <c r="F96" s="90">
        <v>900000000</v>
      </c>
      <c r="G96" s="62"/>
      <c r="H96" s="90">
        <v>900000000</v>
      </c>
      <c r="I96" s="91"/>
      <c r="J96" s="90">
        <v>900000000</v>
      </c>
      <c r="K96" s="92"/>
      <c r="L96" s="93">
        <v>900000000</v>
      </c>
      <c r="M96" s="47"/>
    </row>
    <row r="97" spans="1:35" ht="15" customHeight="1" thickTop="1" x14ac:dyDescent="0.45">
      <c r="C97" s="89"/>
      <c r="D97" s="62"/>
      <c r="E97" s="62"/>
      <c r="F97" s="94"/>
      <c r="G97" s="62"/>
      <c r="H97" s="94"/>
      <c r="I97" s="91"/>
      <c r="J97" s="94"/>
      <c r="K97" s="92"/>
      <c r="L97" s="47"/>
      <c r="M97" s="47"/>
    </row>
    <row r="98" spans="1:35" x14ac:dyDescent="0.45">
      <c r="A98" s="63" t="s">
        <v>113</v>
      </c>
      <c r="D98" s="62">
        <v>19</v>
      </c>
      <c r="E98" s="78"/>
      <c r="F98" s="74"/>
      <c r="G98" s="55"/>
      <c r="H98" s="74"/>
      <c r="I98" s="12"/>
      <c r="J98" s="74"/>
      <c r="K98" s="73"/>
      <c r="L98" s="74"/>
      <c r="M98" s="74"/>
    </row>
    <row r="99" spans="1:35" ht="21.75" thickBot="1" x14ac:dyDescent="0.5">
      <c r="B99" s="51" t="s">
        <v>96</v>
      </c>
      <c r="C99" s="78"/>
      <c r="D99" s="62"/>
      <c r="E99" s="62"/>
      <c r="F99" s="84">
        <v>4.6300000000000001E-2</v>
      </c>
      <c r="G99" s="85"/>
      <c r="H99" s="84">
        <v>5.4000000000000003E-3</v>
      </c>
      <c r="I99" s="86"/>
      <c r="J99" s="84">
        <v>4.6300000000000001E-2</v>
      </c>
      <c r="K99" s="87"/>
      <c r="L99" s="84">
        <v>5.3E-3</v>
      </c>
      <c r="M99" s="88"/>
    </row>
    <row r="100" spans="1:35" ht="21.75" thickTop="1" x14ac:dyDescent="0.45">
      <c r="D100" s="53"/>
      <c r="E100" s="53"/>
      <c r="F100" s="56"/>
      <c r="G100" s="53"/>
      <c r="H100" s="56"/>
      <c r="I100" s="56"/>
      <c r="J100" s="56"/>
      <c r="L100" s="12"/>
      <c r="M100" s="12"/>
    </row>
    <row r="101" spans="1:35" ht="21.75" thickBot="1" x14ac:dyDescent="0.5">
      <c r="A101" s="51" t="s">
        <v>102</v>
      </c>
      <c r="C101" s="89"/>
      <c r="D101" s="62"/>
      <c r="E101" s="62"/>
      <c r="F101" s="90">
        <v>900000000</v>
      </c>
      <c r="G101" s="62"/>
      <c r="H101" s="90">
        <v>935467370.79999995</v>
      </c>
      <c r="I101" s="91"/>
      <c r="J101" s="90">
        <v>900000000</v>
      </c>
      <c r="K101" s="92"/>
      <c r="L101" s="93">
        <v>935467370.79999995</v>
      </c>
      <c r="M101" s="47"/>
    </row>
    <row r="102" spans="1:35" ht="24.95" customHeight="1" thickTop="1" x14ac:dyDescent="0.45">
      <c r="C102" s="89"/>
      <c r="D102" s="62"/>
      <c r="E102" s="62"/>
      <c r="F102" s="94"/>
      <c r="G102" s="62"/>
      <c r="H102" s="94"/>
      <c r="I102" s="91"/>
      <c r="J102" s="94"/>
      <c r="K102" s="92"/>
      <c r="L102" s="47"/>
      <c r="M102" s="47"/>
    </row>
    <row r="103" spans="1:35" ht="23.45" customHeight="1" x14ac:dyDescent="0.45">
      <c r="C103" s="89"/>
      <c r="D103" s="62"/>
      <c r="E103" s="62"/>
      <c r="F103" s="94"/>
      <c r="G103" s="62"/>
      <c r="H103" s="94"/>
      <c r="I103" s="91"/>
      <c r="J103" s="94"/>
      <c r="K103" s="92"/>
      <c r="L103" s="47"/>
      <c r="M103" s="47"/>
    </row>
    <row r="104" spans="1:35" s="21" customFormat="1" ht="12" customHeight="1" x14ac:dyDescent="0.45">
      <c r="A104" s="151" t="s">
        <v>32</v>
      </c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53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</row>
    <row r="105" spans="1:35" s="21" customFormat="1" x14ac:dyDescent="0.45">
      <c r="A105" s="151" t="str">
        <f>A53</f>
        <v>(นางสาวหฤทัย หลิมประเสริฐ)                                       (นายมนต์ชัย ธัญธเนส)</v>
      </c>
      <c r="B105" s="151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53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</row>
    <row r="106" spans="1:35" s="21" customFormat="1" x14ac:dyDescent="0.45">
      <c r="A106" s="151" t="s">
        <v>34</v>
      </c>
      <c r="B106" s="151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53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</row>
    <row r="108" spans="1:35" ht="19.5" customHeight="1" x14ac:dyDescent="0.45"/>
  </sheetData>
  <mergeCells count="14">
    <mergeCell ref="F4:L4"/>
    <mergeCell ref="F5:L5"/>
    <mergeCell ref="F6:H6"/>
    <mergeCell ref="J6:L6"/>
    <mergeCell ref="A104:L104"/>
    <mergeCell ref="A105:L105"/>
    <mergeCell ref="A106:L106"/>
    <mergeCell ref="A52:L52"/>
    <mergeCell ref="A53:L53"/>
    <mergeCell ref="A54:L54"/>
    <mergeCell ref="F58:L58"/>
    <mergeCell ref="F59:L59"/>
    <mergeCell ref="F60:H60"/>
    <mergeCell ref="J60:L60"/>
  </mergeCells>
  <pageMargins left="0.78740157480314965" right="0.59055118110236227" top="0.78740157480314965" bottom="0.39370078740157483" header="0" footer="0"/>
  <pageSetup paperSize="9" scale="74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4" max="11" man="1"/>
  </rowBreaks>
  <ignoredErrors>
    <ignoredError sqref="F7 J7 F61 H61 J61 L61" numberStoredAsText="1"/>
    <ignoredError sqref="D6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="90" zoomScaleNormal="85" zoomScaleSheetLayoutView="90" workbookViewId="0"/>
  </sheetViews>
  <sheetFormatPr defaultColWidth="9.140625" defaultRowHeight="21" x14ac:dyDescent="0.45"/>
  <cols>
    <col min="1" max="1" width="40.140625" style="110" customWidth="1"/>
    <col min="2" max="2" width="8.7109375" style="110" customWidth="1"/>
    <col min="3" max="3" width="0.7109375" style="110" customWidth="1"/>
    <col min="4" max="4" width="18.28515625" style="110" customWidth="1"/>
    <col min="5" max="5" width="0.5703125" style="110" customWidth="1"/>
    <col min="6" max="6" width="17.5703125" style="110" customWidth="1"/>
    <col min="7" max="7" width="0.5703125" style="110" customWidth="1"/>
    <col min="8" max="8" width="18.28515625" style="110" customWidth="1"/>
    <col min="9" max="9" width="0.5703125" style="110" customWidth="1"/>
    <col min="10" max="10" width="18.28515625" style="110" customWidth="1"/>
    <col min="11" max="11" width="0.5703125" style="110" customWidth="1"/>
    <col min="12" max="12" width="16.85546875" style="110" customWidth="1"/>
    <col min="13" max="13" width="0.5703125" style="110" customWidth="1"/>
    <col min="14" max="14" width="18.28515625" style="110" customWidth="1"/>
    <col min="15" max="15" width="0.5703125" style="110" customWidth="1"/>
    <col min="16" max="16" width="15.42578125" style="110" customWidth="1"/>
    <col min="17" max="17" width="0.5703125" style="110" customWidth="1"/>
    <col min="18" max="18" width="18" style="110" customWidth="1"/>
    <col min="19" max="16384" width="9.140625" style="110"/>
  </cols>
  <sheetData>
    <row r="1" spans="1:18" x14ac:dyDescent="0.45">
      <c r="A1" s="108" t="str">
        <f>'FS-T'!A1</f>
        <v>บริษัท ซีพีที ไดร์ แอนด์ เพาเวอร์ จำกัด (มหาชน) และบริษัทย่อย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18" x14ac:dyDescent="0.45">
      <c r="A2" s="109" t="s">
        <v>114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x14ac:dyDescent="0.45">
      <c r="A3" s="109" t="str">
        <f>'CSE-T'!A3</f>
        <v>สำหรับงวดหกเดือนสิ้นสุดวันที่ 30 มิถุนายน 2566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x14ac:dyDescent="0.45">
      <c r="A4" s="112"/>
      <c r="B4" s="113"/>
      <c r="C4" s="114"/>
      <c r="D4" s="155" t="s">
        <v>3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18" x14ac:dyDescent="0.45">
      <c r="A5" s="112"/>
      <c r="B5" s="113"/>
      <c r="C5" s="114"/>
      <c r="D5" s="156" t="s">
        <v>4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18" x14ac:dyDescent="0.45">
      <c r="A6" s="112"/>
      <c r="B6" s="113"/>
      <c r="C6" s="114"/>
      <c r="D6" s="156" t="s">
        <v>70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 x14ac:dyDescent="0.45">
      <c r="A7" s="112"/>
      <c r="B7" s="113"/>
      <c r="C7" s="114"/>
      <c r="D7" s="113"/>
      <c r="E7" s="113"/>
      <c r="F7" s="113"/>
      <c r="G7" s="113"/>
      <c r="H7" s="113"/>
      <c r="I7" s="113"/>
      <c r="J7" s="155" t="s">
        <v>60</v>
      </c>
      <c r="K7" s="155"/>
      <c r="L7" s="155"/>
      <c r="M7" s="113"/>
      <c r="N7" s="113"/>
      <c r="O7" s="113"/>
      <c r="P7" s="113"/>
      <c r="Q7" s="113"/>
      <c r="R7" s="113"/>
    </row>
    <row r="8" spans="1:18" x14ac:dyDescent="0.45">
      <c r="D8" s="113" t="s">
        <v>115</v>
      </c>
      <c r="E8" s="113"/>
      <c r="F8" s="113" t="s">
        <v>116</v>
      </c>
      <c r="G8" s="113"/>
      <c r="H8" s="112" t="s">
        <v>117</v>
      </c>
      <c r="I8" s="113"/>
      <c r="J8" s="113" t="s">
        <v>61</v>
      </c>
      <c r="K8" s="113"/>
      <c r="L8" s="113"/>
      <c r="M8" s="113"/>
      <c r="N8" s="113" t="s">
        <v>66</v>
      </c>
      <c r="O8" s="113"/>
      <c r="P8" s="113" t="s">
        <v>118</v>
      </c>
      <c r="Q8" s="113"/>
      <c r="R8" s="113"/>
    </row>
    <row r="9" spans="1:18" x14ac:dyDescent="0.45">
      <c r="B9" s="115" t="s">
        <v>9</v>
      </c>
      <c r="D9" s="115" t="s">
        <v>119</v>
      </c>
      <c r="E9" s="113"/>
      <c r="F9" s="115" t="s">
        <v>120</v>
      </c>
      <c r="G9" s="113"/>
      <c r="H9" s="115" t="s">
        <v>121</v>
      </c>
      <c r="I9" s="113"/>
      <c r="J9" s="116" t="s">
        <v>122</v>
      </c>
      <c r="K9" s="113"/>
      <c r="L9" s="115" t="s">
        <v>63</v>
      </c>
      <c r="M9" s="113"/>
      <c r="N9" s="115" t="s">
        <v>123</v>
      </c>
      <c r="O9" s="113"/>
      <c r="P9" s="115" t="s">
        <v>124</v>
      </c>
      <c r="Q9" s="113"/>
      <c r="R9" s="115" t="s">
        <v>66</v>
      </c>
    </row>
    <row r="10" spans="1:18" x14ac:dyDescent="0.45">
      <c r="B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</row>
    <row r="11" spans="1:18" x14ac:dyDescent="0.45">
      <c r="A11" s="117" t="s">
        <v>125</v>
      </c>
      <c r="B11" s="112"/>
      <c r="D11" s="118">
        <v>450000000</v>
      </c>
      <c r="E11" s="118"/>
      <c r="F11" s="118">
        <v>431194650.93000001</v>
      </c>
      <c r="G11" s="118"/>
      <c r="H11" s="118">
        <v>22400000</v>
      </c>
      <c r="I11" s="118"/>
      <c r="J11" s="118">
        <v>0</v>
      </c>
      <c r="K11" s="119"/>
      <c r="L11" s="118">
        <v>-45427177.770000003</v>
      </c>
      <c r="M11" s="118"/>
      <c r="N11" s="118">
        <v>858167473.16000009</v>
      </c>
      <c r="O11" s="118"/>
      <c r="P11" s="118">
        <v>0</v>
      </c>
      <c r="Q11" s="119"/>
      <c r="R11" s="120">
        <v>858167473.16000009</v>
      </c>
    </row>
    <row r="12" spans="1:18" ht="42" x14ac:dyDescent="0.45">
      <c r="A12" s="121" t="s">
        <v>126</v>
      </c>
      <c r="B12" s="112">
        <v>17</v>
      </c>
      <c r="D12" s="118">
        <v>0</v>
      </c>
      <c r="E12" s="118"/>
      <c r="F12" s="118">
        <v>22400000</v>
      </c>
      <c r="G12" s="118"/>
      <c r="H12" s="118">
        <v>-22400000</v>
      </c>
      <c r="I12" s="118"/>
      <c r="J12" s="118">
        <v>0</v>
      </c>
      <c r="K12" s="119"/>
      <c r="L12" s="118">
        <v>0</v>
      </c>
      <c r="M12" s="118"/>
      <c r="N12" s="120">
        <v>0</v>
      </c>
      <c r="O12" s="118"/>
      <c r="P12" s="118">
        <v>0</v>
      </c>
      <c r="Q12" s="119"/>
      <c r="R12" s="120">
        <v>0</v>
      </c>
    </row>
    <row r="13" spans="1:18" x14ac:dyDescent="0.45">
      <c r="A13" s="121" t="s">
        <v>127</v>
      </c>
      <c r="B13" s="112">
        <v>18</v>
      </c>
      <c r="D13" s="118">
        <v>0</v>
      </c>
      <c r="E13" s="118"/>
      <c r="F13" s="122">
        <v>-45327098.350000001</v>
      </c>
      <c r="G13" s="118"/>
      <c r="H13" s="118">
        <v>0</v>
      </c>
      <c r="I13" s="118"/>
      <c r="J13" s="120">
        <v>0</v>
      </c>
      <c r="K13" s="119"/>
      <c r="L13" s="118">
        <v>45327098.350000001</v>
      </c>
      <c r="M13" s="118"/>
      <c r="N13" s="118">
        <v>0</v>
      </c>
      <c r="O13" s="118"/>
      <c r="P13" s="118">
        <v>0</v>
      </c>
      <c r="Q13" s="119"/>
      <c r="R13" s="118">
        <v>0</v>
      </c>
    </row>
    <row r="14" spans="1:18" x14ac:dyDescent="0.45">
      <c r="A14" s="110" t="s">
        <v>122</v>
      </c>
      <c r="B14" s="112"/>
      <c r="D14" s="118">
        <v>0</v>
      </c>
      <c r="E14" s="118"/>
      <c r="F14" s="118">
        <v>0</v>
      </c>
      <c r="G14" s="118"/>
      <c r="H14" s="118">
        <v>0</v>
      </c>
      <c r="I14" s="118"/>
      <c r="J14" s="118">
        <v>2082007.5</v>
      </c>
      <c r="K14" s="119"/>
      <c r="L14" s="118">
        <v>-2082007.5</v>
      </c>
      <c r="M14" s="118"/>
      <c r="N14" s="120">
        <v>0</v>
      </c>
      <c r="O14" s="118"/>
      <c r="P14" s="118">
        <v>0</v>
      </c>
      <c r="Q14" s="119"/>
      <c r="R14" s="120">
        <v>0</v>
      </c>
    </row>
    <row r="15" spans="1:18" x14ac:dyDescent="0.45">
      <c r="A15" s="110" t="s">
        <v>109</v>
      </c>
      <c r="B15" s="112"/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0</v>
      </c>
      <c r="K15" s="119"/>
      <c r="L15" s="118">
        <v>41628283.889999993</v>
      </c>
      <c r="M15" s="118"/>
      <c r="N15" s="118">
        <v>41628283.889999993</v>
      </c>
      <c r="O15" s="118"/>
      <c r="P15" s="118">
        <v>0</v>
      </c>
      <c r="Q15" s="119"/>
      <c r="R15" s="118">
        <v>41628283.889999993</v>
      </c>
    </row>
    <row r="16" spans="1:18" ht="21" customHeight="1" thickBot="1" x14ac:dyDescent="0.5">
      <c r="A16" s="117" t="s">
        <v>128</v>
      </c>
      <c r="B16" s="112"/>
      <c r="D16" s="123">
        <v>450000000</v>
      </c>
      <c r="E16" s="118"/>
      <c r="F16" s="123">
        <v>408267552.57999998</v>
      </c>
      <c r="G16" s="118"/>
      <c r="H16" s="123">
        <v>0</v>
      </c>
      <c r="I16" s="118"/>
      <c r="J16" s="123">
        <v>2082007.5</v>
      </c>
      <c r="K16" s="118"/>
      <c r="L16" s="123">
        <v>39446196.969999991</v>
      </c>
      <c r="M16" s="118"/>
      <c r="N16" s="123">
        <v>899795757.05000007</v>
      </c>
      <c r="O16" s="118"/>
      <c r="P16" s="123">
        <v>0</v>
      </c>
      <c r="Q16" s="118"/>
      <c r="R16" s="123">
        <v>899795757.05000007</v>
      </c>
    </row>
    <row r="17" spans="1:18" ht="21.75" thickTop="1" x14ac:dyDescent="0.45">
      <c r="A17" s="117"/>
      <c r="B17" s="112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</row>
    <row r="18" spans="1:18" x14ac:dyDescent="0.45">
      <c r="A18" s="117" t="s">
        <v>129</v>
      </c>
      <c r="D18" s="122">
        <v>450000000</v>
      </c>
      <c r="E18" s="124"/>
      <c r="F18" s="122">
        <v>469628844.13999999</v>
      </c>
      <c r="G18" s="124"/>
      <c r="H18" s="122">
        <v>22400000</v>
      </c>
      <c r="I18" s="124"/>
      <c r="J18" s="122">
        <v>34384618.310000002</v>
      </c>
      <c r="K18" s="124"/>
      <c r="L18" s="122">
        <v>-72962308.392276883</v>
      </c>
      <c r="M18" s="122"/>
      <c r="N18" s="122">
        <v>903451154.06000006</v>
      </c>
      <c r="O18" s="122"/>
      <c r="P18" s="122">
        <v>121387.01</v>
      </c>
      <c r="Q18" s="124"/>
      <c r="R18" s="122">
        <v>903572541.07000005</v>
      </c>
    </row>
    <row r="19" spans="1:18" ht="39.6" customHeight="1" x14ac:dyDescent="0.45">
      <c r="A19" s="121" t="s">
        <v>130</v>
      </c>
      <c r="B19" s="112">
        <v>18</v>
      </c>
      <c r="D19" s="118">
        <v>0</v>
      </c>
      <c r="E19" s="118"/>
      <c r="F19" s="118">
        <v>-38434193.209999979</v>
      </c>
      <c r="G19" s="118"/>
      <c r="H19" s="118">
        <v>0</v>
      </c>
      <c r="I19" s="118"/>
      <c r="J19" s="118">
        <v>-34384618.310000002</v>
      </c>
      <c r="K19" s="119"/>
      <c r="L19" s="118">
        <v>72818811.519999981</v>
      </c>
      <c r="M19" s="118"/>
      <c r="N19" s="118">
        <v>0</v>
      </c>
      <c r="O19" s="118"/>
      <c r="P19" s="118">
        <v>0</v>
      </c>
      <c r="Q19" s="119"/>
      <c r="R19" s="118">
        <v>0</v>
      </c>
    </row>
    <row r="20" spans="1:18" x14ac:dyDescent="0.45">
      <c r="A20" s="110" t="s">
        <v>94</v>
      </c>
      <c r="B20" s="112"/>
      <c r="D20" s="118">
        <v>0</v>
      </c>
      <c r="E20" s="118"/>
      <c r="F20" s="118">
        <v>0</v>
      </c>
      <c r="G20" s="118"/>
      <c r="H20" s="120">
        <v>0</v>
      </c>
      <c r="J20" s="120">
        <v>0</v>
      </c>
      <c r="L20" s="118">
        <v>5041211.2999998759</v>
      </c>
      <c r="M20" s="118"/>
      <c r="N20" s="118">
        <v>5041211.2999998759</v>
      </c>
      <c r="O20" s="120"/>
      <c r="P20" s="118">
        <v>-1785.97</v>
      </c>
      <c r="R20" s="118">
        <v>5039425.3299998762</v>
      </c>
    </row>
    <row r="21" spans="1:18" x14ac:dyDescent="0.45">
      <c r="A21" s="110" t="s">
        <v>131</v>
      </c>
      <c r="B21" s="112"/>
      <c r="D21" s="118"/>
      <c r="E21" s="118"/>
      <c r="F21" s="118"/>
      <c r="G21" s="118"/>
      <c r="H21" s="120"/>
      <c r="J21" s="120"/>
      <c r="L21" s="118"/>
      <c r="M21" s="118"/>
      <c r="N21" s="118"/>
      <c r="O21" s="120"/>
      <c r="P21" s="118"/>
      <c r="R21" s="118"/>
    </row>
    <row r="22" spans="1:18" x14ac:dyDescent="0.45">
      <c r="A22" s="110" t="s">
        <v>132</v>
      </c>
      <c r="B22" s="112"/>
      <c r="D22" s="118">
        <v>0</v>
      </c>
      <c r="E22" s="118"/>
      <c r="F22" s="118">
        <v>0</v>
      </c>
      <c r="G22" s="118"/>
      <c r="H22" s="120">
        <v>0</v>
      </c>
      <c r="J22" s="120">
        <v>0</v>
      </c>
      <c r="L22" s="118">
        <v>0</v>
      </c>
      <c r="M22" s="118"/>
      <c r="N22" s="118">
        <v>0</v>
      </c>
      <c r="O22" s="120"/>
      <c r="P22" s="118">
        <v>-119601.04</v>
      </c>
      <c r="R22" s="118">
        <v>-119601.04</v>
      </c>
    </row>
    <row r="23" spans="1:18" ht="21.75" thickBot="1" x14ac:dyDescent="0.5">
      <c r="A23" s="117" t="s">
        <v>133</v>
      </c>
      <c r="B23" s="112"/>
      <c r="D23" s="123">
        <v>450000000</v>
      </c>
      <c r="E23" s="118"/>
      <c r="F23" s="123">
        <v>431194650.93000001</v>
      </c>
      <c r="G23" s="118"/>
      <c r="H23" s="123">
        <v>22400000</v>
      </c>
      <c r="I23" s="118"/>
      <c r="J23" s="123">
        <v>0</v>
      </c>
      <c r="K23" s="118"/>
      <c r="L23" s="123">
        <v>4897714.4277229737</v>
      </c>
      <c r="M23" s="118"/>
      <c r="N23" s="123">
        <v>908492365.3599999</v>
      </c>
      <c r="O23" s="118"/>
      <c r="P23" s="123">
        <v>0</v>
      </c>
      <c r="Q23" s="118"/>
      <c r="R23" s="123">
        <v>908492365.36000001</v>
      </c>
    </row>
    <row r="24" spans="1:18" ht="21.75" thickTop="1" x14ac:dyDescent="0.45">
      <c r="A24" s="117"/>
      <c r="B24" s="112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</row>
    <row r="25" spans="1:18" x14ac:dyDescent="0.45">
      <c r="A25" s="117"/>
      <c r="B25" s="112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</row>
    <row r="26" spans="1:18" x14ac:dyDescent="0.45">
      <c r="A26" s="117"/>
      <c r="B26" s="112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</row>
    <row r="27" spans="1:18" x14ac:dyDescent="0.45">
      <c r="A27" s="117"/>
      <c r="B27" s="112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</row>
    <row r="28" spans="1:18" x14ac:dyDescent="0.45">
      <c r="A28" s="154" t="s">
        <v>32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</row>
    <row r="29" spans="1:18" x14ac:dyDescent="0.45">
      <c r="A29" s="154" t="s">
        <v>33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8" x14ac:dyDescent="0.45">
      <c r="A30" s="154" t="s">
        <v>34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</row>
  </sheetData>
  <mergeCells count="7">
    <mergeCell ref="A29:R29"/>
    <mergeCell ref="A30:R30"/>
    <mergeCell ref="D4:R4"/>
    <mergeCell ref="D5:R5"/>
    <mergeCell ref="D6:R6"/>
    <mergeCell ref="J7:L7"/>
    <mergeCell ref="A28:R28"/>
  </mergeCells>
  <printOptions horizontalCentered="1"/>
  <pageMargins left="0.39370078740157483" right="0.39370078740157483" top="0.59055118110236227" bottom="0.59055118110236227" header="0" footer="0"/>
  <pageSetup paperSize="9" scale="78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90" zoomScaleNormal="100" zoomScaleSheetLayoutView="90" workbookViewId="0"/>
  </sheetViews>
  <sheetFormatPr defaultColWidth="9.140625" defaultRowHeight="21" x14ac:dyDescent="0.45"/>
  <cols>
    <col min="1" max="1" width="41.140625" style="4" customWidth="1"/>
    <col min="2" max="2" width="7.85546875" style="4" customWidth="1"/>
    <col min="3" max="3" width="0.85546875" style="11" customWidth="1"/>
    <col min="4" max="4" width="20.85546875" style="4" customWidth="1"/>
    <col min="5" max="5" width="0.85546875" style="4" customWidth="1"/>
    <col min="6" max="6" width="18.7109375" style="4" customWidth="1"/>
    <col min="7" max="7" width="0.85546875" style="4" customWidth="1"/>
    <col min="8" max="8" width="20.85546875" style="4" customWidth="1"/>
    <col min="9" max="9" width="0.85546875" style="4" customWidth="1"/>
    <col min="10" max="10" width="19.42578125" style="4" customWidth="1"/>
    <col min="11" max="11" width="0.85546875" style="4" customWidth="1"/>
    <col min="12" max="12" width="18.140625" style="4" customWidth="1"/>
    <col min="13" max="13" width="0.85546875" style="4" customWidth="1"/>
    <col min="14" max="14" width="19.5703125" style="4" customWidth="1"/>
    <col min="15" max="16384" width="9.140625" style="110"/>
  </cols>
  <sheetData>
    <row r="1" spans="1:14" x14ac:dyDescent="0.45">
      <c r="A1" s="108" t="str">
        <f>'FS-T'!A1</f>
        <v>บริษัท ซีพีที ไดร์ แอนด์ เพาเวอร์ จำกัด (มหาชน) และบริษัทย่อย</v>
      </c>
      <c r="B1" s="108"/>
      <c r="C1" s="125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x14ac:dyDescent="0.45">
      <c r="A2" s="109" t="s">
        <v>114</v>
      </c>
      <c r="B2" s="109"/>
      <c r="C2" s="126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x14ac:dyDescent="0.45">
      <c r="A3" s="109" t="str">
        <f>'PL-T '!A57</f>
        <v>สำหรับงวดหกเดือนสิ้นสุดวันที่ 30 มิถุนายน 2566</v>
      </c>
      <c r="B3" s="109"/>
      <c r="C3" s="126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x14ac:dyDescent="0.45">
      <c r="A4" s="112"/>
      <c r="B4" s="114"/>
      <c r="C4" s="114"/>
      <c r="D4" s="155" t="s">
        <v>3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4" x14ac:dyDescent="0.45">
      <c r="A5" s="112"/>
      <c r="B5" s="114"/>
      <c r="C5" s="114"/>
      <c r="D5" s="156" t="s">
        <v>5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 x14ac:dyDescent="0.45">
      <c r="A6" s="112"/>
      <c r="B6" s="114"/>
      <c r="C6" s="114"/>
      <c r="D6" s="156" t="s">
        <v>70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</row>
    <row r="7" spans="1:14" x14ac:dyDescent="0.45">
      <c r="A7" s="110"/>
      <c r="B7" s="110"/>
      <c r="C7" s="114"/>
      <c r="D7" s="112"/>
      <c r="E7" s="112"/>
      <c r="F7" s="112"/>
      <c r="G7" s="112"/>
      <c r="H7" s="112"/>
      <c r="I7" s="112"/>
      <c r="J7" s="155" t="s">
        <v>60</v>
      </c>
      <c r="K7" s="155"/>
      <c r="L7" s="155"/>
      <c r="M7" s="112"/>
      <c r="N7" s="112"/>
    </row>
    <row r="8" spans="1:14" x14ac:dyDescent="0.45">
      <c r="A8" s="110"/>
      <c r="B8" s="110"/>
      <c r="C8" s="114"/>
      <c r="D8" s="113" t="s">
        <v>115</v>
      </c>
      <c r="E8" s="112"/>
      <c r="F8" s="113" t="s">
        <v>116</v>
      </c>
      <c r="G8" s="112"/>
      <c r="H8" s="113" t="s">
        <v>117</v>
      </c>
      <c r="I8" s="112"/>
      <c r="J8" s="113" t="s">
        <v>61</v>
      </c>
      <c r="K8" s="113"/>
      <c r="L8" s="113"/>
      <c r="M8" s="112"/>
      <c r="N8" s="112"/>
    </row>
    <row r="9" spans="1:14" x14ac:dyDescent="0.45">
      <c r="A9" s="110"/>
      <c r="B9" s="115" t="s">
        <v>9</v>
      </c>
      <c r="C9" s="113"/>
      <c r="D9" s="115" t="s">
        <v>119</v>
      </c>
      <c r="E9" s="113"/>
      <c r="F9" s="115" t="s">
        <v>120</v>
      </c>
      <c r="G9" s="113"/>
      <c r="H9" s="115" t="s">
        <v>121</v>
      </c>
      <c r="I9" s="113"/>
      <c r="J9" s="116" t="s">
        <v>122</v>
      </c>
      <c r="K9" s="112"/>
      <c r="L9" s="115" t="s">
        <v>63</v>
      </c>
      <c r="M9" s="112"/>
      <c r="N9" s="115" t="s">
        <v>66</v>
      </c>
    </row>
    <row r="10" spans="1:14" x14ac:dyDescent="0.45">
      <c r="A10" s="110"/>
      <c r="B10" s="110"/>
      <c r="C10" s="114"/>
      <c r="D10" s="113"/>
      <c r="E10" s="113"/>
      <c r="F10" s="113"/>
      <c r="G10" s="113"/>
      <c r="H10" s="113"/>
      <c r="I10" s="113"/>
      <c r="J10" s="113"/>
      <c r="K10" s="112"/>
      <c r="L10" s="113"/>
      <c r="M10" s="112"/>
      <c r="N10" s="113"/>
    </row>
    <row r="11" spans="1:14" x14ac:dyDescent="0.45">
      <c r="A11" s="117" t="s">
        <v>125</v>
      </c>
      <c r="B11" s="127"/>
      <c r="C11" s="114"/>
      <c r="D11" s="118">
        <v>450000000</v>
      </c>
      <c r="E11" s="118"/>
      <c r="F11" s="118">
        <v>431194650.93000001</v>
      </c>
      <c r="G11" s="118"/>
      <c r="H11" s="118">
        <v>22400000</v>
      </c>
      <c r="I11" s="118"/>
      <c r="J11" s="118">
        <v>0</v>
      </c>
      <c r="K11" s="119"/>
      <c r="L11" s="118">
        <v>-45327098.350000001</v>
      </c>
      <c r="M11" s="119"/>
      <c r="N11" s="118">
        <v>858267552.58000004</v>
      </c>
    </row>
    <row r="12" spans="1:14" ht="42" x14ac:dyDescent="0.45">
      <c r="A12" s="121" t="s">
        <v>126</v>
      </c>
      <c r="B12" s="112">
        <v>17</v>
      </c>
      <c r="C12" s="114"/>
      <c r="D12" s="118">
        <v>0</v>
      </c>
      <c r="E12" s="118"/>
      <c r="F12" s="118">
        <v>22400000</v>
      </c>
      <c r="G12" s="118"/>
      <c r="H12" s="118">
        <v>-22400000</v>
      </c>
      <c r="I12" s="118"/>
      <c r="J12" s="118">
        <v>0</v>
      </c>
      <c r="K12" s="119"/>
      <c r="L12" s="118">
        <v>0</v>
      </c>
      <c r="M12" s="119"/>
      <c r="N12" s="118">
        <v>0</v>
      </c>
    </row>
    <row r="13" spans="1:14" x14ac:dyDescent="0.45">
      <c r="A13" s="121" t="s">
        <v>127</v>
      </c>
      <c r="B13" s="112">
        <v>18</v>
      </c>
      <c r="C13" s="114"/>
      <c r="D13" s="118">
        <v>0</v>
      </c>
      <c r="E13" s="118"/>
      <c r="F13" s="118">
        <v>-45327098.350000001</v>
      </c>
      <c r="G13" s="118"/>
      <c r="H13" s="118">
        <v>0</v>
      </c>
      <c r="I13" s="118"/>
      <c r="J13" s="118">
        <v>0</v>
      </c>
      <c r="K13" s="119"/>
      <c r="L13" s="118">
        <v>45327098.350000001</v>
      </c>
      <c r="M13" s="119"/>
      <c r="N13" s="118">
        <v>0</v>
      </c>
    </row>
    <row r="14" spans="1:14" x14ac:dyDescent="0.45">
      <c r="A14" s="110" t="s">
        <v>122</v>
      </c>
      <c r="B14" s="112"/>
      <c r="C14" s="114"/>
      <c r="D14" s="118">
        <v>0</v>
      </c>
      <c r="E14" s="118"/>
      <c r="F14" s="118">
        <v>0</v>
      </c>
      <c r="G14" s="118"/>
      <c r="H14" s="118">
        <v>0</v>
      </c>
      <c r="I14" s="118"/>
      <c r="J14" s="118">
        <v>2082007.5</v>
      </c>
      <c r="K14" s="119"/>
      <c r="L14" s="118">
        <v>-2082007.5</v>
      </c>
      <c r="M14" s="119"/>
      <c r="N14" s="118">
        <v>0</v>
      </c>
    </row>
    <row r="15" spans="1:14" x14ac:dyDescent="0.45">
      <c r="A15" s="110" t="s">
        <v>109</v>
      </c>
      <c r="B15" s="112"/>
      <c r="C15" s="114"/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0</v>
      </c>
      <c r="K15" s="119"/>
      <c r="L15" s="118">
        <v>41640149.990000017</v>
      </c>
      <c r="M15" s="119"/>
      <c r="N15" s="118">
        <v>41640149.990000017</v>
      </c>
    </row>
    <row r="16" spans="1:14" ht="21.75" thickBot="1" x14ac:dyDescent="0.5">
      <c r="A16" s="117" t="s">
        <v>128</v>
      </c>
      <c r="B16" s="110"/>
      <c r="C16" s="114"/>
      <c r="D16" s="123">
        <v>450000000</v>
      </c>
      <c r="E16" s="118"/>
      <c r="F16" s="123">
        <v>408267552.57999998</v>
      </c>
      <c r="G16" s="118"/>
      <c r="H16" s="123">
        <v>0</v>
      </c>
      <c r="I16" s="118"/>
      <c r="J16" s="123">
        <v>2082007.5</v>
      </c>
      <c r="K16" s="118"/>
      <c r="L16" s="123">
        <v>39558142.490000017</v>
      </c>
      <c r="M16" s="118"/>
      <c r="N16" s="123">
        <v>899907702.57000005</v>
      </c>
    </row>
    <row r="17" spans="1:14" ht="21.75" thickTop="1" x14ac:dyDescent="0.45">
      <c r="A17" s="117"/>
      <c r="B17" s="110"/>
      <c r="C17" s="114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14" x14ac:dyDescent="0.45">
      <c r="A18" s="117" t="s">
        <v>129</v>
      </c>
      <c r="B18" s="110"/>
      <c r="C18" s="114"/>
      <c r="D18" s="111">
        <v>450000000</v>
      </c>
      <c r="E18" s="128"/>
      <c r="F18" s="111">
        <v>469628844.13999999</v>
      </c>
      <c r="G18" s="128"/>
      <c r="H18" s="111">
        <v>22400000</v>
      </c>
      <c r="I18" s="128"/>
      <c r="J18" s="111">
        <v>34384618.310000002</v>
      </c>
      <c r="K18" s="111"/>
      <c r="L18" s="118">
        <v>-72818811.519999877</v>
      </c>
      <c r="M18" s="111"/>
      <c r="N18" s="111">
        <v>903594650.93000019</v>
      </c>
    </row>
    <row r="19" spans="1:14" ht="42" x14ac:dyDescent="0.45">
      <c r="A19" s="121" t="s">
        <v>134</v>
      </c>
      <c r="B19" s="112">
        <v>18</v>
      </c>
      <c r="C19" s="114"/>
      <c r="D19" s="118">
        <v>0</v>
      </c>
      <c r="E19" s="118"/>
      <c r="F19" s="118">
        <v>-38434193.209999979</v>
      </c>
      <c r="G19" s="118"/>
      <c r="H19" s="118">
        <v>0</v>
      </c>
      <c r="I19" s="118"/>
      <c r="J19" s="118">
        <v>-34384618.310000002</v>
      </c>
      <c r="K19" s="119"/>
      <c r="L19" s="118">
        <v>72818811.519999981</v>
      </c>
      <c r="M19" s="119"/>
      <c r="N19" s="118">
        <v>0</v>
      </c>
    </row>
    <row r="20" spans="1:14" x14ac:dyDescent="0.45">
      <c r="A20" s="110" t="s">
        <v>109</v>
      </c>
      <c r="B20" s="127"/>
      <c r="C20" s="114"/>
      <c r="D20" s="118">
        <v>0</v>
      </c>
      <c r="E20" s="118"/>
      <c r="F20" s="118">
        <v>0</v>
      </c>
      <c r="G20" s="118"/>
      <c r="H20" s="118">
        <v>0</v>
      </c>
      <c r="I20" s="118"/>
      <c r="J20" s="118">
        <v>0</v>
      </c>
      <c r="K20" s="119"/>
      <c r="L20" s="118">
        <v>4985850.4499997618</v>
      </c>
      <c r="M20" s="119"/>
      <c r="N20" s="118">
        <v>4985850.4499997618</v>
      </c>
    </row>
    <row r="21" spans="1:14" ht="21.75" thickBot="1" x14ac:dyDescent="0.5">
      <c r="A21" s="117" t="s">
        <v>133</v>
      </c>
      <c r="B21" s="127"/>
      <c r="C21" s="114"/>
      <c r="D21" s="123">
        <v>450000000</v>
      </c>
      <c r="E21" s="118"/>
      <c r="F21" s="123">
        <v>431194650.93000001</v>
      </c>
      <c r="G21" s="118"/>
      <c r="H21" s="123">
        <v>22400000</v>
      </c>
      <c r="I21" s="118"/>
      <c r="J21" s="123">
        <v>0</v>
      </c>
      <c r="K21" s="118"/>
      <c r="L21" s="123">
        <v>4985850.4499998661</v>
      </c>
      <c r="M21" s="118"/>
      <c r="N21" s="123">
        <v>908580501.38</v>
      </c>
    </row>
    <row r="22" spans="1:14" ht="21.75" thickTop="1" x14ac:dyDescent="0.45">
      <c r="A22" s="117"/>
      <c r="B22" s="110"/>
      <c r="C22" s="114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14" x14ac:dyDescent="0.45">
      <c r="A23" s="117"/>
      <c r="B23" s="112"/>
      <c r="C23" s="114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14" x14ac:dyDescent="0.45">
      <c r="A24" s="117"/>
      <c r="B24" s="110"/>
      <c r="C24" s="114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14" x14ac:dyDescent="0.45">
      <c r="A25" s="117"/>
      <c r="B25" s="110"/>
      <c r="C25" s="114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</row>
    <row r="26" spans="1:14" ht="25.5" customHeight="1" x14ac:dyDescent="0.45">
      <c r="A26" s="154" t="s">
        <v>32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</row>
    <row r="27" spans="1:14" x14ac:dyDescent="0.45">
      <c r="A27" s="154" t="s">
        <v>33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14" x14ac:dyDescent="0.45">
      <c r="A28" s="154" t="s">
        <v>34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</row>
  </sheetData>
  <mergeCells count="7">
    <mergeCell ref="A27:N27"/>
    <mergeCell ref="A28:N28"/>
    <mergeCell ref="D4:N4"/>
    <mergeCell ref="D5:N5"/>
    <mergeCell ref="D6:N6"/>
    <mergeCell ref="J7:L7"/>
    <mergeCell ref="A26:N26"/>
  </mergeCells>
  <pageMargins left="0.59055118110236227" right="0.59055118110236227" top="0.59055118110236227" bottom="0.59055118110236227" header="0.19685039370078741" footer="0.23622047244094491"/>
  <pageSetup paperSize="9" scale="85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view="pageBreakPreview" zoomScaleNormal="100" zoomScaleSheetLayoutView="100" workbookViewId="0"/>
  </sheetViews>
  <sheetFormatPr defaultColWidth="9" defaultRowHeight="21" x14ac:dyDescent="0.45"/>
  <cols>
    <col min="1" max="4" width="3.140625" style="4" customWidth="1"/>
    <col min="5" max="5" width="47.7109375" style="4" customWidth="1"/>
    <col min="6" max="6" width="15" style="3" customWidth="1"/>
    <col min="7" max="7" width="0.7109375" style="4" customWidth="1"/>
    <col min="8" max="8" width="15" style="11" customWidth="1"/>
    <col min="9" max="9" width="0.7109375" style="4" customWidth="1"/>
    <col min="10" max="10" width="15" style="18" customWidth="1"/>
    <col min="11" max="11" width="0.7109375" style="4" customWidth="1"/>
    <col min="12" max="12" width="15" style="18" customWidth="1"/>
    <col min="13" max="16384" width="9" style="4"/>
  </cols>
  <sheetData>
    <row r="1" spans="1:12" s="1" customFormat="1" x14ac:dyDescent="0.45">
      <c r="A1" s="2" t="str">
        <f>'FS-T'!A1</f>
        <v>บริษัท ซีพีที ไดร์ แอนด์ เพาเวอร์ จำกัด (มหาชน) และบริษัทย่อย</v>
      </c>
      <c r="B1" s="2"/>
      <c r="C1" s="2"/>
      <c r="D1" s="2"/>
      <c r="E1" s="2"/>
      <c r="F1" s="2"/>
      <c r="G1" s="2"/>
      <c r="H1" s="129"/>
      <c r="I1" s="2"/>
      <c r="J1" s="2"/>
      <c r="K1" s="2"/>
      <c r="L1" s="2"/>
    </row>
    <row r="2" spans="1:12" s="1" customFormat="1" x14ac:dyDescent="0.45">
      <c r="A2" s="2" t="s">
        <v>135</v>
      </c>
      <c r="B2" s="2"/>
      <c r="C2" s="2"/>
      <c r="D2" s="2"/>
      <c r="E2" s="2"/>
      <c r="F2" s="2"/>
      <c r="G2" s="2"/>
      <c r="H2" s="129"/>
      <c r="I2" s="2"/>
      <c r="J2" s="2"/>
      <c r="K2" s="2"/>
      <c r="L2" s="2"/>
    </row>
    <row r="3" spans="1:12" s="1" customFormat="1" x14ac:dyDescent="0.45">
      <c r="A3" s="2" t="str">
        <f>'PL-T '!A57</f>
        <v>สำหรับงวดหกเดือนสิ้นสุดวันที่ 30 มิถุนายน 2566</v>
      </c>
      <c r="B3" s="2"/>
      <c r="C3" s="2"/>
      <c r="D3" s="2"/>
      <c r="E3" s="2"/>
      <c r="F3" s="2"/>
      <c r="G3" s="2"/>
      <c r="H3" s="129"/>
      <c r="I3" s="2"/>
      <c r="J3" s="2"/>
      <c r="K3" s="2"/>
      <c r="L3" s="2"/>
    </row>
    <row r="4" spans="1:12" s="1" customFormat="1" x14ac:dyDescent="0.45">
      <c r="A4" s="3"/>
      <c r="B4" s="3"/>
      <c r="C4" s="3"/>
      <c r="D4" s="3"/>
      <c r="E4" s="3"/>
      <c r="F4" s="148" t="s">
        <v>3</v>
      </c>
      <c r="G4" s="148"/>
      <c r="H4" s="148"/>
      <c r="I4" s="148"/>
      <c r="J4" s="148"/>
      <c r="K4" s="148"/>
      <c r="L4" s="148"/>
    </row>
    <row r="5" spans="1:12" s="1" customFormat="1" ht="21" customHeight="1" x14ac:dyDescent="0.45">
      <c r="A5" s="3"/>
      <c r="B5" s="3"/>
      <c r="C5" s="3"/>
      <c r="D5" s="3"/>
      <c r="E5" s="3"/>
      <c r="F5" s="158" t="s">
        <v>70</v>
      </c>
      <c r="G5" s="158"/>
      <c r="H5" s="158"/>
      <c r="I5" s="158"/>
      <c r="J5" s="158"/>
      <c r="K5" s="158"/>
      <c r="L5" s="158"/>
    </row>
    <row r="6" spans="1:12" s="1" customFormat="1" ht="21" customHeight="1" x14ac:dyDescent="0.45">
      <c r="A6" s="3"/>
      <c r="B6" s="3"/>
      <c r="C6" s="3"/>
      <c r="D6" s="3"/>
      <c r="E6" s="3"/>
      <c r="F6" s="159" t="s">
        <v>4</v>
      </c>
      <c r="G6" s="159"/>
      <c r="H6" s="159"/>
      <c r="I6" s="3"/>
      <c r="J6" s="159" t="s">
        <v>5</v>
      </c>
      <c r="K6" s="159"/>
      <c r="L6" s="159"/>
    </row>
    <row r="7" spans="1:12" x14ac:dyDescent="0.45">
      <c r="A7" s="3"/>
      <c r="B7" s="3"/>
      <c r="C7" s="3"/>
      <c r="D7" s="3"/>
      <c r="E7" s="3"/>
      <c r="F7" s="30">
        <v>2566</v>
      </c>
      <c r="G7" s="3"/>
      <c r="H7" s="30">
        <v>2565</v>
      </c>
      <c r="I7" s="3"/>
      <c r="J7" s="30">
        <v>2566</v>
      </c>
      <c r="K7" s="130"/>
      <c r="L7" s="30">
        <v>2565</v>
      </c>
    </row>
    <row r="8" spans="1:12" ht="21.75" customHeight="1" x14ac:dyDescent="0.45">
      <c r="A8" s="131" t="s">
        <v>138</v>
      </c>
      <c r="B8" s="132"/>
      <c r="C8" s="132"/>
      <c r="D8" s="132"/>
      <c r="E8" s="132"/>
      <c r="L8" s="5"/>
    </row>
    <row r="9" spans="1:12" x14ac:dyDescent="0.45">
      <c r="A9" s="132"/>
      <c r="B9" s="132" t="s">
        <v>108</v>
      </c>
      <c r="C9" s="132"/>
      <c r="D9" s="132"/>
      <c r="E9" s="132"/>
      <c r="F9" s="23">
        <v>41628283.890000001</v>
      </c>
      <c r="H9" s="133">
        <v>5039425.33</v>
      </c>
      <c r="J9" s="23">
        <v>41640149.990000002</v>
      </c>
      <c r="K9" s="19"/>
      <c r="L9" s="133">
        <v>4985850.45</v>
      </c>
    </row>
    <row r="10" spans="1:12" x14ac:dyDescent="0.45">
      <c r="A10" s="132"/>
      <c r="B10" s="132" t="s">
        <v>139</v>
      </c>
      <c r="C10" s="132"/>
      <c r="D10" s="132"/>
      <c r="E10" s="132"/>
      <c r="F10" s="67"/>
      <c r="J10" s="23"/>
      <c r="K10" s="19"/>
      <c r="L10" s="11"/>
    </row>
    <row r="11" spans="1:12" x14ac:dyDescent="0.45">
      <c r="A11" s="132"/>
      <c r="B11" s="132"/>
      <c r="C11" s="132"/>
      <c r="D11" s="132" t="s">
        <v>140</v>
      </c>
      <c r="E11" s="132"/>
      <c r="F11" s="67"/>
      <c r="J11" s="23"/>
      <c r="K11" s="19"/>
      <c r="L11" s="11"/>
    </row>
    <row r="12" spans="1:12" ht="21.75" customHeight="1" x14ac:dyDescent="0.45">
      <c r="A12" s="132"/>
      <c r="B12" s="132"/>
      <c r="C12" s="132" t="s">
        <v>141</v>
      </c>
      <c r="D12" s="132"/>
      <c r="E12" s="132"/>
      <c r="F12" s="23">
        <v>12308229.93</v>
      </c>
      <c r="H12" s="133">
        <v>13391500.73</v>
      </c>
      <c r="J12" s="23">
        <v>12308229.93</v>
      </c>
      <c r="K12" s="19"/>
      <c r="L12" s="133">
        <v>13391500.73</v>
      </c>
    </row>
    <row r="13" spans="1:12" ht="21.75" customHeight="1" x14ac:dyDescent="0.45">
      <c r="A13" s="132"/>
      <c r="B13" s="132"/>
      <c r="C13" s="132" t="s">
        <v>142</v>
      </c>
      <c r="D13" s="132"/>
      <c r="E13" s="132"/>
      <c r="F13" s="23">
        <v>4668183.18</v>
      </c>
      <c r="H13" s="133">
        <v>3726116.64</v>
      </c>
      <c r="J13" s="134">
        <v>4668183.18</v>
      </c>
      <c r="K13" s="19"/>
      <c r="L13" s="133">
        <v>3726116.64</v>
      </c>
    </row>
    <row r="14" spans="1:12" x14ac:dyDescent="0.45">
      <c r="A14" s="132"/>
      <c r="B14" s="132"/>
      <c r="C14" s="132" t="s">
        <v>143</v>
      </c>
      <c r="D14" s="132"/>
      <c r="E14" s="132"/>
      <c r="F14" s="23">
        <v>-2403931.5699999998</v>
      </c>
      <c r="H14" s="133">
        <v>586504.92000000004</v>
      </c>
      <c r="J14" s="23">
        <v>-2403931.5699999998</v>
      </c>
      <c r="K14" s="19"/>
      <c r="L14" s="133">
        <v>586504.92000000004</v>
      </c>
    </row>
    <row r="15" spans="1:12" ht="21" customHeight="1" x14ac:dyDescent="0.45">
      <c r="A15" s="132"/>
      <c r="B15" s="132"/>
      <c r="C15" s="132" t="s">
        <v>144</v>
      </c>
      <c r="D15" s="132"/>
      <c r="E15" s="132"/>
      <c r="F15" s="67">
        <v>0</v>
      </c>
      <c r="H15" s="133">
        <v>0</v>
      </c>
      <c r="J15" s="23">
        <v>0</v>
      </c>
      <c r="K15" s="19"/>
      <c r="L15" s="133">
        <v>102623.22600000026</v>
      </c>
    </row>
    <row r="16" spans="1:12" x14ac:dyDescent="0.45">
      <c r="A16" s="132"/>
      <c r="B16" s="132"/>
      <c r="C16" s="135" t="s">
        <v>78</v>
      </c>
      <c r="D16" s="132"/>
      <c r="E16" s="132"/>
      <c r="F16" s="23">
        <v>-18473639.789999999</v>
      </c>
      <c r="H16" s="133">
        <v>-1846.1400000000067</v>
      </c>
      <c r="J16" s="23">
        <v>-18473639.789999999</v>
      </c>
      <c r="K16" s="19"/>
      <c r="L16" s="133">
        <v>-1846.1400000000067</v>
      </c>
    </row>
    <row r="17" spans="1:12" x14ac:dyDescent="0.45">
      <c r="A17" s="132"/>
      <c r="B17" s="132"/>
      <c r="C17" s="135" t="s">
        <v>145</v>
      </c>
      <c r="D17" s="132"/>
      <c r="E17" s="132"/>
      <c r="F17" s="23">
        <v>0</v>
      </c>
      <c r="H17" s="133">
        <v>-54906.83</v>
      </c>
      <c r="J17" s="23">
        <v>0</v>
      </c>
      <c r="K17" s="19"/>
      <c r="L17" s="133">
        <v>-54906.83</v>
      </c>
    </row>
    <row r="18" spans="1:12" x14ac:dyDescent="0.45">
      <c r="A18" s="132"/>
      <c r="B18" s="132"/>
      <c r="C18" s="135" t="s">
        <v>146</v>
      </c>
      <c r="D18" s="132"/>
      <c r="E18" s="132"/>
      <c r="F18" s="23">
        <v>-502236.88</v>
      </c>
      <c r="H18" s="133">
        <v>4740745.3600000003</v>
      </c>
      <c r="J18" s="23">
        <v>-502236.88</v>
      </c>
      <c r="K18" s="19"/>
      <c r="L18" s="133">
        <v>4740745.3600000003</v>
      </c>
    </row>
    <row r="19" spans="1:12" x14ac:dyDescent="0.45">
      <c r="A19" s="132"/>
      <c r="B19" s="132"/>
      <c r="C19" s="135" t="s">
        <v>147</v>
      </c>
      <c r="D19" s="132"/>
      <c r="E19" s="132"/>
      <c r="F19" s="23">
        <v>-3516462.63</v>
      </c>
      <c r="H19" s="133">
        <v>67811.539999999994</v>
      </c>
      <c r="J19" s="23">
        <v>-3516462.63</v>
      </c>
      <c r="K19" s="19"/>
      <c r="L19" s="133">
        <v>67811.539999999994</v>
      </c>
    </row>
    <row r="20" spans="1:12" x14ac:dyDescent="0.45">
      <c r="A20" s="132"/>
      <c r="B20" s="132"/>
      <c r="C20" s="132" t="s">
        <v>148</v>
      </c>
      <c r="D20" s="132"/>
      <c r="E20" s="132"/>
      <c r="F20" s="23">
        <v>51817.09</v>
      </c>
      <c r="H20" s="133">
        <v>-110265.29</v>
      </c>
      <c r="J20" s="23">
        <v>51817.09</v>
      </c>
      <c r="K20" s="19"/>
      <c r="L20" s="133">
        <v>-110265.29</v>
      </c>
    </row>
    <row r="21" spans="1:12" x14ac:dyDescent="0.45">
      <c r="A21" s="132"/>
      <c r="B21" s="132"/>
      <c r="C21" s="132" t="s">
        <v>149</v>
      </c>
      <c r="D21" s="132"/>
      <c r="E21" s="132"/>
      <c r="F21" s="23">
        <v>-1658015.47</v>
      </c>
      <c r="H21" s="133">
        <v>-1511632.8</v>
      </c>
      <c r="J21" s="23">
        <v>-1656181.57</v>
      </c>
      <c r="K21" s="19"/>
      <c r="L21" s="133">
        <v>-1510728.26</v>
      </c>
    </row>
    <row r="22" spans="1:12" x14ac:dyDescent="0.45">
      <c r="A22" s="132"/>
      <c r="B22" s="132"/>
      <c r="C22" s="132" t="s">
        <v>150</v>
      </c>
      <c r="D22" s="132"/>
      <c r="E22" s="132"/>
      <c r="F22" s="23">
        <v>164693.49</v>
      </c>
      <c r="H22" s="133">
        <v>276574.56</v>
      </c>
      <c r="J22" s="23">
        <v>164693.49</v>
      </c>
      <c r="K22" s="19"/>
      <c r="L22" s="133">
        <v>276574.56</v>
      </c>
    </row>
    <row r="23" spans="1:12" x14ac:dyDescent="0.45">
      <c r="A23" s="132"/>
      <c r="B23" s="132"/>
      <c r="C23" s="132" t="s">
        <v>151</v>
      </c>
      <c r="D23" s="132"/>
      <c r="E23" s="132"/>
      <c r="F23" s="23">
        <v>-4797910.6900000004</v>
      </c>
      <c r="H23" s="133">
        <v>1301663.79</v>
      </c>
      <c r="J23" s="23">
        <v>-4797910.6900000004</v>
      </c>
      <c r="K23" s="19"/>
      <c r="L23" s="133">
        <v>1301663.79</v>
      </c>
    </row>
    <row r="24" spans="1:12" x14ac:dyDescent="0.45">
      <c r="A24" s="132"/>
      <c r="B24" s="132"/>
      <c r="C24" s="132" t="s">
        <v>152</v>
      </c>
      <c r="D24" s="132"/>
      <c r="E24" s="132"/>
      <c r="F24" s="23">
        <v>0</v>
      </c>
      <c r="H24" s="133">
        <v>-5033488.1899999995</v>
      </c>
      <c r="J24" s="23">
        <v>0</v>
      </c>
      <c r="K24" s="19"/>
      <c r="L24" s="133">
        <v>-5033488.1900000004</v>
      </c>
    </row>
    <row r="25" spans="1:12" x14ac:dyDescent="0.45">
      <c r="A25" s="132"/>
      <c r="B25" s="132"/>
      <c r="C25" s="4" t="s">
        <v>47</v>
      </c>
      <c r="D25" s="132"/>
      <c r="E25" s="132"/>
      <c r="F25" s="24">
        <v>2871169</v>
      </c>
      <c r="H25" s="133">
        <v>2485099</v>
      </c>
      <c r="J25" s="24">
        <v>2871169</v>
      </c>
      <c r="K25" s="19"/>
      <c r="L25" s="133">
        <v>2485099</v>
      </c>
    </row>
    <row r="26" spans="1:12" x14ac:dyDescent="0.45">
      <c r="A26" s="132"/>
      <c r="B26" s="132"/>
      <c r="C26" s="4" t="s">
        <v>153</v>
      </c>
      <c r="D26" s="132"/>
      <c r="E26" s="132"/>
      <c r="F26" s="24">
        <v>730491</v>
      </c>
      <c r="H26" s="133">
        <v>0</v>
      </c>
      <c r="J26" s="23">
        <v>730491</v>
      </c>
      <c r="K26" s="19"/>
      <c r="L26" s="133">
        <v>0</v>
      </c>
    </row>
    <row r="27" spans="1:12" x14ac:dyDescent="0.45">
      <c r="A27" s="132"/>
      <c r="B27" s="132"/>
      <c r="C27" s="4" t="s">
        <v>107</v>
      </c>
      <c r="D27" s="132"/>
      <c r="E27" s="132"/>
      <c r="F27" s="136">
        <v>10535718.5</v>
      </c>
      <c r="G27" s="11"/>
      <c r="H27" s="137">
        <v>1095417.99</v>
      </c>
      <c r="I27" s="11"/>
      <c r="J27" s="136">
        <v>10535718.5</v>
      </c>
      <c r="K27" s="133"/>
      <c r="L27" s="137">
        <v>1095417.99</v>
      </c>
    </row>
    <row r="28" spans="1:12" x14ac:dyDescent="0.45">
      <c r="A28" s="132"/>
      <c r="B28" s="132" t="s">
        <v>154</v>
      </c>
      <c r="C28" s="132"/>
      <c r="D28" s="132"/>
      <c r="E28" s="132"/>
      <c r="F28" s="67"/>
      <c r="J28" s="23"/>
      <c r="K28" s="19"/>
      <c r="L28" s="11"/>
    </row>
    <row r="29" spans="1:12" x14ac:dyDescent="0.45">
      <c r="A29" s="132"/>
      <c r="B29" s="132"/>
      <c r="C29" s="132" t="s">
        <v>155</v>
      </c>
      <c r="D29" s="132"/>
      <c r="E29" s="132"/>
      <c r="F29" s="23">
        <v>41606389.049999997</v>
      </c>
      <c r="G29" s="23">
        <v>0</v>
      </c>
      <c r="H29" s="23">
        <v>25998720.610000003</v>
      </c>
      <c r="J29" s="23">
        <v>41620089.049999997</v>
      </c>
      <c r="K29" s="19"/>
      <c r="L29" s="23">
        <v>26048673.495999996</v>
      </c>
    </row>
    <row r="30" spans="1:12" x14ac:dyDescent="0.45">
      <c r="A30" s="132"/>
      <c r="B30" s="132" t="s">
        <v>156</v>
      </c>
      <c r="C30" s="132"/>
      <c r="D30" s="132"/>
      <c r="E30" s="132"/>
      <c r="F30" s="67"/>
      <c r="J30" s="23"/>
      <c r="K30" s="19"/>
      <c r="L30" s="11"/>
    </row>
    <row r="31" spans="1:12" x14ac:dyDescent="0.45">
      <c r="A31" s="132"/>
      <c r="B31" s="132"/>
      <c r="C31" s="132" t="s">
        <v>157</v>
      </c>
      <c r="D31" s="132"/>
      <c r="E31" s="132"/>
      <c r="F31" s="23">
        <v>-20026161.449999999</v>
      </c>
      <c r="H31" s="19">
        <v>-31256030.18</v>
      </c>
      <c r="J31" s="23">
        <v>-20026143.109999999</v>
      </c>
      <c r="K31" s="19"/>
      <c r="L31" s="19">
        <v>-31256074.030000001</v>
      </c>
    </row>
    <row r="32" spans="1:12" x14ac:dyDescent="0.45">
      <c r="A32" s="132"/>
      <c r="B32" s="132"/>
      <c r="C32" s="4" t="s">
        <v>136</v>
      </c>
      <c r="D32" s="132"/>
      <c r="E32" s="132"/>
      <c r="F32" s="23">
        <v>-4929164.6100000003</v>
      </c>
      <c r="H32" s="19">
        <v>-48930048.25</v>
      </c>
      <c r="J32" s="23">
        <v>-4929164.6100000003</v>
      </c>
      <c r="K32" s="19"/>
      <c r="L32" s="19">
        <v>-48930048.25</v>
      </c>
    </row>
    <row r="33" spans="1:12" ht="19.5" customHeight="1" x14ac:dyDescent="0.45">
      <c r="A33" s="132"/>
      <c r="B33" s="132"/>
      <c r="C33" s="132" t="s">
        <v>158</v>
      </c>
      <c r="D33" s="132"/>
      <c r="E33" s="132"/>
      <c r="F33" s="138">
        <v>21156845.460000001</v>
      </c>
      <c r="G33" s="139"/>
      <c r="H33" s="19">
        <v>-48611282.869999997</v>
      </c>
      <c r="I33" s="139"/>
      <c r="J33" s="138">
        <v>21156845.460000001</v>
      </c>
      <c r="K33" s="140"/>
      <c r="L33" s="19">
        <v>-48611282.869999997</v>
      </c>
    </row>
    <row r="34" spans="1:12" x14ac:dyDescent="0.45">
      <c r="A34" s="132"/>
      <c r="B34" s="132"/>
      <c r="C34" s="132" t="s">
        <v>137</v>
      </c>
      <c r="D34" s="132"/>
      <c r="E34" s="132"/>
      <c r="F34" s="23">
        <v>36978330.299999997</v>
      </c>
      <c r="H34" s="19">
        <v>-21052531.27</v>
      </c>
      <c r="J34" s="23">
        <v>36978330.299999997</v>
      </c>
      <c r="K34" s="19"/>
      <c r="L34" s="19">
        <v>-21052531.27</v>
      </c>
    </row>
    <row r="35" spans="1:12" x14ac:dyDescent="0.45">
      <c r="A35" s="132"/>
      <c r="B35" s="132"/>
      <c r="C35" s="132" t="s">
        <v>29</v>
      </c>
      <c r="D35" s="132"/>
      <c r="E35" s="132"/>
      <c r="F35" s="23">
        <v>939743</v>
      </c>
      <c r="H35" s="19">
        <v>-427684.33</v>
      </c>
      <c r="J35" s="23">
        <v>939743</v>
      </c>
      <c r="K35" s="19"/>
      <c r="L35" s="19">
        <v>-427684.33</v>
      </c>
    </row>
    <row r="36" spans="1:12" x14ac:dyDescent="0.45">
      <c r="A36" s="132"/>
      <c r="B36" s="132" t="s">
        <v>159</v>
      </c>
      <c r="C36" s="132"/>
      <c r="D36" s="132"/>
      <c r="E36" s="132"/>
      <c r="F36" s="67"/>
      <c r="J36" s="23"/>
      <c r="K36" s="19"/>
      <c r="L36" s="11"/>
    </row>
    <row r="37" spans="1:12" x14ac:dyDescent="0.45">
      <c r="A37" s="132"/>
      <c r="B37" s="132"/>
      <c r="C37" s="132" t="s">
        <v>37</v>
      </c>
      <c r="D37" s="132"/>
      <c r="E37" s="132"/>
      <c r="F37" s="24">
        <v>-47774270.030000001</v>
      </c>
      <c r="H37" s="133">
        <v>80056555.719999999</v>
      </c>
      <c r="J37" s="24">
        <v>-47761770.030000001</v>
      </c>
      <c r="K37" s="133"/>
      <c r="L37" s="133">
        <v>80074055.719999999</v>
      </c>
    </row>
    <row r="38" spans="1:12" x14ac:dyDescent="0.45">
      <c r="A38" s="132"/>
      <c r="B38" s="132"/>
      <c r="C38" s="4" t="s">
        <v>39</v>
      </c>
      <c r="D38" s="132"/>
      <c r="E38" s="132"/>
      <c r="F38" s="24">
        <v>-7851065.5300000012</v>
      </c>
      <c r="H38" s="133">
        <v>-34357696.609999999</v>
      </c>
      <c r="J38" s="23">
        <v>-7851065.5300000003</v>
      </c>
      <c r="K38" s="133"/>
      <c r="L38" s="133">
        <v>-34357696.609999999</v>
      </c>
    </row>
    <row r="39" spans="1:12" x14ac:dyDescent="0.45">
      <c r="A39" s="132"/>
      <c r="B39" s="132"/>
      <c r="C39" s="132" t="s">
        <v>42</v>
      </c>
      <c r="D39" s="132"/>
      <c r="E39" s="132"/>
      <c r="F39" s="24">
        <v>-690112.59</v>
      </c>
      <c r="H39" s="133">
        <v>-623591</v>
      </c>
      <c r="J39" s="24">
        <v>-690112.59</v>
      </c>
      <c r="K39" s="133"/>
      <c r="L39" s="133">
        <v>-623591</v>
      </c>
    </row>
    <row r="40" spans="1:12" ht="21" customHeight="1" x14ac:dyDescent="0.45">
      <c r="A40" s="132"/>
      <c r="B40" s="132"/>
      <c r="C40" s="132" t="s">
        <v>43</v>
      </c>
      <c r="D40" s="132"/>
      <c r="E40" s="132"/>
      <c r="F40" s="141">
        <v>-1900361.8699999969</v>
      </c>
      <c r="G40" s="19"/>
      <c r="H40" s="19">
        <v>0</v>
      </c>
      <c r="I40" s="19"/>
      <c r="J40" s="24">
        <v>-1900361.87</v>
      </c>
      <c r="K40" s="133"/>
      <c r="L40" s="19">
        <v>0</v>
      </c>
    </row>
    <row r="41" spans="1:12" x14ac:dyDescent="0.45">
      <c r="A41" s="132"/>
      <c r="B41" s="132"/>
      <c r="C41" s="132" t="s">
        <v>48</v>
      </c>
      <c r="D41" s="132"/>
      <c r="E41" s="132"/>
      <c r="F41" s="136">
        <v>1339342.3599999999</v>
      </c>
      <c r="H41" s="137">
        <v>581356.16000000015</v>
      </c>
      <c r="J41" s="136">
        <v>1339342.3600000001</v>
      </c>
      <c r="K41" s="133"/>
      <c r="L41" s="137">
        <v>581356.16</v>
      </c>
    </row>
    <row r="42" spans="1:12" x14ac:dyDescent="0.45">
      <c r="A42" s="132"/>
      <c r="B42" s="132" t="s">
        <v>160</v>
      </c>
      <c r="C42" s="132"/>
      <c r="D42" s="132"/>
      <c r="E42" s="132"/>
      <c r="F42" s="23">
        <v>18849514.09</v>
      </c>
      <c r="H42" s="23">
        <v>-78622232.019999996</v>
      </c>
      <c r="J42" s="23">
        <v>18875732.43</v>
      </c>
      <c r="K42" s="19"/>
      <c r="L42" s="23">
        <v>-78554822.984000012</v>
      </c>
    </row>
    <row r="43" spans="1:12" x14ac:dyDescent="0.45">
      <c r="A43" s="131"/>
      <c r="B43" s="132"/>
      <c r="C43" s="142" t="s">
        <v>161</v>
      </c>
      <c r="D43" s="132"/>
      <c r="E43" s="132"/>
      <c r="F43" s="23">
        <v>-164693.49</v>
      </c>
      <c r="H43" s="133">
        <v>-276574.56</v>
      </c>
      <c r="J43" s="23">
        <v>-164693.49</v>
      </c>
      <c r="K43" s="19"/>
      <c r="L43" s="133">
        <v>-276574.56</v>
      </c>
    </row>
    <row r="44" spans="1:12" x14ac:dyDescent="0.45">
      <c r="A44" s="132"/>
      <c r="B44" s="132"/>
      <c r="C44" s="132" t="s">
        <v>162</v>
      </c>
      <c r="D44" s="132"/>
      <c r="E44" s="132"/>
      <c r="F44" s="23">
        <v>-5885241.6200000001</v>
      </c>
      <c r="H44" s="133">
        <v>-5494740.1799999997</v>
      </c>
      <c r="J44" s="23">
        <v>-5885241.6200000001</v>
      </c>
      <c r="K44" s="19"/>
      <c r="L44" s="133">
        <v>-5494740.1799999997</v>
      </c>
    </row>
    <row r="45" spans="1:12" x14ac:dyDescent="0.45">
      <c r="A45" s="131" t="s">
        <v>163</v>
      </c>
      <c r="B45" s="132"/>
      <c r="C45" s="132"/>
      <c r="D45" s="132"/>
      <c r="E45" s="132"/>
      <c r="F45" s="143">
        <v>12799578.98</v>
      </c>
      <c r="H45" s="143">
        <v>-84393546.75999999</v>
      </c>
      <c r="J45" s="143">
        <v>12825797.32</v>
      </c>
      <c r="K45" s="19"/>
      <c r="L45" s="143">
        <v>-84326137.724000007</v>
      </c>
    </row>
    <row r="46" spans="1:12" ht="21.75" customHeight="1" x14ac:dyDescent="0.45">
      <c r="A46" s="131"/>
      <c r="B46" s="132"/>
      <c r="C46" s="132"/>
      <c r="D46" s="132"/>
      <c r="E46" s="132"/>
      <c r="F46" s="24"/>
      <c r="J46" s="24"/>
      <c r="K46" s="19"/>
      <c r="L46" s="24"/>
    </row>
    <row r="47" spans="1:12" ht="21.75" customHeight="1" x14ac:dyDescent="0.45">
      <c r="A47" s="131"/>
      <c r="B47" s="132"/>
      <c r="C47" s="132"/>
      <c r="D47" s="132"/>
      <c r="E47" s="132"/>
      <c r="F47" s="24"/>
      <c r="J47" s="24"/>
      <c r="K47" s="19"/>
      <c r="L47" s="24"/>
    </row>
    <row r="48" spans="1:12" x14ac:dyDescent="0.45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</row>
    <row r="49" spans="1:12" x14ac:dyDescent="0.45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</row>
    <row r="50" spans="1:12" x14ac:dyDescent="0.45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</row>
    <row r="51" spans="1:12" x14ac:dyDescent="0.45">
      <c r="A51" s="131" t="s">
        <v>164</v>
      </c>
      <c r="B51" s="132"/>
      <c r="C51" s="132"/>
      <c r="D51" s="132"/>
      <c r="E51" s="132"/>
      <c r="J51" s="23"/>
      <c r="K51" s="19"/>
      <c r="L51" s="23"/>
    </row>
    <row r="52" spans="1:12" x14ac:dyDescent="0.45">
      <c r="A52" s="131"/>
      <c r="B52" s="132" t="s">
        <v>149</v>
      </c>
      <c r="C52" s="132"/>
      <c r="D52" s="132"/>
      <c r="E52" s="132"/>
      <c r="F52" s="23">
        <v>1973037.47</v>
      </c>
      <c r="H52" s="19">
        <v>2004488.1</v>
      </c>
      <c r="J52" s="23">
        <v>1971203.57</v>
      </c>
      <c r="K52" s="19"/>
      <c r="L52" s="19">
        <v>2003583.56</v>
      </c>
    </row>
    <row r="53" spans="1:12" x14ac:dyDescent="0.45">
      <c r="A53" s="131"/>
      <c r="B53" s="4" t="s">
        <v>165</v>
      </c>
      <c r="C53" s="132"/>
      <c r="D53" s="132"/>
      <c r="E53" s="132"/>
      <c r="F53" s="23">
        <v>0</v>
      </c>
      <c r="H53" s="19">
        <v>20000000</v>
      </c>
      <c r="J53" s="23">
        <v>0</v>
      </c>
      <c r="K53" s="19"/>
      <c r="L53" s="19">
        <v>20000000</v>
      </c>
    </row>
    <row r="54" spans="1:12" x14ac:dyDescent="0.45">
      <c r="A54" s="131"/>
      <c r="B54" s="132" t="s">
        <v>166</v>
      </c>
      <c r="C54" s="132"/>
      <c r="D54" s="132"/>
      <c r="E54" s="132"/>
      <c r="F54" s="23">
        <v>-25000000</v>
      </c>
      <c r="H54" s="19">
        <v>-20000000</v>
      </c>
      <c r="J54" s="23">
        <v>-25000000</v>
      </c>
      <c r="K54" s="19"/>
      <c r="L54" s="19">
        <v>-20000000</v>
      </c>
    </row>
    <row r="55" spans="1:12" x14ac:dyDescent="0.45">
      <c r="A55" s="132"/>
      <c r="B55" s="132" t="s">
        <v>167</v>
      </c>
      <c r="C55" s="132"/>
      <c r="D55" s="132"/>
      <c r="E55" s="132"/>
      <c r="F55" s="23">
        <v>29217281.920000002</v>
      </c>
      <c r="H55" s="19">
        <v>5000</v>
      </c>
      <c r="J55" s="23">
        <v>29217281.920000002</v>
      </c>
      <c r="K55" s="19"/>
      <c r="L55" s="19">
        <v>5000</v>
      </c>
    </row>
    <row r="56" spans="1:12" x14ac:dyDescent="0.45">
      <c r="A56" s="132"/>
      <c r="B56" s="132" t="s">
        <v>168</v>
      </c>
      <c r="C56" s="132"/>
      <c r="D56" s="132"/>
      <c r="E56" s="132"/>
      <c r="F56" s="23">
        <v>-5187773.8499999996</v>
      </c>
      <c r="H56" s="19">
        <v>-7405722.0099999998</v>
      </c>
      <c r="J56" s="23">
        <v>-5187773.8499999996</v>
      </c>
      <c r="K56" s="19"/>
      <c r="L56" s="19">
        <v>-7405722.0099999998</v>
      </c>
    </row>
    <row r="57" spans="1:12" x14ac:dyDescent="0.45">
      <c r="A57" s="132"/>
      <c r="B57" s="132" t="s">
        <v>169</v>
      </c>
      <c r="C57" s="132"/>
      <c r="D57" s="132"/>
      <c r="E57" s="132"/>
      <c r="F57" s="23">
        <v>-1729120.12</v>
      </c>
      <c r="H57" s="19">
        <v>-130000</v>
      </c>
      <c r="J57" s="23">
        <v>-1729120.12</v>
      </c>
      <c r="K57" s="19"/>
      <c r="L57" s="19">
        <v>-130000</v>
      </c>
    </row>
    <row r="58" spans="1:12" x14ac:dyDescent="0.45">
      <c r="A58" s="131" t="s">
        <v>170</v>
      </c>
      <c r="B58" s="132"/>
      <c r="C58" s="132"/>
      <c r="D58" s="132"/>
      <c r="E58" s="132"/>
      <c r="F58" s="143">
        <v>-726574.57999999903</v>
      </c>
      <c r="H58" s="143">
        <v>-5526233.9099999983</v>
      </c>
      <c r="J58" s="143">
        <v>-728408.47999999765</v>
      </c>
      <c r="K58" s="19"/>
      <c r="L58" s="143">
        <v>-5527138.4500000011</v>
      </c>
    </row>
    <row r="59" spans="1:12" x14ac:dyDescent="0.45">
      <c r="A59" s="131" t="s">
        <v>171</v>
      </c>
      <c r="B59" s="132"/>
      <c r="C59" s="132"/>
      <c r="D59" s="132"/>
      <c r="E59" s="132"/>
      <c r="F59" s="67"/>
      <c r="H59" s="67"/>
      <c r="J59" s="23"/>
      <c r="K59" s="19"/>
      <c r="L59" s="23"/>
    </row>
    <row r="60" spans="1:12" x14ac:dyDescent="0.45">
      <c r="A60" s="131"/>
      <c r="B60" s="132" t="s">
        <v>172</v>
      </c>
      <c r="C60" s="132"/>
      <c r="D60" s="132"/>
      <c r="E60" s="132"/>
      <c r="F60" s="23">
        <v>-584474.73</v>
      </c>
      <c r="H60" s="19">
        <v>-831427.66</v>
      </c>
      <c r="J60" s="23">
        <v>-584474.73</v>
      </c>
      <c r="K60" s="19"/>
      <c r="L60" s="19">
        <v>-831427.66</v>
      </c>
    </row>
    <row r="61" spans="1:12" x14ac:dyDescent="0.45">
      <c r="A61" s="131" t="s">
        <v>173</v>
      </c>
      <c r="B61" s="132"/>
      <c r="C61" s="132"/>
      <c r="D61" s="132"/>
      <c r="E61" s="132"/>
      <c r="F61" s="143">
        <v>-584474.73</v>
      </c>
      <c r="H61" s="143">
        <v>-831427.66</v>
      </c>
      <c r="J61" s="143">
        <v>-584474.73</v>
      </c>
      <c r="K61" s="19"/>
      <c r="L61" s="143">
        <v>-831427.66</v>
      </c>
    </row>
    <row r="62" spans="1:12" x14ac:dyDescent="0.45">
      <c r="A62" s="131" t="s">
        <v>174</v>
      </c>
      <c r="B62" s="132"/>
      <c r="C62" s="132"/>
      <c r="D62" s="132"/>
      <c r="E62" s="132"/>
      <c r="F62" s="23">
        <v>11488529.670000002</v>
      </c>
      <c r="H62" s="23">
        <v>-90751208.329999983</v>
      </c>
      <c r="J62" s="23">
        <v>11512914.110000003</v>
      </c>
      <c r="K62" s="19"/>
      <c r="L62" s="23">
        <v>-90684703.834000006</v>
      </c>
    </row>
    <row r="63" spans="1:12" x14ac:dyDescent="0.45">
      <c r="A63" s="131" t="s">
        <v>175</v>
      </c>
      <c r="B63" s="132"/>
      <c r="C63" s="132"/>
      <c r="D63" s="132"/>
      <c r="E63" s="132"/>
      <c r="F63" s="67">
        <v>142880470.19999999</v>
      </c>
      <c r="H63" s="67">
        <v>146883230.61000001</v>
      </c>
      <c r="J63" s="23">
        <v>141705587.53999999</v>
      </c>
      <c r="K63" s="19"/>
      <c r="L63" s="23">
        <v>143230421.56</v>
      </c>
    </row>
    <row r="64" spans="1:12" ht="21.75" thickBot="1" x14ac:dyDescent="0.5">
      <c r="A64" s="131" t="s">
        <v>176</v>
      </c>
      <c r="B64" s="132"/>
      <c r="C64" s="132"/>
      <c r="D64" s="132"/>
      <c r="E64" s="132"/>
      <c r="F64" s="144">
        <v>154368999.87</v>
      </c>
      <c r="H64" s="144">
        <v>56132022.280000031</v>
      </c>
      <c r="J64" s="144">
        <v>153218501.65000001</v>
      </c>
      <c r="K64" s="19"/>
      <c r="L64" s="144">
        <v>52545717.725999996</v>
      </c>
    </row>
    <row r="65" spans="1:12" ht="21.75" thickTop="1" x14ac:dyDescent="0.45">
      <c r="A65" s="132"/>
      <c r="B65" s="132"/>
      <c r="C65" s="132"/>
      <c r="D65" s="132"/>
      <c r="E65" s="132"/>
      <c r="F65" s="67"/>
      <c r="H65" s="67"/>
      <c r="J65" s="23"/>
      <c r="K65" s="19"/>
      <c r="L65" s="23"/>
    </row>
    <row r="66" spans="1:12" x14ac:dyDescent="0.45">
      <c r="A66" s="131" t="s">
        <v>177</v>
      </c>
      <c r="B66" s="145"/>
      <c r="C66" s="145"/>
      <c r="D66" s="145"/>
      <c r="E66" s="145"/>
      <c r="F66" s="67"/>
      <c r="H66" s="67"/>
      <c r="J66" s="23"/>
      <c r="K66" s="19"/>
      <c r="L66" s="23"/>
    </row>
    <row r="67" spans="1:12" x14ac:dyDescent="0.45">
      <c r="A67" s="132" t="s">
        <v>178</v>
      </c>
      <c r="B67" s="145"/>
      <c r="C67" s="145"/>
      <c r="D67" s="145"/>
      <c r="E67" s="145"/>
      <c r="F67" s="67"/>
      <c r="H67" s="67"/>
      <c r="J67" s="23"/>
      <c r="K67" s="19"/>
      <c r="L67" s="23"/>
    </row>
    <row r="68" spans="1:12" ht="21.6" customHeight="1" x14ac:dyDescent="0.45">
      <c r="B68" s="4" t="s">
        <v>179</v>
      </c>
      <c r="F68" s="141">
        <v>288411.9800000001</v>
      </c>
      <c r="H68" s="141">
        <v>-1919159.8399999999</v>
      </c>
      <c r="J68" s="141">
        <v>288411.9800000001</v>
      </c>
      <c r="K68" s="19"/>
      <c r="L68" s="23">
        <v>-1919159.8399999999</v>
      </c>
    </row>
    <row r="69" spans="1:12" x14ac:dyDescent="0.45">
      <c r="B69" s="4" t="s">
        <v>180</v>
      </c>
      <c r="F69" s="141">
        <v>88728.639999999999</v>
      </c>
      <c r="G69" s="146"/>
      <c r="H69" s="23">
        <v>67063.210000000006</v>
      </c>
      <c r="I69" s="146"/>
      <c r="J69" s="141">
        <v>88728.639999999999</v>
      </c>
      <c r="K69" s="21"/>
      <c r="L69" s="23">
        <v>67063.210000000006</v>
      </c>
    </row>
    <row r="70" spans="1:12" x14ac:dyDescent="0.45">
      <c r="B70" s="4" t="s">
        <v>181</v>
      </c>
      <c r="F70" s="20">
        <v>0</v>
      </c>
      <c r="H70" s="43">
        <v>0</v>
      </c>
      <c r="J70" s="20">
        <v>0</v>
      </c>
      <c r="L70" s="49">
        <v>2272371.88</v>
      </c>
    </row>
    <row r="71" spans="1:12" x14ac:dyDescent="0.45">
      <c r="F71" s="20"/>
      <c r="H71" s="43"/>
      <c r="J71" s="20"/>
      <c r="L71" s="49"/>
    </row>
    <row r="72" spans="1:12" x14ac:dyDescent="0.45">
      <c r="F72" s="20"/>
      <c r="H72" s="43"/>
      <c r="J72" s="20"/>
      <c r="L72" s="49"/>
    </row>
    <row r="73" spans="1:12" x14ac:dyDescent="0.45">
      <c r="F73" s="20"/>
      <c r="H73" s="43"/>
      <c r="J73" s="20"/>
      <c r="L73" s="49"/>
    </row>
    <row r="74" spans="1:12" x14ac:dyDescent="0.45">
      <c r="F74" s="20"/>
      <c r="H74" s="43"/>
      <c r="J74" s="20"/>
      <c r="L74" s="49"/>
    </row>
    <row r="75" spans="1:12" x14ac:dyDescent="0.45">
      <c r="F75" s="20"/>
      <c r="H75" s="43"/>
      <c r="J75" s="20"/>
      <c r="L75" s="49"/>
    </row>
    <row r="76" spans="1:12" x14ac:dyDescent="0.45">
      <c r="A76" s="147" t="s">
        <v>182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x14ac:dyDescent="0.45">
      <c r="A77" s="147" t="s">
        <v>33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x14ac:dyDescent="0.45">
      <c r="A78" s="147" t="s">
        <v>34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</sheetData>
  <mergeCells count="10">
    <mergeCell ref="A50:L50"/>
    <mergeCell ref="A76:L76"/>
    <mergeCell ref="A77:L77"/>
    <mergeCell ref="A78:L78"/>
    <mergeCell ref="F4:L4"/>
    <mergeCell ref="F5:L5"/>
    <mergeCell ref="F6:H6"/>
    <mergeCell ref="J6:L6"/>
    <mergeCell ref="A48:L48"/>
    <mergeCell ref="A49:L49"/>
  </mergeCells>
  <pageMargins left="0.98425196850393704" right="0.59055118110236227" top="0.78740157480314965" bottom="0.59055118110236227" header="0" footer="0.27559055118110237"/>
  <pageSetup paperSize="9" scale="75" firstPageNumber="9" fitToWidth="0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dcterms:created xsi:type="dcterms:W3CDTF">2023-08-10T02:17:08Z</dcterms:created>
  <dcterms:modified xsi:type="dcterms:W3CDTF">2023-08-10T07:43:11Z</dcterms:modified>
</cp:coreProperties>
</file>