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ChememanPCL/Shared Documents/2023/2023/002 Q2'2023/FS/V.Audit/"/>
    </mc:Choice>
  </mc:AlternateContent>
  <xr:revisionPtr revIDLastSave="567" documentId="13_ncr:1_{914C1921-7169-48CE-895A-69C6B7205212}" xr6:coauthVersionLast="47" xr6:coauthVersionMax="47" xr10:uidLastSave="{64BEC315-FBE6-4E8C-BB44-2352B4898A1C}"/>
  <bookViews>
    <workbookView xWindow="-108" yWindow="-108" windowWidth="23256" windowHeight="13896" tabRatio="758" activeTab="3" xr2:uid="{00000000-000D-0000-FFFF-FFFF00000000}"/>
  </bookViews>
  <sheets>
    <sheet name="BS_30.06.2023" sheetId="1" r:id="rId1"/>
    <sheet name="PL_30.06.2023" sheetId="4" r:id="rId2"/>
    <sheet name="Consolidated_30.06.2023" sheetId="3" r:id="rId3"/>
    <sheet name="The Company_30.06.2023" sheetId="6" r:id="rId4"/>
    <sheet name="CF_30.06.2023" sheetId="5" r:id="rId5"/>
  </sheets>
  <externalReferences>
    <externalReference r:id="rId6"/>
    <externalReference r:id="rId7"/>
  </externalReferences>
  <definedNames>
    <definedName name="_xlnm._FilterDatabase" localSheetId="2" hidden="1">'Consolidated_30.06.2023'!$Y$19:$AA$24</definedName>
    <definedName name="_xlnm.Print_Area" localSheetId="0">'BS_30.06.2023'!$A$1:$I$100</definedName>
    <definedName name="_xlnm.Print_Area" localSheetId="4">'CF_30.06.2023'!$A$1:$L$98</definedName>
    <definedName name="_xlnm.Print_Area" localSheetId="2">'Consolidated_30.06.2023'!$A$1:$AA$26</definedName>
    <definedName name="_xlnm.Print_Area" localSheetId="1">'PL_30.06.2023'!$A$1:$J$118</definedName>
    <definedName name="_xlnm.Print_Area" localSheetId="3">'The Company_30.06.2023'!$A$1:$T$18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7" i="1" l="1"/>
  <c r="D13" i="4"/>
  <c r="D20" i="4"/>
  <c r="H20" i="4"/>
  <c r="O35" i="4"/>
  <c r="O22" i="4"/>
  <c r="O12" i="4"/>
  <c r="O14" i="4" s="1"/>
  <c r="O23" i="4" s="1"/>
  <c r="O26" i="4" s="1"/>
  <c r="O28" i="4" s="1"/>
  <c r="M35" i="4"/>
  <c r="M22" i="4"/>
  <c r="M14" i="4"/>
  <c r="M23" i="4" s="1"/>
  <c r="M26" i="4" s="1"/>
  <c r="M28" i="4" s="1"/>
  <c r="I30" i="5"/>
  <c r="I92" i="5"/>
  <c r="I90" i="5"/>
  <c r="E96" i="5"/>
  <c r="H34" i="4"/>
  <c r="H33" i="4"/>
  <c r="O37" i="4" l="1"/>
  <c r="O52" i="4" s="1"/>
  <c r="O47" i="4"/>
  <c r="M37" i="4"/>
  <c r="M54" i="4" s="1"/>
  <c r="M49" i="4"/>
  <c r="G69" i="5"/>
  <c r="K69" i="5"/>
  <c r="Q17" i="6" l="1"/>
  <c r="O17" i="6"/>
  <c r="K17" i="6"/>
  <c r="I17" i="6"/>
  <c r="G17" i="6"/>
  <c r="E17" i="6"/>
  <c r="S24" i="3"/>
  <c r="Q24" i="3"/>
  <c r="K24" i="3"/>
  <c r="I24" i="3"/>
  <c r="G24" i="3"/>
  <c r="E24" i="3"/>
  <c r="H93" i="4"/>
  <c r="H92" i="4"/>
  <c r="W19" i="3" l="1"/>
  <c r="Y15" i="3" l="1"/>
  <c r="Y14" i="3"/>
  <c r="I87" i="1"/>
  <c r="I86" i="1"/>
  <c r="I85" i="1"/>
  <c r="I83" i="1"/>
  <c r="I82" i="1"/>
  <c r="I81" i="1"/>
  <c r="E89" i="1"/>
  <c r="E87" i="1"/>
  <c r="E86" i="1"/>
  <c r="E85" i="1"/>
  <c r="E83" i="1"/>
  <c r="E82" i="1"/>
  <c r="E81" i="1"/>
  <c r="AA19" i="3"/>
  <c r="A100" i="4"/>
  <c r="A3" i="5" s="1"/>
  <c r="Q12" i="6" l="1"/>
  <c r="S10" i="6"/>
  <c r="F94" i="4"/>
  <c r="F35" i="4"/>
  <c r="W15" i="3" l="1"/>
  <c r="W13" i="3"/>
  <c r="AF19" i="3"/>
  <c r="U16" i="3"/>
  <c r="U17" i="3" s="1"/>
  <c r="AA13" i="3" l="1"/>
  <c r="E57" i="1" l="1"/>
  <c r="E37" i="1"/>
  <c r="J14" i="4" l="1"/>
  <c r="J22" i="4"/>
  <c r="J23" i="4" l="1"/>
  <c r="J26" i="4"/>
  <c r="J28" i="4" s="1"/>
  <c r="K81" i="5"/>
  <c r="G81" i="5"/>
  <c r="O12" i="6"/>
  <c r="K12" i="6"/>
  <c r="I12" i="6"/>
  <c r="G12" i="6"/>
  <c r="E12" i="6"/>
  <c r="J81" i="4"/>
  <c r="F81" i="4"/>
  <c r="F22" i="4"/>
  <c r="A41" i="4" l="1"/>
  <c r="J94" i="4"/>
  <c r="H94" i="4"/>
  <c r="J73" i="4"/>
  <c r="J82" i="4" s="1"/>
  <c r="F73" i="4"/>
  <c r="F82" i="4" s="1"/>
  <c r="A72" i="1"/>
  <c r="A41" i="1"/>
  <c r="A3" i="3" l="1"/>
  <c r="A3" i="6" s="1"/>
  <c r="A49" i="5"/>
  <c r="F85" i="4"/>
  <c r="J85" i="4"/>
  <c r="J87" i="4" l="1"/>
  <c r="J96" i="4" s="1"/>
  <c r="J111" i="4" s="1"/>
  <c r="K8" i="5"/>
  <c r="F87" i="4"/>
  <c r="G8" i="5"/>
  <c r="F108" i="4" l="1"/>
  <c r="F96" i="4"/>
  <c r="J106" i="4"/>
  <c r="M11" i="6" s="1"/>
  <c r="F113" i="4"/>
  <c r="F111" i="4" s="1"/>
  <c r="F14" i="4"/>
  <c r="F106" i="4" l="1"/>
  <c r="M12" i="6"/>
  <c r="S11" i="6"/>
  <c r="S12" i="6" s="1"/>
  <c r="J35" i="4"/>
  <c r="H35" i="4"/>
  <c r="F117" i="4" l="1"/>
  <c r="M14" i="3"/>
  <c r="W14" i="3" s="1"/>
  <c r="AD19" i="3"/>
  <c r="AG19" i="3"/>
  <c r="S14" i="6"/>
  <c r="E22" i="3"/>
  <c r="F22" i="3"/>
  <c r="G22" i="3"/>
  <c r="H22" i="3"/>
  <c r="I22" i="3"/>
  <c r="J22" i="3"/>
  <c r="K22" i="3"/>
  <c r="L22" i="3"/>
  <c r="E66" i="1" l="1"/>
  <c r="S22" i="3"/>
  <c r="S16" i="3" l="1"/>
  <c r="S17" i="3" s="1"/>
  <c r="F23" i="4" l="1"/>
  <c r="F26" i="4" s="1"/>
  <c r="F28" i="4" s="1"/>
  <c r="F37" i="4" s="1"/>
  <c r="J47" i="4" l="1"/>
  <c r="G30" i="5" l="1"/>
  <c r="G41" i="5" s="1"/>
  <c r="F54" i="4"/>
  <c r="F52" i="4" s="1"/>
  <c r="F49" i="4"/>
  <c r="J37" i="4"/>
  <c r="J52" i="4" s="1"/>
  <c r="I66" i="1" l="1"/>
  <c r="Q22" i="3" l="1"/>
  <c r="Q16" i="3"/>
  <c r="Q17" i="3" s="1"/>
  <c r="G87" i="1" l="1"/>
  <c r="H89" i="1" l="1"/>
  <c r="F89" i="1"/>
  <c r="F17" i="3" l="1"/>
  <c r="H17" i="3"/>
  <c r="J17" i="3"/>
  <c r="L17" i="3"/>
  <c r="N17" i="3"/>
  <c r="P17" i="3"/>
  <c r="X17" i="3"/>
  <c r="E16" i="3"/>
  <c r="E17" i="3" s="1"/>
  <c r="I89" i="1"/>
  <c r="D89" i="1"/>
  <c r="E67" i="1"/>
  <c r="I57" i="1"/>
  <c r="I67" i="1" s="1"/>
  <c r="I37" i="1"/>
  <c r="Y16" i="3"/>
  <c r="G85" i="1"/>
  <c r="G83" i="1"/>
  <c r="G82" i="1"/>
  <c r="G16" i="3"/>
  <c r="G17" i="3" s="1"/>
  <c r="K16" i="3"/>
  <c r="K17" i="3" s="1"/>
  <c r="I16" i="3"/>
  <c r="I17" i="3" s="1"/>
  <c r="E18" i="1"/>
  <c r="E38" i="1" s="1"/>
  <c r="I18" i="1"/>
  <c r="G81" i="1" l="1"/>
  <c r="Y17" i="3"/>
  <c r="C83" i="1"/>
  <c r="C85" i="1"/>
  <c r="C82" i="1"/>
  <c r="I38" i="1"/>
  <c r="K30" i="5"/>
  <c r="K41" i="5" s="1"/>
  <c r="J58" i="4" l="1"/>
  <c r="J117" i="4"/>
  <c r="I88" i="1"/>
  <c r="I90" i="1" s="1"/>
  <c r="I91" i="1" l="1"/>
  <c r="R92" i="1" s="1"/>
  <c r="U14" i="6"/>
  <c r="C81" i="1"/>
  <c r="O16" i="3"/>
  <c r="O17" i="3" l="1"/>
  <c r="AA15" i="3"/>
  <c r="K45" i="5" l="1"/>
  <c r="K83" i="5" s="1"/>
  <c r="K85" i="5" s="1"/>
  <c r="G45" i="5"/>
  <c r="G83" i="5" s="1"/>
  <c r="G85" i="5" s="1"/>
  <c r="F47" i="4"/>
  <c r="W16" i="3" l="1"/>
  <c r="W17" i="3" s="1"/>
  <c r="F58" i="4"/>
  <c r="M16" i="3" l="1"/>
  <c r="M17" i="3" s="1"/>
  <c r="AA14" i="3"/>
  <c r="AA16" i="3" s="1"/>
  <c r="AA17" i="3" s="1"/>
  <c r="E88" i="1" l="1"/>
  <c r="E90" i="1" l="1"/>
  <c r="AC19" i="3" s="1"/>
  <c r="AE19" i="3"/>
  <c r="E91" i="1" l="1"/>
  <c r="N92" i="1" s="1"/>
  <c r="I81" i="5" l="1"/>
  <c r="I69" i="5"/>
  <c r="E90" i="5" l="1"/>
  <c r="U21" i="3" l="1"/>
  <c r="U22" i="3" s="1"/>
  <c r="U24" i="3" s="1"/>
  <c r="M23" i="3"/>
  <c r="D34" i="4"/>
  <c r="H86" i="4"/>
  <c r="H27" i="4" s="1"/>
  <c r="H84" i="4"/>
  <c r="H25" i="4" s="1"/>
  <c r="H83" i="4"/>
  <c r="H24" i="4" s="1"/>
  <c r="D25" i="4"/>
  <c r="D24" i="4"/>
  <c r="H80" i="4"/>
  <c r="H78" i="4"/>
  <c r="H19" i="4" s="1"/>
  <c r="H77" i="4"/>
  <c r="H18" i="4" s="1"/>
  <c r="D19" i="4"/>
  <c r="D18" i="4"/>
  <c r="H72" i="4"/>
  <c r="H13" i="4" s="1"/>
  <c r="H69" i="4"/>
  <c r="H68" i="4"/>
  <c r="H9" i="4" s="1"/>
  <c r="D10" i="4"/>
  <c r="G65" i="1"/>
  <c r="G64" i="1"/>
  <c r="G63" i="1"/>
  <c r="G62" i="1"/>
  <c r="G60" i="1"/>
  <c r="G56" i="1"/>
  <c r="G55" i="1"/>
  <c r="G54" i="1"/>
  <c r="G53" i="1"/>
  <c r="G52" i="1"/>
  <c r="G50" i="1"/>
  <c r="G49" i="1"/>
  <c r="G48" i="1"/>
  <c r="G36" i="1"/>
  <c r="G35" i="1"/>
  <c r="G34" i="1"/>
  <c r="G33" i="1"/>
  <c r="G32" i="1"/>
  <c r="G30" i="1"/>
  <c r="G29" i="1"/>
  <c r="G28" i="1"/>
  <c r="G27" i="1"/>
  <c r="G26" i="1"/>
  <c r="G25" i="1"/>
  <c r="G24" i="1"/>
  <c r="G22" i="1"/>
  <c r="G21" i="1"/>
  <c r="G17" i="1"/>
  <c r="G16" i="1"/>
  <c r="G15" i="1"/>
  <c r="G14" i="1"/>
  <c r="G12" i="1"/>
  <c r="G11" i="1"/>
  <c r="C14" i="1"/>
  <c r="G37" i="1" l="1"/>
  <c r="H73" i="4"/>
  <c r="M16" i="6"/>
  <c r="S16" i="6" s="1"/>
  <c r="W23" i="3"/>
  <c r="AA23" i="3" s="1"/>
  <c r="G18" i="1"/>
  <c r="G57" i="1"/>
  <c r="G66" i="1"/>
  <c r="H14" i="4"/>
  <c r="G67" i="1" l="1"/>
  <c r="G38" i="1"/>
  <c r="H76" i="4" l="1"/>
  <c r="H81" i="4" l="1"/>
  <c r="H82" i="4" s="1"/>
  <c r="H85" i="4" s="1"/>
  <c r="H17" i="4"/>
  <c r="H87" i="4"/>
  <c r="I41" i="5"/>
  <c r="I45" i="5" s="1"/>
  <c r="I83" i="5" s="1"/>
  <c r="I85" i="5" s="1"/>
  <c r="O85" i="5" s="1"/>
  <c r="H106" i="4" l="1"/>
  <c r="H117" i="4" s="1"/>
  <c r="M15" i="6"/>
  <c r="H96" i="4"/>
  <c r="H111" i="4" s="1"/>
  <c r="S15" i="6" l="1"/>
  <c r="S17" i="6" s="1"/>
  <c r="M17" i="6"/>
  <c r="G86" i="1" s="1"/>
  <c r="G88" i="1" s="1"/>
  <c r="G90" i="1" s="1"/>
  <c r="G91" i="1" s="1"/>
  <c r="P92" i="1" s="1"/>
  <c r="U17" i="6" l="1"/>
  <c r="H22" i="4" l="1"/>
  <c r="H23" i="4" s="1"/>
  <c r="H26" i="4" s="1"/>
  <c r="H28" i="4" s="1"/>
  <c r="H37" i="4" l="1"/>
  <c r="H52" i="4" s="1"/>
  <c r="H58" i="4" s="1"/>
  <c r="H47" i="4"/>
  <c r="C18" i="1" l="1"/>
  <c r="C66" i="1" l="1"/>
  <c r="D27" i="4" l="1"/>
  <c r="E40" i="5" l="1"/>
  <c r="E34" i="5" l="1"/>
  <c r="E33" i="5" l="1"/>
  <c r="E39" i="5" l="1"/>
  <c r="C57" i="1" l="1"/>
  <c r="C67" i="1" s="1"/>
  <c r="O21" i="3" l="1"/>
  <c r="O22" i="3" l="1"/>
  <c r="O24" i="3" s="1"/>
  <c r="AF25" i="3" s="1"/>
  <c r="W21" i="3"/>
  <c r="C37" i="1" l="1"/>
  <c r="C38" i="1" s="1"/>
  <c r="D81" i="4" l="1"/>
  <c r="D82" i="4" s="1"/>
  <c r="D85" i="4" s="1"/>
  <c r="E8" i="5" s="1"/>
  <c r="E30" i="5" s="1"/>
  <c r="D17" i="4"/>
  <c r="D22" i="4" s="1"/>
  <c r="D73" i="4"/>
  <c r="D9" i="4"/>
  <c r="D14" i="4" s="1"/>
  <c r="D23" i="4"/>
  <c r="D26" i="4" s="1"/>
  <c r="D28" i="4" s="1"/>
  <c r="D49" i="4" s="1"/>
  <c r="D87" i="4" l="1"/>
  <c r="D108" i="4" s="1"/>
  <c r="D48" i="4" l="1"/>
  <c r="Y21" i="3" l="1"/>
  <c r="AA21" i="3" s="1"/>
  <c r="D53" i="4"/>
  <c r="Y20" i="3"/>
  <c r="D106" i="4"/>
  <c r="D47" i="4" s="1"/>
  <c r="D58" i="4" s="1"/>
  <c r="Y22" i="3" l="1"/>
  <c r="Y24" i="3" s="1"/>
  <c r="C89" i="1" s="1"/>
  <c r="AD25" i="3" s="1"/>
  <c r="D117" i="4"/>
  <c r="M20" i="3"/>
  <c r="D94" i="4" l="1"/>
  <c r="D96" i="4" s="1"/>
  <c r="D113" i="4" s="1"/>
  <c r="D111" i="4" s="1"/>
  <c r="D52" i="4" s="1"/>
  <c r="D33" i="4"/>
  <c r="D35" i="4" s="1"/>
  <c r="D37" i="4" s="1"/>
  <c r="D54" i="4" s="1"/>
  <c r="W20" i="3"/>
  <c r="M22" i="3"/>
  <c r="M24" i="3" s="1"/>
  <c r="C86" i="1" s="1"/>
  <c r="AA20" i="3" l="1"/>
  <c r="AA22" i="3" s="1"/>
  <c r="AA24" i="3" s="1"/>
  <c r="W22" i="3"/>
  <c r="W24" i="3" s="1"/>
  <c r="C88" i="1"/>
  <c r="C90" i="1" s="1"/>
  <c r="C91" i="1" s="1"/>
  <c r="L92" i="1" s="1"/>
  <c r="AG25" i="3"/>
  <c r="AE25" i="3" l="1"/>
  <c r="AC25" i="3"/>
  <c r="E81" i="5"/>
  <c r="E69" i="5" l="1"/>
  <c r="E41" i="5" l="1"/>
  <c r="E45" i="5" s="1"/>
  <c r="E83" i="5" s="1"/>
  <c r="E85" i="5" s="1"/>
  <c r="M85" i="5" s="1"/>
</calcChain>
</file>

<file path=xl/sharedStrings.xml><?xml version="1.0" encoding="utf-8"?>
<sst xmlns="http://schemas.openxmlformats.org/spreadsheetml/2006/main" count="398" uniqueCount="254">
  <si>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</si>
  <si>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</si>
  <si>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</si>
  <si>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</si>
  <si>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</si>
  <si>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</si>
  <si>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</si>
  <si>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Restricted bank deposits</t>
  </si>
  <si>
    <t xml:space="preserve">   - net of current portion</t>
  </si>
  <si>
    <t>Investments in subsidiaries</t>
  </si>
  <si>
    <t>Property, plant and equipment</t>
  </si>
  <si>
    <t xml:space="preserve">Ore reserve </t>
  </si>
  <si>
    <t xml:space="preserve">Advance payments for construction of </t>
  </si>
  <si>
    <t xml:space="preserve">   plant and machinery</t>
  </si>
  <si>
    <t>Other non-current assets</t>
  </si>
  <si>
    <t>Total non-current assets</t>
  </si>
  <si>
    <t>Total assets</t>
  </si>
  <si>
    <t>Statements of financial position</t>
  </si>
  <si>
    <t>Directors</t>
  </si>
  <si>
    <t>Consolidated financial statements</t>
  </si>
  <si>
    <t>Separate financial statements</t>
  </si>
  <si>
    <t>Note</t>
  </si>
  <si>
    <t>Liabilities and shareholders' equity</t>
  </si>
  <si>
    <t>Current liabilities</t>
  </si>
  <si>
    <t xml:space="preserve">Short-term loans from financial institutions 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</si>
  <si>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</si>
  <si>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</si>
  <si>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</si>
  <si>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</si>
  <si>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</si>
  <si>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</si>
  <si>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</si>
  <si>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</si>
  <si>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>Capital surplus on share-based payment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</si>
  <si>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</si>
  <si>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</si>
  <si>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</si>
  <si>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</si>
  <si>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</si>
  <si>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</si>
  <si>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</si>
  <si>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</si>
  <si>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Shareholders' equity</t>
  </si>
  <si>
    <t>Statement of comprehensive income</t>
  </si>
  <si>
    <t>Revenues</t>
  </si>
  <si>
    <t xml:space="preserve">Sales </t>
  </si>
  <si>
    <t>Other income</t>
  </si>
  <si>
    <t>Total revenues</t>
  </si>
  <si>
    <t>Expenses</t>
  </si>
  <si>
    <t xml:space="preserve">Cost of sales </t>
  </si>
  <si>
    <t>Administrative expenses</t>
  </si>
  <si>
    <t xml:space="preserve">Total expenses </t>
  </si>
  <si>
    <t>Finance cost</t>
  </si>
  <si>
    <t>Exchange differences on translation of financial statements</t>
  </si>
  <si>
    <t xml:space="preserve">    in foreign currency - net of income tax</t>
  </si>
  <si>
    <t>Equity holders of the Company</t>
  </si>
  <si>
    <t>Issued and paid-up</t>
  </si>
  <si>
    <t>share capital</t>
  </si>
  <si>
    <t>Capital surplus</t>
  </si>
  <si>
    <t>on share-based</t>
  </si>
  <si>
    <t>payment</t>
  </si>
  <si>
    <t>Appropriated</t>
  </si>
  <si>
    <t xml:space="preserve"> - statutory reserve</t>
  </si>
  <si>
    <t>Unappropriated</t>
  </si>
  <si>
    <t>Other components of equity</t>
  </si>
  <si>
    <t>Other comprehensive income</t>
  </si>
  <si>
    <t xml:space="preserve">Exchange differences </t>
  </si>
  <si>
    <t>in  foreign currency</t>
  </si>
  <si>
    <t xml:space="preserve">financial statements </t>
  </si>
  <si>
    <t xml:space="preserve">on  translation of 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</si>
  <si>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</si>
  <si>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</si>
  <si>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</si>
  <si>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</si>
  <si>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</si>
  <si>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</si>
  <si>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</si>
  <si>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subsidiary</t>
  </si>
  <si>
    <t>Total</t>
  </si>
  <si>
    <t>Statements of financial position (continued)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</si>
  <si>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</si>
  <si>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</si>
  <si>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</si>
  <si>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</si>
  <si>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</si>
  <si>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 xml:space="preserve">   Depreciation and amortisation</t>
  </si>
  <si>
    <t xml:space="preserve">   Long-term employee benefits expenses</t>
  </si>
  <si>
    <t xml:space="preserve">   Interest income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</si>
  <si>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</si>
  <si>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</si>
  <si>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</si>
  <si>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</si>
  <si>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</si>
  <si>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</si>
  <si>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Other non-current liabilities</t>
  </si>
  <si>
    <t xml:space="preserve">   Cash paid for income tax</t>
  </si>
  <si>
    <t>Supplemental cash flow information</t>
  </si>
  <si>
    <t>Non-cash transactions</t>
  </si>
  <si>
    <t xml:space="preserve">   Transfer advance payments for construction of plant</t>
  </si>
  <si>
    <t xml:space="preserve">      and machinery to property, plant and equipment</t>
  </si>
  <si>
    <t xml:space="preserve">   Cash receipt from withholding tax refundable</t>
  </si>
  <si>
    <t>Total comprehensive income attributable to:</t>
  </si>
  <si>
    <t>Deferred tax assets</t>
  </si>
  <si>
    <t xml:space="preserve">   net cash provided by (paid from) operating activities</t>
  </si>
  <si>
    <t>Share premium</t>
  </si>
  <si>
    <t>Chememan Public Company Limited and its subsidiaries</t>
  </si>
  <si>
    <t>Investments in joint ventures</t>
  </si>
  <si>
    <t xml:space="preserve">      1,000 million ordinary shares of Baht 1 each</t>
  </si>
  <si>
    <t xml:space="preserve">      960 million ordinary shares of Baht 1 each</t>
  </si>
  <si>
    <t>defined benefit plans</t>
  </si>
  <si>
    <t>remeasurements of</t>
  </si>
  <si>
    <t>Items that will be reclassified subsequently to profit or loss</t>
  </si>
  <si>
    <t>Cash flow from operating activities</t>
  </si>
  <si>
    <t>Net cash flow from operating activities</t>
  </si>
  <si>
    <t>Cash flow from investing activities</t>
  </si>
  <si>
    <t>Cash flow from financing activities</t>
  </si>
  <si>
    <t xml:space="preserve">    - net of current portion</t>
  </si>
  <si>
    <t>Goodwill</t>
  </si>
  <si>
    <t xml:space="preserve">   Finance cost</t>
  </si>
  <si>
    <t xml:space="preserve">   Cash paid for long-term employee benefits</t>
  </si>
  <si>
    <t>Right-of-use assets</t>
  </si>
  <si>
    <t>Current portion of lease liabilities</t>
  </si>
  <si>
    <t xml:space="preserve">Lease Liabilities - net of current portion </t>
  </si>
  <si>
    <t>Interest received</t>
  </si>
  <si>
    <t xml:space="preserve">   financial institutions </t>
  </si>
  <si>
    <t xml:space="preserve">   Issued and fully paid-up</t>
  </si>
  <si>
    <t>-</t>
  </si>
  <si>
    <t xml:space="preserve">Cash receipt from short-term loans from financial institutions </t>
  </si>
  <si>
    <t xml:space="preserve">Cash receipt from long-term loans from financial institutions </t>
  </si>
  <si>
    <t xml:space="preserve">Cash paid for short-term loans from financial institutions </t>
  </si>
  <si>
    <t>Cash paid for liabilities under lease agreements</t>
  </si>
  <si>
    <t>Effect of exchange rate changes on cash and cash equivalents</t>
  </si>
  <si>
    <t>Cash paid for acquisition of intangible assets</t>
  </si>
  <si>
    <t>Cash paid for front-end fee</t>
  </si>
  <si>
    <t xml:space="preserve">Cash paid for long-term loans from financial institutions </t>
  </si>
  <si>
    <t>Profit (loss) attributable to:</t>
  </si>
  <si>
    <t xml:space="preserve">   Unrealised (gain) loss on exchange rate</t>
  </si>
  <si>
    <t>Distribution costs</t>
  </si>
  <si>
    <t xml:space="preserve">   Transfer Interest expense to assets</t>
  </si>
  <si>
    <t>Trade and other current receivables</t>
  </si>
  <si>
    <t>Intangible assets other than goodwill</t>
  </si>
  <si>
    <t xml:space="preserve">Trade and other current payables </t>
  </si>
  <si>
    <t>Non-current provisions for employee benefits</t>
  </si>
  <si>
    <t>Separate  financial statements</t>
  </si>
  <si>
    <t xml:space="preserve">Income tax of </t>
  </si>
  <si>
    <t xml:space="preserve">other comprehensive </t>
  </si>
  <si>
    <t>income</t>
  </si>
  <si>
    <t>Deferred tax liabilities</t>
  </si>
  <si>
    <t>Operating liabilities increase (decrease)</t>
  </si>
  <si>
    <t xml:space="preserve">   Trade and other current receivables</t>
  </si>
  <si>
    <t xml:space="preserve">   Trade and other current payables</t>
  </si>
  <si>
    <t>(in thousand Baht)</t>
  </si>
  <si>
    <t>Net profit on exchange rate</t>
  </si>
  <si>
    <t>Profit for the period</t>
  </si>
  <si>
    <t>(Unaudited but reviewed)</t>
  </si>
  <si>
    <t>(Audited)</t>
  </si>
  <si>
    <t xml:space="preserve">Current portion of long-term loans to </t>
  </si>
  <si>
    <t xml:space="preserve">    related parties</t>
  </si>
  <si>
    <t xml:space="preserve">Long-term loans to related parties </t>
  </si>
  <si>
    <t xml:space="preserve">Current portion of long-term loans from </t>
  </si>
  <si>
    <t xml:space="preserve">Long-term loans from financial institutions </t>
  </si>
  <si>
    <t>Profit or loss</t>
  </si>
  <si>
    <t>Other comprehensive income for the period</t>
  </si>
  <si>
    <t>Total comprehensive income for the period</t>
  </si>
  <si>
    <t>(in thousand Baht, except earning per share expressed in Baht)</t>
  </si>
  <si>
    <t xml:space="preserve">Adjustments to reconcile profit before tax to </t>
  </si>
  <si>
    <t>Cash and cash equivalents at beginning of period</t>
  </si>
  <si>
    <t>Cash and cash equivalents at end of period</t>
  </si>
  <si>
    <t>Profit (loss) before income tax</t>
  </si>
  <si>
    <t>Profit (loss) for the period</t>
  </si>
  <si>
    <t>Earnings (loss) per share</t>
  </si>
  <si>
    <t>Basic earnings (loss) per share</t>
  </si>
  <si>
    <t xml:space="preserve">   Profit (loss) attributable to equity holders of the Company</t>
  </si>
  <si>
    <t>Net loss on exchange rate</t>
  </si>
  <si>
    <t xml:space="preserve">   Doubtful debts expenses</t>
  </si>
  <si>
    <t>2022</t>
  </si>
  <si>
    <t>Balance as at 1 January 2022</t>
  </si>
  <si>
    <t>Balance as at 30 June 2022</t>
  </si>
  <si>
    <t>Prepaid taxes and other fees</t>
  </si>
  <si>
    <t>Other non-current financial asset</t>
  </si>
  <si>
    <t>Prepayment of the mining license fee</t>
  </si>
  <si>
    <t>Income tax payable</t>
  </si>
  <si>
    <t>Current provisions for employee benefits</t>
  </si>
  <si>
    <t>Service income</t>
  </si>
  <si>
    <t>Cost of services</t>
  </si>
  <si>
    <t xml:space="preserve">Share of other </t>
  </si>
  <si>
    <t xml:space="preserve">   Transfer prepaid taxes and other fees to pay mining license fee</t>
  </si>
  <si>
    <t xml:space="preserve">   Reversal of decomissioning provision</t>
  </si>
  <si>
    <t>Cash paid for interest expenses</t>
  </si>
  <si>
    <t xml:space="preserve">   Payable of acquisition of machinery, equipment and</t>
  </si>
  <si>
    <t xml:space="preserve">      assets under construction</t>
  </si>
  <si>
    <t xml:space="preserve">   Current provisions for employee benefits</t>
  </si>
  <si>
    <t>Profit from operating activities</t>
  </si>
  <si>
    <t xml:space="preserve">comprehensive </t>
  </si>
  <si>
    <t>Cash paid for acquisition of land, machinery, equipment and vehicles</t>
  </si>
  <si>
    <t xml:space="preserve">   Convert loan to ralated parties to equity</t>
  </si>
  <si>
    <t>Earnings per share</t>
  </si>
  <si>
    <t>Basic earnings per share</t>
  </si>
  <si>
    <t xml:space="preserve">   Profit attributable to equity holders of the Company</t>
  </si>
  <si>
    <t>Share of other comprehensive income in joint ventures</t>
  </si>
  <si>
    <t xml:space="preserve">comprehensive income </t>
  </si>
  <si>
    <t>in  joint ventures</t>
  </si>
  <si>
    <t>Income tax expenses</t>
  </si>
  <si>
    <t>Profit before income tax</t>
  </si>
  <si>
    <t xml:space="preserve">   Gain on a conversion of loans to related party to equity</t>
  </si>
  <si>
    <t xml:space="preserve">Income tax (expenses) / benefits </t>
  </si>
  <si>
    <t xml:space="preserve">   Increase in right-of-use assets from lease liabilities</t>
  </si>
  <si>
    <t>Decrease in restricted bank deposits</t>
  </si>
  <si>
    <t>Profit before tax</t>
  </si>
  <si>
    <t>30 June 2023</t>
  </si>
  <si>
    <t>31 December 2022</t>
  </si>
  <si>
    <t>As at 30 June 2023</t>
  </si>
  <si>
    <t>For the three-month period ended 30 June 2023 (Unaudited but reviewed)</t>
  </si>
  <si>
    <t>Balance as at 1 January 2023</t>
  </si>
  <si>
    <t>Balance as at 30 June 2023</t>
  </si>
  <si>
    <t>For the six-month period ended 30 June 2023 (Unaudited but reviewed)</t>
  </si>
  <si>
    <t>2023</t>
  </si>
  <si>
    <t>Interest income</t>
  </si>
  <si>
    <t xml:space="preserve">   Dividend income</t>
  </si>
  <si>
    <t xml:space="preserve">Profit from operating activities before  </t>
  </si>
  <si>
    <t xml:space="preserve">   Reversal of losses on inventories devaluation</t>
  </si>
  <si>
    <t xml:space="preserve">   Share of (gain) loss from investments in joint ventures</t>
  </si>
  <si>
    <t>Cash paid for advance payments for construction of plant and machinery</t>
  </si>
  <si>
    <t>Cash paid for acquisition of right-of-use assets</t>
  </si>
  <si>
    <t>Dividend paid</t>
  </si>
  <si>
    <t>Share of profit (loss) from investments in joint ventures</t>
  </si>
  <si>
    <t>Cash paid for investments in joint ventures</t>
  </si>
  <si>
    <t>Net increase (decrease) in cash and cash equivalents</t>
  </si>
  <si>
    <t>Profit on</t>
  </si>
  <si>
    <t>Dividend received</t>
  </si>
  <si>
    <t>Cash paid for short-term loans from joint venture's partner</t>
  </si>
  <si>
    <t>Cash receipt from disposal of right-of-use assets</t>
  </si>
  <si>
    <t>   An increase of long-term to related party by a decrease of      </t>
  </si>
  <si>
    <t>      trade account receivables - related party</t>
  </si>
  <si>
    <t>                     6,311 </t>
  </si>
  <si>
    <t>งบรวม</t>
  </si>
  <si>
    <t>งบเดี่ยว</t>
  </si>
  <si>
    <t>Short-term loan to related parties</t>
  </si>
  <si>
    <t>Derivative liability</t>
  </si>
  <si>
    <t xml:space="preserve">   Allowance for impairment of machinery and equipment </t>
  </si>
  <si>
    <t xml:space="preserve">   Loss on sales of building improvments, machinery,equipment and vehicles</t>
  </si>
  <si>
    <t xml:space="preserve">   Gain on sale of right-of-use assets</t>
  </si>
  <si>
    <t xml:space="preserve">   Loss on currency conversion of loans to related party</t>
  </si>
  <si>
    <t xml:space="preserve">   (Gain) loss on mark to market of derivatives</t>
  </si>
  <si>
    <t>Cash paid for short-term loans to related parties</t>
  </si>
  <si>
    <t>Cash receipt from short-term loans to related parties</t>
  </si>
  <si>
    <t>Cash paid for long-term loans to related parties</t>
  </si>
  <si>
    <t>Cash receipt from long-term loans to related parties</t>
  </si>
  <si>
    <t xml:space="preserve">Cash receipt from disposal of building improvments, machinery, equipment </t>
  </si>
  <si>
    <t xml:space="preserve">   and vehicles</t>
  </si>
  <si>
    <t xml:space="preserve">   Loss on written-off of land improvement, machinery, equipment and vehicles</t>
  </si>
  <si>
    <t xml:space="preserve">   Loss on written-off of intangible assets</t>
  </si>
  <si>
    <t>Net cash flow used in financing activities</t>
  </si>
  <si>
    <t>Net cash flow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</si>
</sst>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[$-409]mmm/yy;@"/>
    <numFmt numFmtId="168" formatCode="_-* #,##0_-;\-* #,##0_-;_-* &quot;-&quot;??_-;_-@_-"/>
    <numFmt numFmtId="169" formatCode="#,##0.0000_);\(#,##0.0000\)"/>
    <numFmt numFmtId="170" formatCode="_(* #,##0.000_);_(* \(#,##0.000\);_(* &quot;-&quot;_);_(@_)"/>
    <numFmt numFmtId="171" formatCode="0.000"/>
    <numFmt numFmtId="172" formatCode="_(* #,##0.000_);_(* \(#,##0.000\);_(* &quot;-&quot;??_);_(@_)"/>
    <numFmt numFmtId="173" formatCode="#,##0.0_);\(#,##0.0\)"/>
    <numFmt numFmtId="174" formatCode="0.0"/>
    <numFmt numFmtId="175" formatCode="_(* #,##0.0000_);_(* \(#,##0.0000\);_(* &quot;-&quot;??_);_(@_)"/>
  </numFmts>
  <fonts count="3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Microsoft Sans Serif"/>
      <family val="2"/>
      <charset val="222"/>
    </font>
    <font>
      <sz val="11"/>
      <name val="Cambria"/>
      <family val="2"/>
      <scheme val="major"/>
    </font>
    <font>
      <sz val="11"/>
      <name val="Calibri"/>
      <family val="2"/>
      <scheme val="minor"/>
    </font>
    <font>
      <sz val="14"/>
      <name val="Cordia New"/>
      <family val="2"/>
    </font>
    <font>
      <b/>
      <sz val="14"/>
      <name val="Cordia New"/>
      <family val="2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43" fontId="9" fillId="0" borderId="0" applyFont="0" applyFill="0" applyBorder="0" applyAlignment="0" applyProtection="0"/>
    <xf numFmtId="4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0" fillId="0" borderId="0"/>
    <xf numFmtId="0" fontId="7" fillId="0" borderId="0"/>
    <xf numFmtId="0" fontId="8" fillId="0" borderId="0"/>
    <xf numFmtId="167" fontId="9" fillId="0" borderId="0"/>
    <xf numFmtId="164" fontId="6" fillId="0" borderId="0" applyFont="0" applyFill="0" applyBorder="0" applyAlignment="0" applyProtection="0"/>
    <xf numFmtId="0" fontId="1" fillId="0" borderId="0"/>
    <xf numFmtId="0" fontId="26" fillId="0" borderId="0"/>
  </cellStyleXfs>
  <cellXfs count="256">
    <xf numFmtId="0" fontId="0" fillId="0" borderId="0" xfId="0"/>
    <xf numFmtId="165" fontId="14" fillId="0" borderId="0" xfId="1" applyNumberFormat="1" applyFont="1" applyFill="1" applyAlignment="1">
      <alignment vertical="center"/>
    </xf>
    <xf numFmtId="165" fontId="23" fillId="0" borderId="0" xfId="1" applyNumberFormat="1" applyFont="1" applyFill="1" applyAlignment="1">
      <alignment horizontal="right"/>
    </xf>
    <xf numFmtId="41" fontId="14" fillId="0" borderId="0" xfId="1" applyNumberFormat="1" applyFont="1" applyFill="1" applyAlignment="1">
      <alignment vertical="center"/>
    </xf>
    <xf numFmtId="41" fontId="14" fillId="0" borderId="0" xfId="3" applyNumberFormat="1" applyFont="1" applyFill="1" applyAlignment="1">
      <alignment vertical="center"/>
    </xf>
    <xf numFmtId="43" fontId="14" fillId="0" borderId="0" xfId="1" applyFont="1" applyFill="1" applyAlignment="1">
      <alignment vertical="center"/>
    </xf>
    <xf numFmtId="165" fontId="14" fillId="0" borderId="0" xfId="1" applyNumberFormat="1" applyFont="1" applyFill="1" applyBorder="1" applyAlignment="1">
      <alignment vertical="center"/>
    </xf>
    <xf numFmtId="165" fontId="13" fillId="0" borderId="0" xfId="1" applyNumberFormat="1" applyFont="1" applyFill="1" applyAlignment="1">
      <alignment vertical="center"/>
    </xf>
    <xf numFmtId="165" fontId="13" fillId="0" borderId="3" xfId="1" applyNumberFormat="1" applyFont="1" applyFill="1" applyBorder="1" applyAlignment="1">
      <alignment vertical="center"/>
    </xf>
    <xf numFmtId="41" fontId="13" fillId="0" borderId="0" xfId="1" applyNumberFormat="1" applyFont="1" applyFill="1" applyAlignment="1">
      <alignment vertical="center"/>
    </xf>
    <xf numFmtId="165" fontId="14" fillId="0" borderId="0" xfId="2" applyNumberFormat="1" applyFont="1" applyFill="1" applyAlignment="1">
      <alignment vertical="center"/>
    </xf>
    <xf numFmtId="165" fontId="13" fillId="0" borderId="5" xfId="1" applyNumberFormat="1" applyFont="1" applyFill="1" applyBorder="1" applyAlignment="1">
      <alignment vertical="center"/>
    </xf>
    <xf numFmtId="43" fontId="14" fillId="0" borderId="0" xfId="1" applyFont="1" applyFill="1" applyBorder="1" applyAlignment="1">
      <alignment vertical="center"/>
    </xf>
    <xf numFmtId="41" fontId="14" fillId="0" borderId="0" xfId="2" applyNumberFormat="1" applyFont="1" applyFill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68" fontId="14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center" vertical="center"/>
    </xf>
    <xf numFmtId="172" fontId="13" fillId="0" borderId="2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49" fontId="14" fillId="0" borderId="3" xfId="0" quotePrefix="1" applyNumberFormat="1" applyFont="1" applyBorder="1" applyAlignment="1">
      <alignment horizontal="center" vertical="center"/>
    </xf>
    <xf numFmtId="165" fontId="14" fillId="0" borderId="0" xfId="0" quotePrefix="1" applyNumberFormat="1" applyFont="1" applyAlignment="1">
      <alignment horizontal="center" vertical="center"/>
    </xf>
    <xf numFmtId="165" fontId="14" fillId="0" borderId="3" xfId="0" quotePrefix="1" applyNumberFormat="1" applyFont="1" applyBorder="1" applyAlignment="1">
      <alignment horizontal="center" vertical="center"/>
    </xf>
    <xf numFmtId="165" fontId="14" fillId="0" borderId="0" xfId="0" quotePrefix="1" applyNumberFormat="1" applyFont="1" applyAlignment="1">
      <alignment vertical="center"/>
    </xf>
    <xf numFmtId="49" fontId="14" fillId="0" borderId="0" xfId="0" quotePrefix="1" applyNumberFormat="1" applyFont="1" applyAlignment="1">
      <alignment horizontal="center" vertical="center"/>
    </xf>
    <xf numFmtId="0" fontId="14" fillId="0" borderId="0" xfId="0" applyFont="1" applyAlignment="1">
      <alignment horizontal="right" vertical="top"/>
    </xf>
    <xf numFmtId="0" fontId="16" fillId="0" borderId="0" xfId="0" applyFont="1" applyAlignment="1">
      <alignment horizontal="center" vertical="top"/>
    </xf>
    <xf numFmtId="49" fontId="14" fillId="0" borderId="0" xfId="0" quotePrefix="1" applyNumberFormat="1" applyFont="1" applyAlignment="1">
      <alignment horizontal="center" vertical="top" wrapText="1"/>
    </xf>
    <xf numFmtId="165" fontId="14" fillId="0" borderId="0" xfId="0" quotePrefix="1" applyNumberFormat="1" applyFont="1" applyAlignment="1">
      <alignment horizontal="center" vertical="top"/>
    </xf>
    <xf numFmtId="165" fontId="14" fillId="0" borderId="0" xfId="0" quotePrefix="1" applyNumberFormat="1" applyFont="1" applyAlignment="1">
      <alignment horizontal="center" vertical="top" wrapText="1"/>
    </xf>
    <xf numFmtId="165" fontId="14" fillId="0" borderId="0" xfId="0" quotePrefix="1" applyNumberFormat="1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37" fontId="16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horizontal="right" vertical="center"/>
    </xf>
    <xf numFmtId="0" fontId="1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8" fontId="14" fillId="0" borderId="0" xfId="0" applyNumberFormat="1" applyFont="1" applyAlignment="1">
      <alignment horizontal="right" vertical="center"/>
    </xf>
    <xf numFmtId="0" fontId="14" fillId="0" borderId="0" xfId="0" quotePrefix="1" applyFont="1" applyAlignment="1">
      <alignment vertical="center"/>
    </xf>
    <xf numFmtId="41" fontId="14" fillId="0" borderId="1" xfId="0" applyNumberFormat="1" applyFont="1" applyBorder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165" fontId="14" fillId="0" borderId="0" xfId="0" applyNumberFormat="1" applyFont="1" applyAlignment="1">
      <alignment horizontal="center" vertical="center"/>
    </xf>
    <xf numFmtId="168" fontId="14" fillId="0" borderId="1" xfId="0" applyNumberFormat="1" applyFont="1" applyBorder="1" applyAlignment="1">
      <alignment horizontal="right" vertical="center"/>
    </xf>
    <xf numFmtId="37" fontId="13" fillId="0" borderId="0" xfId="0" applyNumberFormat="1" applyFont="1" applyAlignment="1">
      <alignment horizontal="center" vertical="center"/>
    </xf>
    <xf numFmtId="41" fontId="13" fillId="0" borderId="1" xfId="0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horizontal="center" vertical="center"/>
    </xf>
    <xf numFmtId="41" fontId="13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2" fillId="0" borderId="0" xfId="4" applyNumberFormat="1" applyFont="1" applyAlignment="1">
      <alignment horizontal="right" vertical="center"/>
    </xf>
    <xf numFmtId="0" fontId="2" fillId="0" borderId="0" xfId="4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8" fontId="2" fillId="0" borderId="0" xfId="4" applyNumberFormat="1" applyFont="1" applyAlignment="1">
      <alignment horizontal="right" vertical="center"/>
    </xf>
    <xf numFmtId="41" fontId="2" fillId="0" borderId="1" xfId="4" applyNumberFormat="1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37" fontId="22" fillId="0" borderId="0" xfId="0" applyNumberFormat="1" applyFont="1" applyAlignment="1">
      <alignment horizontal="center" vertical="center"/>
    </xf>
    <xf numFmtId="41" fontId="13" fillId="0" borderId="2" xfId="0" applyNumberFormat="1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1" fontId="15" fillId="0" borderId="0" xfId="0" applyNumberFormat="1" applyFont="1" applyAlignment="1">
      <alignment horizontal="center" vertical="top"/>
    </xf>
    <xf numFmtId="41" fontId="13" fillId="0" borderId="3" xfId="0" applyNumberFormat="1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165" fontId="13" fillId="0" borderId="3" xfId="0" applyNumberFormat="1" applyFont="1" applyBorder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41" fontId="4" fillId="0" borderId="0" xfId="4" applyNumberFormat="1" applyFont="1" applyAlignment="1">
      <alignment horizontal="right" vertical="center"/>
    </xf>
    <xf numFmtId="168" fontId="4" fillId="0" borderId="0" xfId="4" applyNumberFormat="1" applyFont="1" applyAlignment="1">
      <alignment horizontal="right" vertical="center"/>
    </xf>
    <xf numFmtId="41" fontId="4" fillId="0" borderId="0" xfId="4" applyNumberFormat="1" applyFont="1" applyAlignment="1">
      <alignment horizontal="center" vertical="center"/>
    </xf>
    <xf numFmtId="168" fontId="4" fillId="0" borderId="1" xfId="4" applyNumberFormat="1" applyFont="1" applyBorder="1" applyAlignment="1">
      <alignment horizontal="right" vertical="center"/>
    </xf>
    <xf numFmtId="37" fontId="14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left" vertical="center"/>
    </xf>
    <xf numFmtId="41" fontId="14" fillId="0" borderId="2" xfId="0" applyNumberFormat="1" applyFont="1" applyBorder="1" applyAlignment="1">
      <alignment horizontal="right" vertical="center"/>
    </xf>
    <xf numFmtId="169" fontId="16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horizontal="right" vertical="center"/>
    </xf>
    <xf numFmtId="41" fontId="14" fillId="0" borderId="0" xfId="0" applyNumberFormat="1" applyFont="1" applyAlignment="1">
      <alignment vertical="center"/>
    </xf>
    <xf numFmtId="0" fontId="14" fillId="0" borderId="6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1" fontId="14" fillId="0" borderId="0" xfId="4" applyNumberFormat="1" applyFont="1" applyAlignment="1">
      <alignment vertical="center"/>
    </xf>
    <xf numFmtId="41" fontId="14" fillId="0" borderId="1" xfId="4" applyNumberFormat="1" applyFont="1" applyBorder="1" applyAlignment="1">
      <alignment vertical="center"/>
    </xf>
    <xf numFmtId="0" fontId="14" fillId="0" borderId="0" xfId="4" applyFont="1" applyAlignment="1">
      <alignment vertical="center"/>
    </xf>
    <xf numFmtId="41" fontId="14" fillId="0" borderId="1" xfId="0" applyNumberFormat="1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41" fontId="13" fillId="0" borderId="3" xfId="0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4" fillId="0" borderId="0" xfId="0" quotePrefix="1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41" fontId="13" fillId="0" borderId="5" xfId="0" applyNumberFormat="1" applyFont="1" applyBorder="1" applyAlignment="1">
      <alignment vertical="center"/>
    </xf>
    <xf numFmtId="43" fontId="11" fillId="0" borderId="0" xfId="1" applyFont="1" applyFill="1" applyAlignment="1">
      <alignment vertical="center"/>
    </xf>
    <xf numFmtId="165" fontId="14" fillId="0" borderId="0" xfId="0" applyNumberFormat="1" applyFont="1" applyAlignment="1">
      <alignment vertical="center"/>
    </xf>
    <xf numFmtId="41" fontId="25" fillId="0" borderId="0" xfId="0" applyNumberFormat="1" applyFont="1"/>
    <xf numFmtId="41" fontId="14" fillId="0" borderId="0" xfId="0" applyNumberFormat="1" applyFont="1"/>
    <xf numFmtId="37" fontId="13" fillId="0" borderId="0" xfId="0" applyNumberFormat="1" applyFont="1" applyAlignment="1">
      <alignment horizontal="left" vertical="center"/>
    </xf>
    <xf numFmtId="38" fontId="14" fillId="0" borderId="0" xfId="0" applyNumberFormat="1" applyFont="1" applyAlignment="1">
      <alignment horizontal="centerContinuous" vertical="center"/>
    </xf>
    <xf numFmtId="165" fontId="14" fillId="0" borderId="1" xfId="5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165" fontId="14" fillId="0" borderId="4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right" vertical="center"/>
    </xf>
    <xf numFmtId="165" fontId="14" fillId="0" borderId="0" xfId="5" applyNumberFormat="1" applyFont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165" fontId="14" fillId="0" borderId="1" xfId="0" quotePrefix="1" applyNumberFormat="1" applyFont="1" applyBorder="1" applyAlignment="1">
      <alignment horizontal="center" vertical="center"/>
    </xf>
    <xf numFmtId="0" fontId="14" fillId="0" borderId="0" xfId="6" applyFont="1" applyAlignment="1">
      <alignment horizontal="center" vertical="center"/>
    </xf>
    <xf numFmtId="165" fontId="13" fillId="0" borderId="0" xfId="0" applyNumberFormat="1" applyFont="1" applyAlignment="1">
      <alignment vertical="center"/>
    </xf>
    <xf numFmtId="165" fontId="13" fillId="0" borderId="5" xfId="0" applyNumberFormat="1" applyFont="1" applyBorder="1" applyAlignment="1">
      <alignment horizontal="center" vertical="center"/>
    </xf>
    <xf numFmtId="41" fontId="14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horizontal="left" vertical="center"/>
    </xf>
    <xf numFmtId="165" fontId="18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41" fontId="13" fillId="0" borderId="5" xfId="0" applyNumberFormat="1" applyFont="1" applyBorder="1" applyAlignment="1">
      <alignment horizontal="center" vertical="center"/>
    </xf>
    <xf numFmtId="41" fontId="13" fillId="0" borderId="0" xfId="0" applyNumberFormat="1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4" fillId="0" borderId="3" xfId="0" quotePrefix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41" fontId="13" fillId="0" borderId="3" xfId="0" applyNumberFormat="1" applyFont="1" applyBorder="1" applyAlignment="1">
      <alignment horizontal="center" vertical="center"/>
    </xf>
    <xf numFmtId="41" fontId="27" fillId="0" borderId="0" xfId="4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41" fontId="13" fillId="0" borderId="4" xfId="0" applyNumberFormat="1" applyFont="1" applyBorder="1" applyAlignment="1">
      <alignment horizontal="center" vertical="center"/>
    </xf>
    <xf numFmtId="41" fontId="14" fillId="0" borderId="0" xfId="7" applyNumberFormat="1" applyFont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41" fontId="13" fillId="0" borderId="2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41" fontId="14" fillId="0" borderId="2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37" fontId="16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vertical="center"/>
    </xf>
    <xf numFmtId="166" fontId="12" fillId="0" borderId="0" xfId="0" applyNumberFormat="1" applyFont="1" applyAlignment="1">
      <alignment vertical="center"/>
    </xf>
    <xf numFmtId="170" fontId="13" fillId="0" borderId="2" xfId="0" applyNumberFormat="1" applyFont="1" applyBorder="1" applyAlignment="1">
      <alignment horizontal="center" vertical="center"/>
    </xf>
    <xf numFmtId="170" fontId="13" fillId="0" borderId="0" xfId="0" applyNumberFormat="1" applyFont="1" applyAlignment="1">
      <alignment vertical="center"/>
    </xf>
    <xf numFmtId="171" fontId="13" fillId="0" borderId="0" xfId="0" applyNumberFormat="1" applyFont="1" applyAlignment="1">
      <alignment vertical="center"/>
    </xf>
    <xf numFmtId="40" fontId="11" fillId="0" borderId="0" xfId="1" applyNumberFormat="1" applyFont="1" applyFill="1" applyAlignment="1">
      <alignment horizontal="right" vertical="center"/>
    </xf>
    <xf numFmtId="40" fontId="11" fillId="0" borderId="0" xfId="1" applyNumberFormat="1" applyFont="1" applyFill="1" applyAlignment="1">
      <alignment horizontal="center" vertical="center"/>
    </xf>
    <xf numFmtId="40" fontId="11" fillId="0" borderId="0" xfId="0" applyNumberFormat="1" applyFont="1" applyAlignment="1">
      <alignment horizontal="right" vertical="center"/>
    </xf>
    <xf numFmtId="40" fontId="14" fillId="0" borderId="0" xfId="0" applyNumberFormat="1" applyFont="1" applyAlignment="1">
      <alignment vertical="center"/>
    </xf>
    <xf numFmtId="173" fontId="16" fillId="0" borderId="0" xfId="0" applyNumberFormat="1" applyFont="1" applyAlignment="1">
      <alignment horizontal="center" vertical="center"/>
    </xf>
    <xf numFmtId="172" fontId="13" fillId="0" borderId="2" xfId="1" applyNumberFormat="1" applyFont="1" applyFill="1" applyBorder="1" applyAlignment="1">
      <alignment horizontal="center" vertical="center"/>
    </xf>
    <xf numFmtId="41" fontId="14" fillId="0" borderId="0" xfId="4" applyNumberFormat="1" applyFont="1" applyAlignment="1">
      <alignment horizontal="right" vertical="center"/>
    </xf>
    <xf numFmtId="165" fontId="29" fillId="0" borderId="0" xfId="2" applyNumberFormat="1" applyFont="1" applyFill="1" applyAlignment="1">
      <alignment vertical="center"/>
    </xf>
    <xf numFmtId="165" fontId="29" fillId="0" borderId="0" xfId="2" applyNumberFormat="1" applyFont="1" applyFill="1" applyAlignment="1">
      <alignment horizontal="center" vertical="center"/>
    </xf>
    <xf numFmtId="41" fontId="30" fillId="0" borderId="3" xfId="4" applyNumberFormat="1" applyFont="1" applyBorder="1" applyAlignment="1">
      <alignment horizontal="center" vertical="center"/>
    </xf>
    <xf numFmtId="41" fontId="29" fillId="0" borderId="0" xfId="7" applyNumberFormat="1" applyFont="1" applyAlignment="1">
      <alignment horizontal="center" vertical="center"/>
    </xf>
    <xf numFmtId="41" fontId="30" fillId="0" borderId="0" xfId="4" applyNumberFormat="1" applyFont="1" applyAlignment="1">
      <alignment horizontal="center" vertical="center"/>
    </xf>
    <xf numFmtId="41" fontId="30" fillId="0" borderId="4" xfId="4" applyNumberFormat="1" applyFont="1" applyBorder="1" applyAlignment="1">
      <alignment horizontal="center" vertical="center"/>
    </xf>
    <xf numFmtId="41" fontId="30" fillId="0" borderId="5" xfId="4" applyNumberFormat="1" applyFont="1" applyBorder="1" applyAlignment="1">
      <alignment horizontal="center" vertical="center"/>
    </xf>
    <xf numFmtId="41" fontId="30" fillId="0" borderId="2" xfId="4" applyNumberFormat="1" applyFont="1" applyBorder="1" applyAlignment="1">
      <alignment horizontal="center" vertical="center"/>
    </xf>
    <xf numFmtId="41" fontId="30" fillId="0" borderId="5" xfId="7" applyNumberFormat="1" applyFont="1" applyBorder="1" applyAlignment="1">
      <alignment horizontal="center" vertical="center"/>
    </xf>
    <xf numFmtId="41" fontId="29" fillId="0" borderId="0" xfId="4" applyNumberFormat="1" applyFont="1" applyAlignment="1">
      <alignment horizontal="center" vertical="center"/>
    </xf>
    <xf numFmtId="43" fontId="29" fillId="0" borderId="0" xfId="1" applyFont="1" applyFill="1" applyAlignment="1">
      <alignment vertical="center"/>
    </xf>
    <xf numFmtId="43" fontId="29" fillId="0" borderId="0" xfId="1" applyFont="1" applyAlignment="1">
      <alignment vertical="center"/>
    </xf>
    <xf numFmtId="41" fontId="29" fillId="0" borderId="2" xfId="0" applyNumberFormat="1" applyFont="1" applyBorder="1" applyAlignment="1">
      <alignment vertical="center"/>
    </xf>
    <xf numFmtId="41" fontId="29" fillId="0" borderId="2" xfId="4" applyNumberFormat="1" applyFont="1" applyBorder="1" applyAlignment="1">
      <alignment vertical="center"/>
    </xf>
    <xf numFmtId="165" fontId="3" fillId="2" borderId="0" xfId="1" applyNumberFormat="1" applyFont="1" applyFill="1" applyAlignment="1">
      <alignment horizontal="center" vertical="center"/>
    </xf>
    <xf numFmtId="41" fontId="14" fillId="2" borderId="0" xfId="0" applyNumberFormat="1" applyFont="1" applyFill="1" applyAlignment="1">
      <alignment vertical="center"/>
    </xf>
    <xf numFmtId="41" fontId="3" fillId="2" borderId="0" xfId="0" applyNumberFormat="1" applyFont="1" applyFill="1" applyAlignment="1">
      <alignment horizontal="center" vertical="center"/>
    </xf>
    <xf numFmtId="43" fontId="14" fillId="2" borderId="0" xfId="1" applyFont="1" applyFill="1" applyAlignment="1">
      <alignment vertical="center"/>
    </xf>
    <xf numFmtId="43" fontId="14" fillId="2" borderId="0" xfId="1" applyFont="1" applyFill="1" applyBorder="1" applyAlignment="1">
      <alignment vertical="center"/>
    </xf>
    <xf numFmtId="0" fontId="14" fillId="2" borderId="0" xfId="0" applyFont="1" applyFill="1" applyAlignment="1">
      <alignment vertical="center"/>
    </xf>
    <xf numFmtId="165" fontId="3" fillId="2" borderId="0" xfId="1" applyNumberFormat="1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41" fontId="3" fillId="2" borderId="1" xfId="0" applyNumberFormat="1" applyFont="1" applyFill="1" applyBorder="1" applyAlignment="1">
      <alignment horizontal="center" vertical="center"/>
    </xf>
    <xf numFmtId="41" fontId="14" fillId="2" borderId="0" xfId="4" applyNumberFormat="1" applyFont="1" applyFill="1" applyAlignment="1">
      <alignment vertical="center"/>
    </xf>
    <xf numFmtId="41" fontId="28" fillId="2" borderId="0" xfId="4" applyNumberFormat="1" applyFont="1" applyFill="1" applyAlignment="1">
      <alignment vertical="center"/>
    </xf>
    <xf numFmtId="41" fontId="14" fillId="2" borderId="1" xfId="4" applyNumberFormat="1" applyFont="1" applyFill="1" applyBorder="1" applyAlignment="1">
      <alignment vertical="center"/>
    </xf>
    <xf numFmtId="41" fontId="28" fillId="2" borderId="1" xfId="4" applyNumberFormat="1" applyFont="1" applyFill="1" applyBorder="1" applyAlignment="1">
      <alignment vertical="center"/>
    </xf>
    <xf numFmtId="165" fontId="14" fillId="2" borderId="0" xfId="1" applyNumberFormat="1" applyFont="1" applyFill="1" applyAlignment="1">
      <alignment vertical="center"/>
    </xf>
    <xf numFmtId="41" fontId="14" fillId="2" borderId="0" xfId="2" applyNumberFormat="1" applyFont="1" applyFill="1" applyAlignment="1">
      <alignment vertical="center"/>
    </xf>
    <xf numFmtId="165" fontId="14" fillId="2" borderId="0" xfId="2" applyNumberFormat="1" applyFont="1" applyFill="1" applyAlignment="1">
      <alignment horizontal="right" vertical="center"/>
    </xf>
    <xf numFmtId="165" fontId="14" fillId="2" borderId="0" xfId="2" applyNumberFormat="1" applyFont="1" applyFill="1" applyAlignment="1">
      <alignment vertical="center"/>
    </xf>
    <xf numFmtId="41" fontId="14" fillId="2" borderId="0" xfId="1" applyNumberFormat="1" applyFont="1" applyFill="1" applyAlignment="1">
      <alignment vertical="center"/>
    </xf>
    <xf numFmtId="41" fontId="14" fillId="2" borderId="0" xfId="3" applyNumberFormat="1" applyFont="1" applyFill="1" applyAlignment="1">
      <alignment vertical="center"/>
    </xf>
    <xf numFmtId="165" fontId="14" fillId="2" borderId="1" xfId="2" applyNumberFormat="1" applyFont="1" applyFill="1" applyBorder="1" applyAlignment="1">
      <alignment vertical="center"/>
    </xf>
    <xf numFmtId="165" fontId="3" fillId="2" borderId="0" xfId="2" applyNumberFormat="1" applyFont="1" applyFill="1" applyAlignment="1">
      <alignment vertical="center"/>
    </xf>
    <xf numFmtId="165" fontId="14" fillId="2" borderId="0" xfId="1" applyNumberFormat="1" applyFont="1" applyFill="1" applyBorder="1" applyAlignment="1">
      <alignment vertical="center"/>
    </xf>
    <xf numFmtId="41" fontId="13" fillId="2" borderId="3" xfId="0" applyNumberFormat="1" applyFont="1" applyFill="1" applyBorder="1" applyAlignment="1">
      <alignment vertical="center"/>
    </xf>
    <xf numFmtId="165" fontId="13" fillId="2" borderId="0" xfId="1" applyNumberFormat="1" applyFont="1" applyFill="1" applyAlignment="1">
      <alignment vertical="center"/>
    </xf>
    <xf numFmtId="41" fontId="13" fillId="2" borderId="0" xfId="0" applyNumberFormat="1" applyFont="1" applyFill="1" applyAlignment="1">
      <alignment vertical="center"/>
    </xf>
    <xf numFmtId="41" fontId="13" fillId="2" borderId="1" xfId="0" applyNumberFormat="1" applyFont="1" applyFill="1" applyBorder="1" applyAlignment="1">
      <alignment vertical="center"/>
    </xf>
    <xf numFmtId="41" fontId="25" fillId="2" borderId="0" xfId="1" applyNumberFormat="1" applyFont="1" applyFill="1" applyBorder="1" applyAlignment="1">
      <alignment horizontal="center"/>
    </xf>
    <xf numFmtId="41" fontId="14" fillId="2" borderId="0" xfId="1" applyNumberFormat="1" applyFont="1" applyFill="1" applyBorder="1" applyAlignment="1">
      <alignment horizontal="center"/>
    </xf>
    <xf numFmtId="41" fontId="14" fillId="2" borderId="0" xfId="4" applyNumberFormat="1" applyFont="1" applyFill="1"/>
    <xf numFmtId="41" fontId="25" fillId="2" borderId="0" xfId="0" applyNumberFormat="1" applyFont="1" applyFill="1"/>
    <xf numFmtId="41" fontId="14" fillId="2" borderId="0" xfId="0" applyNumberFormat="1" applyFont="1" applyFill="1"/>
    <xf numFmtId="0" fontId="14" fillId="2" borderId="0" xfId="0" applyFont="1" applyFill="1"/>
    <xf numFmtId="165" fontId="14" fillId="2" borderId="0" xfId="1" applyNumberFormat="1" applyFont="1" applyFill="1" applyAlignment="1"/>
    <xf numFmtId="41" fontId="14" fillId="0" borderId="0" xfId="4" applyNumberFormat="1" applyFont="1"/>
    <xf numFmtId="0" fontId="14" fillId="0" borderId="0" xfId="0" applyFont="1"/>
    <xf numFmtId="174" fontId="16" fillId="0" borderId="0" xfId="1" applyNumberFormat="1" applyFont="1" applyAlignment="1">
      <alignment horizontal="center" vertical="center"/>
    </xf>
    <xf numFmtId="165" fontId="31" fillId="2" borderId="0" xfId="1" applyNumberFormat="1" applyFont="1" applyFill="1" applyAlignment="1">
      <alignment horizontal="right" vertical="center"/>
    </xf>
    <xf numFmtId="41" fontId="31" fillId="2" borderId="0" xfId="0" applyNumberFormat="1" applyFont="1" applyFill="1" applyAlignment="1">
      <alignment horizontal="center" vertical="center"/>
    </xf>
    <xf numFmtId="38" fontId="18" fillId="0" borderId="0" xfId="0" applyNumberFormat="1" applyFont="1" applyAlignment="1">
      <alignment horizontal="centerContinuous" vertical="center"/>
    </xf>
    <xf numFmtId="38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38" fontId="18" fillId="0" borderId="4" xfId="0" applyNumberFormat="1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165" fontId="18" fillId="0" borderId="0" xfId="0" applyNumberFormat="1" applyFont="1" applyAlignment="1">
      <alignment horizontal="center" vertical="top"/>
    </xf>
    <xf numFmtId="165" fontId="18" fillId="0" borderId="0" xfId="0" applyNumberFormat="1" applyFont="1" applyAlignment="1">
      <alignment horizontal="center" vertical="center"/>
    </xf>
    <xf numFmtId="165" fontId="18" fillId="0" borderId="1" xfId="5" applyNumberFormat="1" applyFont="1" applyBorder="1" applyAlignment="1">
      <alignment horizontal="center" vertical="center"/>
    </xf>
    <xf numFmtId="165" fontId="18" fillId="0" borderId="0" xfId="5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65" fontId="18" fillId="0" borderId="1" xfId="0" applyNumberFormat="1" applyFont="1" applyBorder="1" applyAlignment="1">
      <alignment horizontal="center" vertical="center"/>
    </xf>
    <xf numFmtId="165" fontId="18" fillId="0" borderId="1" xfId="0" quotePrefix="1" applyNumberFormat="1" applyFont="1" applyBorder="1" applyAlignment="1">
      <alignment horizontal="center" vertical="center"/>
    </xf>
    <xf numFmtId="0" fontId="18" fillId="0" borderId="0" xfId="6" applyFont="1" applyAlignment="1">
      <alignment horizontal="center" vertical="center"/>
    </xf>
    <xf numFmtId="165" fontId="18" fillId="0" borderId="1" xfId="0" applyNumberFormat="1" applyFont="1" applyBorder="1" applyAlignment="1">
      <alignment horizontal="center" vertical="top"/>
    </xf>
    <xf numFmtId="0" fontId="18" fillId="0" borderId="1" xfId="0" applyFont="1" applyBorder="1" applyAlignment="1">
      <alignment horizontal="center" vertical="center"/>
    </xf>
    <xf numFmtId="165" fontId="17" fillId="0" borderId="0" xfId="0" applyNumberFormat="1" applyFont="1" applyAlignment="1">
      <alignment vertical="center"/>
    </xf>
    <xf numFmtId="165" fontId="17" fillId="0" borderId="0" xfId="0" applyNumberFormat="1" applyFont="1" applyAlignment="1">
      <alignment horizontal="center" vertical="center"/>
    </xf>
    <xf numFmtId="41" fontId="17" fillId="0" borderId="0" xfId="0" applyNumberFormat="1" applyFont="1" applyAlignment="1">
      <alignment horizontal="right" vertical="center"/>
    </xf>
    <xf numFmtId="165" fontId="17" fillId="0" borderId="0" xfId="1" applyNumberFormat="1" applyFont="1" applyFill="1" applyAlignment="1">
      <alignment horizontal="right" vertical="center"/>
    </xf>
    <xf numFmtId="41" fontId="17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41" fontId="18" fillId="0" borderId="0" xfId="0" applyNumberFormat="1" applyFont="1" applyAlignment="1">
      <alignment horizontal="right" vertical="center"/>
    </xf>
    <xf numFmtId="41" fontId="18" fillId="0" borderId="0" xfId="0" applyNumberFormat="1" applyFont="1" applyAlignment="1">
      <alignment vertical="center"/>
    </xf>
    <xf numFmtId="41" fontId="18" fillId="0" borderId="1" xfId="0" applyNumberFormat="1" applyFont="1" applyBorder="1" applyAlignment="1">
      <alignment horizontal="right" vertical="center"/>
    </xf>
    <xf numFmtId="41" fontId="18" fillId="0" borderId="4" xfId="0" applyNumberFormat="1" applyFont="1" applyBorder="1" applyAlignment="1">
      <alignment horizontal="right" vertical="center"/>
    </xf>
    <xf numFmtId="41" fontId="17" fillId="0" borderId="5" xfId="0" applyNumberFormat="1" applyFont="1" applyBorder="1" applyAlignment="1">
      <alignment horizontal="center" vertical="center"/>
    </xf>
    <xf numFmtId="41" fontId="17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horizontal="center" vertical="center"/>
    </xf>
    <xf numFmtId="165" fontId="14" fillId="0" borderId="0" xfId="1" applyNumberFormat="1" applyFont="1" applyFill="1" applyAlignment="1">
      <alignment horizontal="right" vertical="center"/>
    </xf>
    <xf numFmtId="165" fontId="14" fillId="0" borderId="1" xfId="1" applyNumberFormat="1" applyFont="1" applyFill="1" applyBorder="1" applyAlignment="1">
      <alignment horizontal="right" vertical="center"/>
    </xf>
    <xf numFmtId="41" fontId="31" fillId="0" borderId="0" xfId="0" applyNumberFormat="1" applyFont="1" applyAlignment="1">
      <alignment horizontal="center" vertical="center"/>
    </xf>
    <xf numFmtId="175" fontId="11" fillId="0" borderId="0" xfId="1" applyNumberFormat="1" applyFont="1" applyFill="1" applyAlignment="1">
      <alignment vertical="center"/>
    </xf>
    <xf numFmtId="165" fontId="13" fillId="0" borderId="1" xfId="2" applyNumberFormat="1" applyFont="1" applyFill="1" applyBorder="1" applyAlignment="1">
      <alignment vertical="center"/>
    </xf>
    <xf numFmtId="49" fontId="16" fillId="0" borderId="0" xfId="0" applyNumberFormat="1" applyFont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49" fontId="16" fillId="0" borderId="0" xfId="0" quotePrefix="1" applyNumberFormat="1" applyFont="1" applyAlignment="1">
      <alignment horizontal="center" vertical="center"/>
    </xf>
    <xf numFmtId="0" fontId="16" fillId="0" borderId="0" xfId="0" quotePrefix="1" applyFont="1" applyAlignment="1">
      <alignment horizontal="center" vertical="center"/>
    </xf>
    <xf numFmtId="165" fontId="19" fillId="0" borderId="0" xfId="0" quotePrefix="1" applyNumberFormat="1" applyFont="1" applyAlignment="1">
      <alignment horizontal="center" vertical="center"/>
    </xf>
    <xf numFmtId="165" fontId="19" fillId="0" borderId="0" xfId="0" applyNumberFormat="1" applyFont="1" applyAlignment="1">
      <alignment horizontal="center" vertical="center"/>
    </xf>
    <xf numFmtId="165" fontId="18" fillId="0" borderId="1" xfId="5" applyNumberFormat="1" applyFont="1" applyBorder="1" applyAlignment="1">
      <alignment horizontal="center" vertical="center"/>
    </xf>
    <xf numFmtId="38" fontId="18" fillId="0" borderId="1" xfId="0" applyNumberFormat="1" applyFont="1" applyBorder="1" applyAlignment="1">
      <alignment horizontal="center" vertical="center"/>
    </xf>
    <xf numFmtId="38" fontId="18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38" fontId="14" fillId="0" borderId="1" xfId="0" applyNumberFormat="1" applyFont="1" applyBorder="1" applyAlignment="1">
      <alignment horizontal="center" vertical="center"/>
    </xf>
    <xf numFmtId="38" fontId="14" fillId="0" borderId="0" xfId="0" applyNumberFormat="1" applyFont="1" applyAlignment="1">
      <alignment horizontal="center" vertical="center"/>
    </xf>
    <xf numFmtId="165" fontId="14" fillId="0" borderId="1" xfId="5" applyNumberFormat="1" applyFont="1" applyBorder="1" applyAlignment="1">
      <alignment horizontal="center" vertical="center"/>
    </xf>
    <xf numFmtId="165" fontId="16" fillId="0" borderId="0" xfId="0" quotePrefix="1" applyNumberFormat="1" applyFont="1" applyAlignment="1">
      <alignment horizontal="center" vertical="center"/>
    </xf>
    <xf numFmtId="165" fontId="16" fillId="0" borderId="0" xfId="0" applyNumberFormat="1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</cellXfs>
  <cellStyles count="11">
    <cellStyle name="Comma" xfId="1" builtinId="3"/>
    <cellStyle name="Comma 10 2 2" xfId="8" xr:uid="{55DEACAF-6440-46C7-989D-2759CFAB6F88}"/>
    <cellStyle name="Comma 2" xfId="2" xr:uid="{00000000-0005-0000-0000-000001000000}"/>
    <cellStyle name="Currency" xfId="3" builtinId="4"/>
    <cellStyle name="Normal" xfId="0" builtinId="0"/>
    <cellStyle name="Normal 2" xfId="4" xr:uid="{00000000-0005-0000-0000-000004000000}"/>
    <cellStyle name="Normal 2 2" xfId="9" xr:uid="{0FFCC67A-8889-4E32-9656-C08EF2F4D12E}"/>
    <cellStyle name="Normal 3" xfId="10" xr:uid="{2EA58D1E-4CFB-48E7-9B1E-8EB6E0708663}"/>
    <cellStyle name="Normal 4" xfId="7" xr:uid="{86BB410B-99C5-4DF3-90CF-11AD723B6B96}"/>
    <cellStyle name="Normal_A384 BS&amp;PL Y2007 Thai" xfId="5" xr:uid="{00000000-0005-0000-0000-000005000000}"/>
    <cellStyle name="Normal_CET - N096" xfId="6" xr:uid="{00000000-0005-0000-0000-000006000000}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FIN-Monthly\1%20Consolidate%20CMM\Conso%202023\06.Consol_Jun23\06.FS_Audit\FS&amp;NFS\FINANCIAL_STATEMENTS_TH%20CMAN%20Q2'2023_CMAN.xlsx" TargetMode="External"/><Relationship Id="rId1" Type="http://schemas.openxmlformats.org/officeDocument/2006/relationships/externalLinkPath" Target="FINANCIAL_STATEMENTS_TH%20CMAN%20Q2'2023_CMAN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FIN-Monthly\1%20Consolidate%20CMM\Conso%202023\06.Consol_Jun23\06.FS_Audit\FS&amp;NFS\PDF_FS\FINANCIAL_STATEMENTS_TH%20CMAN%20Q2'2023_CMAN_CF.xlsx" TargetMode="External"/><Relationship Id="rId1" Type="http://schemas.openxmlformats.org/officeDocument/2006/relationships/externalLinkPath" Target="PDF_FS/FINANCIAL_STATEMENTS_TH%20CMAN%20Q2'2023_CMAN_C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_30.06.2566"/>
      <sheetName val="PL_30.06.2566"/>
      <sheetName val="Consolidated_30.06.2566"/>
      <sheetName val="The Company_30.06.2566"/>
      <sheetName val="CF_30.06.2566"/>
    </sheetNames>
    <sheetDataSet>
      <sheetData sheetId="0" refreshError="1">
        <row r="10">
          <cell r="E10">
            <v>162261</v>
          </cell>
        </row>
        <row r="11">
          <cell r="I11">
            <v>442853</v>
          </cell>
        </row>
        <row r="12">
          <cell r="I12">
            <v>0</v>
          </cell>
        </row>
        <row r="14">
          <cell r="E14">
            <v>0</v>
          </cell>
          <cell r="I14">
            <v>179186</v>
          </cell>
        </row>
        <row r="15">
          <cell r="I15">
            <v>234856</v>
          </cell>
        </row>
        <row r="16">
          <cell r="I16">
            <v>0</v>
          </cell>
        </row>
        <row r="17">
          <cell r="I17">
            <v>15010</v>
          </cell>
        </row>
        <row r="21">
          <cell r="I21">
            <v>33510</v>
          </cell>
        </row>
        <row r="22">
          <cell r="I22">
            <v>15000</v>
          </cell>
        </row>
        <row r="24">
          <cell r="I24">
            <v>1706559</v>
          </cell>
        </row>
        <row r="25">
          <cell r="I25">
            <v>1007924</v>
          </cell>
        </row>
        <row r="26">
          <cell r="I26">
            <v>274084</v>
          </cell>
        </row>
        <row r="27">
          <cell r="I27">
            <v>2364356</v>
          </cell>
        </row>
        <row r="28">
          <cell r="I28">
            <v>114927</v>
          </cell>
        </row>
        <row r="29">
          <cell r="I29">
            <v>72426</v>
          </cell>
        </row>
        <row r="30">
          <cell r="I30">
            <v>0</v>
          </cell>
        </row>
        <row r="31">
          <cell r="I31">
            <v>5443</v>
          </cell>
        </row>
        <row r="32">
          <cell r="I32">
            <v>0</v>
          </cell>
        </row>
        <row r="33">
          <cell r="I33">
            <v>33516</v>
          </cell>
        </row>
        <row r="34">
          <cell r="I34">
            <v>14622</v>
          </cell>
        </row>
        <row r="35">
          <cell r="I35">
            <v>1547</v>
          </cell>
        </row>
        <row r="49">
          <cell r="I49">
            <v>901405</v>
          </cell>
        </row>
        <row r="50">
          <cell r="I50">
            <v>262992</v>
          </cell>
        </row>
        <row r="52">
          <cell r="I52">
            <v>42275</v>
          </cell>
        </row>
        <row r="54">
          <cell r="I54">
            <v>576301</v>
          </cell>
        </row>
        <row r="55">
          <cell r="I55">
            <v>32242</v>
          </cell>
        </row>
        <row r="56">
          <cell r="I56">
            <v>4337</v>
          </cell>
        </row>
        <row r="58">
          <cell r="I58">
            <v>0</v>
          </cell>
        </row>
        <row r="59">
          <cell r="I59">
            <v>14576</v>
          </cell>
        </row>
        <row r="64">
          <cell r="I64">
            <v>147588</v>
          </cell>
        </row>
        <row r="66">
          <cell r="I66">
            <v>1809842</v>
          </cell>
        </row>
        <row r="68">
          <cell r="I68">
            <v>69421</v>
          </cell>
        </row>
        <row r="69">
          <cell r="I69">
            <v>0</v>
          </cell>
        </row>
        <row r="70">
          <cell r="I70">
            <v>4030</v>
          </cell>
        </row>
      </sheetData>
      <sheetData sheetId="1" refreshError="1">
        <row r="9">
          <cell r="D9">
            <v>783571</v>
          </cell>
        </row>
        <row r="33">
          <cell r="H33">
            <v>0</v>
          </cell>
        </row>
        <row r="34">
          <cell r="H34">
            <v>0</v>
          </cell>
        </row>
        <row r="66">
          <cell r="H66">
            <v>1569766</v>
          </cell>
        </row>
        <row r="67">
          <cell r="H67">
            <v>0</v>
          </cell>
        </row>
        <row r="70">
          <cell r="H70">
            <v>19035</v>
          </cell>
        </row>
        <row r="74">
          <cell r="H74">
            <v>1051623</v>
          </cell>
        </row>
        <row r="75">
          <cell r="H75">
            <v>0</v>
          </cell>
        </row>
        <row r="76">
          <cell r="H76">
            <v>200938</v>
          </cell>
        </row>
        <row r="78">
          <cell r="H78">
            <v>0</v>
          </cell>
        </row>
        <row r="81">
          <cell r="H81">
            <v>0</v>
          </cell>
        </row>
        <row r="82">
          <cell r="H82">
            <v>-96196</v>
          </cell>
        </row>
        <row r="84">
          <cell r="H84">
            <v>-30794</v>
          </cell>
        </row>
      </sheetData>
      <sheetData sheetId="2" refreshError="1">
        <row r="22">
          <cell r="P22">
            <v>30283</v>
          </cell>
          <cell r="V22">
            <v>-11202</v>
          </cell>
        </row>
        <row r="24">
          <cell r="N24">
            <v>-38400</v>
          </cell>
        </row>
      </sheetData>
      <sheetData sheetId="3" refreshError="1"/>
      <sheetData sheetId="4" refreshError="1">
        <row r="11">
          <cell r="C11">
            <v>183894</v>
          </cell>
        </row>
        <row r="44">
          <cell r="C44">
            <v>55438</v>
          </cell>
        </row>
        <row r="45">
          <cell r="C45">
            <v>18291</v>
          </cell>
        </row>
        <row r="50">
          <cell r="C50">
            <v>-745</v>
          </cell>
        </row>
        <row r="51">
          <cell r="C51">
            <v>-914</v>
          </cell>
        </row>
        <row r="98">
          <cell r="C98">
            <v>3393.2159999999999</v>
          </cell>
          <cell r="G98">
            <v>2701.1037700000002</v>
          </cell>
        </row>
        <row r="100">
          <cell r="G100">
            <v>0</v>
          </cell>
        </row>
        <row r="104">
          <cell r="C104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_30.06.2566"/>
      <sheetName val="PL_30.06.2566"/>
      <sheetName val="Consolidated_30.06.2566"/>
      <sheetName val="The Company_30.06.2566"/>
      <sheetName val="CF_30.06.2566"/>
    </sheetNames>
    <sheetDataSet>
      <sheetData sheetId="0">
        <row r="10">
          <cell r="E10">
            <v>162261</v>
          </cell>
        </row>
      </sheetData>
      <sheetData sheetId="1">
        <row r="9">
          <cell r="D9">
            <v>783571</v>
          </cell>
        </row>
        <row r="90">
          <cell r="H90">
            <v>0</v>
          </cell>
        </row>
        <row r="91">
          <cell r="H91">
            <v>0</v>
          </cell>
        </row>
      </sheetData>
      <sheetData sheetId="2">
        <row r="22">
          <cell r="P22">
            <v>30007</v>
          </cell>
        </row>
      </sheetData>
      <sheetData sheetId="3" refreshError="1"/>
      <sheetData sheetId="4">
        <row r="11">
          <cell r="C11">
            <v>176299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A1:S100"/>
  <sheetViews>
    <sheetView showGridLines="0" view="pageBreakPreview" topLeftCell="A85" zoomScaleNormal="87" zoomScaleSheetLayoutView="100" workbookViewId="0">
      <selection activeCell="E96" sqref="E96"/>
    </sheetView>
  </sheetViews>
  <sheetFormatPr defaultColWidth="10.5546875" defaultRowHeight="24" customHeight="1"/>
  <cols>
    <col min="1" max="1" width="40.5546875" style="43" customWidth="1"/>
    <col min="2" max="2" width="6.21875" style="24" customWidth="1"/>
    <col min="3" max="3" width="16.77734375" style="24" customWidth="1"/>
    <col min="4" max="4" width="1.5546875" style="43" customWidth="1"/>
    <col min="5" max="5" width="16.77734375" style="24" customWidth="1"/>
    <col min="6" max="6" width="1.5546875" style="43" customWidth="1"/>
    <col min="7" max="7" width="16.77734375" style="24" customWidth="1"/>
    <col min="8" max="8" width="1.5546875" style="43" customWidth="1"/>
    <col min="9" max="9" width="16.77734375" style="24" customWidth="1"/>
    <col min="10" max="10" width="0.5546875" style="43" customWidth="1"/>
    <col min="11" max="11" width="12.44140625" style="43" customWidth="1"/>
    <col min="12" max="12" width="7.21875" style="43" customWidth="1"/>
    <col min="13" max="13" width="11.5546875" style="43" bestFit="1" customWidth="1"/>
    <col min="14" max="14" width="5.21875" style="43" bestFit="1" customWidth="1"/>
    <col min="15" max="15" width="9" style="43" customWidth="1"/>
    <col min="16" max="16" width="5.21875" style="43" bestFit="1" customWidth="1"/>
    <col min="17" max="17" width="10.5546875" style="43"/>
    <col min="18" max="18" width="5.21875" style="43" bestFit="1" customWidth="1"/>
    <col min="19" max="16384" width="10.5546875" style="43"/>
  </cols>
  <sheetData>
    <row r="1" spans="1:9" s="22" customFormat="1" ht="24" customHeight="1">
      <c r="A1" s="19" t="s">
        <v>105</v>
      </c>
      <c r="B1" s="20"/>
      <c r="C1" s="21"/>
      <c r="D1" s="21"/>
      <c r="E1" s="21"/>
      <c r="F1" s="21"/>
    </row>
    <row r="2" spans="1:9" s="22" customFormat="1" ht="24" customHeight="1">
      <c r="A2" s="23" t="s">
        <v>17</v>
      </c>
      <c r="B2" s="20"/>
      <c r="C2" s="21"/>
      <c r="D2" s="21"/>
      <c r="E2" s="21"/>
      <c r="F2" s="21"/>
    </row>
    <row r="3" spans="1:9" s="22" customFormat="1" ht="24" customHeight="1">
      <c r="A3" s="23" t="s">
        <v>211</v>
      </c>
      <c r="B3" s="20"/>
      <c r="C3" s="21"/>
      <c r="D3" s="21"/>
      <c r="E3" s="21"/>
      <c r="F3" s="21"/>
    </row>
    <row r="4" spans="1:9" s="22" customFormat="1" ht="24" customHeight="1">
      <c r="B4" s="24" t="s">
        <v>21</v>
      </c>
      <c r="C4" s="239" t="s">
        <v>19</v>
      </c>
      <c r="D4" s="239"/>
      <c r="E4" s="239"/>
      <c r="F4" s="25"/>
      <c r="G4" s="239" t="s">
        <v>20</v>
      </c>
      <c r="H4" s="239"/>
      <c r="I4" s="239"/>
    </row>
    <row r="5" spans="1:9" s="22" customFormat="1" ht="24" customHeight="1">
      <c r="A5" s="25"/>
      <c r="B5" s="24"/>
      <c r="C5" s="26" t="s">
        <v>209</v>
      </c>
      <c r="D5" s="27"/>
      <c r="E5" s="28" t="s">
        <v>210</v>
      </c>
      <c r="F5" s="25"/>
      <c r="G5" s="26" t="s">
        <v>209</v>
      </c>
      <c r="H5" s="29"/>
      <c r="I5" s="28" t="s">
        <v>210</v>
      </c>
    </row>
    <row r="6" spans="1:9" s="22" customFormat="1" ht="7.95" customHeight="1">
      <c r="A6" s="25"/>
      <c r="B6" s="24"/>
      <c r="C6" s="30"/>
      <c r="D6" s="27"/>
      <c r="E6" s="27"/>
      <c r="F6" s="25"/>
      <c r="G6" s="27"/>
      <c r="H6" s="29"/>
      <c r="I6" s="27"/>
    </row>
    <row r="7" spans="1:9" s="37" customFormat="1" ht="29.7" customHeight="1">
      <c r="A7" s="31"/>
      <c r="B7" s="32"/>
      <c r="C7" s="33" t="s">
        <v>154</v>
      </c>
      <c r="D7" s="34"/>
      <c r="E7" s="34" t="s">
        <v>155</v>
      </c>
      <c r="F7" s="31"/>
      <c r="G7" s="35" t="s">
        <v>154</v>
      </c>
      <c r="H7" s="36"/>
      <c r="I7" s="34" t="s">
        <v>155</v>
      </c>
    </row>
    <row r="8" spans="1:9" s="22" customFormat="1" ht="24" customHeight="1">
      <c r="A8" s="38" t="s">
        <v>0</v>
      </c>
      <c r="B8" s="24"/>
      <c r="C8" s="240" t="s">
        <v>151</v>
      </c>
      <c r="D8" s="238"/>
      <c r="E8" s="238"/>
      <c r="F8" s="238"/>
      <c r="G8" s="238"/>
      <c r="H8" s="238"/>
      <c r="I8" s="238"/>
    </row>
    <row r="9" spans="1:9" s="42" customFormat="1" ht="24" customHeight="1">
      <c r="A9" s="39" t="s">
        <v>1</v>
      </c>
      <c r="B9" s="40"/>
      <c r="C9" s="41"/>
      <c r="D9" s="41"/>
      <c r="E9" s="41"/>
      <c r="F9" s="41"/>
      <c r="G9" s="41"/>
      <c r="H9" s="41"/>
      <c r="I9" s="41"/>
    </row>
    <row r="10" spans="1:9" ht="24" customHeight="1">
      <c r="A10" s="43" t="s">
        <v>2</v>
      </c>
      <c r="B10" s="40">
        <v>5</v>
      </c>
      <c r="C10" s="41">
        <v>162261</v>
      </c>
      <c r="D10" s="41"/>
      <c r="E10" s="41">
        <v>122657</v>
      </c>
      <c r="F10" s="41"/>
      <c r="G10" s="41">
        <v>107619</v>
      </c>
      <c r="H10" s="41"/>
      <c r="I10" s="44">
        <v>96379</v>
      </c>
    </row>
    <row r="11" spans="1:9" ht="24" customHeight="1">
      <c r="A11" s="43" t="s">
        <v>139</v>
      </c>
      <c r="B11" s="40">
        <v>6</v>
      </c>
      <c r="C11" s="41">
        <v>455930</v>
      </c>
      <c r="D11" s="41"/>
      <c r="E11" s="41">
        <v>553251</v>
      </c>
      <c r="F11" s="41"/>
      <c r="G11" s="41">
        <f>'[1]BS_30.06.2566'!I11</f>
        <v>442853</v>
      </c>
      <c r="H11" s="41"/>
      <c r="I11" s="44">
        <v>494541</v>
      </c>
    </row>
    <row r="12" spans="1:9" ht="24" customHeight="1">
      <c r="A12" s="43" t="s">
        <v>237</v>
      </c>
      <c r="B12" s="40">
        <v>4</v>
      </c>
      <c r="C12" s="41">
        <v>4126</v>
      </c>
      <c r="D12" s="41"/>
      <c r="E12" s="41">
        <v>5199</v>
      </c>
      <c r="F12" s="41"/>
      <c r="G12" s="41">
        <f>'[1]BS_30.06.2566'!I12</f>
        <v>0</v>
      </c>
      <c r="H12" s="41"/>
      <c r="I12" s="41">
        <v>1000</v>
      </c>
    </row>
    <row r="13" spans="1:9" ht="24" customHeight="1">
      <c r="A13" s="43" t="s">
        <v>156</v>
      </c>
      <c r="C13" s="41"/>
      <c r="D13" s="41"/>
      <c r="E13" s="41"/>
      <c r="F13" s="41"/>
      <c r="G13" s="41"/>
      <c r="H13" s="41"/>
      <c r="I13" s="41"/>
    </row>
    <row r="14" spans="1:9" ht="24" customHeight="1">
      <c r="A14" s="45" t="s">
        <v>157</v>
      </c>
      <c r="B14" s="40">
        <v>4</v>
      </c>
      <c r="C14" s="41">
        <f>'[1]BS_30.06.2566'!E14</f>
        <v>0</v>
      </c>
      <c r="D14" s="41"/>
      <c r="E14" s="41">
        <v>0</v>
      </c>
      <c r="F14" s="41"/>
      <c r="G14" s="41">
        <f>'[1]BS_30.06.2566'!I14</f>
        <v>179186</v>
      </c>
      <c r="H14" s="41"/>
      <c r="I14" s="41">
        <v>119995</v>
      </c>
    </row>
    <row r="15" spans="1:9" ht="24" customHeight="1">
      <c r="A15" s="43" t="s">
        <v>3</v>
      </c>
      <c r="B15" s="40"/>
      <c r="C15" s="41">
        <v>372559</v>
      </c>
      <c r="D15" s="41"/>
      <c r="E15" s="44">
        <v>423641</v>
      </c>
      <c r="F15" s="41"/>
      <c r="G15" s="41">
        <f>'[1]BS_30.06.2566'!I15</f>
        <v>234856</v>
      </c>
      <c r="H15" s="41"/>
      <c r="I15" s="44">
        <v>281627</v>
      </c>
    </row>
    <row r="16" spans="1:9" ht="24" customHeight="1">
      <c r="A16" s="43" t="s">
        <v>178</v>
      </c>
      <c r="B16" s="40">
        <v>7</v>
      </c>
      <c r="C16" s="41">
        <v>58390</v>
      </c>
      <c r="D16" s="41"/>
      <c r="E16" s="44">
        <v>63830</v>
      </c>
      <c r="F16" s="41"/>
      <c r="G16" s="41">
        <f>'[1]BS_30.06.2566'!I16</f>
        <v>0</v>
      </c>
      <c r="H16" s="41"/>
      <c r="I16" s="41">
        <v>0</v>
      </c>
    </row>
    <row r="17" spans="1:15" ht="24" customHeight="1">
      <c r="A17" s="43" t="s">
        <v>4</v>
      </c>
      <c r="B17" s="40"/>
      <c r="C17" s="46">
        <v>59384</v>
      </c>
      <c r="D17" s="41"/>
      <c r="E17" s="47">
        <v>74958</v>
      </c>
      <c r="F17" s="48"/>
      <c r="G17" s="46">
        <f>'[1]BS_30.06.2566'!I17</f>
        <v>15010</v>
      </c>
      <c r="H17" s="41"/>
      <c r="I17" s="49">
        <v>28301</v>
      </c>
    </row>
    <row r="18" spans="1:15" s="21" customFormat="1" ht="24" customHeight="1">
      <c r="A18" s="21" t="s">
        <v>5</v>
      </c>
      <c r="B18" s="50"/>
      <c r="C18" s="51">
        <f>SUM(C10:C17)</f>
        <v>1112650</v>
      </c>
      <c r="D18" s="52"/>
      <c r="E18" s="51">
        <f>SUM(E10:E17)</f>
        <v>1243536</v>
      </c>
      <c r="F18" s="53"/>
      <c r="G18" s="51">
        <f>SUM(G10:G17)</f>
        <v>979524</v>
      </c>
      <c r="H18" s="52"/>
      <c r="I18" s="51">
        <f>SUM(I10:I17)</f>
        <v>1021843</v>
      </c>
      <c r="L18" s="54"/>
      <c r="M18" s="54"/>
      <c r="O18" s="54"/>
    </row>
    <row r="19" spans="1:15" s="21" customFormat="1" ht="24" customHeight="1">
      <c r="B19" s="50"/>
      <c r="C19" s="52"/>
      <c r="D19" s="52"/>
      <c r="E19" s="52"/>
      <c r="F19" s="53"/>
      <c r="G19" s="52"/>
      <c r="H19" s="52"/>
      <c r="I19" s="52"/>
      <c r="L19" s="54"/>
    </row>
    <row r="20" spans="1:15" ht="24" customHeight="1">
      <c r="A20" s="39" t="s">
        <v>6</v>
      </c>
      <c r="B20" s="40"/>
      <c r="C20" s="41"/>
      <c r="D20" s="41"/>
      <c r="E20" s="41"/>
      <c r="F20" s="48"/>
      <c r="G20" s="41"/>
      <c r="H20" s="41"/>
      <c r="I20" s="41"/>
    </row>
    <row r="21" spans="1:15" ht="24" customHeight="1">
      <c r="A21" s="43" t="s">
        <v>7</v>
      </c>
      <c r="B21" s="40"/>
      <c r="C21" s="41">
        <v>33510</v>
      </c>
      <c r="D21" s="41"/>
      <c r="E21" s="55">
        <v>85285</v>
      </c>
      <c r="F21" s="48"/>
      <c r="G21" s="41">
        <f>'[1]BS_30.06.2566'!I21</f>
        <v>33510</v>
      </c>
      <c r="H21" s="41"/>
      <c r="I21" s="56">
        <v>64290</v>
      </c>
    </row>
    <row r="22" spans="1:15" ht="24" customHeight="1">
      <c r="A22" s="43" t="s">
        <v>179</v>
      </c>
      <c r="B22" s="40">
        <v>8</v>
      </c>
      <c r="C22" s="41">
        <v>15000</v>
      </c>
      <c r="D22" s="41"/>
      <c r="E22" s="55">
        <v>15000</v>
      </c>
      <c r="F22" s="48"/>
      <c r="G22" s="41">
        <f>'[1]BS_30.06.2566'!I22</f>
        <v>15000</v>
      </c>
      <c r="H22" s="41"/>
      <c r="I22" s="56">
        <v>15000</v>
      </c>
    </row>
    <row r="23" spans="1:15" ht="24" customHeight="1">
      <c r="A23" s="43" t="s">
        <v>158</v>
      </c>
      <c r="C23" s="55"/>
      <c r="E23" s="57"/>
      <c r="G23" s="55"/>
      <c r="I23" s="56"/>
    </row>
    <row r="24" spans="1:15" ht="24" customHeight="1">
      <c r="A24" s="45" t="s">
        <v>116</v>
      </c>
      <c r="B24" s="40">
        <v>4</v>
      </c>
      <c r="C24" s="41">
        <v>0</v>
      </c>
      <c r="D24" s="41"/>
      <c r="E24" s="56">
        <v>0</v>
      </c>
      <c r="F24" s="48"/>
      <c r="G24" s="41">
        <f>'[1]BS_30.06.2566'!I24</f>
        <v>1706559</v>
      </c>
      <c r="H24" s="41"/>
      <c r="I24" s="56">
        <v>1761031</v>
      </c>
    </row>
    <row r="25" spans="1:15" ht="24" customHeight="1">
      <c r="A25" s="43" t="s">
        <v>9</v>
      </c>
      <c r="B25" s="40">
        <v>9</v>
      </c>
      <c r="C25" s="41">
        <v>0</v>
      </c>
      <c r="D25" s="41"/>
      <c r="E25" s="56">
        <v>0</v>
      </c>
      <c r="F25" s="48"/>
      <c r="G25" s="41">
        <f>'[1]BS_30.06.2566'!I25</f>
        <v>1007924</v>
      </c>
      <c r="H25" s="41"/>
      <c r="I25" s="56">
        <v>1007924</v>
      </c>
    </row>
    <row r="26" spans="1:15" ht="24" customHeight="1">
      <c r="A26" s="43" t="s">
        <v>106</v>
      </c>
      <c r="B26" s="150">
        <v>10.1</v>
      </c>
      <c r="C26" s="41">
        <v>316081</v>
      </c>
      <c r="D26" s="41"/>
      <c r="E26" s="58">
        <v>270689</v>
      </c>
      <c r="F26" s="48"/>
      <c r="G26" s="41">
        <f>'[1]BS_30.06.2566'!I26</f>
        <v>274084</v>
      </c>
      <c r="H26" s="41"/>
      <c r="I26" s="56">
        <v>248544</v>
      </c>
    </row>
    <row r="27" spans="1:15" ht="24" customHeight="1">
      <c r="A27" s="43" t="s">
        <v>10</v>
      </c>
      <c r="B27" s="40">
        <v>11</v>
      </c>
      <c r="C27" s="41">
        <v>4319062</v>
      </c>
      <c r="D27" s="41"/>
      <c r="E27" s="58">
        <v>4369051</v>
      </c>
      <c r="F27" s="48"/>
      <c r="G27" s="41">
        <f>'[1]BS_30.06.2566'!I27</f>
        <v>2364356</v>
      </c>
      <c r="H27" s="41"/>
      <c r="I27" s="56">
        <v>2415680</v>
      </c>
    </row>
    <row r="28" spans="1:15" ht="24" customHeight="1">
      <c r="A28" s="43" t="s">
        <v>120</v>
      </c>
      <c r="B28" s="40">
        <v>12</v>
      </c>
      <c r="C28" s="41">
        <v>125396</v>
      </c>
      <c r="D28" s="41"/>
      <c r="E28" s="59">
        <v>136789</v>
      </c>
      <c r="F28" s="48"/>
      <c r="G28" s="41">
        <f>'[1]BS_30.06.2566'!I28</f>
        <v>114927</v>
      </c>
      <c r="H28" s="41"/>
      <c r="I28" s="56">
        <v>126436</v>
      </c>
    </row>
    <row r="29" spans="1:15" ht="24" customHeight="1">
      <c r="A29" s="43" t="s">
        <v>11</v>
      </c>
      <c r="B29" s="40">
        <v>13</v>
      </c>
      <c r="C29" s="41">
        <v>72426</v>
      </c>
      <c r="D29" s="41"/>
      <c r="E29" s="58">
        <v>75039</v>
      </c>
      <c r="F29" s="48"/>
      <c r="G29" s="41">
        <f>'[1]BS_30.06.2566'!I29</f>
        <v>72426</v>
      </c>
      <c r="H29" s="41"/>
      <c r="I29" s="56">
        <v>75039</v>
      </c>
    </row>
    <row r="30" spans="1:15" ht="24" customHeight="1">
      <c r="A30" s="43" t="s">
        <v>180</v>
      </c>
      <c r="B30" s="40">
        <v>13</v>
      </c>
      <c r="C30" s="41">
        <v>49700</v>
      </c>
      <c r="D30" s="41"/>
      <c r="E30" s="58">
        <v>46659</v>
      </c>
      <c r="F30" s="48"/>
      <c r="G30" s="41">
        <f>'[1]BS_30.06.2566'!I30</f>
        <v>0</v>
      </c>
      <c r="H30" s="41"/>
      <c r="I30" s="56">
        <v>0</v>
      </c>
    </row>
    <row r="31" spans="1:15" ht="24" customHeight="1">
      <c r="A31" s="43" t="s">
        <v>12</v>
      </c>
      <c r="B31" s="40"/>
      <c r="D31" s="41"/>
      <c r="F31" s="48"/>
      <c r="H31" s="41"/>
      <c r="I31" s="56"/>
    </row>
    <row r="32" spans="1:15" ht="24" customHeight="1">
      <c r="A32" s="43" t="s">
        <v>13</v>
      </c>
      <c r="B32" s="40"/>
      <c r="C32" s="41">
        <v>9336</v>
      </c>
      <c r="D32" s="41"/>
      <c r="E32" s="58">
        <v>3401</v>
      </c>
      <c r="F32" s="48"/>
      <c r="G32" s="41">
        <f>'[1]BS_30.06.2566'!I31</f>
        <v>5443</v>
      </c>
      <c r="H32" s="41"/>
      <c r="I32" s="56">
        <v>2701</v>
      </c>
    </row>
    <row r="33" spans="1:12" ht="24" customHeight="1">
      <c r="A33" s="43" t="s">
        <v>117</v>
      </c>
      <c r="B33" s="40"/>
      <c r="C33" s="41">
        <v>61873</v>
      </c>
      <c r="D33" s="41"/>
      <c r="E33" s="58">
        <v>61873</v>
      </c>
      <c r="F33" s="48"/>
      <c r="G33" s="41">
        <f>'[1]BS_30.06.2566'!I32</f>
        <v>0</v>
      </c>
      <c r="H33" s="41"/>
      <c r="I33" s="56">
        <v>0</v>
      </c>
      <c r="L33" s="55"/>
    </row>
    <row r="34" spans="1:12" ht="24" customHeight="1">
      <c r="A34" s="43" t="s">
        <v>140</v>
      </c>
      <c r="B34" s="40">
        <v>14</v>
      </c>
      <c r="C34" s="41">
        <v>373472</v>
      </c>
      <c r="D34" s="41"/>
      <c r="E34" s="58">
        <v>372346</v>
      </c>
      <c r="F34" s="48"/>
      <c r="G34" s="41">
        <f>'[1]BS_30.06.2566'!I33</f>
        <v>33516</v>
      </c>
      <c r="H34" s="41"/>
      <c r="I34" s="56">
        <v>31062</v>
      </c>
    </row>
    <row r="35" spans="1:12" ht="24" customHeight="1">
      <c r="A35" s="43" t="s">
        <v>102</v>
      </c>
      <c r="B35" s="40"/>
      <c r="C35" s="41">
        <v>79174</v>
      </c>
      <c r="D35" s="41"/>
      <c r="E35" s="58">
        <v>77778</v>
      </c>
      <c r="F35" s="48"/>
      <c r="G35" s="41">
        <f>'[1]BS_30.06.2566'!I34</f>
        <v>14622</v>
      </c>
      <c r="H35" s="41"/>
      <c r="I35" s="56">
        <v>13421</v>
      </c>
    </row>
    <row r="36" spans="1:12" ht="24" customHeight="1">
      <c r="A36" s="43" t="s">
        <v>14</v>
      </c>
      <c r="B36" s="40"/>
      <c r="C36" s="46">
        <v>6888</v>
      </c>
      <c r="D36" s="41"/>
      <c r="E36" s="47">
        <v>10458</v>
      </c>
      <c r="F36" s="48"/>
      <c r="G36" s="46">
        <f>'[1]BS_30.06.2566'!I35</f>
        <v>1547</v>
      </c>
      <c r="H36" s="41"/>
      <c r="I36" s="60">
        <v>1602</v>
      </c>
      <c r="K36" s="61"/>
    </row>
    <row r="37" spans="1:12" s="21" customFormat="1" ht="24" customHeight="1">
      <c r="A37" s="21" t="s">
        <v>15</v>
      </c>
      <c r="B37" s="62"/>
      <c r="C37" s="51">
        <f>SUM(C21:C36)</f>
        <v>5461918</v>
      </c>
      <c r="D37" s="52"/>
      <c r="E37" s="51">
        <f>SUM(E21:E36)</f>
        <v>5524368</v>
      </c>
      <c r="F37" s="53"/>
      <c r="G37" s="51">
        <f>SUM(G21:G36)</f>
        <v>5643914</v>
      </c>
      <c r="H37" s="52"/>
      <c r="I37" s="51">
        <f>SUM(I21:I36)</f>
        <v>5762730</v>
      </c>
      <c r="K37" s="2"/>
    </row>
    <row r="38" spans="1:12" s="21" customFormat="1" ht="24" customHeight="1" thickBot="1">
      <c r="A38" s="21" t="s">
        <v>16</v>
      </c>
      <c r="B38" s="62"/>
      <c r="C38" s="63">
        <f>SUM(C18,C37)</f>
        <v>6574568</v>
      </c>
      <c r="D38" s="52"/>
      <c r="E38" s="63">
        <f>SUM(E18,E37)</f>
        <v>6767904</v>
      </c>
      <c r="F38" s="53"/>
      <c r="G38" s="63">
        <f>SUM(G18,G37)</f>
        <v>6623438</v>
      </c>
      <c r="H38" s="52"/>
      <c r="I38" s="63">
        <f>SUM(I18,I37)</f>
        <v>6784573</v>
      </c>
      <c r="L38" s="54"/>
    </row>
    <row r="39" spans="1:12" s="22" customFormat="1" ht="24" customHeight="1" thickTop="1">
      <c r="A39" s="19" t="s">
        <v>105</v>
      </c>
      <c r="B39" s="20"/>
      <c r="C39" s="21"/>
      <c r="D39" s="21"/>
      <c r="E39" s="21"/>
      <c r="F39" s="21"/>
    </row>
    <row r="40" spans="1:12" s="22" customFormat="1" ht="24" customHeight="1">
      <c r="A40" s="38" t="s">
        <v>79</v>
      </c>
      <c r="B40" s="20"/>
      <c r="C40" s="21"/>
      <c r="D40" s="21"/>
      <c r="E40" s="21"/>
      <c r="F40" s="21"/>
    </row>
    <row r="41" spans="1:12" s="22" customFormat="1" ht="24" customHeight="1">
      <c r="A41" s="38" t="str">
        <f>A3</f>
        <v>As at 30 June 2023</v>
      </c>
      <c r="B41" s="20"/>
      <c r="C41" s="21"/>
      <c r="D41" s="21"/>
      <c r="E41" s="21"/>
      <c r="F41" s="21"/>
    </row>
    <row r="42" spans="1:12" s="22" customFormat="1" ht="24" customHeight="1">
      <c r="B42" s="24" t="s">
        <v>21</v>
      </c>
      <c r="C42" s="239" t="s">
        <v>19</v>
      </c>
      <c r="D42" s="239"/>
      <c r="E42" s="239"/>
      <c r="F42" s="25"/>
      <c r="G42" s="239" t="s">
        <v>20</v>
      </c>
      <c r="H42" s="239"/>
      <c r="I42" s="239"/>
    </row>
    <row r="43" spans="1:12" s="22" customFormat="1" ht="24" customHeight="1">
      <c r="A43" s="25"/>
      <c r="B43" s="24"/>
      <c r="C43" s="26" t="s">
        <v>209</v>
      </c>
      <c r="D43" s="27"/>
      <c r="E43" s="28" t="s">
        <v>210</v>
      </c>
      <c r="F43" s="25"/>
      <c r="G43" s="26" t="s">
        <v>209</v>
      </c>
      <c r="H43" s="29"/>
      <c r="I43" s="28" t="s">
        <v>210</v>
      </c>
    </row>
    <row r="44" spans="1:12" s="22" customFormat="1" ht="7.95" customHeight="1">
      <c r="A44" s="25"/>
      <c r="B44" s="24"/>
      <c r="C44" s="64"/>
      <c r="D44" s="65"/>
      <c r="E44" s="64"/>
      <c r="F44" s="25"/>
      <c r="G44" s="64"/>
      <c r="H44" s="65"/>
      <c r="I44" s="64"/>
    </row>
    <row r="45" spans="1:12" s="22" customFormat="1" ht="28.8">
      <c r="A45" s="25"/>
      <c r="B45" s="24"/>
      <c r="C45" s="33" t="s">
        <v>154</v>
      </c>
      <c r="D45" s="65"/>
      <c r="E45" s="34" t="s">
        <v>155</v>
      </c>
      <c r="F45" s="25"/>
      <c r="G45" s="33" t="s">
        <v>154</v>
      </c>
      <c r="H45" s="65"/>
      <c r="I45" s="34" t="s">
        <v>155</v>
      </c>
    </row>
    <row r="46" spans="1:12" s="22" customFormat="1" ht="24" customHeight="1">
      <c r="A46" s="38" t="s">
        <v>22</v>
      </c>
      <c r="B46" s="24"/>
      <c r="C46" s="238" t="s">
        <v>151</v>
      </c>
      <c r="D46" s="238"/>
      <c r="E46" s="238"/>
      <c r="F46" s="238"/>
      <c r="G46" s="238"/>
      <c r="H46" s="238"/>
      <c r="I46" s="238"/>
    </row>
    <row r="47" spans="1:12" ht="24" customHeight="1">
      <c r="A47" s="39" t="s">
        <v>23</v>
      </c>
      <c r="B47" s="40"/>
      <c r="C47" s="55"/>
      <c r="E47" s="40"/>
      <c r="F47" s="48"/>
      <c r="G47" s="40"/>
      <c r="I47" s="40"/>
    </row>
    <row r="48" spans="1:12" ht="24" customHeight="1">
      <c r="A48" s="43" t="s">
        <v>24</v>
      </c>
      <c r="B48" s="40">
        <v>15</v>
      </c>
      <c r="C48" s="41">
        <v>954899</v>
      </c>
      <c r="D48" s="25"/>
      <c r="E48" s="58">
        <v>947206</v>
      </c>
      <c r="F48" s="48"/>
      <c r="G48" s="41">
        <f>'[1]BS_30.06.2566'!I49</f>
        <v>901405</v>
      </c>
      <c r="H48" s="25"/>
      <c r="I48" s="58">
        <v>872257</v>
      </c>
    </row>
    <row r="49" spans="1:9" ht="24" customHeight="1">
      <c r="A49" s="43" t="s">
        <v>141</v>
      </c>
      <c r="B49" s="40">
        <v>16</v>
      </c>
      <c r="C49" s="41">
        <v>355805</v>
      </c>
      <c r="E49" s="58">
        <v>458353</v>
      </c>
      <c r="F49" s="48"/>
      <c r="G49" s="41">
        <f>'[1]BS_30.06.2566'!I50</f>
        <v>262992</v>
      </c>
      <c r="I49" s="58">
        <v>379683</v>
      </c>
    </row>
    <row r="50" spans="1:9" ht="24" customHeight="1">
      <c r="A50" s="43" t="s">
        <v>121</v>
      </c>
      <c r="B50" s="40"/>
      <c r="C50" s="41">
        <v>42308</v>
      </c>
      <c r="D50" s="25"/>
      <c r="E50" s="58">
        <v>42305</v>
      </c>
      <c r="F50" s="48"/>
      <c r="G50" s="41">
        <f>'[1]BS_30.06.2566'!I52</f>
        <v>42275</v>
      </c>
      <c r="H50" s="25"/>
      <c r="I50" s="58">
        <v>41941</v>
      </c>
    </row>
    <row r="51" spans="1:9" ht="24" customHeight="1">
      <c r="A51" s="43" t="s">
        <v>159</v>
      </c>
      <c r="B51" s="40"/>
      <c r="C51" s="55"/>
      <c r="D51" s="25"/>
      <c r="E51" s="58"/>
      <c r="F51" s="48"/>
      <c r="G51" s="55"/>
      <c r="H51" s="25"/>
      <c r="I51" s="58"/>
    </row>
    <row r="52" spans="1:9" ht="24" customHeight="1">
      <c r="A52" s="43" t="s">
        <v>124</v>
      </c>
      <c r="B52" s="40">
        <v>17</v>
      </c>
      <c r="C52" s="41">
        <v>576496</v>
      </c>
      <c r="D52" s="25"/>
      <c r="E52" s="58">
        <v>571145</v>
      </c>
      <c r="F52" s="48"/>
      <c r="G52" s="41">
        <f>'[1]BS_30.06.2566'!I54</f>
        <v>576301</v>
      </c>
      <c r="H52" s="25"/>
      <c r="I52" s="58">
        <v>570956</v>
      </c>
    </row>
    <row r="53" spans="1:9" ht="24" customHeight="1">
      <c r="A53" s="43" t="s">
        <v>181</v>
      </c>
      <c r="B53" s="40"/>
      <c r="C53" s="41">
        <v>32322</v>
      </c>
      <c r="D53" s="25"/>
      <c r="E53" s="58">
        <v>15310</v>
      </c>
      <c r="F53" s="48"/>
      <c r="G53" s="41">
        <f>'[1]BS_30.06.2566'!I55</f>
        <v>32242</v>
      </c>
      <c r="H53" s="25"/>
      <c r="I53" s="58">
        <v>13566</v>
      </c>
    </row>
    <row r="54" spans="1:9" ht="24" customHeight="1">
      <c r="A54" s="43" t="s">
        <v>238</v>
      </c>
      <c r="B54" s="150">
        <v>23.2</v>
      </c>
      <c r="C54" s="41">
        <v>4337</v>
      </c>
      <c r="D54" s="25"/>
      <c r="E54" s="55">
        <v>0</v>
      </c>
      <c r="F54" s="48"/>
      <c r="G54" s="41">
        <f>'[1]BS_30.06.2566'!I56</f>
        <v>4337</v>
      </c>
      <c r="H54" s="25"/>
      <c r="I54" s="55">
        <v>0</v>
      </c>
    </row>
    <row r="55" spans="1:9" ht="24" customHeight="1">
      <c r="A55" s="43" t="s">
        <v>182</v>
      </c>
      <c r="B55" s="40"/>
      <c r="C55" s="41">
        <v>1436</v>
      </c>
      <c r="D55" s="25"/>
      <c r="E55" s="58">
        <v>1622</v>
      </c>
      <c r="F55" s="48"/>
      <c r="G55" s="41">
        <f>'[1]BS_30.06.2566'!I58</f>
        <v>0</v>
      </c>
      <c r="H55" s="25"/>
      <c r="I55" s="55">
        <v>0</v>
      </c>
    </row>
    <row r="56" spans="1:9" ht="24" customHeight="1">
      <c r="A56" s="43" t="s">
        <v>25</v>
      </c>
      <c r="B56" s="40"/>
      <c r="C56" s="46">
        <v>15656</v>
      </c>
      <c r="D56" s="25"/>
      <c r="E56" s="58">
        <v>20846</v>
      </c>
      <c r="F56" s="48"/>
      <c r="G56" s="46">
        <f>'[1]BS_30.06.2566'!I59</f>
        <v>14576</v>
      </c>
      <c r="H56" s="25"/>
      <c r="I56" s="58">
        <v>19449</v>
      </c>
    </row>
    <row r="57" spans="1:9" ht="24" customHeight="1">
      <c r="A57" s="21" t="s">
        <v>26</v>
      </c>
      <c r="B57" s="40"/>
      <c r="C57" s="66">
        <f>SUM(C48:C56)</f>
        <v>1983259</v>
      </c>
      <c r="D57" s="67"/>
      <c r="E57" s="68">
        <f>SUM(E48:E56)</f>
        <v>2056787</v>
      </c>
      <c r="F57" s="53"/>
      <c r="G57" s="66">
        <f>SUM(G48:G56)</f>
        <v>1834128</v>
      </c>
      <c r="H57" s="67"/>
      <c r="I57" s="68">
        <f>SUM(I48:I56)</f>
        <v>1897852</v>
      </c>
    </row>
    <row r="58" spans="1:9" ht="24" customHeight="1">
      <c r="A58" s="21"/>
      <c r="B58" s="40"/>
      <c r="C58" s="69"/>
      <c r="D58" s="67"/>
      <c r="E58" s="69"/>
      <c r="F58" s="53"/>
      <c r="G58" s="69"/>
      <c r="H58" s="67"/>
      <c r="I58" s="69"/>
    </row>
    <row r="59" spans="1:9" ht="24" customHeight="1">
      <c r="A59" s="39" t="s">
        <v>27</v>
      </c>
      <c r="B59" s="40"/>
      <c r="C59" s="70"/>
      <c r="D59" s="25"/>
      <c r="E59" s="71"/>
      <c r="F59" s="48"/>
      <c r="G59" s="70"/>
      <c r="H59" s="25"/>
      <c r="I59" s="70"/>
    </row>
    <row r="60" spans="1:9" ht="24" customHeight="1">
      <c r="A60" s="43" t="s">
        <v>122</v>
      </c>
      <c r="B60" s="40"/>
      <c r="C60" s="41">
        <v>150303</v>
      </c>
      <c r="D60" s="25"/>
      <c r="E60" s="72">
        <v>167018</v>
      </c>
      <c r="F60" s="48"/>
      <c r="G60" s="41">
        <f>'[1]BS_30.06.2566'!I64</f>
        <v>147588</v>
      </c>
      <c r="H60" s="25"/>
      <c r="I60" s="72">
        <v>164770</v>
      </c>
    </row>
    <row r="61" spans="1:9" ht="24" customHeight="1">
      <c r="A61" s="45" t="s">
        <v>160</v>
      </c>
      <c r="B61" s="40"/>
      <c r="C61" s="71"/>
      <c r="D61" s="25"/>
      <c r="E61" s="72"/>
      <c r="F61" s="71"/>
      <c r="G61" s="71"/>
      <c r="H61" s="73"/>
      <c r="I61" s="72"/>
    </row>
    <row r="62" spans="1:9" ht="24" customHeight="1">
      <c r="A62" s="45" t="s">
        <v>8</v>
      </c>
      <c r="B62" s="40">
        <v>17</v>
      </c>
      <c r="C62" s="41">
        <v>1810082</v>
      </c>
      <c r="D62" s="25"/>
      <c r="E62" s="72">
        <v>2041483</v>
      </c>
      <c r="F62" s="71"/>
      <c r="G62" s="41">
        <f>'[1]BS_30.06.2566'!I66</f>
        <v>1809842</v>
      </c>
      <c r="H62" s="73"/>
      <c r="I62" s="72">
        <v>2041147</v>
      </c>
    </row>
    <row r="63" spans="1:9" ht="24" customHeight="1">
      <c r="A63" s="43" t="s">
        <v>142</v>
      </c>
      <c r="B63" s="40">
        <v>18</v>
      </c>
      <c r="C63" s="41">
        <v>70459</v>
      </c>
      <c r="D63" s="25"/>
      <c r="E63" s="72">
        <v>65697</v>
      </c>
      <c r="F63" s="71"/>
      <c r="G63" s="41">
        <f>'[1]BS_30.06.2566'!I68</f>
        <v>69421</v>
      </c>
      <c r="H63" s="73"/>
      <c r="I63" s="72">
        <v>64753</v>
      </c>
    </row>
    <row r="64" spans="1:9" ht="24" customHeight="1">
      <c r="A64" s="43" t="s">
        <v>147</v>
      </c>
      <c r="B64" s="40"/>
      <c r="C64" s="41">
        <v>68007</v>
      </c>
      <c r="D64" s="25"/>
      <c r="E64" s="72">
        <v>68715</v>
      </c>
      <c r="F64" s="71"/>
      <c r="G64" s="41">
        <f>'[1]BS_30.06.2566'!I69</f>
        <v>0</v>
      </c>
      <c r="H64" s="73"/>
      <c r="I64" s="71">
        <v>0</v>
      </c>
    </row>
    <row r="65" spans="1:13" ht="24" customHeight="1">
      <c r="A65" s="43" t="s">
        <v>28</v>
      </c>
      <c r="B65" s="40"/>
      <c r="C65" s="46">
        <v>14956</v>
      </c>
      <c r="D65" s="25"/>
      <c r="E65" s="74">
        <v>15925</v>
      </c>
      <c r="F65" s="71"/>
      <c r="G65" s="46">
        <f>'[1]BS_30.06.2566'!I70</f>
        <v>4030</v>
      </c>
      <c r="H65" s="73"/>
      <c r="I65" s="74">
        <v>5788</v>
      </c>
    </row>
    <row r="66" spans="1:13" ht="24" customHeight="1">
      <c r="A66" s="21" t="s">
        <v>29</v>
      </c>
      <c r="B66" s="40"/>
      <c r="C66" s="66">
        <f>SUM(C60:C65)</f>
        <v>2113807</v>
      </c>
      <c r="D66" s="67"/>
      <c r="E66" s="69">
        <f>SUM(E60:E65)</f>
        <v>2358838</v>
      </c>
      <c r="F66" s="53"/>
      <c r="G66" s="51">
        <f>SUM(G60:G65)</f>
        <v>2030881</v>
      </c>
      <c r="H66" s="67"/>
      <c r="I66" s="69">
        <f>SUM(I60:I65)</f>
        <v>2276458</v>
      </c>
    </row>
    <row r="67" spans="1:13" ht="24" customHeight="1">
      <c r="A67" s="21" t="s">
        <v>30</v>
      </c>
      <c r="B67" s="40"/>
      <c r="C67" s="66">
        <f>SUM(C57,C66)</f>
        <v>4097066</v>
      </c>
      <c r="D67" s="67"/>
      <c r="E67" s="68">
        <f>SUM(E57,E66)</f>
        <v>4415625</v>
      </c>
      <c r="F67" s="53"/>
      <c r="G67" s="51">
        <f>SUM(G57,G66)</f>
        <v>3865009</v>
      </c>
      <c r="H67" s="67"/>
      <c r="I67" s="68">
        <f>SUM(I57,I66)</f>
        <v>4174310</v>
      </c>
    </row>
    <row r="68" spans="1:13" ht="24" customHeight="1">
      <c r="B68" s="40"/>
      <c r="C68" s="40"/>
      <c r="D68" s="25"/>
      <c r="E68" s="40"/>
      <c r="F68" s="75"/>
      <c r="G68" s="40"/>
      <c r="H68" s="25"/>
      <c r="I68" s="40"/>
    </row>
    <row r="69" spans="1:13" ht="24" customHeight="1">
      <c r="B69" s="40"/>
      <c r="C69" s="40"/>
      <c r="E69" s="40"/>
      <c r="F69" s="75"/>
      <c r="G69" s="40"/>
      <c r="I69" s="40"/>
      <c r="M69" s="75"/>
    </row>
    <row r="70" spans="1:13" s="22" customFormat="1" ht="24" customHeight="1">
      <c r="A70" s="19" t="s">
        <v>105</v>
      </c>
      <c r="B70" s="20"/>
      <c r="C70" s="21"/>
      <c r="D70" s="21"/>
      <c r="E70" s="21"/>
      <c r="F70" s="21"/>
      <c r="M70" s="76"/>
    </row>
    <row r="71" spans="1:13" s="22" customFormat="1" ht="24" customHeight="1">
      <c r="A71" s="38" t="s">
        <v>79</v>
      </c>
      <c r="B71" s="20"/>
      <c r="C71" s="21"/>
      <c r="D71" s="21"/>
      <c r="E71" s="21"/>
      <c r="F71" s="21"/>
      <c r="M71" s="76"/>
    </row>
    <row r="72" spans="1:13" s="22" customFormat="1" ht="24" customHeight="1">
      <c r="A72" s="38" t="str">
        <f>A3</f>
        <v>As at 30 June 2023</v>
      </c>
      <c r="B72" s="20"/>
      <c r="C72" s="21"/>
      <c r="D72" s="21"/>
      <c r="E72" s="21"/>
      <c r="F72" s="21"/>
      <c r="M72" s="76"/>
    </row>
    <row r="73" spans="1:13" s="22" customFormat="1" ht="24" customHeight="1">
      <c r="A73" s="25"/>
      <c r="B73" s="24"/>
      <c r="C73" s="239" t="s">
        <v>19</v>
      </c>
      <c r="D73" s="239"/>
      <c r="E73" s="239"/>
      <c r="F73" s="25"/>
      <c r="G73" s="239" t="s">
        <v>20</v>
      </c>
      <c r="H73" s="239"/>
      <c r="I73" s="239"/>
    </row>
    <row r="74" spans="1:13" s="22" customFormat="1" ht="24" customHeight="1">
      <c r="A74" s="25"/>
      <c r="B74" s="24"/>
      <c r="C74" s="26" t="s">
        <v>209</v>
      </c>
      <c r="D74" s="27"/>
      <c r="E74" s="28" t="s">
        <v>210</v>
      </c>
      <c r="F74" s="25"/>
      <c r="G74" s="26" t="s">
        <v>209</v>
      </c>
      <c r="H74" s="29"/>
      <c r="I74" s="28" t="s">
        <v>210</v>
      </c>
    </row>
    <row r="75" spans="1:13" s="22" customFormat="1" ht="28.8">
      <c r="A75" s="25"/>
      <c r="B75" s="24"/>
      <c r="C75" s="33" t="s">
        <v>154</v>
      </c>
      <c r="D75" s="65"/>
      <c r="E75" s="34" t="s">
        <v>155</v>
      </c>
      <c r="F75" s="25"/>
      <c r="G75" s="33" t="s">
        <v>154</v>
      </c>
      <c r="H75" s="65"/>
      <c r="I75" s="34" t="s">
        <v>155</v>
      </c>
    </row>
    <row r="76" spans="1:13" ht="24" customHeight="1">
      <c r="A76" s="39" t="s">
        <v>42</v>
      </c>
      <c r="B76" s="40"/>
      <c r="C76" s="238" t="s">
        <v>151</v>
      </c>
      <c r="D76" s="238"/>
      <c r="E76" s="238"/>
      <c r="F76" s="238"/>
      <c r="G76" s="238"/>
      <c r="H76" s="238"/>
      <c r="I76" s="238"/>
    </row>
    <row r="77" spans="1:13" ht="24" customHeight="1">
      <c r="A77" s="43" t="s">
        <v>31</v>
      </c>
      <c r="B77" s="40"/>
      <c r="C77" s="40"/>
      <c r="E77" s="40"/>
      <c r="F77" s="48"/>
      <c r="G77" s="40"/>
      <c r="I77" s="40"/>
    </row>
    <row r="78" spans="1:13" ht="24" customHeight="1">
      <c r="A78" s="43" t="s">
        <v>32</v>
      </c>
      <c r="B78" s="40"/>
      <c r="C78" s="40"/>
      <c r="E78" s="40"/>
      <c r="F78" s="48"/>
      <c r="G78" s="40"/>
      <c r="I78" s="40"/>
    </row>
    <row r="79" spans="1:13" ht="24" customHeight="1" thickBot="1">
      <c r="A79" s="43" t="s">
        <v>107</v>
      </c>
      <c r="B79" s="40"/>
      <c r="C79" s="77">
        <v>1000000</v>
      </c>
      <c r="D79" s="41"/>
      <c r="E79" s="77">
        <v>1000000</v>
      </c>
      <c r="F79" s="48"/>
      <c r="G79" s="77">
        <v>1000000</v>
      </c>
      <c r="H79" s="41"/>
      <c r="I79" s="77">
        <v>1000000</v>
      </c>
    </row>
    <row r="80" spans="1:13" ht="24" customHeight="1" thickTop="1">
      <c r="A80" s="43" t="s">
        <v>125</v>
      </c>
      <c r="B80" s="40"/>
      <c r="C80" s="78"/>
      <c r="E80" s="40"/>
      <c r="F80" s="48"/>
      <c r="G80" s="40"/>
      <c r="I80" s="40"/>
    </row>
    <row r="81" spans="1:19" ht="24" customHeight="1">
      <c r="A81" s="43" t="s">
        <v>108</v>
      </c>
      <c r="B81" s="40"/>
      <c r="C81" s="79">
        <f>'Consolidated_30.06.2023'!E24</f>
        <v>960000</v>
      </c>
      <c r="D81" s="41"/>
      <c r="E81" s="41">
        <f>'Consolidated_30.06.2023'!E19</f>
        <v>960000</v>
      </c>
      <c r="G81" s="1">
        <f>'The Company_30.06.2023'!E17</f>
        <v>960000</v>
      </c>
      <c r="I81" s="80">
        <f>'The Company_30.06.2023'!E14</f>
        <v>960000</v>
      </c>
    </row>
    <row r="82" spans="1:19" ht="24" customHeight="1">
      <c r="A82" s="43" t="s">
        <v>104</v>
      </c>
      <c r="B82" s="40"/>
      <c r="C82" s="79">
        <f>'Consolidated_30.06.2023'!G24</f>
        <v>736843</v>
      </c>
      <c r="D82" s="41"/>
      <c r="E82" s="41">
        <f>'Consolidated_30.06.2023'!G19</f>
        <v>736843</v>
      </c>
      <c r="F82" s="48"/>
      <c r="G82" s="41">
        <f>'The Company_30.06.2023'!G17</f>
        <v>736843</v>
      </c>
      <c r="H82" s="41"/>
      <c r="I82" s="41">
        <f>'The Company_30.06.2023'!G14</f>
        <v>736843</v>
      </c>
    </row>
    <row r="83" spans="1:19" ht="24" customHeight="1">
      <c r="A83" s="43" t="s">
        <v>33</v>
      </c>
      <c r="B83" s="40"/>
      <c r="C83" s="79">
        <f>'Consolidated_30.06.2023'!I24</f>
        <v>28997</v>
      </c>
      <c r="D83" s="41"/>
      <c r="E83" s="41">
        <f>'Consolidated_30.06.2023'!I19</f>
        <v>28997</v>
      </c>
      <c r="F83" s="48"/>
      <c r="G83" s="41">
        <f>'The Company_30.06.2023'!I17</f>
        <v>28997</v>
      </c>
      <c r="H83" s="41"/>
      <c r="I83" s="41">
        <f>'The Company_30.06.2023'!I14</f>
        <v>28997</v>
      </c>
    </row>
    <row r="84" spans="1:19" ht="24" customHeight="1">
      <c r="A84" s="43" t="s">
        <v>34</v>
      </c>
      <c r="B84" s="40"/>
      <c r="C84" s="79"/>
      <c r="D84" s="41"/>
      <c r="E84" s="41"/>
      <c r="F84" s="48"/>
      <c r="G84" s="41"/>
      <c r="H84" s="41"/>
      <c r="I84" s="41"/>
    </row>
    <row r="85" spans="1:19" ht="24" customHeight="1">
      <c r="A85" s="43" t="s">
        <v>35</v>
      </c>
      <c r="B85" s="40"/>
      <c r="C85" s="233">
        <f>+'Consolidated_30.06.2023'!K24</f>
        <v>90290</v>
      </c>
      <c r="D85" s="41"/>
      <c r="E85" s="41">
        <f>'Consolidated_30.06.2023'!K19</f>
        <v>90290</v>
      </c>
      <c r="F85" s="48"/>
      <c r="G85" s="41">
        <f>+'The Company_30.06.2023'!K17</f>
        <v>90290</v>
      </c>
      <c r="H85" s="41"/>
      <c r="I85" s="41">
        <f>'The Company_30.06.2023'!K14</f>
        <v>90290</v>
      </c>
    </row>
    <row r="86" spans="1:19" ht="24" customHeight="1">
      <c r="A86" s="43" t="s">
        <v>36</v>
      </c>
      <c r="B86" s="40"/>
      <c r="C86" s="233">
        <f>'Consolidated_30.06.2023'!M24</f>
        <v>578311</v>
      </c>
      <c r="D86" s="41"/>
      <c r="E86" s="41">
        <f>'Consolidated_30.06.2023'!M19</f>
        <v>465219</v>
      </c>
      <c r="F86" s="48"/>
      <c r="G86" s="41">
        <f>'The Company_30.06.2023'!M17</f>
        <v>941180</v>
      </c>
      <c r="H86" s="41"/>
      <c r="I86" s="41">
        <f>'The Company_30.06.2023'!M14</f>
        <v>793014</v>
      </c>
    </row>
    <row r="87" spans="1:19" ht="24" customHeight="1">
      <c r="A87" s="43" t="s">
        <v>37</v>
      </c>
      <c r="B87" s="40"/>
      <c r="C87" s="234">
        <f>'Consolidated_30.06.2023'!O24+'Consolidated_30.06.2023'!Q24+'Consolidated_30.06.2023'!S24+'Consolidated_30.06.2023'!U24</f>
        <v>12321</v>
      </c>
      <c r="D87" s="41"/>
      <c r="E87" s="46">
        <f>'Consolidated_30.06.2023'!O19+'Consolidated_30.06.2023'!Q19+'Consolidated_30.06.2023'!S19+'Consolidated_30.06.2023'!U19</f>
        <v>-6760</v>
      </c>
      <c r="F87" s="48"/>
      <c r="G87" s="46">
        <f>'The Company_30.06.2023'!O17+'The Company_30.06.2023'!Q17</f>
        <v>1119</v>
      </c>
      <c r="H87" s="41"/>
      <c r="I87" s="46">
        <f>'The Company_30.06.2023'!O14+'The Company_30.06.2023'!Q14</f>
        <v>1119</v>
      </c>
    </row>
    <row r="88" spans="1:19" ht="24" customHeight="1">
      <c r="A88" s="43" t="s">
        <v>38</v>
      </c>
      <c r="B88" s="40"/>
      <c r="C88" s="41">
        <f>SUM(C81:C87)</f>
        <v>2406762</v>
      </c>
      <c r="D88" s="41"/>
      <c r="E88" s="41">
        <f>SUM(E81:E87)</f>
        <v>2274589</v>
      </c>
      <c r="F88" s="48"/>
      <c r="G88" s="41">
        <f>SUM(G81:G87)</f>
        <v>2758429</v>
      </c>
      <c r="H88" s="41"/>
      <c r="I88" s="41">
        <f>SUM(I81:I87)</f>
        <v>2610263</v>
      </c>
    </row>
    <row r="89" spans="1:19" ht="24" customHeight="1">
      <c r="A89" s="43" t="s">
        <v>39</v>
      </c>
      <c r="B89" s="40"/>
      <c r="C89" s="46">
        <f>'Consolidated_30.06.2023'!Y24</f>
        <v>70740</v>
      </c>
      <c r="D89" s="41">
        <f>'Consolidated_30.06.2023'!Z24</f>
        <v>0</v>
      </c>
      <c r="E89" s="46">
        <f>'Consolidated_30.06.2023'!Y19</f>
        <v>77690</v>
      </c>
      <c r="F89" s="41">
        <f>'Consolidated_30.06.2023'!AB24</f>
        <v>0</v>
      </c>
      <c r="G89" s="46">
        <v>0</v>
      </c>
      <c r="H89" s="41">
        <f>'Consolidated_30.06.2023'!AD24</f>
        <v>0</v>
      </c>
      <c r="I89" s="46">
        <f>'Consolidated_30.06.2023'!AE24</f>
        <v>0</v>
      </c>
      <c r="L89" s="80"/>
    </row>
    <row r="90" spans="1:19" ht="24" customHeight="1">
      <c r="A90" s="21" t="s">
        <v>40</v>
      </c>
      <c r="B90" s="40"/>
      <c r="C90" s="51">
        <f>SUM(C88:C89)</f>
        <v>2477502</v>
      </c>
      <c r="D90" s="52"/>
      <c r="E90" s="51">
        <f>SUM(E88:E89)</f>
        <v>2352279</v>
      </c>
      <c r="F90" s="53"/>
      <c r="G90" s="51">
        <f>SUM(G88:G89)</f>
        <v>2758429</v>
      </c>
      <c r="H90" s="52"/>
      <c r="I90" s="51">
        <f>SUM(I88:I89)</f>
        <v>2610263</v>
      </c>
    </row>
    <row r="91" spans="1:19" ht="24" customHeight="1" thickBot="1">
      <c r="A91" s="21" t="s">
        <v>41</v>
      </c>
      <c r="B91" s="40"/>
      <c r="C91" s="63">
        <f>SUM(C67+C90)</f>
        <v>6574568</v>
      </c>
      <c r="D91" s="52"/>
      <c r="E91" s="63">
        <f>SUM(E67+E90)</f>
        <v>6767904</v>
      </c>
      <c r="F91" s="53"/>
      <c r="G91" s="63">
        <f>SUM(G67+G90)</f>
        <v>6623438</v>
      </c>
      <c r="H91" s="52"/>
      <c r="I91" s="63">
        <f>SUM(I67+I90)</f>
        <v>6784573</v>
      </c>
    </row>
    <row r="92" spans="1:19" ht="24" customHeight="1" thickTop="1">
      <c r="B92" s="40"/>
      <c r="L92" s="146">
        <f>SUM(C91-C38)</f>
        <v>0</v>
      </c>
      <c r="M92" s="146"/>
      <c r="N92" s="146">
        <f>SUM(E91-E38)</f>
        <v>0</v>
      </c>
      <c r="O92" s="147"/>
      <c r="P92" s="146">
        <f>SUM(G91-G38)</f>
        <v>0</v>
      </c>
      <c r="Q92" s="148"/>
      <c r="R92" s="148">
        <f>SUM(I91-I38)</f>
        <v>0</v>
      </c>
      <c r="S92" s="149"/>
    </row>
    <row r="93" spans="1:19" ht="24" customHeight="1">
      <c r="B93" s="40"/>
      <c r="C93" s="40"/>
      <c r="E93" s="40"/>
      <c r="F93" s="75"/>
      <c r="G93" s="40"/>
      <c r="I93" s="40"/>
    </row>
    <row r="94" spans="1:19" ht="24" customHeight="1">
      <c r="B94" s="40"/>
      <c r="C94" s="40"/>
      <c r="E94" s="40"/>
      <c r="F94" s="75"/>
      <c r="G94" s="40"/>
      <c r="I94" s="40"/>
    </row>
    <row r="95" spans="1:19" ht="24" customHeight="1">
      <c r="C95" s="80"/>
      <c r="E95" s="43"/>
      <c r="F95" s="75"/>
      <c r="G95" s="43"/>
      <c r="I95" s="43"/>
    </row>
    <row r="96" spans="1:19" ht="24" customHeight="1">
      <c r="A96" s="81"/>
      <c r="B96" s="40"/>
      <c r="C96" s="40"/>
      <c r="E96" s="40"/>
      <c r="F96" s="75"/>
      <c r="G96" s="40"/>
      <c r="I96" s="40"/>
    </row>
    <row r="97" spans="1:9" ht="24" customHeight="1">
      <c r="B97" s="40"/>
      <c r="C97" s="40"/>
      <c r="E97" s="40"/>
      <c r="F97" s="75"/>
      <c r="G97" s="40"/>
      <c r="I97" s="40"/>
    </row>
    <row r="98" spans="1:9" ht="24" customHeight="1">
      <c r="B98" s="24" t="s">
        <v>18</v>
      </c>
      <c r="C98" s="43"/>
      <c r="E98" s="43"/>
      <c r="F98" s="75"/>
      <c r="G98" s="43"/>
      <c r="I98" s="43"/>
    </row>
    <row r="99" spans="1:9" ht="24" customHeight="1">
      <c r="A99" s="81"/>
      <c r="B99" s="40"/>
      <c r="C99" s="40"/>
      <c r="E99" s="40"/>
      <c r="F99" s="75"/>
      <c r="G99" s="40"/>
      <c r="I99" s="40"/>
    </row>
    <row r="100" spans="1:9" ht="24" customHeight="1">
      <c r="B100" s="40"/>
      <c r="C100" s="40"/>
      <c r="E100" s="40"/>
      <c r="F100" s="75"/>
      <c r="G100" s="40"/>
      <c r="I100" s="40"/>
    </row>
  </sheetData>
  <mergeCells count="9">
    <mergeCell ref="C76:I76"/>
    <mergeCell ref="C4:E4"/>
    <mergeCell ref="G4:I4"/>
    <mergeCell ref="G42:I42"/>
    <mergeCell ref="G73:I73"/>
    <mergeCell ref="C42:E42"/>
    <mergeCell ref="C73:E73"/>
    <mergeCell ref="C8:I8"/>
    <mergeCell ref="C46:I46"/>
  </mergeCells>
  <pageMargins left="0.74803149606299213" right="0.23622047244094491" top="0.6692913385826772" bottom="0.74803149606299213" header="0.31496062992125984" footer="0.31496062992125984"/>
  <pageSetup paperSize="9" scale="78" firstPageNumber="3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2" manualBreakCount="2">
    <brk id="38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</sheetPr>
  <dimension ref="A1:O118"/>
  <sheetViews>
    <sheetView showGridLines="0" view="pageBreakPreview" topLeftCell="A101" zoomScaleNormal="100" zoomScaleSheetLayoutView="100" workbookViewId="0">
      <selection activeCell="B115" sqref="B115"/>
    </sheetView>
  </sheetViews>
  <sheetFormatPr defaultColWidth="10.5546875" defaultRowHeight="24" customHeight="1"/>
  <cols>
    <col min="1" max="1" width="50.21875" style="43" customWidth="1"/>
    <col min="2" max="2" width="6.21875" style="42" customWidth="1"/>
    <col min="3" max="3" width="1.5546875" style="43" customWidth="1"/>
    <col min="4" max="4" width="14.21875" style="43" bestFit="1" customWidth="1"/>
    <col min="5" max="5" width="1.44140625" style="43" customWidth="1"/>
    <col min="6" max="6" width="14.21875" style="43" customWidth="1"/>
    <col min="7" max="7" width="1.44140625" style="43" customWidth="1"/>
    <col min="8" max="8" width="18.5546875" style="43" bestFit="1" customWidth="1"/>
    <col min="9" max="9" width="1.5546875" style="43" customWidth="1"/>
    <col min="10" max="10" width="14.77734375" style="43" customWidth="1"/>
    <col min="11" max="11" width="1" style="43" customWidth="1"/>
    <col min="12" max="16384" width="10.5546875" style="43"/>
  </cols>
  <sheetData>
    <row r="1" spans="1:15" ht="24" customHeight="1">
      <c r="A1" s="19" t="s">
        <v>105</v>
      </c>
      <c r="C1" s="21"/>
      <c r="D1" s="21"/>
      <c r="E1" s="21"/>
      <c r="F1" s="21"/>
      <c r="G1" s="21"/>
      <c r="H1" s="21"/>
      <c r="I1" s="88"/>
    </row>
    <row r="2" spans="1:15" ht="24" customHeight="1">
      <c r="A2" s="38" t="s">
        <v>43</v>
      </c>
      <c r="B2" s="118"/>
      <c r="C2" s="38"/>
      <c r="D2" s="38"/>
      <c r="E2" s="38"/>
      <c r="F2" s="38"/>
      <c r="G2" s="38"/>
      <c r="H2" s="38"/>
      <c r="I2" s="88"/>
    </row>
    <row r="3" spans="1:15" ht="24" customHeight="1">
      <c r="A3" s="38" t="s">
        <v>212</v>
      </c>
      <c r="B3" s="118"/>
      <c r="C3" s="38"/>
      <c r="D3" s="38"/>
      <c r="E3" s="38"/>
      <c r="F3" s="38"/>
      <c r="G3" s="38"/>
      <c r="H3" s="38"/>
      <c r="I3" s="88"/>
    </row>
    <row r="4" spans="1:15" ht="11.1" customHeight="1">
      <c r="A4" s="38"/>
      <c r="B4" s="118"/>
      <c r="C4" s="38"/>
      <c r="D4" s="38"/>
      <c r="E4" s="38"/>
      <c r="F4" s="38"/>
      <c r="G4" s="38"/>
      <c r="H4" s="38"/>
      <c r="I4" s="88"/>
    </row>
    <row r="5" spans="1:15" ht="24" customHeight="1">
      <c r="B5" s="24" t="s">
        <v>21</v>
      </c>
      <c r="C5" s="25"/>
      <c r="D5" s="239" t="s">
        <v>19</v>
      </c>
      <c r="E5" s="239"/>
      <c r="F5" s="239"/>
      <c r="G5" s="25"/>
      <c r="H5" s="239" t="s">
        <v>20</v>
      </c>
      <c r="I5" s="239"/>
      <c r="J5" s="239"/>
    </row>
    <row r="6" spans="1:15" ht="24" customHeight="1">
      <c r="A6" s="25"/>
      <c r="B6" s="24"/>
      <c r="C6" s="119"/>
      <c r="D6" s="120">
        <v>2023</v>
      </c>
      <c r="E6" s="64"/>
      <c r="F6" s="120">
        <v>2022</v>
      </c>
      <c r="G6" s="64"/>
      <c r="H6" s="120">
        <v>2023</v>
      </c>
      <c r="I6" s="64"/>
      <c r="J6" s="120">
        <v>2022</v>
      </c>
    </row>
    <row r="7" spans="1:15" ht="24" customHeight="1">
      <c r="A7" s="21" t="s">
        <v>161</v>
      </c>
      <c r="B7" s="121"/>
      <c r="C7" s="119"/>
      <c r="D7" s="241" t="s">
        <v>164</v>
      </c>
      <c r="E7" s="241"/>
      <c r="F7" s="241"/>
      <c r="G7" s="241"/>
      <c r="H7" s="241"/>
      <c r="I7" s="241"/>
      <c r="J7" s="241"/>
      <c r="M7" s="153" t="s">
        <v>235</v>
      </c>
      <c r="O7" s="156" t="s">
        <v>236</v>
      </c>
    </row>
    <row r="8" spans="1:15" ht="24" customHeight="1">
      <c r="A8" s="39" t="s">
        <v>44</v>
      </c>
      <c r="M8" s="154"/>
      <c r="O8" s="156"/>
    </row>
    <row r="9" spans="1:15" ht="24" customHeight="1">
      <c r="A9" s="43" t="s">
        <v>45</v>
      </c>
      <c r="C9" s="80"/>
      <c r="D9" s="16">
        <f>D68-M9</f>
        <v>783571</v>
      </c>
      <c r="E9" s="80"/>
      <c r="F9" s="16">
        <v>777234</v>
      </c>
      <c r="G9" s="5"/>
      <c r="H9" s="16">
        <f>H68-O9</f>
        <v>688946</v>
      </c>
      <c r="I9" s="5"/>
      <c r="J9" s="16">
        <v>640844</v>
      </c>
      <c r="K9" s="5"/>
      <c r="M9" s="153">
        <v>995815</v>
      </c>
      <c r="O9" s="156">
        <v>880820</v>
      </c>
    </row>
    <row r="10" spans="1:15" ht="24" customHeight="1">
      <c r="A10" s="43" t="s">
        <v>183</v>
      </c>
      <c r="C10" s="80"/>
      <c r="D10" s="167">
        <f>D69-M10</f>
        <v>72604</v>
      </c>
      <c r="E10" s="168"/>
      <c r="F10" s="169">
        <v>73740</v>
      </c>
      <c r="G10" s="170"/>
      <c r="H10" s="235">
        <v>0</v>
      </c>
      <c r="I10" s="5"/>
      <c r="J10" s="122">
        <v>0</v>
      </c>
      <c r="K10" s="5"/>
      <c r="M10" s="153">
        <v>67625</v>
      </c>
      <c r="O10" s="156">
        <v>0</v>
      </c>
    </row>
    <row r="11" spans="1:15" ht="24" customHeight="1">
      <c r="A11" s="43" t="s">
        <v>217</v>
      </c>
      <c r="C11" s="80"/>
      <c r="D11" s="167">
        <v>431</v>
      </c>
      <c r="E11" s="168"/>
      <c r="F11" s="169">
        <v>457</v>
      </c>
      <c r="G11" s="170"/>
      <c r="H11" s="167">
        <v>39979</v>
      </c>
      <c r="I11" s="5"/>
      <c r="J11" s="122">
        <v>27725</v>
      </c>
      <c r="K11" s="5"/>
      <c r="M11" s="153">
        <v>23</v>
      </c>
      <c r="O11" s="156">
        <v>39956</v>
      </c>
    </row>
    <row r="12" spans="1:15" ht="24" customHeight="1">
      <c r="A12" s="43" t="s">
        <v>46</v>
      </c>
      <c r="C12" s="80"/>
      <c r="D12" s="167">
        <v>17560</v>
      </c>
      <c r="E12" s="168"/>
      <c r="F12" s="167">
        <v>97808</v>
      </c>
      <c r="G12" s="171"/>
      <c r="H12" s="167">
        <v>15686</v>
      </c>
      <c r="I12" s="12"/>
      <c r="J12" s="16">
        <v>37403</v>
      </c>
      <c r="K12" s="5"/>
      <c r="M12" s="153">
        <v>19137</v>
      </c>
      <c r="O12" s="162">
        <f>51000-O11</f>
        <v>11044</v>
      </c>
    </row>
    <row r="13" spans="1:15" ht="24" customHeight="1">
      <c r="A13" s="43" t="s">
        <v>152</v>
      </c>
      <c r="C13" s="80"/>
      <c r="D13" s="167">
        <f>D72-M13+6440</f>
        <v>23431</v>
      </c>
      <c r="E13" s="168"/>
      <c r="F13" s="169">
        <v>0</v>
      </c>
      <c r="G13" s="171"/>
      <c r="H13" s="167">
        <f>H72-O13+9911</f>
        <v>28946</v>
      </c>
      <c r="I13" s="12"/>
      <c r="J13" s="16">
        <v>12703</v>
      </c>
      <c r="K13" s="5"/>
      <c r="M13" s="153">
        <v>0</v>
      </c>
      <c r="O13" s="162">
        <v>0</v>
      </c>
    </row>
    <row r="14" spans="1:15" ht="24" customHeight="1">
      <c r="A14" s="21" t="s">
        <v>47</v>
      </c>
      <c r="C14" s="80"/>
      <c r="D14" s="124">
        <f>SUM(D9:D13)</f>
        <v>897597</v>
      </c>
      <c r="E14" s="54"/>
      <c r="F14" s="124">
        <f>SUM(F9:F13)</f>
        <v>949239</v>
      </c>
      <c r="G14" s="21"/>
      <c r="H14" s="124">
        <f>SUM(H9:H13)</f>
        <v>773557</v>
      </c>
      <c r="I14" s="21"/>
      <c r="J14" s="124">
        <f>SUM(J9:J13)</f>
        <v>718675</v>
      </c>
      <c r="M14" s="155">
        <f>SUM(M9:M13)</f>
        <v>1082600</v>
      </c>
      <c r="O14" s="155">
        <f>SUM(O9:O13)</f>
        <v>931820</v>
      </c>
    </row>
    <row r="15" spans="1:15" ht="24" customHeight="1">
      <c r="A15" s="21"/>
      <c r="C15" s="80"/>
      <c r="D15" s="117"/>
      <c r="E15" s="54"/>
      <c r="F15" s="117"/>
      <c r="G15" s="21"/>
      <c r="H15" s="125"/>
      <c r="I15" s="21"/>
      <c r="J15" s="117"/>
      <c r="M15" s="153"/>
      <c r="N15" s="80"/>
      <c r="O15" s="163"/>
    </row>
    <row r="16" spans="1:15" ht="24" customHeight="1">
      <c r="A16" s="39" t="s">
        <v>48</v>
      </c>
      <c r="C16" s="80"/>
      <c r="D16" s="112"/>
      <c r="E16" s="80"/>
      <c r="F16" s="112"/>
      <c r="H16" s="125"/>
      <c r="J16" s="112"/>
      <c r="M16" s="153"/>
      <c r="O16" s="163"/>
    </row>
    <row r="17" spans="1:15" ht="24" customHeight="1">
      <c r="A17" s="43" t="s">
        <v>49</v>
      </c>
      <c r="C17" s="80"/>
      <c r="D17" s="167">
        <f>D76-M17</f>
        <v>505587</v>
      </c>
      <c r="E17" s="168"/>
      <c r="F17" s="169">
        <v>541370</v>
      </c>
      <c r="G17" s="172"/>
      <c r="H17" s="203">
        <f>H76-O17</f>
        <v>452858</v>
      </c>
      <c r="I17" s="172"/>
      <c r="J17" s="169">
        <v>438498</v>
      </c>
      <c r="M17" s="156">
        <v>668497</v>
      </c>
      <c r="N17" s="80"/>
      <c r="O17" s="156">
        <v>598765</v>
      </c>
    </row>
    <row r="18" spans="1:15" ht="24" customHeight="1">
      <c r="A18" s="43" t="s">
        <v>184</v>
      </c>
      <c r="C18" s="80"/>
      <c r="D18" s="167">
        <f>D77-M18</f>
        <v>60783</v>
      </c>
      <c r="E18" s="168"/>
      <c r="F18" s="169">
        <v>70313</v>
      </c>
      <c r="G18" s="172"/>
      <c r="H18" s="204">
        <f>H77-O18</f>
        <v>0</v>
      </c>
      <c r="I18" s="172"/>
      <c r="J18" s="169">
        <v>0</v>
      </c>
      <c r="M18" s="156">
        <v>57992</v>
      </c>
      <c r="N18" s="80"/>
      <c r="O18" s="156">
        <v>0</v>
      </c>
    </row>
    <row r="19" spans="1:15" ht="24" customHeight="1">
      <c r="A19" s="43" t="s">
        <v>137</v>
      </c>
      <c r="C19" s="80"/>
      <c r="D19" s="167">
        <f>D78-M19</f>
        <v>121910</v>
      </c>
      <c r="E19" s="168"/>
      <c r="F19" s="169">
        <v>152216</v>
      </c>
      <c r="G19" s="172"/>
      <c r="H19" s="203">
        <f>H78-O19</f>
        <v>107485</v>
      </c>
      <c r="I19" s="172"/>
      <c r="J19" s="169">
        <v>111610</v>
      </c>
      <c r="M19" s="156">
        <v>111025</v>
      </c>
      <c r="O19" s="156">
        <v>93453</v>
      </c>
    </row>
    <row r="20" spans="1:15" ht="24" customHeight="1">
      <c r="A20" s="43" t="s">
        <v>50</v>
      </c>
      <c r="C20" s="80"/>
      <c r="D20" s="167">
        <f>D79-M20</f>
        <v>88545</v>
      </c>
      <c r="E20" s="168"/>
      <c r="F20" s="169">
        <v>103964</v>
      </c>
      <c r="G20" s="172"/>
      <c r="H20" s="203">
        <f>H79-O20</f>
        <v>68504</v>
      </c>
      <c r="I20" s="172"/>
      <c r="J20" s="169">
        <v>60461</v>
      </c>
      <c r="M20" s="156">
        <v>79217</v>
      </c>
      <c r="O20" s="156">
        <v>60845</v>
      </c>
    </row>
    <row r="21" spans="1:15" ht="24" customHeight="1">
      <c r="A21" s="43" t="s">
        <v>173</v>
      </c>
      <c r="C21" s="80"/>
      <c r="D21" s="204">
        <v>0</v>
      </c>
      <c r="E21" s="168"/>
      <c r="F21" s="169">
        <v>58312</v>
      </c>
      <c r="G21" s="172"/>
      <c r="H21" s="204">
        <v>0</v>
      </c>
      <c r="I21" s="172"/>
      <c r="J21" s="169">
        <v>0</v>
      </c>
      <c r="M21" s="156">
        <v>6440</v>
      </c>
      <c r="O21" s="156">
        <v>9911</v>
      </c>
    </row>
    <row r="22" spans="1:15" ht="24" customHeight="1">
      <c r="A22" s="21" t="s">
        <v>51</v>
      </c>
      <c r="C22" s="80"/>
      <c r="D22" s="124">
        <f>SUM(D17:D21)</f>
        <v>776825</v>
      </c>
      <c r="E22" s="54"/>
      <c r="F22" s="124">
        <f>SUM(F17:F21)</f>
        <v>926175</v>
      </c>
      <c r="G22" s="21"/>
      <c r="H22" s="124">
        <f>SUM(H17:H21)</f>
        <v>628847</v>
      </c>
      <c r="I22" s="21"/>
      <c r="J22" s="124">
        <f>SUM(J17:J21)</f>
        <v>610569</v>
      </c>
      <c r="M22" s="155">
        <f>SUM(M17:M21)</f>
        <v>923171</v>
      </c>
      <c r="O22" s="155">
        <f>SUM(O17:O21)</f>
        <v>762974</v>
      </c>
    </row>
    <row r="23" spans="1:15" ht="24" customHeight="1">
      <c r="A23" s="21" t="s">
        <v>192</v>
      </c>
      <c r="C23" s="80"/>
      <c r="D23" s="117">
        <f>D14-D22</f>
        <v>120772</v>
      </c>
      <c r="E23" s="54"/>
      <c r="F23" s="117">
        <f>F14-F22</f>
        <v>23064</v>
      </c>
      <c r="G23" s="21"/>
      <c r="H23" s="117">
        <f>H14-H22</f>
        <v>144710</v>
      </c>
      <c r="I23" s="21"/>
      <c r="J23" s="117">
        <f>J14-J22</f>
        <v>108106</v>
      </c>
      <c r="M23" s="157">
        <f>M14-M22</f>
        <v>159429</v>
      </c>
      <c r="O23" s="157">
        <f>O14-O22</f>
        <v>168846</v>
      </c>
    </row>
    <row r="24" spans="1:15" ht="24" customHeight="1">
      <c r="A24" s="43" t="s">
        <v>225</v>
      </c>
      <c r="B24" s="24">
        <v>10.199999999999999</v>
      </c>
      <c r="C24" s="80"/>
      <c r="D24" s="16">
        <f>D83-M24</f>
        <v>1677</v>
      </c>
      <c r="E24" s="80"/>
      <c r="F24" s="122">
        <v>-784</v>
      </c>
      <c r="H24" s="204">
        <f>H83-O24</f>
        <v>0</v>
      </c>
      <c r="J24" s="112">
        <v>0</v>
      </c>
      <c r="M24" s="156">
        <v>9</v>
      </c>
      <c r="O24" s="163"/>
    </row>
    <row r="25" spans="1:15" ht="24" customHeight="1">
      <c r="A25" s="43" t="s">
        <v>52</v>
      </c>
      <c r="C25" s="80"/>
      <c r="D25" s="16">
        <f>D84-M25</f>
        <v>-53355</v>
      </c>
      <c r="E25" s="80"/>
      <c r="F25" s="126">
        <v>-36232</v>
      </c>
      <c r="H25" s="16">
        <f>H84-O25</f>
        <v>-49366</v>
      </c>
      <c r="J25" s="122">
        <v>-32361</v>
      </c>
      <c r="M25" s="156">
        <v>-53122</v>
      </c>
      <c r="O25" s="164">
        <v>-46830</v>
      </c>
    </row>
    <row r="26" spans="1:15" ht="24" customHeight="1">
      <c r="A26" s="21" t="s">
        <v>168</v>
      </c>
      <c r="C26" s="80"/>
      <c r="D26" s="127">
        <f>SUM(D23:D25)</f>
        <v>69094</v>
      </c>
      <c r="E26" s="54"/>
      <c r="F26" s="127">
        <f>SUM(F23:F25)</f>
        <v>-13952</v>
      </c>
      <c r="G26" s="21"/>
      <c r="H26" s="127">
        <f t="shared" ref="H26" si="0">SUM(H23:H25)</f>
        <v>95344</v>
      </c>
      <c r="I26" s="21"/>
      <c r="J26" s="127">
        <f>SUM(J23:J25)</f>
        <v>75745</v>
      </c>
      <c r="M26" s="158">
        <f>SUM(M23:M25)</f>
        <v>106316</v>
      </c>
      <c r="O26" s="158">
        <f>SUM(O23:O25)</f>
        <v>122016</v>
      </c>
    </row>
    <row r="27" spans="1:15" ht="24" customHeight="1">
      <c r="A27" s="43" t="s">
        <v>205</v>
      </c>
      <c r="B27" s="24">
        <v>19</v>
      </c>
      <c r="C27" s="80"/>
      <c r="D27" s="16">
        <f>D86-M27</f>
        <v>-12287</v>
      </c>
      <c r="E27" s="128"/>
      <c r="F27" s="128">
        <v>338</v>
      </c>
      <c r="G27" s="128"/>
      <c r="H27" s="16">
        <f>H86-O27</f>
        <v>-15168</v>
      </c>
      <c r="J27" s="122">
        <v>-15480</v>
      </c>
      <c r="M27" s="156">
        <v>-19350</v>
      </c>
      <c r="O27" s="163">
        <v>-15626</v>
      </c>
    </row>
    <row r="28" spans="1:15" ht="24" customHeight="1" thickBot="1">
      <c r="A28" s="21" t="s">
        <v>169</v>
      </c>
      <c r="C28" s="80"/>
      <c r="D28" s="116">
        <f>SUM(D26:D27)</f>
        <v>56807</v>
      </c>
      <c r="E28" s="54"/>
      <c r="F28" s="116">
        <f>SUM(F26:F27)</f>
        <v>-13614</v>
      </c>
      <c r="G28" s="21"/>
      <c r="H28" s="116">
        <f>SUM(H26:H27)</f>
        <v>80176</v>
      </c>
      <c r="I28" s="21"/>
      <c r="J28" s="116">
        <f>SUM(J26:J27)</f>
        <v>60265</v>
      </c>
      <c r="M28" s="159">
        <f>SUM(M26:M27)</f>
        <v>86966</v>
      </c>
      <c r="O28" s="159">
        <f>SUM(O26:O27)</f>
        <v>106390</v>
      </c>
    </row>
    <row r="29" spans="1:15" ht="24" customHeight="1" thickTop="1">
      <c r="A29" s="21"/>
      <c r="C29" s="80"/>
      <c r="D29" s="112"/>
      <c r="E29" s="80"/>
      <c r="F29" s="112"/>
      <c r="H29" s="112"/>
      <c r="J29" s="112"/>
      <c r="M29" s="153"/>
      <c r="O29" s="163"/>
    </row>
    <row r="30" spans="1:15" ht="24" customHeight="1">
      <c r="A30" s="129" t="s">
        <v>65</v>
      </c>
      <c r="C30" s="80"/>
      <c r="D30" s="112"/>
      <c r="E30" s="80"/>
      <c r="F30" s="112"/>
      <c r="H30" s="112"/>
      <c r="J30" s="112"/>
      <c r="M30" s="153"/>
      <c r="O30" s="163"/>
    </row>
    <row r="31" spans="1:15" ht="24" customHeight="1">
      <c r="A31" s="39" t="s">
        <v>111</v>
      </c>
      <c r="C31" s="80"/>
      <c r="D31" s="112"/>
      <c r="E31" s="80"/>
      <c r="F31" s="112"/>
      <c r="H31" s="112"/>
      <c r="J31" s="112"/>
      <c r="M31" s="153"/>
      <c r="O31" s="163"/>
    </row>
    <row r="32" spans="1:15" ht="24" customHeight="1">
      <c r="A32" s="130" t="s">
        <v>53</v>
      </c>
      <c r="C32" s="80"/>
      <c r="D32" s="112"/>
      <c r="E32" s="80"/>
      <c r="F32" s="112"/>
      <c r="H32" s="112"/>
      <c r="J32" s="112"/>
      <c r="M32" s="153"/>
      <c r="O32" s="163"/>
    </row>
    <row r="33" spans="1:15" ht="24" customHeight="1">
      <c r="A33" s="130" t="s">
        <v>54</v>
      </c>
      <c r="C33" s="80"/>
      <c r="D33" s="16">
        <f>D92-M33</f>
        <v>38564</v>
      </c>
      <c r="E33" s="80"/>
      <c r="F33" s="122">
        <v>34493</v>
      </c>
      <c r="H33" s="112">
        <f>'[1]PL_30.06.2566'!H33</f>
        <v>0</v>
      </c>
      <c r="J33" s="112">
        <v>0</v>
      </c>
      <c r="M33" s="156">
        <v>-7512</v>
      </c>
      <c r="O33" s="163">
        <v>0</v>
      </c>
    </row>
    <row r="34" spans="1:15" ht="24" customHeight="1">
      <c r="A34" s="130" t="s">
        <v>199</v>
      </c>
      <c r="C34" s="80"/>
      <c r="D34" s="16">
        <f>D93-M34</f>
        <v>-12833</v>
      </c>
      <c r="E34" s="80"/>
      <c r="F34" s="122">
        <v>-5227</v>
      </c>
      <c r="H34" s="112">
        <f>'[1]PL_30.06.2566'!H34</f>
        <v>0</v>
      </c>
      <c r="J34" s="112">
        <v>0</v>
      </c>
      <c r="M34" s="156">
        <v>1631</v>
      </c>
      <c r="O34" s="163">
        <v>0</v>
      </c>
    </row>
    <row r="35" spans="1:15" ht="24" customHeight="1">
      <c r="A35" s="131" t="s">
        <v>162</v>
      </c>
      <c r="C35" s="80"/>
      <c r="D35" s="124">
        <f>D33+D34</f>
        <v>25731</v>
      </c>
      <c r="E35" s="54"/>
      <c r="F35" s="124">
        <f>F33+F34</f>
        <v>29266</v>
      </c>
      <c r="G35" s="21"/>
      <c r="H35" s="124">
        <f>+H33</f>
        <v>0</v>
      </c>
      <c r="I35" s="21"/>
      <c r="J35" s="124">
        <f>+J33</f>
        <v>0</v>
      </c>
      <c r="M35" s="155">
        <f>SUM(M33:M34)</f>
        <v>-5881</v>
      </c>
      <c r="O35" s="155">
        <f>SUM(O33:O34)</f>
        <v>0</v>
      </c>
    </row>
    <row r="36" spans="1:15" ht="24" customHeight="1">
      <c r="A36" s="131"/>
      <c r="C36" s="80"/>
      <c r="D36" s="117"/>
      <c r="E36" s="54"/>
      <c r="F36" s="117"/>
      <c r="G36" s="21"/>
      <c r="H36" s="117"/>
      <c r="I36" s="21"/>
      <c r="J36" s="117"/>
      <c r="M36" s="153"/>
      <c r="O36" s="157"/>
    </row>
    <row r="37" spans="1:15" ht="24" customHeight="1" thickBot="1">
      <c r="A37" s="131" t="s">
        <v>163</v>
      </c>
      <c r="D37" s="132">
        <f>D28+D35</f>
        <v>82538</v>
      </c>
      <c r="E37" s="21"/>
      <c r="F37" s="132">
        <f>+F28+F35</f>
        <v>15652</v>
      </c>
      <c r="G37" s="21"/>
      <c r="H37" s="132">
        <f>+H28+H35</f>
        <v>80176</v>
      </c>
      <c r="I37" s="21"/>
      <c r="J37" s="132">
        <f>+J28+J35</f>
        <v>60265</v>
      </c>
      <c r="M37" s="160">
        <f>+M28+M35</f>
        <v>81085</v>
      </c>
      <c r="O37" s="160">
        <f>+O28+O35</f>
        <v>106390</v>
      </c>
    </row>
    <row r="38" spans="1:15" ht="24" customHeight="1" thickTop="1">
      <c r="A38" s="133"/>
      <c r="M38" s="153"/>
      <c r="O38" s="163"/>
    </row>
    <row r="39" spans="1:15" ht="24" customHeight="1">
      <c r="A39" s="19" t="s">
        <v>105</v>
      </c>
      <c r="C39" s="21"/>
      <c r="D39" s="21"/>
      <c r="E39" s="21"/>
      <c r="F39" s="21"/>
      <c r="G39" s="21"/>
      <c r="H39" s="21"/>
      <c r="I39" s="88"/>
      <c r="M39" s="153"/>
      <c r="O39" s="163"/>
    </row>
    <row r="40" spans="1:15" ht="24" customHeight="1">
      <c r="A40" s="38" t="s">
        <v>80</v>
      </c>
      <c r="B40" s="118"/>
      <c r="C40" s="38"/>
      <c r="D40" s="38"/>
      <c r="E40" s="38"/>
      <c r="F40" s="38"/>
      <c r="G40" s="38"/>
      <c r="H40" s="38"/>
      <c r="I40" s="88"/>
      <c r="M40" s="153"/>
      <c r="O40" s="163"/>
    </row>
    <row r="41" spans="1:15" ht="24" customHeight="1">
      <c r="A41" s="38" t="str">
        <f>A3</f>
        <v>For the three-month period ended 30 June 2023 (Unaudited but reviewed)</v>
      </c>
      <c r="B41" s="118"/>
      <c r="C41" s="38"/>
      <c r="D41" s="38"/>
      <c r="E41" s="38"/>
      <c r="F41" s="38"/>
      <c r="G41" s="38"/>
      <c r="H41" s="38"/>
      <c r="I41" s="88"/>
      <c r="M41" s="153"/>
      <c r="O41" s="163"/>
    </row>
    <row r="42" spans="1:15" ht="21">
      <c r="A42" s="38"/>
      <c r="B42" s="118"/>
      <c r="C42" s="38"/>
      <c r="D42" s="38"/>
      <c r="E42" s="38"/>
      <c r="F42" s="38"/>
      <c r="G42" s="38"/>
      <c r="H42" s="38"/>
      <c r="I42" s="88"/>
      <c r="M42" s="153"/>
      <c r="O42" s="163"/>
    </row>
    <row r="43" spans="1:15" ht="24" customHeight="1">
      <c r="A43" s="25"/>
      <c r="B43" s="43"/>
      <c r="C43" s="25"/>
      <c r="D43" s="239" t="s">
        <v>19</v>
      </c>
      <c r="E43" s="239"/>
      <c r="F43" s="239"/>
      <c r="G43" s="25"/>
      <c r="H43" s="239" t="s">
        <v>20</v>
      </c>
      <c r="I43" s="239"/>
      <c r="J43" s="239"/>
      <c r="M43" s="153"/>
      <c r="O43" s="163"/>
    </row>
    <row r="44" spans="1:15" ht="24" customHeight="1">
      <c r="A44" s="25"/>
      <c r="B44" s="24" t="s">
        <v>21</v>
      </c>
      <c r="C44" s="119"/>
      <c r="D44" s="120">
        <v>2023</v>
      </c>
      <c r="E44" s="64"/>
      <c r="F44" s="120">
        <v>2022</v>
      </c>
      <c r="G44" s="64"/>
      <c r="H44" s="120">
        <v>2023</v>
      </c>
      <c r="I44" s="64"/>
      <c r="J44" s="120">
        <v>2022</v>
      </c>
      <c r="M44" s="153"/>
      <c r="O44" s="163"/>
    </row>
    <row r="45" spans="1:15" ht="24" customHeight="1">
      <c r="A45" s="25"/>
      <c r="B45" s="121"/>
      <c r="C45" s="119"/>
      <c r="D45" s="241" t="s">
        <v>164</v>
      </c>
      <c r="E45" s="241"/>
      <c r="F45" s="241"/>
      <c r="G45" s="241"/>
      <c r="H45" s="241"/>
      <c r="I45" s="241"/>
      <c r="J45" s="241"/>
      <c r="M45" s="153"/>
      <c r="O45" s="163"/>
    </row>
    <row r="46" spans="1:15" ht="24" customHeight="1">
      <c r="A46" s="39" t="s">
        <v>135</v>
      </c>
      <c r="M46" s="153"/>
      <c r="O46" s="163"/>
    </row>
    <row r="47" spans="1:15" ht="24" customHeight="1" thickBot="1">
      <c r="A47" s="43" t="s">
        <v>55</v>
      </c>
      <c r="D47" s="16">
        <f>D106-M47</f>
        <v>59189</v>
      </c>
      <c r="F47" s="80">
        <f>+F49-F48</f>
        <v>-3619</v>
      </c>
      <c r="H47" s="134">
        <f>H28</f>
        <v>80176</v>
      </c>
      <c r="J47" s="134">
        <f>J28</f>
        <v>60265</v>
      </c>
      <c r="M47" s="153">
        <v>92303</v>
      </c>
      <c r="O47" s="165">
        <f>O28</f>
        <v>106390</v>
      </c>
    </row>
    <row r="48" spans="1:15" ht="24" customHeight="1" thickTop="1">
      <c r="A48" s="43" t="s">
        <v>39</v>
      </c>
      <c r="D48" s="16">
        <f>D107-M48</f>
        <v>-2382</v>
      </c>
      <c r="F48" s="135">
        <v>-9995</v>
      </c>
      <c r="M48" s="153">
        <v>-5337</v>
      </c>
      <c r="O48" s="163"/>
    </row>
    <row r="49" spans="1:15" ht="24" customHeight="1" thickBot="1">
      <c r="A49" s="133"/>
      <c r="D49" s="95">
        <f>D28</f>
        <v>56807</v>
      </c>
      <c r="E49" s="21"/>
      <c r="F49" s="111">
        <f>F28</f>
        <v>-13614</v>
      </c>
      <c r="M49" s="161">
        <f>M28</f>
        <v>86966</v>
      </c>
      <c r="O49" s="163"/>
    </row>
    <row r="50" spans="1:15" ht="24" customHeight="1" thickTop="1">
      <c r="A50" s="133"/>
      <c r="D50" s="48"/>
      <c r="F50" s="48"/>
      <c r="M50" s="153"/>
      <c r="O50" s="163"/>
    </row>
    <row r="51" spans="1:15" ht="24" customHeight="1">
      <c r="A51" s="39" t="s">
        <v>101</v>
      </c>
      <c r="B51" s="136"/>
      <c r="C51" s="137"/>
      <c r="D51" s="138"/>
      <c r="E51" s="139"/>
      <c r="F51" s="138"/>
      <c r="G51" s="140"/>
      <c r="H51" s="139"/>
      <c r="I51" s="140"/>
      <c r="J51" s="139"/>
      <c r="M51" s="153"/>
      <c r="O51" s="163"/>
    </row>
    <row r="52" spans="1:15" ht="24" customHeight="1" thickBot="1">
      <c r="A52" s="43" t="s">
        <v>55</v>
      </c>
      <c r="B52" s="136"/>
      <c r="C52" s="137"/>
      <c r="D52" s="16">
        <f>D111-M52</f>
        <v>83762</v>
      </c>
      <c r="E52" s="139"/>
      <c r="F52" s="80">
        <f>+F54-F53</f>
        <v>23644</v>
      </c>
      <c r="H52" s="134">
        <f>H37</f>
        <v>80176</v>
      </c>
      <c r="J52" s="134">
        <f>J37</f>
        <v>60265</v>
      </c>
      <c r="M52" s="153">
        <v>86811</v>
      </c>
      <c r="O52" s="166">
        <f>O37</f>
        <v>106390</v>
      </c>
    </row>
    <row r="53" spans="1:15" ht="24" customHeight="1" thickTop="1">
      <c r="A53" s="43" t="s">
        <v>39</v>
      </c>
      <c r="B53" s="136"/>
      <c r="C53" s="137"/>
      <c r="D53" s="16">
        <f>D112-M53</f>
        <v>-1224</v>
      </c>
      <c r="E53" s="139"/>
      <c r="F53" s="135">
        <v>-7992</v>
      </c>
      <c r="M53" s="153">
        <v>-5726</v>
      </c>
      <c r="O53" s="163"/>
    </row>
    <row r="54" spans="1:15" ht="24" customHeight="1" thickBot="1">
      <c r="A54" s="141"/>
      <c r="B54" s="136"/>
      <c r="C54" s="137"/>
      <c r="D54" s="95">
        <f>D37</f>
        <v>82538</v>
      </c>
      <c r="E54" s="142"/>
      <c r="F54" s="111">
        <f>F37</f>
        <v>15652</v>
      </c>
      <c r="M54" s="161">
        <f>M37</f>
        <v>81085</v>
      </c>
      <c r="O54" s="163"/>
    </row>
    <row r="55" spans="1:15" ht="24" customHeight="1" thickTop="1">
      <c r="A55" s="133"/>
      <c r="D55" s="48"/>
      <c r="F55" s="48"/>
    </row>
    <row r="56" spans="1:15" ht="24" customHeight="1">
      <c r="A56" s="39" t="s">
        <v>170</v>
      </c>
      <c r="B56" s="24">
        <v>21</v>
      </c>
    </row>
    <row r="57" spans="1:15" ht="24" customHeight="1">
      <c r="A57" s="43" t="s">
        <v>171</v>
      </c>
    </row>
    <row r="58" spans="1:15" ht="24" customHeight="1" thickBot="1">
      <c r="A58" s="21" t="s">
        <v>172</v>
      </c>
      <c r="D58" s="143">
        <f>D47/'BS_30.06.2023'!C81</f>
        <v>6.1655208333333336E-2</v>
      </c>
      <c r="E58" s="144"/>
      <c r="F58" s="143">
        <f>F47/'BS_30.06.2023'!E81</f>
        <v>-3.7697916666666665E-3</v>
      </c>
      <c r="G58" s="144"/>
      <c r="H58" s="143">
        <f>H52/'BS_30.06.2023'!G81</f>
        <v>8.351666666666667E-2</v>
      </c>
      <c r="I58" s="144"/>
      <c r="J58" s="143">
        <f>J52/'BS_30.06.2023'!I81</f>
        <v>6.2776041666666671E-2</v>
      </c>
    </row>
    <row r="59" spans="1:15" ht="24" customHeight="1" thickTop="1">
      <c r="A59" s="133"/>
    </row>
    <row r="60" spans="1:15" ht="24" customHeight="1">
      <c r="A60" s="19" t="s">
        <v>105</v>
      </c>
      <c r="C60" s="21"/>
      <c r="D60" s="21"/>
      <c r="E60" s="21"/>
      <c r="F60" s="21"/>
      <c r="G60" s="21"/>
      <c r="H60" s="21"/>
      <c r="I60" s="88"/>
    </row>
    <row r="61" spans="1:15" ht="24" customHeight="1">
      <c r="A61" s="38" t="s">
        <v>43</v>
      </c>
      <c r="B61" s="118"/>
      <c r="C61" s="38"/>
      <c r="D61" s="38"/>
      <c r="E61" s="38"/>
      <c r="F61" s="38"/>
      <c r="G61" s="38"/>
      <c r="H61" s="38"/>
      <c r="I61" s="88"/>
    </row>
    <row r="62" spans="1:15" ht="24" customHeight="1">
      <c r="A62" s="38" t="s">
        <v>215</v>
      </c>
      <c r="B62" s="118"/>
      <c r="C62" s="38"/>
      <c r="D62" s="38"/>
      <c r="E62" s="38"/>
      <c r="F62" s="38"/>
      <c r="G62" s="38"/>
      <c r="H62" s="38"/>
      <c r="I62" s="88"/>
    </row>
    <row r="63" spans="1:15" ht="11.1" customHeight="1">
      <c r="A63" s="38"/>
      <c r="B63" s="118"/>
      <c r="C63" s="38"/>
      <c r="D63" s="38"/>
      <c r="E63" s="38"/>
      <c r="F63" s="38"/>
      <c r="G63" s="38"/>
      <c r="H63" s="38"/>
      <c r="I63" s="88"/>
    </row>
    <row r="64" spans="1:15" ht="24" customHeight="1">
      <c r="B64" s="24" t="s">
        <v>21</v>
      </c>
      <c r="C64" s="25"/>
      <c r="D64" s="239" t="s">
        <v>19</v>
      </c>
      <c r="E64" s="239"/>
      <c r="F64" s="239"/>
      <c r="G64" s="25"/>
      <c r="H64" s="239" t="s">
        <v>20</v>
      </c>
      <c r="I64" s="239"/>
      <c r="J64" s="239"/>
    </row>
    <row r="65" spans="1:10" ht="24" customHeight="1">
      <c r="A65" s="25"/>
      <c r="B65" s="24"/>
      <c r="C65" s="119"/>
      <c r="D65" s="120">
        <v>2023</v>
      </c>
      <c r="E65" s="64"/>
      <c r="F65" s="120">
        <v>2022</v>
      </c>
      <c r="G65" s="64"/>
      <c r="H65" s="120">
        <v>2023</v>
      </c>
      <c r="I65" s="64"/>
      <c r="J65" s="120">
        <v>2022</v>
      </c>
    </row>
    <row r="66" spans="1:10" ht="24" customHeight="1">
      <c r="A66" s="21" t="s">
        <v>161</v>
      </c>
      <c r="B66" s="121"/>
      <c r="C66" s="119"/>
      <c r="D66" s="241" t="s">
        <v>164</v>
      </c>
      <c r="E66" s="241"/>
      <c r="F66" s="241"/>
      <c r="G66" s="241"/>
      <c r="H66" s="241"/>
      <c r="I66" s="241"/>
      <c r="J66" s="241"/>
    </row>
    <row r="67" spans="1:10" ht="24" customHeight="1">
      <c r="A67" s="39" t="s">
        <v>44</v>
      </c>
    </row>
    <row r="68" spans="1:10" ht="24" customHeight="1">
      <c r="A68" s="43" t="s">
        <v>45</v>
      </c>
      <c r="C68" s="80"/>
      <c r="D68" s="16">
        <v>1779386</v>
      </c>
      <c r="E68" s="80"/>
      <c r="F68" s="16">
        <v>1717599</v>
      </c>
      <c r="G68" s="5"/>
      <c r="H68" s="16">
        <f>'[1]PL_30.06.2566'!H66</f>
        <v>1569766</v>
      </c>
      <c r="I68" s="5"/>
      <c r="J68" s="16">
        <v>1411519</v>
      </c>
    </row>
    <row r="69" spans="1:10" ht="24" customHeight="1">
      <c r="A69" s="43" t="s">
        <v>183</v>
      </c>
      <c r="C69" s="80"/>
      <c r="D69" s="18">
        <v>140229</v>
      </c>
      <c r="E69" s="80"/>
      <c r="F69" s="122">
        <v>116289</v>
      </c>
      <c r="G69" s="5"/>
      <c r="H69" s="122">
        <f>'[1]PL_30.06.2566'!H67</f>
        <v>0</v>
      </c>
      <c r="I69" s="5"/>
      <c r="J69" s="122">
        <v>0</v>
      </c>
    </row>
    <row r="70" spans="1:10" ht="24" customHeight="1">
      <c r="A70" s="43" t="s">
        <v>217</v>
      </c>
      <c r="C70" s="80"/>
      <c r="D70" s="173">
        <v>454</v>
      </c>
      <c r="E70" s="168"/>
      <c r="F70" s="169">
        <v>1197</v>
      </c>
      <c r="G70" s="170"/>
      <c r="H70" s="173">
        <v>79935</v>
      </c>
      <c r="I70" s="5"/>
      <c r="J70" s="122">
        <v>50762</v>
      </c>
    </row>
    <row r="71" spans="1:10" ht="24" customHeight="1">
      <c r="A71" s="43" t="s">
        <v>46</v>
      </c>
      <c r="B71" s="24"/>
      <c r="C71" s="80"/>
      <c r="D71" s="173">
        <v>36697</v>
      </c>
      <c r="E71" s="168"/>
      <c r="F71" s="167">
        <v>184563</v>
      </c>
      <c r="G71" s="171"/>
      <c r="H71" s="173">
        <v>26730</v>
      </c>
      <c r="I71" s="12"/>
      <c r="J71" s="16">
        <v>46693</v>
      </c>
    </row>
    <row r="72" spans="1:10" ht="24" customHeight="1">
      <c r="A72" s="43" t="s">
        <v>152</v>
      </c>
      <c r="C72" s="80"/>
      <c r="D72" s="174">
        <v>16991</v>
      </c>
      <c r="E72" s="168"/>
      <c r="F72" s="175">
        <v>0</v>
      </c>
      <c r="G72" s="171"/>
      <c r="H72" s="174">
        <f>'[1]PL_30.06.2566'!H70</f>
        <v>19035</v>
      </c>
      <c r="I72" s="12"/>
      <c r="J72" s="16">
        <v>23269</v>
      </c>
    </row>
    <row r="73" spans="1:10" ht="24" customHeight="1">
      <c r="A73" s="21" t="s">
        <v>47</v>
      </c>
      <c r="C73" s="80"/>
      <c r="D73" s="124">
        <f>SUM(D68:D72)</f>
        <v>1973757</v>
      </c>
      <c r="E73" s="54"/>
      <c r="F73" s="124">
        <f>SUM(F68:F72)</f>
        <v>2019648</v>
      </c>
      <c r="G73" s="21"/>
      <c r="H73" s="124">
        <f>SUM(H68:H72)</f>
        <v>1695466</v>
      </c>
      <c r="I73" s="21"/>
      <c r="J73" s="124">
        <f>SUM(J68:J72)</f>
        <v>1532243</v>
      </c>
    </row>
    <row r="74" spans="1:10" ht="24" customHeight="1">
      <c r="A74" s="21"/>
      <c r="C74" s="80"/>
      <c r="D74" s="117"/>
      <c r="E74" s="54"/>
      <c r="F74" s="117"/>
      <c r="G74" s="21"/>
      <c r="H74" s="125"/>
      <c r="I74" s="21"/>
      <c r="J74" s="117"/>
    </row>
    <row r="75" spans="1:10" ht="24" customHeight="1">
      <c r="A75" s="39" t="s">
        <v>48</v>
      </c>
      <c r="C75" s="80"/>
      <c r="D75" s="112"/>
      <c r="E75" s="80"/>
      <c r="F75" s="112"/>
      <c r="H75" s="125"/>
      <c r="J75" s="112"/>
    </row>
    <row r="76" spans="1:10" ht="24" customHeight="1">
      <c r="A76" s="43" t="s">
        <v>49</v>
      </c>
      <c r="C76" s="80"/>
      <c r="D76" s="18">
        <v>1174084</v>
      </c>
      <c r="E76" s="80"/>
      <c r="F76" s="122">
        <v>1112906</v>
      </c>
      <c r="H76" s="18">
        <f>'[1]PL_30.06.2566'!H74</f>
        <v>1051623</v>
      </c>
      <c r="J76" s="122">
        <v>901042</v>
      </c>
    </row>
    <row r="77" spans="1:10" ht="24" customHeight="1">
      <c r="A77" s="43" t="s">
        <v>184</v>
      </c>
      <c r="C77" s="80"/>
      <c r="D77" s="18">
        <v>118775</v>
      </c>
      <c r="E77" s="80"/>
      <c r="F77" s="122">
        <v>180193</v>
      </c>
      <c r="H77" s="122">
        <f>'[1]PL_30.06.2566'!H75</f>
        <v>0</v>
      </c>
      <c r="J77" s="122">
        <v>0</v>
      </c>
    </row>
    <row r="78" spans="1:10" ht="24" customHeight="1">
      <c r="A78" s="43" t="s">
        <v>137</v>
      </c>
      <c r="C78" s="80"/>
      <c r="D78" s="18">
        <v>232935</v>
      </c>
      <c r="E78" s="80"/>
      <c r="F78" s="122">
        <v>366123</v>
      </c>
      <c r="H78" s="122">
        <f>'[1]PL_30.06.2566'!H76</f>
        <v>200938</v>
      </c>
      <c r="J78" s="122">
        <v>266438</v>
      </c>
    </row>
    <row r="79" spans="1:10" ht="24" customHeight="1">
      <c r="A79" s="43" t="s">
        <v>50</v>
      </c>
      <c r="C79" s="80"/>
      <c r="D79" s="173">
        <v>167762</v>
      </c>
      <c r="E79" s="168"/>
      <c r="F79" s="169">
        <v>180821</v>
      </c>
      <c r="G79" s="172"/>
      <c r="H79" s="169">
        <v>129349</v>
      </c>
      <c r="J79" s="122">
        <v>108572</v>
      </c>
    </row>
    <row r="80" spans="1:10" ht="24" customHeight="1">
      <c r="A80" s="43" t="s">
        <v>173</v>
      </c>
      <c r="C80" s="80"/>
      <c r="D80" s="169">
        <v>0</v>
      </c>
      <c r="E80" s="168"/>
      <c r="F80" s="169">
        <v>22721</v>
      </c>
      <c r="G80" s="172"/>
      <c r="H80" s="169">
        <f>'[1]PL_30.06.2566'!H78</f>
        <v>0</v>
      </c>
      <c r="J80" s="122">
        <v>0</v>
      </c>
    </row>
    <row r="81" spans="1:10" ht="24" customHeight="1">
      <c r="A81" s="21" t="s">
        <v>51</v>
      </c>
      <c r="C81" s="80"/>
      <c r="D81" s="124">
        <f>SUM(D76:D80)</f>
        <v>1693556</v>
      </c>
      <c r="E81" s="54"/>
      <c r="F81" s="124">
        <f>SUM(F76:F80)</f>
        <v>1862764</v>
      </c>
      <c r="G81" s="21"/>
      <c r="H81" s="124">
        <f>SUM(H76:H80)</f>
        <v>1381910</v>
      </c>
      <c r="I81" s="21"/>
      <c r="J81" s="124">
        <f>SUM(J76:J80)</f>
        <v>1276052</v>
      </c>
    </row>
    <row r="82" spans="1:10" ht="24" customHeight="1">
      <c r="A82" s="21" t="s">
        <v>192</v>
      </c>
      <c r="C82" s="80"/>
      <c r="D82" s="117">
        <f>D73-D81</f>
        <v>280201</v>
      </c>
      <c r="E82" s="54"/>
      <c r="F82" s="117">
        <f>F73-F81</f>
        <v>156884</v>
      </c>
      <c r="G82" s="21"/>
      <c r="H82" s="117">
        <f>H73-H81</f>
        <v>313556</v>
      </c>
      <c r="I82" s="21"/>
      <c r="J82" s="117">
        <f>J73-J81</f>
        <v>256191</v>
      </c>
    </row>
    <row r="83" spans="1:10" ht="24" customHeight="1">
      <c r="A83" s="43" t="s">
        <v>225</v>
      </c>
      <c r="B83" s="24">
        <v>10.199999999999999</v>
      </c>
      <c r="C83" s="80"/>
      <c r="D83" s="18">
        <v>1686</v>
      </c>
      <c r="E83" s="80"/>
      <c r="F83" s="122">
        <v>-1042</v>
      </c>
      <c r="H83" s="112">
        <f>'[1]PL_30.06.2566'!H81</f>
        <v>0</v>
      </c>
      <c r="J83" s="112">
        <v>0</v>
      </c>
    </row>
    <row r="84" spans="1:10" ht="24" customHeight="1">
      <c r="A84" s="43" t="s">
        <v>52</v>
      </c>
      <c r="C84" s="80"/>
      <c r="D84" s="123">
        <v>-106477</v>
      </c>
      <c r="E84" s="80"/>
      <c r="F84" s="126">
        <v>-66370</v>
      </c>
      <c r="H84" s="126">
        <f>'[1]PL_30.06.2566'!H82</f>
        <v>-96196</v>
      </c>
      <c r="J84" s="126">
        <v>-60976</v>
      </c>
    </row>
    <row r="85" spans="1:10" ht="24" customHeight="1">
      <c r="A85" s="21" t="s">
        <v>203</v>
      </c>
      <c r="C85" s="80"/>
      <c r="D85" s="127">
        <f>SUM(D82:D84)</f>
        <v>175410</v>
      </c>
      <c r="E85" s="54"/>
      <c r="F85" s="127">
        <f>SUM(F82:F84)</f>
        <v>89472</v>
      </c>
      <c r="G85" s="21"/>
      <c r="H85" s="127">
        <f t="shared" ref="H85" si="1">SUM(H82:H84)</f>
        <v>217360</v>
      </c>
      <c r="I85" s="21"/>
      <c r="J85" s="127">
        <f>SUM(J82:J84)</f>
        <v>195215</v>
      </c>
    </row>
    <row r="86" spans="1:10" ht="24" customHeight="1">
      <c r="A86" s="43" t="s">
        <v>202</v>
      </c>
      <c r="B86" s="24">
        <v>19</v>
      </c>
      <c r="C86" s="80"/>
      <c r="D86" s="123">
        <v>-31637</v>
      </c>
      <c r="E86" s="128"/>
      <c r="F86" s="128">
        <v>-20574</v>
      </c>
      <c r="G86" s="128"/>
      <c r="H86" s="123">
        <f>'[1]PL_30.06.2566'!H84</f>
        <v>-30794</v>
      </c>
      <c r="J86" s="128">
        <v>-36139</v>
      </c>
    </row>
    <row r="87" spans="1:10" ht="24" customHeight="1" thickBot="1">
      <c r="A87" s="21" t="s">
        <v>153</v>
      </c>
      <c r="C87" s="80"/>
      <c r="D87" s="116">
        <f>SUM(D85:D86)</f>
        <v>143773</v>
      </c>
      <c r="E87" s="54"/>
      <c r="F87" s="116">
        <f>SUM(F85:F86)</f>
        <v>68898</v>
      </c>
      <c r="G87" s="21"/>
      <c r="H87" s="116">
        <f>SUM(H85:H86)</f>
        <v>186566</v>
      </c>
      <c r="I87" s="21"/>
      <c r="J87" s="116">
        <f>SUM(J85:J86)</f>
        <v>159076</v>
      </c>
    </row>
    <row r="88" spans="1:10" ht="24" customHeight="1" thickTop="1">
      <c r="A88" s="21"/>
      <c r="C88" s="80"/>
      <c r="D88" s="112"/>
      <c r="E88" s="80"/>
      <c r="F88" s="112"/>
      <c r="H88" s="112"/>
      <c r="J88" s="112"/>
    </row>
    <row r="89" spans="1:10" ht="24" customHeight="1">
      <c r="A89" s="129" t="s">
        <v>65</v>
      </c>
      <c r="C89" s="80"/>
      <c r="D89" s="112"/>
      <c r="E89" s="80"/>
      <c r="F89" s="112"/>
      <c r="H89" s="112"/>
      <c r="J89" s="112"/>
    </row>
    <row r="90" spans="1:10" ht="24" customHeight="1">
      <c r="A90" s="39" t="s">
        <v>111</v>
      </c>
      <c r="C90" s="80"/>
      <c r="D90" s="112"/>
      <c r="E90" s="80"/>
      <c r="F90" s="112"/>
      <c r="H90" s="112"/>
      <c r="J90" s="112"/>
    </row>
    <row r="91" spans="1:10" ht="24" customHeight="1">
      <c r="A91" s="130" t="s">
        <v>53</v>
      </c>
      <c r="C91" s="80"/>
      <c r="D91" s="112"/>
      <c r="E91" s="80"/>
      <c r="F91" s="112"/>
      <c r="H91" s="112"/>
      <c r="J91" s="112"/>
    </row>
    <row r="92" spans="1:10" ht="24" customHeight="1">
      <c r="A92" s="130" t="s">
        <v>54</v>
      </c>
      <c r="C92" s="80"/>
      <c r="D92" s="18">
        <v>31052</v>
      </c>
      <c r="E92" s="80"/>
      <c r="F92" s="122">
        <v>-8639</v>
      </c>
      <c r="H92" s="112">
        <f>'[2]PL_30.06.2566'!H90</f>
        <v>0</v>
      </c>
      <c r="J92" s="112">
        <v>0</v>
      </c>
    </row>
    <row r="93" spans="1:10" ht="24" customHeight="1">
      <c r="A93" s="130" t="s">
        <v>199</v>
      </c>
      <c r="C93" s="80"/>
      <c r="D93" s="123">
        <v>-11202</v>
      </c>
      <c r="E93" s="80"/>
      <c r="F93" s="122">
        <v>-586</v>
      </c>
      <c r="H93" s="112">
        <f>'[2]PL_30.06.2566'!H91</f>
        <v>0</v>
      </c>
      <c r="J93" s="112">
        <v>0</v>
      </c>
    </row>
    <row r="94" spans="1:10" ht="24" customHeight="1">
      <c r="A94" s="131" t="s">
        <v>162</v>
      </c>
      <c r="C94" s="80"/>
      <c r="D94" s="124">
        <f>D92+D93</f>
        <v>19850</v>
      </c>
      <c r="E94" s="54"/>
      <c r="F94" s="124">
        <f>F92+F93</f>
        <v>-9225</v>
      </c>
      <c r="G94" s="21"/>
      <c r="H94" s="124">
        <f>+H92</f>
        <v>0</v>
      </c>
      <c r="I94" s="21"/>
      <c r="J94" s="124">
        <f>+J92</f>
        <v>0</v>
      </c>
    </row>
    <row r="95" spans="1:10" ht="24" customHeight="1">
      <c r="A95" s="131"/>
      <c r="C95" s="80"/>
      <c r="D95" s="117"/>
      <c r="E95" s="54"/>
      <c r="F95" s="117"/>
      <c r="G95" s="21"/>
      <c r="H95" s="117"/>
      <c r="I95" s="21"/>
      <c r="J95" s="117"/>
    </row>
    <row r="96" spans="1:10" ht="24" customHeight="1" thickBot="1">
      <c r="A96" s="131" t="s">
        <v>163</v>
      </c>
      <c r="D96" s="132">
        <f>D87+D94</f>
        <v>163623</v>
      </c>
      <c r="E96" s="21"/>
      <c r="F96" s="132">
        <f>+F87+F94</f>
        <v>59673</v>
      </c>
      <c r="G96" s="21"/>
      <c r="H96" s="132">
        <f>+H87+H94</f>
        <v>186566</v>
      </c>
      <c r="I96" s="21"/>
      <c r="J96" s="132">
        <f>+J87+J94</f>
        <v>159076</v>
      </c>
    </row>
    <row r="97" spans="1:10" ht="24" customHeight="1" thickTop="1">
      <c r="A97" s="133"/>
    </row>
    <row r="98" spans="1:10" ht="24" customHeight="1">
      <c r="A98" s="19" t="s">
        <v>105</v>
      </c>
      <c r="C98" s="21"/>
      <c r="D98" s="21"/>
      <c r="E98" s="21"/>
      <c r="F98" s="21"/>
      <c r="G98" s="21"/>
      <c r="H98" s="21"/>
      <c r="I98" s="88"/>
    </row>
    <row r="99" spans="1:10" ht="24" customHeight="1">
      <c r="A99" s="38" t="s">
        <v>80</v>
      </c>
      <c r="B99" s="118"/>
      <c r="C99" s="38"/>
      <c r="D99" s="38"/>
      <c r="E99" s="38"/>
      <c r="F99" s="38"/>
      <c r="G99" s="38"/>
      <c r="H99" s="38"/>
      <c r="I99" s="88"/>
    </row>
    <row r="100" spans="1:10" ht="24" customHeight="1">
      <c r="A100" s="38" t="str">
        <f>A62</f>
        <v>For the six-month period ended 30 June 2023 (Unaudited but reviewed)</v>
      </c>
      <c r="B100" s="118"/>
      <c r="C100" s="38"/>
      <c r="D100" s="38"/>
      <c r="E100" s="38"/>
      <c r="F100" s="38"/>
      <c r="G100" s="38"/>
      <c r="H100" s="38"/>
      <c r="I100" s="88"/>
    </row>
    <row r="101" spans="1:10" ht="15.6">
      <c r="A101" s="38"/>
      <c r="B101" s="118"/>
      <c r="C101" s="38"/>
      <c r="D101" s="38"/>
      <c r="E101" s="38"/>
      <c r="F101" s="38"/>
      <c r="G101" s="38"/>
      <c r="H101" s="38"/>
      <c r="I101" s="88"/>
    </row>
    <row r="102" spans="1:10" ht="24" customHeight="1">
      <c r="A102" s="25"/>
      <c r="B102" s="43"/>
      <c r="C102" s="25"/>
      <c r="D102" s="239" t="s">
        <v>19</v>
      </c>
      <c r="E102" s="239"/>
      <c r="F102" s="239"/>
      <c r="G102" s="25"/>
      <c r="H102" s="239" t="s">
        <v>20</v>
      </c>
      <c r="I102" s="239"/>
      <c r="J102" s="239"/>
    </row>
    <row r="103" spans="1:10" ht="24" customHeight="1">
      <c r="A103" s="25"/>
      <c r="B103" s="24" t="s">
        <v>21</v>
      </c>
      <c r="C103" s="119"/>
      <c r="D103" s="120">
        <v>2023</v>
      </c>
      <c r="E103" s="64"/>
      <c r="F103" s="120">
        <v>2022</v>
      </c>
      <c r="G103" s="64"/>
      <c r="H103" s="120">
        <v>2023</v>
      </c>
      <c r="I103" s="64"/>
      <c r="J103" s="120">
        <v>2022</v>
      </c>
    </row>
    <row r="104" spans="1:10" ht="24" customHeight="1">
      <c r="A104" s="25"/>
      <c r="B104" s="121"/>
      <c r="C104" s="119"/>
      <c r="D104" s="241" t="s">
        <v>164</v>
      </c>
      <c r="E104" s="241"/>
      <c r="F104" s="241"/>
      <c r="G104" s="241"/>
      <c r="H104" s="241"/>
      <c r="I104" s="241"/>
      <c r="J104" s="241"/>
    </row>
    <row r="105" spans="1:10" ht="24" customHeight="1">
      <c r="A105" s="39" t="s">
        <v>135</v>
      </c>
    </row>
    <row r="106" spans="1:10" ht="24" customHeight="1" thickBot="1">
      <c r="A106" s="43" t="s">
        <v>55</v>
      </c>
      <c r="D106" s="80">
        <f>D108-D107</f>
        <v>151492</v>
      </c>
      <c r="F106" s="80">
        <f>+F108-F107</f>
        <v>79739</v>
      </c>
      <c r="H106" s="134">
        <f>H87</f>
        <v>186566</v>
      </c>
      <c r="J106" s="134">
        <f>J87</f>
        <v>159076</v>
      </c>
    </row>
    <row r="107" spans="1:10" ht="24" customHeight="1" thickTop="1">
      <c r="A107" s="43" t="s">
        <v>39</v>
      </c>
      <c r="D107" s="123">
        <v>-7719</v>
      </c>
      <c r="F107" s="135">
        <v>-10841</v>
      </c>
    </row>
    <row r="108" spans="1:10" ht="24" customHeight="1" thickBot="1">
      <c r="A108" s="133"/>
      <c r="D108" s="95">
        <f>D87</f>
        <v>143773</v>
      </c>
      <c r="E108" s="21"/>
      <c r="F108" s="111">
        <f>F87</f>
        <v>68898</v>
      </c>
    </row>
    <row r="109" spans="1:10" ht="24" customHeight="1" thickTop="1">
      <c r="A109" s="133"/>
      <c r="D109" s="48"/>
      <c r="F109" s="48"/>
    </row>
    <row r="110" spans="1:10" ht="24" customHeight="1">
      <c r="A110" s="39" t="s">
        <v>101</v>
      </c>
      <c r="B110" s="136"/>
      <c r="C110" s="137"/>
      <c r="D110" s="138"/>
      <c r="E110" s="139"/>
      <c r="F110" s="138"/>
      <c r="G110" s="140"/>
      <c r="H110" s="139"/>
      <c r="I110" s="140"/>
      <c r="J110" s="139"/>
    </row>
    <row r="111" spans="1:10" ht="24" customHeight="1" thickBot="1">
      <c r="A111" s="43" t="s">
        <v>55</v>
      </c>
      <c r="B111" s="136"/>
      <c r="C111" s="137"/>
      <c r="D111" s="80">
        <f>+D113-D112</f>
        <v>170573</v>
      </c>
      <c r="E111" s="139"/>
      <c r="F111" s="80">
        <f>+F113-F112</f>
        <v>70378</v>
      </c>
      <c r="H111" s="134">
        <f>H96</f>
        <v>186566</v>
      </c>
      <c r="J111" s="134">
        <f>J96</f>
        <v>159076</v>
      </c>
    </row>
    <row r="112" spans="1:10" ht="24" customHeight="1" thickTop="1">
      <c r="A112" s="43" t="s">
        <v>39</v>
      </c>
      <c r="B112" s="136"/>
      <c r="C112" s="137"/>
      <c r="D112" s="123">
        <v>-6950</v>
      </c>
      <c r="E112" s="139"/>
      <c r="F112" s="135">
        <v>-10705</v>
      </c>
    </row>
    <row r="113" spans="1:10" ht="24" customHeight="1" thickBot="1">
      <c r="A113" s="141"/>
      <c r="B113" s="136"/>
      <c r="C113" s="137"/>
      <c r="D113" s="95">
        <f>D96</f>
        <v>163623</v>
      </c>
      <c r="E113" s="142"/>
      <c r="F113" s="95">
        <f>F96</f>
        <v>59673</v>
      </c>
    </row>
    <row r="114" spans="1:10" ht="24" customHeight="1" thickTop="1">
      <c r="A114" s="133"/>
      <c r="D114" s="48"/>
      <c r="F114" s="48"/>
    </row>
    <row r="115" spans="1:10" ht="24" customHeight="1">
      <c r="A115" s="39" t="s">
        <v>196</v>
      </c>
      <c r="B115" s="24">
        <v>21</v>
      </c>
    </row>
    <row r="116" spans="1:10" ht="24" customHeight="1">
      <c r="A116" s="43" t="s">
        <v>197</v>
      </c>
    </row>
    <row r="117" spans="1:10" ht="24" customHeight="1" thickBot="1">
      <c r="A117" s="21" t="s">
        <v>198</v>
      </c>
      <c r="D117" s="143">
        <f>D106/'BS_30.06.2023'!C81</f>
        <v>0.15780416666666666</v>
      </c>
      <c r="E117" s="144"/>
      <c r="F117" s="17">
        <f>F106/'BS_30.06.2023'!E81</f>
        <v>8.3061458333333338E-2</v>
      </c>
      <c r="G117" s="145"/>
      <c r="H117" s="151">
        <f>H106/'BS_30.06.2023'!G81</f>
        <v>0.19433958333333334</v>
      </c>
      <c r="I117" s="145"/>
      <c r="J117" s="17">
        <f>J106/'BS_30.06.2023'!I81</f>
        <v>0.16570416666666668</v>
      </c>
    </row>
    <row r="118" spans="1:10" ht="24" customHeight="1" thickTop="1"/>
  </sheetData>
  <mergeCells count="12">
    <mergeCell ref="D104:J104"/>
    <mergeCell ref="D64:F64"/>
    <mergeCell ref="H64:J64"/>
    <mergeCell ref="D66:J66"/>
    <mergeCell ref="D102:F102"/>
    <mergeCell ref="H102:J102"/>
    <mergeCell ref="D43:F43"/>
    <mergeCell ref="H43:J43"/>
    <mergeCell ref="D45:J45"/>
    <mergeCell ref="D5:F5"/>
    <mergeCell ref="H5:J5"/>
    <mergeCell ref="D7:J7"/>
  </mergeCells>
  <pageMargins left="0.74803149606299213" right="0.23622047244094491" top="0.6692913385826772" bottom="0.74803149606299213" header="0.31496062992125984" footer="0.35433070866141736"/>
  <pageSetup paperSize="9" scale="75" firstPageNumber="6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3" manualBreakCount="3">
    <brk id="38" max="9" man="1"/>
    <brk id="59" max="9" man="1"/>
    <brk id="9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G26"/>
  <sheetViews>
    <sheetView showGridLines="0" view="pageBreakPreview" zoomScale="73" zoomScaleNormal="86" zoomScaleSheetLayoutView="73" workbookViewId="0">
      <selection activeCell="AD12" sqref="AD12"/>
    </sheetView>
  </sheetViews>
  <sheetFormatPr defaultColWidth="9.44140625" defaultRowHeight="23.25" customHeight="1"/>
  <cols>
    <col min="1" max="1" width="12.5546875" style="114" customWidth="1"/>
    <col min="2" max="2" width="27.21875" style="114" customWidth="1"/>
    <col min="3" max="3" width="7" style="114" customWidth="1"/>
    <col min="4" max="4" width="0.77734375" style="211" customWidth="1"/>
    <col min="5" max="5" width="16.21875" style="114" customWidth="1"/>
    <col min="6" max="6" width="0.77734375" style="114" customWidth="1"/>
    <col min="7" max="7" width="16.44140625" style="114" customWidth="1"/>
    <col min="8" max="8" width="0.77734375" style="114" customWidth="1"/>
    <col min="9" max="9" width="14.21875" style="114" customWidth="1"/>
    <col min="10" max="10" width="0.77734375" style="114" customWidth="1"/>
    <col min="11" max="11" width="18.44140625" style="114" customWidth="1"/>
    <col min="12" max="12" width="0.77734375" style="114" customWidth="1"/>
    <col min="13" max="13" width="15.5546875" style="114" customWidth="1"/>
    <col min="14" max="14" width="0.77734375" style="114" customWidth="1"/>
    <col min="15" max="15" width="20.5546875" style="114" customWidth="1"/>
    <col min="16" max="16" width="0.77734375" style="114" customWidth="1"/>
    <col min="17" max="17" width="20" style="114" customWidth="1"/>
    <col min="18" max="18" width="0.77734375" style="114" customWidth="1"/>
    <col min="19" max="19" width="19.5546875" style="114" customWidth="1"/>
    <col min="20" max="20" width="0.77734375" style="114" customWidth="1"/>
    <col min="21" max="21" width="20.21875" style="114" customWidth="1"/>
    <col min="22" max="22" width="0.77734375" style="114" customWidth="1"/>
    <col min="23" max="23" width="16.21875" style="114" customWidth="1"/>
    <col min="24" max="24" width="0.5546875" style="114" customWidth="1"/>
    <col min="25" max="25" width="18.5546875" style="114" customWidth="1"/>
    <col min="26" max="26" width="0.77734375" style="114" customWidth="1"/>
    <col min="27" max="27" width="15.77734375" style="114" customWidth="1"/>
    <col min="28" max="28" width="0.5546875" style="114" customWidth="1"/>
    <col min="29" max="29" width="13.21875" style="114" bestFit="1" customWidth="1"/>
    <col min="30" max="30" width="11.21875" style="114" bestFit="1" customWidth="1"/>
    <col min="31" max="31" width="13.21875" style="114" bestFit="1" customWidth="1"/>
    <col min="32" max="32" width="10.77734375" style="114" bestFit="1" customWidth="1"/>
    <col min="33" max="33" width="11.77734375" style="114" bestFit="1" customWidth="1"/>
    <col min="34" max="16384" width="9.44140625" style="114"/>
  </cols>
  <sheetData>
    <row r="1" spans="1:27" ht="23.25" customHeight="1">
      <c r="A1" s="23" t="s">
        <v>105</v>
      </c>
      <c r="B1" s="38"/>
      <c r="C1" s="38"/>
      <c r="D1" s="115"/>
      <c r="E1" s="38"/>
      <c r="F1" s="38"/>
      <c r="G1" s="38"/>
      <c r="H1" s="38"/>
      <c r="I1" s="38"/>
      <c r="J1" s="38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</row>
    <row r="2" spans="1:27" ht="23.25" customHeight="1">
      <c r="A2" s="38" t="s">
        <v>81</v>
      </c>
      <c r="B2" s="38"/>
      <c r="C2" s="38"/>
      <c r="D2" s="115"/>
      <c r="E2" s="38"/>
      <c r="F2" s="38"/>
      <c r="G2" s="38"/>
      <c r="H2" s="38"/>
      <c r="I2" s="38"/>
      <c r="J2" s="38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</row>
    <row r="3" spans="1:27" ht="23.25" customHeight="1">
      <c r="A3" s="38" t="str">
        <f>'PL_30.06.2023'!A100</f>
        <v>For the six-month period ended 30 June 2023 (Unaudited but reviewed)</v>
      </c>
      <c r="B3" s="205"/>
      <c r="C3" s="205"/>
      <c r="D3" s="206"/>
      <c r="E3" s="205"/>
      <c r="F3" s="205"/>
      <c r="G3" s="205"/>
      <c r="H3" s="205"/>
      <c r="I3" s="205"/>
      <c r="J3" s="205"/>
      <c r="K3" s="205"/>
      <c r="L3" s="205"/>
      <c r="M3" s="205"/>
      <c r="N3" s="205"/>
      <c r="AA3" s="207"/>
    </row>
    <row r="4" spans="1:27" ht="23.25" customHeight="1">
      <c r="B4" s="205"/>
      <c r="C4" s="205"/>
      <c r="D4" s="206"/>
      <c r="E4" s="245" t="s">
        <v>19</v>
      </c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</row>
    <row r="5" spans="1:27" ht="23.25" customHeight="1">
      <c r="B5" s="205"/>
      <c r="C5" s="205"/>
      <c r="D5" s="206"/>
      <c r="E5" s="246" t="s">
        <v>38</v>
      </c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08"/>
      <c r="Y5" s="208"/>
      <c r="Z5" s="208"/>
      <c r="AA5" s="208"/>
    </row>
    <row r="6" spans="1:27" ht="23.25" customHeight="1">
      <c r="B6" s="205"/>
      <c r="C6" s="205"/>
      <c r="D6" s="206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48" t="s">
        <v>64</v>
      </c>
      <c r="P6" s="248"/>
      <c r="Q6" s="248"/>
      <c r="R6" s="248"/>
      <c r="S6" s="248"/>
      <c r="T6" s="248"/>
      <c r="U6" s="248"/>
      <c r="V6" s="209"/>
      <c r="W6" s="209"/>
      <c r="X6" s="209"/>
      <c r="Y6" s="210"/>
      <c r="AA6" s="207"/>
    </row>
    <row r="7" spans="1:27" ht="23.25" customHeight="1">
      <c r="B7" s="205"/>
      <c r="C7" s="205"/>
      <c r="D7" s="206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47" t="s">
        <v>65</v>
      </c>
      <c r="P7" s="247"/>
      <c r="Q7" s="247"/>
      <c r="R7" s="247"/>
      <c r="S7" s="247"/>
      <c r="T7" s="247"/>
      <c r="U7" s="247"/>
      <c r="V7" s="209"/>
      <c r="W7" s="209"/>
      <c r="X7" s="209"/>
      <c r="Y7" s="210"/>
      <c r="AA7" s="207"/>
    </row>
    <row r="8" spans="1:27" s="211" customFormat="1" ht="23.25" customHeight="1">
      <c r="K8" s="209"/>
      <c r="L8" s="209"/>
      <c r="M8" s="209"/>
      <c r="O8" s="209" t="s">
        <v>66</v>
      </c>
      <c r="P8" s="209"/>
      <c r="Q8" s="209"/>
      <c r="R8" s="209"/>
      <c r="S8" s="209"/>
      <c r="T8" s="209"/>
      <c r="V8" s="209"/>
      <c r="W8" s="210" t="s">
        <v>70</v>
      </c>
      <c r="X8" s="210"/>
      <c r="Y8" s="210" t="s">
        <v>74</v>
      </c>
      <c r="Z8" s="205"/>
      <c r="AA8" s="207"/>
    </row>
    <row r="9" spans="1:27" s="211" customFormat="1" ht="23.25" customHeight="1">
      <c r="I9" s="211" t="s">
        <v>58</v>
      </c>
      <c r="K9" s="244" t="s">
        <v>34</v>
      </c>
      <c r="L9" s="244"/>
      <c r="M9" s="244"/>
      <c r="O9" s="209" t="s">
        <v>69</v>
      </c>
      <c r="P9" s="209"/>
      <c r="Q9" s="209" t="s">
        <v>228</v>
      </c>
      <c r="R9" s="209"/>
      <c r="S9" s="209" t="s">
        <v>144</v>
      </c>
      <c r="T9" s="209"/>
      <c r="U9" s="209" t="s">
        <v>185</v>
      </c>
      <c r="V9" s="209"/>
      <c r="W9" s="210" t="s">
        <v>71</v>
      </c>
      <c r="X9" s="210"/>
      <c r="Y9" s="210" t="s">
        <v>75</v>
      </c>
    </row>
    <row r="10" spans="1:27" s="211" customFormat="1" ht="23.25" customHeight="1">
      <c r="E10" s="211" t="s">
        <v>56</v>
      </c>
      <c r="I10" s="211" t="s">
        <v>59</v>
      </c>
      <c r="K10" s="213" t="s">
        <v>61</v>
      </c>
      <c r="O10" s="209" t="s">
        <v>68</v>
      </c>
      <c r="P10" s="209"/>
      <c r="Q10" s="209" t="s">
        <v>110</v>
      </c>
      <c r="R10" s="209"/>
      <c r="S10" s="209" t="s">
        <v>145</v>
      </c>
      <c r="T10" s="209"/>
      <c r="U10" s="209" t="s">
        <v>200</v>
      </c>
      <c r="V10" s="209"/>
      <c r="W10" s="210" t="s">
        <v>72</v>
      </c>
      <c r="X10" s="210"/>
      <c r="Y10" s="210" t="s">
        <v>76</v>
      </c>
    </row>
    <row r="11" spans="1:27" s="211" customFormat="1" ht="23.25" customHeight="1">
      <c r="C11" s="214" t="s">
        <v>21</v>
      </c>
      <c r="D11" s="214"/>
      <c r="E11" s="215" t="s">
        <v>57</v>
      </c>
      <c r="G11" s="215" t="s">
        <v>104</v>
      </c>
      <c r="I11" s="215" t="s">
        <v>60</v>
      </c>
      <c r="K11" s="216" t="s">
        <v>62</v>
      </c>
      <c r="L11" s="217"/>
      <c r="M11" s="212" t="s">
        <v>63</v>
      </c>
      <c r="O11" s="215" t="s">
        <v>67</v>
      </c>
      <c r="Q11" s="218" t="s">
        <v>109</v>
      </c>
      <c r="S11" s="215" t="s">
        <v>146</v>
      </c>
      <c r="U11" s="219" t="s">
        <v>201</v>
      </c>
      <c r="W11" s="218" t="s">
        <v>73</v>
      </c>
      <c r="X11" s="210"/>
      <c r="Y11" s="218" t="s">
        <v>77</v>
      </c>
      <c r="AA11" s="215" t="s">
        <v>78</v>
      </c>
    </row>
    <row r="12" spans="1:27" s="211" customFormat="1" ht="23.25" customHeight="1">
      <c r="E12" s="242" t="s">
        <v>151</v>
      </c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43"/>
      <c r="Q12" s="243"/>
      <c r="R12" s="243"/>
      <c r="S12" s="243"/>
      <c r="T12" s="243"/>
      <c r="U12" s="243"/>
      <c r="V12" s="243"/>
      <c r="W12" s="243"/>
      <c r="X12" s="243"/>
      <c r="Y12" s="243"/>
      <c r="Z12" s="243"/>
      <c r="AA12" s="243"/>
    </row>
    <row r="13" spans="1:27" s="220" customFormat="1" ht="23.25" customHeight="1">
      <c r="A13" s="38" t="s">
        <v>176</v>
      </c>
      <c r="D13" s="221"/>
      <c r="E13" s="222">
        <v>960000</v>
      </c>
      <c r="F13" s="222"/>
      <c r="G13" s="222">
        <v>736843</v>
      </c>
      <c r="H13" s="222"/>
      <c r="I13" s="222">
        <v>28997</v>
      </c>
      <c r="J13" s="222"/>
      <c r="K13" s="222">
        <v>75140</v>
      </c>
      <c r="L13" s="222"/>
      <c r="M13" s="222">
        <v>328569</v>
      </c>
      <c r="N13" s="222"/>
      <c r="O13" s="222">
        <v>50326</v>
      </c>
      <c r="P13" s="222"/>
      <c r="Q13" s="222">
        <v>1399</v>
      </c>
      <c r="R13" s="222"/>
      <c r="S13" s="222">
        <v>-280</v>
      </c>
      <c r="T13" s="222"/>
      <c r="U13" s="222">
        <v>8887</v>
      </c>
      <c r="V13" s="222"/>
      <c r="W13" s="222">
        <f>SUM(E13:U13)</f>
        <v>2189881</v>
      </c>
      <c r="X13" s="222"/>
      <c r="Y13" s="223">
        <v>102548</v>
      </c>
      <c r="Z13" s="224"/>
      <c r="AA13" s="222">
        <f>SUM(W13:Y13)</f>
        <v>2292429</v>
      </c>
    </row>
    <row r="14" spans="1:27" ht="23.25" customHeight="1">
      <c r="A14" s="225" t="s">
        <v>169</v>
      </c>
      <c r="E14" s="226">
        <v>0</v>
      </c>
      <c r="F14" s="226"/>
      <c r="G14" s="226">
        <v>0</v>
      </c>
      <c r="H14" s="226"/>
      <c r="I14" s="226">
        <v>0</v>
      </c>
      <c r="J14" s="227"/>
      <c r="K14" s="226">
        <v>0</v>
      </c>
      <c r="L14" s="227"/>
      <c r="M14" s="226">
        <f>'PL_30.06.2023'!F106</f>
        <v>79739</v>
      </c>
      <c r="N14" s="227"/>
      <c r="O14" s="226">
        <v>0</v>
      </c>
      <c r="P14" s="226"/>
      <c r="Q14" s="226">
        <v>0</v>
      </c>
      <c r="R14" s="226"/>
      <c r="S14" s="226">
        <v>0</v>
      </c>
      <c r="T14" s="226"/>
      <c r="U14" s="226">
        <v>0</v>
      </c>
      <c r="V14" s="226"/>
      <c r="W14" s="226">
        <f t="shared" ref="W14:W15" si="0">SUM(E14:U14)</f>
        <v>79739</v>
      </c>
      <c r="X14" s="226"/>
      <c r="Y14" s="226">
        <f>'PL_30.06.2023'!F107</f>
        <v>-10841</v>
      </c>
      <c r="Z14" s="227"/>
      <c r="AA14" s="226">
        <f>W14+Y14</f>
        <v>68898</v>
      </c>
    </row>
    <row r="15" spans="1:27" ht="22.95" customHeight="1">
      <c r="A15" s="225" t="s">
        <v>162</v>
      </c>
      <c r="E15" s="228">
        <v>0</v>
      </c>
      <c r="F15" s="226"/>
      <c r="G15" s="228">
        <v>0</v>
      </c>
      <c r="H15" s="226"/>
      <c r="I15" s="228">
        <v>0</v>
      </c>
      <c r="J15" s="227"/>
      <c r="K15" s="228">
        <v>0</v>
      </c>
      <c r="L15" s="227"/>
      <c r="M15" s="228">
        <v>0</v>
      </c>
      <c r="N15" s="227"/>
      <c r="O15" s="228">
        <v>-8775</v>
      </c>
      <c r="P15" s="226"/>
      <c r="Q15" s="226">
        <v>0</v>
      </c>
      <c r="R15" s="226"/>
      <c r="S15" s="228">
        <v>0</v>
      </c>
      <c r="T15" s="226"/>
      <c r="U15" s="226">
        <v>-586</v>
      </c>
      <c r="V15" s="226"/>
      <c r="W15" s="228">
        <f t="shared" si="0"/>
        <v>-9361</v>
      </c>
      <c r="X15" s="226"/>
      <c r="Y15" s="228">
        <f>'PL_30.06.2023'!F112-'PL_30.06.2023'!F107</f>
        <v>136</v>
      </c>
      <c r="Z15" s="227"/>
      <c r="AA15" s="228">
        <f>W15+Y15</f>
        <v>-9225</v>
      </c>
    </row>
    <row r="16" spans="1:27" ht="23.25" customHeight="1">
      <c r="A16" s="225" t="s">
        <v>163</v>
      </c>
      <c r="E16" s="222">
        <f>SUM(E14:E15)</f>
        <v>0</v>
      </c>
      <c r="F16" s="226"/>
      <c r="G16" s="226">
        <f>SUM(G14:G15)</f>
        <v>0</v>
      </c>
      <c r="H16" s="226"/>
      <c r="I16" s="226">
        <f>SUM(I14:I15)</f>
        <v>0</v>
      </c>
      <c r="J16" s="227"/>
      <c r="K16" s="226">
        <f>SUM(K14:K15)</f>
        <v>0</v>
      </c>
      <c r="L16" s="227"/>
      <c r="M16" s="226">
        <f>SUM(M14:M15)</f>
        <v>79739</v>
      </c>
      <c r="N16" s="227"/>
      <c r="O16" s="226">
        <f>SUM(O14:O15)</f>
        <v>-8775</v>
      </c>
      <c r="P16" s="226"/>
      <c r="Q16" s="229">
        <f>SUM(Q14:Q15)</f>
        <v>0</v>
      </c>
      <c r="R16" s="226"/>
      <c r="S16" s="229">
        <f>SUM(S14:S15)</f>
        <v>0</v>
      </c>
      <c r="T16" s="226"/>
      <c r="U16" s="229">
        <f>SUM(U14:U15)</f>
        <v>-586</v>
      </c>
      <c r="V16" s="226"/>
      <c r="W16" s="226">
        <f>SUM(W14:W15)</f>
        <v>70378</v>
      </c>
      <c r="X16" s="226"/>
      <c r="Y16" s="226">
        <f>SUM(Y14:Y15)</f>
        <v>-10705</v>
      </c>
      <c r="Z16" s="227"/>
      <c r="AA16" s="226">
        <f>SUM(AA14:AB15)</f>
        <v>59673</v>
      </c>
    </row>
    <row r="17" spans="1:33" ht="23.25" customHeight="1" thickBot="1">
      <c r="A17" s="38" t="s">
        <v>177</v>
      </c>
      <c r="E17" s="230">
        <f>E13+E16</f>
        <v>960000</v>
      </c>
      <c r="F17" s="231" t="e">
        <f>#REF!+F16</f>
        <v>#REF!</v>
      </c>
      <c r="G17" s="230">
        <f>G13+G16</f>
        <v>736843</v>
      </c>
      <c r="H17" s="231" t="e">
        <f>#REF!+H16</f>
        <v>#REF!</v>
      </c>
      <c r="I17" s="230">
        <f>I13+I16</f>
        <v>28997</v>
      </c>
      <c r="J17" s="231" t="e">
        <f>#REF!+J16</f>
        <v>#REF!</v>
      </c>
      <c r="K17" s="230">
        <f>K13+K16</f>
        <v>75140</v>
      </c>
      <c r="L17" s="231" t="e">
        <f>#REF!+L16</f>
        <v>#REF!</v>
      </c>
      <c r="M17" s="230">
        <f>M13+M16</f>
        <v>408308</v>
      </c>
      <c r="N17" s="231" t="e">
        <f>#REF!+N16</f>
        <v>#REF!</v>
      </c>
      <c r="O17" s="230">
        <f>O13+O16</f>
        <v>41551</v>
      </c>
      <c r="P17" s="231" t="e">
        <f>#REF!+P16</f>
        <v>#REF!</v>
      </c>
      <c r="Q17" s="230">
        <f>Q13+Q16</f>
        <v>1399</v>
      </c>
      <c r="R17" s="231"/>
      <c r="S17" s="230">
        <f>S13+S16</f>
        <v>-280</v>
      </c>
      <c r="T17" s="231"/>
      <c r="U17" s="230">
        <f>U13+U16</f>
        <v>8301</v>
      </c>
      <c r="V17" s="231"/>
      <c r="W17" s="230">
        <f>W13+W16</f>
        <v>2260259</v>
      </c>
      <c r="X17" s="231" t="e">
        <f>#REF!+X16</f>
        <v>#REF!</v>
      </c>
      <c r="Y17" s="230">
        <f>SUM(Y13,Y16:Y16)</f>
        <v>91843</v>
      </c>
      <c r="Z17" s="231"/>
      <c r="AA17" s="230">
        <f>AA13+AA16</f>
        <v>2352102</v>
      </c>
    </row>
    <row r="18" spans="1:33" ht="23.25" customHeight="1" thickTop="1">
      <c r="A18" s="38"/>
      <c r="E18" s="226"/>
      <c r="F18" s="226"/>
      <c r="G18" s="226"/>
      <c r="H18" s="226"/>
      <c r="I18" s="226"/>
      <c r="J18" s="227"/>
      <c r="K18" s="226"/>
      <c r="L18" s="227"/>
      <c r="M18" s="226"/>
      <c r="N18" s="227"/>
      <c r="O18" s="226"/>
      <c r="P18" s="226"/>
      <c r="Q18" s="226"/>
      <c r="R18" s="226"/>
      <c r="S18" s="226"/>
      <c r="T18" s="226"/>
      <c r="U18" s="226"/>
      <c r="V18" s="226"/>
      <c r="W18" s="226"/>
      <c r="X18" s="226"/>
      <c r="Y18" s="226"/>
      <c r="Z18" s="227"/>
      <c r="AA18" s="226"/>
    </row>
    <row r="19" spans="1:33" ht="23.25" customHeight="1">
      <c r="A19" s="38" t="s">
        <v>213</v>
      </c>
      <c r="E19" s="222">
        <v>960000</v>
      </c>
      <c r="F19" s="222">
        <v>0</v>
      </c>
      <c r="G19" s="222">
        <v>736843</v>
      </c>
      <c r="H19" s="222">
        <v>0</v>
      </c>
      <c r="I19" s="222">
        <v>28997</v>
      </c>
      <c r="J19" s="224">
        <v>0</v>
      </c>
      <c r="K19" s="222">
        <v>90290</v>
      </c>
      <c r="L19" s="224">
        <v>0</v>
      </c>
      <c r="M19" s="222">
        <v>465219</v>
      </c>
      <c r="N19" s="224"/>
      <c r="O19" s="222">
        <v>-33180</v>
      </c>
      <c r="P19" s="222"/>
      <c r="Q19" s="222">
        <v>1399</v>
      </c>
      <c r="R19" s="222"/>
      <c r="S19" s="222">
        <v>-280</v>
      </c>
      <c r="T19" s="222"/>
      <c r="U19" s="222">
        <v>25301</v>
      </c>
      <c r="V19" s="222"/>
      <c r="W19" s="222">
        <f>SUM(E19:U19)</f>
        <v>2274589</v>
      </c>
      <c r="X19" s="222"/>
      <c r="Y19" s="222">
        <v>77690</v>
      </c>
      <c r="Z19" s="231"/>
      <c r="AA19" s="222">
        <f>SUM(W19:Y19)</f>
        <v>2352279</v>
      </c>
      <c r="AC19" s="232">
        <f>+AA19-'BS_30.06.2023'!E90</f>
        <v>0</v>
      </c>
      <c r="AD19" s="114">
        <f>Y19-'BS_30.06.2023'!E89</f>
        <v>0</v>
      </c>
      <c r="AE19" s="114">
        <f>W19-'BS_30.06.2023'!E88</f>
        <v>0</v>
      </c>
      <c r="AF19" s="114">
        <f>SUM(O19,R19,S19,Q19,U19)-'BS_30.06.2023'!E87</f>
        <v>0</v>
      </c>
      <c r="AG19" s="114">
        <f>M19-'BS_30.06.2023'!E86</f>
        <v>0</v>
      </c>
    </row>
    <row r="20" spans="1:33" ht="23.25" customHeight="1">
      <c r="A20" s="225" t="s">
        <v>169</v>
      </c>
      <c r="E20" s="226">
        <v>0</v>
      </c>
      <c r="F20" s="226">
        <v>0</v>
      </c>
      <c r="G20" s="226">
        <v>0</v>
      </c>
      <c r="H20" s="226">
        <v>0</v>
      </c>
      <c r="I20" s="226">
        <v>0</v>
      </c>
      <c r="J20" s="226">
        <v>0</v>
      </c>
      <c r="K20" s="226">
        <v>0</v>
      </c>
      <c r="L20" s="227"/>
      <c r="M20" s="226">
        <f>'PL_30.06.2023'!D106</f>
        <v>151492</v>
      </c>
      <c r="N20" s="227"/>
      <c r="O20" s="226">
        <v>0</v>
      </c>
      <c r="P20" s="226">
        <v>0</v>
      </c>
      <c r="Q20" s="226">
        <v>0</v>
      </c>
      <c r="R20" s="226">
        <v>0</v>
      </c>
      <c r="S20" s="226">
        <v>0</v>
      </c>
      <c r="T20" s="226"/>
      <c r="U20" s="226">
        <v>0</v>
      </c>
      <c r="V20" s="226"/>
      <c r="W20" s="226">
        <f>SUM(E20:U20)</f>
        <v>151492</v>
      </c>
      <c r="X20" s="226"/>
      <c r="Y20" s="226">
        <f>'PL_30.06.2023'!D107</f>
        <v>-7719</v>
      </c>
      <c r="Z20" s="227"/>
      <c r="AA20" s="226">
        <f>+W20+Y20</f>
        <v>143773</v>
      </c>
    </row>
    <row r="21" spans="1:33" ht="23.25" customHeight="1">
      <c r="A21" s="225" t="s">
        <v>162</v>
      </c>
      <c r="E21" s="228">
        <v>0</v>
      </c>
      <c r="F21" s="226"/>
      <c r="G21" s="228">
        <v>0</v>
      </c>
      <c r="H21" s="226"/>
      <c r="I21" s="228">
        <v>0</v>
      </c>
      <c r="J21" s="227"/>
      <c r="K21" s="228">
        <v>0</v>
      </c>
      <c r="L21" s="227"/>
      <c r="M21" s="228">
        <v>0</v>
      </c>
      <c r="N21" s="227"/>
      <c r="O21" s="228">
        <f>'[1]Consolidated_30.06.2566'!$P$22</f>
        <v>30283</v>
      </c>
      <c r="P21" s="226">
        <v>0</v>
      </c>
      <c r="Q21" s="228">
        <v>0</v>
      </c>
      <c r="R21" s="226">
        <v>0</v>
      </c>
      <c r="S21" s="228">
        <v>0</v>
      </c>
      <c r="T21" s="226"/>
      <c r="U21" s="228">
        <f>'[1]Consolidated_30.06.2566'!$V$22</f>
        <v>-11202</v>
      </c>
      <c r="V21" s="226"/>
      <c r="W21" s="228">
        <f>SUM(E21:U21)</f>
        <v>19081</v>
      </c>
      <c r="X21" s="226"/>
      <c r="Y21" s="228">
        <f>'PL_30.06.2023'!D112-'PL_30.06.2023'!D107</f>
        <v>769</v>
      </c>
      <c r="Z21" s="227"/>
      <c r="AA21" s="228">
        <f>+W21+Y21</f>
        <v>19850</v>
      </c>
    </row>
    <row r="22" spans="1:33" ht="23.25" customHeight="1">
      <c r="A22" s="225" t="s">
        <v>163</v>
      </c>
      <c r="E22" s="226">
        <f t="shared" ref="E22:L22" si="1">SUM(E20:E21)</f>
        <v>0</v>
      </c>
      <c r="F22" s="226">
        <f t="shared" si="1"/>
        <v>0</v>
      </c>
      <c r="G22" s="226">
        <f t="shared" si="1"/>
        <v>0</v>
      </c>
      <c r="H22" s="226">
        <f t="shared" si="1"/>
        <v>0</v>
      </c>
      <c r="I22" s="226">
        <f t="shared" si="1"/>
        <v>0</v>
      </c>
      <c r="J22" s="226">
        <f t="shared" si="1"/>
        <v>0</v>
      </c>
      <c r="K22" s="226">
        <f t="shared" si="1"/>
        <v>0</v>
      </c>
      <c r="L22" s="226">
        <f t="shared" si="1"/>
        <v>0</v>
      </c>
      <c r="M22" s="226">
        <f>SUM(M20:M21)</f>
        <v>151492</v>
      </c>
      <c r="N22" s="227"/>
      <c r="O22" s="226">
        <f>SUM(O20:O21)</f>
        <v>30283</v>
      </c>
      <c r="P22" s="226"/>
      <c r="Q22" s="226">
        <f>SUM(Q20:Q21)</f>
        <v>0</v>
      </c>
      <c r="R22" s="226"/>
      <c r="S22" s="226">
        <f>SUM(S20:S21)</f>
        <v>0</v>
      </c>
      <c r="T22" s="226"/>
      <c r="U22" s="226">
        <f>SUM(U20:U21)</f>
        <v>-11202</v>
      </c>
      <c r="V22" s="226"/>
      <c r="W22" s="226">
        <f>SUM(W20:W21)</f>
        <v>170573</v>
      </c>
      <c r="X22" s="226"/>
      <c r="Y22" s="226">
        <f>SUM(Y20:Y21)</f>
        <v>-6950</v>
      </c>
      <c r="Z22" s="227"/>
      <c r="AA22" s="226">
        <f>SUM(AA20:AA21)</f>
        <v>163623</v>
      </c>
    </row>
    <row r="23" spans="1:33" ht="23.25" customHeight="1">
      <c r="A23" s="225" t="s">
        <v>224</v>
      </c>
      <c r="C23" s="214">
        <v>20</v>
      </c>
      <c r="E23" s="226">
        <v>0</v>
      </c>
      <c r="F23" s="226">
        <v>0</v>
      </c>
      <c r="G23" s="226">
        <v>0</v>
      </c>
      <c r="H23" s="226">
        <v>0</v>
      </c>
      <c r="I23" s="226">
        <v>0</v>
      </c>
      <c r="J23" s="226">
        <v>0</v>
      </c>
      <c r="K23" s="226">
        <v>0</v>
      </c>
      <c r="L23" s="226"/>
      <c r="M23" s="226">
        <f>'[1]Consolidated_30.06.2566'!$N$24</f>
        <v>-38400</v>
      </c>
      <c r="N23" s="227"/>
      <c r="O23" s="226">
        <v>0</v>
      </c>
      <c r="P23" s="226">
        <v>0</v>
      </c>
      <c r="Q23" s="226">
        <v>0</v>
      </c>
      <c r="R23" s="226">
        <v>0</v>
      </c>
      <c r="S23" s="226">
        <v>0</v>
      </c>
      <c r="T23" s="226"/>
      <c r="U23" s="226">
        <v>0</v>
      </c>
      <c r="V23" s="226"/>
      <c r="W23" s="228">
        <f>SUM(E23:U23)</f>
        <v>-38400</v>
      </c>
      <c r="X23" s="226"/>
      <c r="Y23" s="226">
        <v>0</v>
      </c>
      <c r="Z23" s="227"/>
      <c r="AA23" s="228">
        <f>+W23+Y23</f>
        <v>-38400</v>
      </c>
    </row>
    <row r="24" spans="1:33" ht="23.25" customHeight="1" thickBot="1">
      <c r="A24" s="38" t="s">
        <v>214</v>
      </c>
      <c r="E24" s="230">
        <f>SUM(E19,E22:E23)</f>
        <v>960000</v>
      </c>
      <c r="F24" s="231"/>
      <c r="G24" s="230">
        <f>SUM(G19,G22:G23)</f>
        <v>736843</v>
      </c>
      <c r="H24" s="231"/>
      <c r="I24" s="230">
        <f>SUM(I19,I22:I23)</f>
        <v>28997</v>
      </c>
      <c r="J24" s="231"/>
      <c r="K24" s="230">
        <f>SUM(K19,K22:K23)</f>
        <v>90290</v>
      </c>
      <c r="L24" s="231"/>
      <c r="M24" s="230">
        <f>SUM(M19,M22:M23)</f>
        <v>578311</v>
      </c>
      <c r="N24" s="231"/>
      <c r="O24" s="230">
        <f>SUM(O19,O22:O23)</f>
        <v>-2897</v>
      </c>
      <c r="P24" s="231"/>
      <c r="Q24" s="230">
        <f>SUM(Q19,Q22:Q23)</f>
        <v>1399</v>
      </c>
      <c r="R24" s="231"/>
      <c r="S24" s="230">
        <f>SUM(S19,S22:S23)</f>
        <v>-280</v>
      </c>
      <c r="T24" s="231"/>
      <c r="U24" s="230">
        <f>SUM(U19,U22:U23)</f>
        <v>14099</v>
      </c>
      <c r="V24" s="231"/>
      <c r="W24" s="230">
        <f>SUM(W19,W22:W23)</f>
        <v>2406762</v>
      </c>
      <c r="X24" s="231"/>
      <c r="Y24" s="230">
        <f>SUM(Y19,Y22:Y23)</f>
        <v>70740</v>
      </c>
      <c r="Z24" s="231"/>
      <c r="AA24" s="230">
        <f>SUM(AA19,AA22:AA23)</f>
        <v>2477502</v>
      </c>
    </row>
    <row r="25" spans="1:33" ht="23.25" customHeight="1" thickTop="1">
      <c r="A25" s="38"/>
      <c r="E25" s="232"/>
      <c r="F25" s="232"/>
      <c r="G25" s="232"/>
      <c r="H25" s="232"/>
      <c r="I25" s="232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232"/>
      <c r="U25" s="232"/>
      <c r="V25" s="232"/>
      <c r="W25" s="232"/>
      <c r="X25" s="232"/>
      <c r="Y25" s="232"/>
      <c r="Z25" s="232"/>
      <c r="AC25" s="232">
        <f>+AA24-'BS_30.06.2023'!C90</f>
        <v>0</v>
      </c>
      <c r="AD25" s="114">
        <f>Y24-'BS_30.06.2023'!C89</f>
        <v>0</v>
      </c>
      <c r="AE25" s="114">
        <f>W24-'BS_30.06.2023'!C88</f>
        <v>0</v>
      </c>
      <c r="AF25" s="114">
        <f>SUM(O24,R24,S24,Q24,U24)-'BS_30.06.2023'!C87</f>
        <v>0</v>
      </c>
      <c r="AG25" s="114">
        <f>M24-'BS_30.06.2023'!C86</f>
        <v>0</v>
      </c>
    </row>
    <row r="26" spans="1:33" ht="23.25" customHeight="1">
      <c r="A26" s="225"/>
    </row>
  </sheetData>
  <mergeCells count="6">
    <mergeCell ref="E12:AA12"/>
    <mergeCell ref="K9:M9"/>
    <mergeCell ref="E4:AA4"/>
    <mergeCell ref="E5:W5"/>
    <mergeCell ref="O7:U7"/>
    <mergeCell ref="O6:U6"/>
  </mergeCells>
  <pageMargins left="0.74803149606299213" right="0.23622047244094491" top="0.6692913385826772" bottom="0.23622047244094491" header="0.31496062992125984" footer="0.35433070866141736"/>
  <pageSetup paperSize="9" scale="52" firstPageNumber="10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U20"/>
  <sheetViews>
    <sheetView showGridLines="0" tabSelected="1" view="pageBreakPreview" zoomScale="83" zoomScaleNormal="87" zoomScaleSheetLayoutView="83" workbookViewId="0">
      <selection activeCell="O22" sqref="O22"/>
    </sheetView>
  </sheetViews>
  <sheetFormatPr defaultColWidth="9.44140625" defaultRowHeight="24" customHeight="1"/>
  <cols>
    <col min="1" max="1" width="12.5546875" style="97" customWidth="1"/>
    <col min="2" max="2" width="9.5546875" style="97" customWidth="1"/>
    <col min="3" max="3" width="4.21875" style="97" customWidth="1"/>
    <col min="4" max="4" width="8.44140625" style="97" customWidth="1"/>
    <col min="5" max="5" width="17.5546875" style="97" customWidth="1"/>
    <col min="6" max="6" width="1.5546875" style="97" customWidth="1"/>
    <col min="7" max="7" width="15.44140625" style="97" customWidth="1"/>
    <col min="8" max="8" width="1.5546875" style="97" customWidth="1"/>
    <col min="9" max="9" width="15.5546875" style="97" customWidth="1"/>
    <col min="10" max="10" width="1.5546875" style="97" customWidth="1"/>
    <col min="11" max="11" width="18.44140625" style="97" customWidth="1"/>
    <col min="12" max="12" width="1.5546875" style="97" customWidth="1"/>
    <col min="13" max="13" width="15.5546875" style="97" customWidth="1"/>
    <col min="14" max="14" width="1.5546875" style="97" customWidth="1"/>
    <col min="15" max="15" width="17.44140625" style="97" customWidth="1"/>
    <col min="16" max="16" width="1.5546875" style="97" customWidth="1"/>
    <col min="17" max="17" width="17.44140625" style="97" customWidth="1"/>
    <col min="18" max="18" width="1.5546875" style="97" customWidth="1"/>
    <col min="19" max="19" width="16.5546875" style="97" customWidth="1"/>
    <col min="20" max="20" width="0.5546875" style="97" customWidth="1"/>
    <col min="21" max="21" width="11.44140625" style="97" bestFit="1" customWidth="1"/>
    <col min="22" max="16384" width="9.44140625" style="97"/>
  </cols>
  <sheetData>
    <row r="1" spans="1:21" ht="24" customHeight="1">
      <c r="A1" s="19" t="s">
        <v>105</v>
      </c>
      <c r="B1" s="21"/>
      <c r="C1" s="21"/>
      <c r="D1" s="21"/>
      <c r="E1" s="21"/>
      <c r="F1" s="21"/>
      <c r="G1" s="21"/>
      <c r="H1" s="21"/>
      <c r="I1" s="21"/>
      <c r="J1" s="21"/>
      <c r="K1" s="100"/>
      <c r="L1" s="100"/>
      <c r="M1" s="100"/>
      <c r="N1" s="100"/>
      <c r="O1" s="100"/>
      <c r="P1" s="100"/>
      <c r="Q1" s="100"/>
      <c r="R1" s="100"/>
      <c r="S1" s="100"/>
    </row>
    <row r="2" spans="1:21" ht="24" customHeight="1">
      <c r="A2" s="38" t="s">
        <v>82</v>
      </c>
      <c r="B2" s="38"/>
      <c r="C2" s="38"/>
      <c r="D2" s="38"/>
      <c r="E2" s="38"/>
      <c r="F2" s="38"/>
      <c r="G2" s="38"/>
      <c r="H2" s="38"/>
      <c r="I2" s="38"/>
      <c r="J2" s="38"/>
      <c r="K2" s="100"/>
      <c r="L2" s="100"/>
      <c r="M2" s="100"/>
      <c r="N2" s="100"/>
      <c r="O2" s="100"/>
      <c r="P2" s="100"/>
      <c r="Q2" s="100"/>
      <c r="R2" s="100"/>
      <c r="S2" s="100"/>
    </row>
    <row r="3" spans="1:21" ht="24" customHeight="1">
      <c r="A3" s="38" t="str">
        <f>'Consolidated_30.06.2023'!A3</f>
        <v>For the six-month period ended 30 June 2023 (Unaudited but reviewed)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25"/>
    </row>
    <row r="4" spans="1:21" ht="10.050000000000001" customHeight="1">
      <c r="A4" s="38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25"/>
    </row>
    <row r="5" spans="1:21" ht="24" customHeight="1">
      <c r="B5" s="101"/>
      <c r="C5" s="101"/>
      <c r="D5" s="101"/>
      <c r="E5" s="249" t="s">
        <v>20</v>
      </c>
      <c r="F5" s="249"/>
      <c r="G5" s="249"/>
      <c r="H5" s="249"/>
      <c r="I5" s="249"/>
      <c r="J5" s="249"/>
      <c r="K5" s="249"/>
      <c r="L5" s="249"/>
      <c r="M5" s="249"/>
      <c r="N5" s="249"/>
      <c r="O5" s="250"/>
      <c r="P5" s="250"/>
      <c r="Q5" s="250"/>
      <c r="R5" s="250"/>
      <c r="S5" s="250"/>
    </row>
    <row r="6" spans="1:21" s="48" customFormat="1" ht="24" customHeight="1">
      <c r="I6" s="48" t="s">
        <v>58</v>
      </c>
      <c r="K6" s="251" t="s">
        <v>34</v>
      </c>
      <c r="L6" s="251"/>
      <c r="M6" s="251"/>
      <c r="O6" s="103" t="s">
        <v>228</v>
      </c>
      <c r="P6" s="103"/>
      <c r="Q6" s="103" t="s">
        <v>144</v>
      </c>
      <c r="R6" s="104"/>
      <c r="S6" s="105"/>
    </row>
    <row r="7" spans="1:21" s="48" customFormat="1" ht="24" customHeight="1">
      <c r="E7" s="48" t="s">
        <v>56</v>
      </c>
      <c r="I7" s="48" t="s">
        <v>59</v>
      </c>
      <c r="K7" s="106" t="s">
        <v>61</v>
      </c>
      <c r="O7" s="64" t="s">
        <v>110</v>
      </c>
      <c r="P7" s="64"/>
      <c r="Q7" s="64" t="s">
        <v>193</v>
      </c>
    </row>
    <row r="8" spans="1:21" s="48" customFormat="1" ht="24" customHeight="1">
      <c r="D8" s="24" t="s">
        <v>21</v>
      </c>
      <c r="E8" s="107" t="s">
        <v>57</v>
      </c>
      <c r="G8" s="107" t="s">
        <v>104</v>
      </c>
      <c r="I8" s="107" t="s">
        <v>60</v>
      </c>
      <c r="K8" s="108" t="s">
        <v>62</v>
      </c>
      <c r="L8" s="109"/>
      <c r="M8" s="102" t="s">
        <v>63</v>
      </c>
      <c r="O8" s="107" t="s">
        <v>109</v>
      </c>
      <c r="Q8" s="107" t="s">
        <v>146</v>
      </c>
      <c r="S8" s="107" t="s">
        <v>78</v>
      </c>
    </row>
    <row r="9" spans="1:21" s="48" customFormat="1" ht="24" customHeight="1">
      <c r="E9" s="252" t="s">
        <v>151</v>
      </c>
      <c r="F9" s="253"/>
      <c r="G9" s="253"/>
      <c r="H9" s="253"/>
      <c r="I9" s="253"/>
      <c r="J9" s="253"/>
      <c r="K9" s="253"/>
      <c r="L9" s="253"/>
      <c r="M9" s="253"/>
      <c r="N9" s="253"/>
      <c r="O9" s="253"/>
      <c r="P9" s="253"/>
      <c r="Q9" s="253"/>
      <c r="R9" s="253"/>
      <c r="S9" s="253"/>
    </row>
    <row r="10" spans="1:21" ht="24" customHeight="1">
      <c r="A10" s="21" t="s">
        <v>176</v>
      </c>
      <c r="D10" s="48"/>
      <c r="E10" s="52">
        <v>960000</v>
      </c>
      <c r="F10" s="52"/>
      <c r="G10" s="52">
        <v>736843</v>
      </c>
      <c r="H10" s="52"/>
      <c r="I10" s="52">
        <v>28997</v>
      </c>
      <c r="J10" s="52"/>
      <c r="K10" s="52">
        <v>75140</v>
      </c>
      <c r="L10" s="52"/>
      <c r="M10" s="52">
        <v>514692</v>
      </c>
      <c r="N10" s="52">
        <v>0</v>
      </c>
      <c r="O10" s="52">
        <v>1399</v>
      </c>
      <c r="P10" s="52"/>
      <c r="Q10" s="52">
        <v>-280</v>
      </c>
      <c r="R10" s="110"/>
      <c r="S10" s="52">
        <f>SUM(E10:Q10)</f>
        <v>2316791</v>
      </c>
    </row>
    <row r="11" spans="1:21" ht="24" customHeight="1">
      <c r="A11" s="43" t="s">
        <v>153</v>
      </c>
      <c r="D11" s="48"/>
      <c r="E11" s="41" t="s">
        <v>126</v>
      </c>
      <c r="F11" s="41"/>
      <c r="G11" s="41">
        <v>0</v>
      </c>
      <c r="H11" s="41"/>
      <c r="I11" s="41">
        <v>0</v>
      </c>
      <c r="K11" s="41">
        <v>0</v>
      </c>
      <c r="M11" s="41">
        <f>'PL_30.06.2023'!J106</f>
        <v>159076</v>
      </c>
      <c r="O11" s="41" t="s">
        <v>126</v>
      </c>
      <c r="P11" s="41"/>
      <c r="Q11" s="41">
        <v>0</v>
      </c>
      <c r="S11" s="97">
        <f>SUM(E11:Q11)</f>
        <v>159076</v>
      </c>
    </row>
    <row r="12" spans="1:21" ht="24" customHeight="1" thickBot="1">
      <c r="A12" s="21" t="s">
        <v>177</v>
      </c>
      <c r="E12" s="111">
        <f>SUM(E10:E11)</f>
        <v>960000</v>
      </c>
      <c r="F12" s="53"/>
      <c r="G12" s="111">
        <f>SUM(G10:G11)</f>
        <v>736843</v>
      </c>
      <c r="H12" s="53"/>
      <c r="I12" s="111">
        <f>SUM(I10:I11)</f>
        <v>28997</v>
      </c>
      <c r="J12" s="53"/>
      <c r="K12" s="111">
        <f>SUM(K10:K11)</f>
        <v>75140</v>
      </c>
      <c r="L12" s="53"/>
      <c r="M12" s="111">
        <f>SUM(M10:M11)</f>
        <v>673768</v>
      </c>
      <c r="N12" s="53"/>
      <c r="O12" s="111">
        <f>SUM(O10:O11)</f>
        <v>1399</v>
      </c>
      <c r="P12" s="53"/>
      <c r="Q12" s="111">
        <f>SUM(Q10:Q11)</f>
        <v>-280</v>
      </c>
      <c r="R12" s="53"/>
      <c r="S12" s="111">
        <f>SUM(S10:S11)</f>
        <v>2475867</v>
      </c>
    </row>
    <row r="13" spans="1:21" ht="24" customHeight="1" thickTop="1">
      <c r="A13" s="21"/>
      <c r="E13" s="41"/>
      <c r="F13" s="41"/>
      <c r="G13" s="41"/>
      <c r="H13" s="41"/>
      <c r="I13" s="41"/>
      <c r="K13" s="41"/>
      <c r="M13" s="41"/>
      <c r="S13" s="41"/>
    </row>
    <row r="14" spans="1:21" ht="24" customHeight="1">
      <c r="A14" s="21" t="s">
        <v>213</v>
      </c>
      <c r="E14" s="52">
        <v>960000</v>
      </c>
      <c r="F14" s="52"/>
      <c r="G14" s="52">
        <v>736843</v>
      </c>
      <c r="H14" s="52"/>
      <c r="I14" s="52">
        <v>28997</v>
      </c>
      <c r="J14" s="110"/>
      <c r="K14" s="52">
        <v>90290</v>
      </c>
      <c r="L14" s="110"/>
      <c r="M14" s="52">
        <v>793014</v>
      </c>
      <c r="N14" s="110"/>
      <c r="O14" s="69">
        <v>1399</v>
      </c>
      <c r="P14" s="69"/>
      <c r="Q14" s="69">
        <v>-280</v>
      </c>
      <c r="R14" s="110"/>
      <c r="S14" s="52">
        <f>SUM(E14:R14)</f>
        <v>2610263</v>
      </c>
      <c r="U14" s="48">
        <f>+S14-'BS_30.06.2023'!I90</f>
        <v>0</v>
      </c>
    </row>
    <row r="15" spans="1:21" ht="24" customHeight="1">
      <c r="A15" s="43" t="s">
        <v>153</v>
      </c>
      <c r="E15" s="41">
        <v>0</v>
      </c>
      <c r="F15" s="41"/>
      <c r="G15" s="41">
        <v>0</v>
      </c>
      <c r="H15" s="41"/>
      <c r="I15" s="41">
        <v>0</v>
      </c>
      <c r="K15" s="41">
        <v>0</v>
      </c>
      <c r="M15" s="41">
        <f>'PL_30.06.2023'!H87</f>
        <v>186566</v>
      </c>
      <c r="O15" s="41">
        <v>0</v>
      </c>
      <c r="P15" s="41"/>
      <c r="Q15" s="41">
        <v>0</v>
      </c>
      <c r="S15" s="41">
        <f>SUM(E15:Q15)</f>
        <v>186566</v>
      </c>
    </row>
    <row r="16" spans="1:21" ht="24" customHeight="1">
      <c r="A16" s="43" t="s">
        <v>224</v>
      </c>
      <c r="D16" s="24">
        <v>20</v>
      </c>
      <c r="E16" s="41">
        <v>0</v>
      </c>
      <c r="F16" s="41"/>
      <c r="G16" s="41">
        <v>0</v>
      </c>
      <c r="H16" s="41"/>
      <c r="I16" s="41">
        <v>0</v>
      </c>
      <c r="K16" s="41">
        <v>0</v>
      </c>
      <c r="M16" s="41">
        <f>'Consolidated_30.06.2023'!M23</f>
        <v>-38400</v>
      </c>
      <c r="O16" s="41">
        <v>0</v>
      </c>
      <c r="P16" s="41"/>
      <c r="Q16" s="41">
        <v>0</v>
      </c>
      <c r="S16" s="41">
        <f>SUM(E16:Q16)</f>
        <v>-38400</v>
      </c>
    </row>
    <row r="17" spans="1:21" ht="24" customHeight="1" thickBot="1">
      <c r="A17" s="21" t="s">
        <v>214</v>
      </c>
      <c r="E17" s="111">
        <f>SUM(E14:E16)</f>
        <v>960000</v>
      </c>
      <c r="F17" s="53"/>
      <c r="G17" s="111">
        <f>SUM(G14:G16)</f>
        <v>736843</v>
      </c>
      <c r="H17" s="53"/>
      <c r="I17" s="111">
        <f>SUM(I14:I16)</f>
        <v>28997</v>
      </c>
      <c r="J17" s="53"/>
      <c r="K17" s="111">
        <f>SUM(K14:K16)</f>
        <v>90290</v>
      </c>
      <c r="L17" s="53"/>
      <c r="M17" s="111">
        <f>SUM(M14:M16)</f>
        <v>941180</v>
      </c>
      <c r="N17" s="53"/>
      <c r="O17" s="111">
        <f>SUM(O14:O16)</f>
        <v>1399</v>
      </c>
      <c r="P17" s="53"/>
      <c r="Q17" s="111">
        <f>SUM(Q14:Q16)</f>
        <v>-280</v>
      </c>
      <c r="R17" s="53"/>
      <c r="S17" s="111">
        <f>SUM(S14:S16)</f>
        <v>2758429</v>
      </c>
      <c r="U17" s="48">
        <f>+S17-'BS_30.06.2023'!G90</f>
        <v>0</v>
      </c>
    </row>
    <row r="18" spans="1:21" ht="24" customHeight="1" thickTop="1">
      <c r="A18" s="21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</row>
    <row r="19" spans="1:21" ht="24" customHeight="1">
      <c r="A19" s="21"/>
      <c r="D19" s="48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</row>
    <row r="20" spans="1:21" ht="24" customHeight="1">
      <c r="A20" s="43"/>
    </row>
  </sheetData>
  <mergeCells count="3">
    <mergeCell ref="E5:S5"/>
    <mergeCell ref="K6:M6"/>
    <mergeCell ref="E9:S9"/>
  </mergeCells>
  <pageMargins left="0.74803149606299213" right="0.23622047244094491" top="0.6692913385826772" bottom="0.74803149606299213" header="0.31496062992125984" footer="0.35433070866141736"/>
  <pageSetup paperSize="9" scale="77" firstPageNumber="11" fitToHeight="0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R98"/>
  <sheetViews>
    <sheetView showGridLines="0" view="pageBreakPreview" topLeftCell="A62" zoomScale="60" zoomScaleNormal="82" workbookViewId="0">
      <selection activeCell="E90" sqref="E90"/>
    </sheetView>
  </sheetViews>
  <sheetFormatPr defaultColWidth="10.5546875" defaultRowHeight="23.1" customHeight="1"/>
  <cols>
    <col min="1" max="1" width="37.44140625" style="43" customWidth="1"/>
    <col min="2" max="2" width="28" style="43" customWidth="1"/>
    <col min="3" max="3" width="6.21875" style="64" customWidth="1"/>
    <col min="4" max="4" width="1.77734375" style="24" customWidth="1"/>
    <col min="5" max="5" width="16" style="24" customWidth="1"/>
    <col min="6" max="6" width="1.77734375" style="43" customWidth="1"/>
    <col min="7" max="7" width="16" style="43" customWidth="1"/>
    <col min="8" max="8" width="1.77734375" style="43" customWidth="1"/>
    <col min="9" max="9" width="16" style="43" customWidth="1"/>
    <col min="10" max="10" width="1.77734375" style="43" customWidth="1"/>
    <col min="11" max="11" width="16" style="43" customWidth="1"/>
    <col min="12" max="12" width="1.77734375" style="43" customWidth="1"/>
    <col min="13" max="13" width="15.77734375" style="43" bestFit="1" customWidth="1"/>
    <col min="14" max="14" width="12" style="43" bestFit="1" customWidth="1"/>
    <col min="15" max="15" width="12.77734375" style="43" bestFit="1" customWidth="1"/>
    <col min="16" max="16384" width="10.5546875" style="43"/>
  </cols>
  <sheetData>
    <row r="1" spans="1:11" ht="23.1" customHeight="1">
      <c r="A1" s="19" t="s">
        <v>105</v>
      </c>
      <c r="B1" s="21"/>
      <c r="C1" s="82"/>
      <c r="D1" s="21"/>
      <c r="E1" s="21"/>
      <c r="F1" s="21"/>
      <c r="G1" s="21"/>
      <c r="H1" s="21"/>
      <c r="I1" s="21"/>
      <c r="J1" s="21"/>
    </row>
    <row r="2" spans="1:11" ht="23.1" customHeight="1">
      <c r="A2" s="255" t="s">
        <v>83</v>
      </c>
      <c r="B2" s="255"/>
      <c r="C2" s="255"/>
      <c r="D2" s="255"/>
      <c r="E2" s="255"/>
      <c r="F2" s="255"/>
      <c r="G2" s="255"/>
      <c r="H2" s="255"/>
      <c r="I2" s="255"/>
      <c r="J2" s="255"/>
    </row>
    <row r="3" spans="1:11" ht="23.1" customHeight="1">
      <c r="A3" s="255" t="str">
        <f>'PL_30.06.2023'!A100</f>
        <v>For the six-month period ended 30 June 2023 (Unaudited but reviewed)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</row>
    <row r="4" spans="1:11" ht="20.25" customHeight="1">
      <c r="A4" s="25"/>
      <c r="B4" s="25"/>
      <c r="D4" s="25"/>
      <c r="E4" s="254" t="s">
        <v>19</v>
      </c>
      <c r="F4" s="254"/>
      <c r="G4" s="254"/>
      <c r="H4" s="25"/>
      <c r="I4" s="254" t="s">
        <v>143</v>
      </c>
      <c r="J4" s="254"/>
      <c r="K4" s="254"/>
    </row>
    <row r="5" spans="1:11" ht="23.1" customHeight="1">
      <c r="A5" s="25"/>
      <c r="B5" s="25"/>
      <c r="C5" s="24" t="s">
        <v>21</v>
      </c>
      <c r="D5" s="25"/>
      <c r="E5" s="26" t="s">
        <v>216</v>
      </c>
      <c r="F5" s="83"/>
      <c r="G5" s="26" t="s">
        <v>175</v>
      </c>
      <c r="H5" s="53"/>
      <c r="I5" s="26" t="s">
        <v>216</v>
      </c>
      <c r="J5" s="83"/>
      <c r="K5" s="26" t="s">
        <v>175</v>
      </c>
    </row>
    <row r="6" spans="1:11" ht="23.1" customHeight="1">
      <c r="A6" s="25"/>
      <c r="B6" s="25"/>
      <c r="D6" s="25"/>
      <c r="E6" s="252" t="s">
        <v>151</v>
      </c>
      <c r="F6" s="252"/>
      <c r="G6" s="252"/>
      <c r="H6" s="252"/>
      <c r="I6" s="252"/>
      <c r="J6" s="252"/>
      <c r="K6" s="252"/>
    </row>
    <row r="7" spans="1:11" ht="23.1" customHeight="1">
      <c r="A7" s="39" t="s">
        <v>112</v>
      </c>
    </row>
    <row r="8" spans="1:11" ht="23.1" customHeight="1">
      <c r="A8" s="43" t="s">
        <v>208</v>
      </c>
      <c r="E8" s="84">
        <f>'PL_30.06.2023'!D85</f>
        <v>175410</v>
      </c>
      <c r="F8" s="84"/>
      <c r="G8" s="84">
        <f>'PL_30.06.2023'!F85</f>
        <v>89472</v>
      </c>
      <c r="H8" s="84"/>
      <c r="I8" s="84">
        <v>217360</v>
      </c>
      <c r="J8" s="84"/>
      <c r="K8" s="84">
        <f>'PL_30.06.2023'!J85</f>
        <v>195215</v>
      </c>
    </row>
    <row r="9" spans="1:11" ht="23.1" customHeight="1">
      <c r="A9" s="43" t="s">
        <v>165</v>
      </c>
      <c r="E9" s="84"/>
      <c r="F9" s="84"/>
      <c r="G9" s="84"/>
      <c r="H9" s="84"/>
      <c r="I9" s="84"/>
      <c r="J9" s="84"/>
      <c r="K9" s="84"/>
    </row>
    <row r="10" spans="1:11" ht="23.1" customHeight="1">
      <c r="A10" s="43" t="s">
        <v>103</v>
      </c>
      <c r="E10" s="84"/>
      <c r="F10" s="84"/>
      <c r="G10" s="84"/>
      <c r="H10" s="84"/>
      <c r="I10" s="84"/>
      <c r="J10" s="84"/>
      <c r="K10" s="84"/>
    </row>
    <row r="11" spans="1:11" ht="23.1" customHeight="1">
      <c r="A11" s="22" t="s">
        <v>85</v>
      </c>
      <c r="E11" s="176">
        <v>183897</v>
      </c>
      <c r="F11" s="176"/>
      <c r="G11" s="176">
        <v>185158</v>
      </c>
      <c r="H11" s="176"/>
      <c r="I11" s="176">
        <v>119098</v>
      </c>
      <c r="J11" s="84"/>
      <c r="K11" s="84">
        <v>117634</v>
      </c>
    </row>
    <row r="12" spans="1:11" ht="23.1" customHeight="1">
      <c r="A12" s="43" t="s">
        <v>220</v>
      </c>
      <c r="E12" s="176">
        <v>-687</v>
      </c>
      <c r="F12" s="176"/>
      <c r="G12" s="176">
        <v>-88</v>
      </c>
      <c r="H12" s="176"/>
      <c r="I12" s="176">
        <v>-687</v>
      </c>
      <c r="J12" s="84"/>
      <c r="K12" s="84">
        <v>-88</v>
      </c>
    </row>
    <row r="13" spans="1:11" ht="23.1" customHeight="1">
      <c r="A13" s="43" t="s">
        <v>174</v>
      </c>
      <c r="E13" s="176">
        <v>176</v>
      </c>
      <c r="F13" s="176"/>
      <c r="G13" s="176">
        <v>0</v>
      </c>
      <c r="H13" s="176"/>
      <c r="I13" s="176">
        <v>0</v>
      </c>
      <c r="J13" s="84"/>
      <c r="K13" s="84">
        <v>0</v>
      </c>
    </row>
    <row r="14" spans="1:11" ht="23.1" customHeight="1">
      <c r="A14" s="43" t="s">
        <v>239</v>
      </c>
      <c r="E14" s="176">
        <v>227</v>
      </c>
      <c r="F14" s="176"/>
      <c r="G14" s="176">
        <v>0</v>
      </c>
      <c r="H14" s="176"/>
      <c r="I14" s="176">
        <v>227</v>
      </c>
      <c r="J14" s="84"/>
      <c r="K14" s="84">
        <v>0</v>
      </c>
    </row>
    <row r="15" spans="1:11" ht="23.1" customHeight="1">
      <c r="A15" s="43" t="s">
        <v>187</v>
      </c>
      <c r="E15" s="176">
        <v>0</v>
      </c>
      <c r="F15" s="176"/>
      <c r="G15" s="176">
        <v>-506</v>
      </c>
      <c r="H15" s="176"/>
      <c r="I15" s="176">
        <v>0</v>
      </c>
      <c r="J15" s="84"/>
      <c r="K15" s="152">
        <v>-506</v>
      </c>
    </row>
    <row r="16" spans="1:11" ht="23.1" customHeight="1">
      <c r="A16" s="43" t="s">
        <v>240</v>
      </c>
      <c r="E16" s="176">
        <v>36</v>
      </c>
      <c r="F16" s="176"/>
      <c r="G16" s="176">
        <v>1257</v>
      </c>
      <c r="H16" s="176"/>
      <c r="I16" s="176">
        <v>36</v>
      </c>
      <c r="J16" s="84"/>
      <c r="K16" s="152">
        <v>1257</v>
      </c>
    </row>
    <row r="17" spans="1:15" ht="23.1" customHeight="1">
      <c r="A17" s="43" t="s">
        <v>241</v>
      </c>
      <c r="E17" s="176">
        <v>-1628</v>
      </c>
      <c r="F17" s="176"/>
      <c r="G17" s="176">
        <v>0</v>
      </c>
      <c r="H17" s="176"/>
      <c r="I17" s="176">
        <v>-1628</v>
      </c>
      <c r="J17" s="84"/>
      <c r="K17" s="152">
        <v>0</v>
      </c>
    </row>
    <row r="18" spans="1:15" ht="23.1" customHeight="1">
      <c r="A18" s="43" t="s">
        <v>251</v>
      </c>
      <c r="C18" s="24"/>
      <c r="E18" s="176">
        <v>0</v>
      </c>
      <c r="F18" s="176"/>
      <c r="G18" s="176">
        <v>71</v>
      </c>
      <c r="H18" s="176"/>
      <c r="I18" s="176">
        <v>0</v>
      </c>
      <c r="J18" s="84"/>
      <c r="K18" s="152">
        <v>71</v>
      </c>
      <c r="O18" s="152"/>
    </row>
    <row r="19" spans="1:15" ht="23.1" customHeight="1">
      <c r="A19" s="43" t="s">
        <v>250</v>
      </c>
      <c r="E19" s="176">
        <v>21</v>
      </c>
      <c r="F19" s="176"/>
      <c r="G19" s="176">
        <v>10005</v>
      </c>
      <c r="H19" s="176"/>
      <c r="I19" s="176">
        <v>21</v>
      </c>
      <c r="J19" s="84"/>
      <c r="K19" s="84">
        <v>102</v>
      </c>
    </row>
    <row r="20" spans="1:15" ht="23.1" customHeight="1">
      <c r="A20" s="43" t="s">
        <v>86</v>
      </c>
      <c r="C20" s="24">
        <v>18</v>
      </c>
      <c r="E20" s="84">
        <v>4737</v>
      </c>
      <c r="F20" s="84"/>
      <c r="G20" s="84">
        <v>4660</v>
      </c>
      <c r="H20" s="84"/>
      <c r="I20" s="84">
        <v>4668</v>
      </c>
      <c r="J20" s="84"/>
      <c r="K20" s="84">
        <v>4607</v>
      </c>
    </row>
    <row r="21" spans="1:15" ht="23.1" customHeight="1">
      <c r="A21" s="43" t="s">
        <v>242</v>
      </c>
      <c r="C21" s="24"/>
      <c r="E21" s="84">
        <v>0</v>
      </c>
      <c r="F21" s="84"/>
      <c r="G21" s="84">
        <v>0</v>
      </c>
      <c r="H21" s="84"/>
      <c r="I21" s="84">
        <v>0</v>
      </c>
      <c r="J21" s="84"/>
      <c r="K21" s="84">
        <v>1681</v>
      </c>
    </row>
    <row r="22" spans="1:15" ht="23.1" customHeight="1">
      <c r="A22" s="22" t="s">
        <v>204</v>
      </c>
      <c r="C22" s="24"/>
      <c r="E22" s="84">
        <v>0</v>
      </c>
      <c r="F22" s="84"/>
      <c r="G22" s="84">
        <v>0</v>
      </c>
      <c r="H22" s="84"/>
      <c r="I22" s="84">
        <v>0</v>
      </c>
      <c r="J22" s="84"/>
      <c r="K22" s="84">
        <v>-2121</v>
      </c>
    </row>
    <row r="23" spans="1:15" ht="23.1" customHeight="1">
      <c r="A23" s="43" t="s">
        <v>136</v>
      </c>
      <c r="E23" s="176">
        <v>23626</v>
      </c>
      <c r="F23" s="176"/>
      <c r="G23" s="176">
        <v>49008</v>
      </c>
      <c r="H23" s="176"/>
      <c r="I23" s="176">
        <v>-12868</v>
      </c>
      <c r="J23" s="84"/>
      <c r="K23" s="84">
        <v>-681</v>
      </c>
    </row>
    <row r="24" spans="1:15" ht="23.1" customHeight="1">
      <c r="A24" s="43" t="s">
        <v>243</v>
      </c>
      <c r="E24" s="176">
        <v>4337</v>
      </c>
      <c r="F24" s="176"/>
      <c r="G24" s="176">
        <v>-5069</v>
      </c>
      <c r="H24" s="176"/>
      <c r="I24" s="176">
        <v>4337</v>
      </c>
      <c r="J24" s="84"/>
      <c r="K24" s="84">
        <v>-5069</v>
      </c>
    </row>
    <row r="25" spans="1:15" ht="23.1" customHeight="1">
      <c r="A25" s="43" t="s">
        <v>221</v>
      </c>
      <c r="C25" s="24">
        <v>10.199999999999999</v>
      </c>
      <c r="E25" s="176">
        <v>-1686</v>
      </c>
      <c r="F25" s="176"/>
      <c r="G25" s="176">
        <v>1042</v>
      </c>
      <c r="H25" s="176"/>
      <c r="I25" s="176">
        <v>0</v>
      </c>
      <c r="J25" s="84"/>
      <c r="K25" s="84">
        <v>0</v>
      </c>
    </row>
    <row r="26" spans="1:15" ht="23.1" customHeight="1">
      <c r="A26" s="43" t="s">
        <v>218</v>
      </c>
      <c r="C26" s="24"/>
      <c r="E26" s="176">
        <v>0</v>
      </c>
      <c r="F26" s="176"/>
      <c r="G26" s="176">
        <v>0</v>
      </c>
      <c r="H26" s="176"/>
      <c r="I26" s="176">
        <v>-13487</v>
      </c>
      <c r="J26" s="84"/>
      <c r="K26" s="84">
        <v>0</v>
      </c>
    </row>
    <row r="27" spans="1:15" ht="23.1" customHeight="1">
      <c r="A27" s="43" t="s">
        <v>87</v>
      </c>
      <c r="E27" s="176">
        <v>-454</v>
      </c>
      <c r="F27" s="176"/>
      <c r="G27" s="84">
        <v>-1197</v>
      </c>
      <c r="H27" s="176"/>
      <c r="I27" s="177">
        <v>-79935</v>
      </c>
      <c r="J27" s="84"/>
      <c r="K27" s="84">
        <v>-50762</v>
      </c>
    </row>
    <row r="28" spans="1:15" ht="23.1" customHeight="1">
      <c r="A28" s="43" t="s">
        <v>118</v>
      </c>
      <c r="E28" s="178">
        <v>106477</v>
      </c>
      <c r="F28" s="176"/>
      <c r="G28" s="178">
        <v>66370</v>
      </c>
      <c r="H28" s="176"/>
      <c r="I28" s="179">
        <v>96196</v>
      </c>
      <c r="J28" s="84"/>
      <c r="K28" s="85">
        <v>60976</v>
      </c>
    </row>
    <row r="29" spans="1:15" ht="23.1" customHeight="1">
      <c r="A29" s="43" t="s">
        <v>219</v>
      </c>
      <c r="E29" s="43"/>
      <c r="G29" s="84"/>
      <c r="H29" s="84"/>
      <c r="I29" s="84"/>
      <c r="J29" s="84"/>
      <c r="K29" s="84"/>
    </row>
    <row r="30" spans="1:15" ht="23.1" customHeight="1">
      <c r="A30" s="43" t="s">
        <v>88</v>
      </c>
      <c r="E30" s="80">
        <f>SUM(E8:F28)</f>
        <v>494489</v>
      </c>
      <c r="G30" s="84">
        <f>SUM(G8:H28)</f>
        <v>400183</v>
      </c>
      <c r="H30" s="84"/>
      <c r="I30" s="84">
        <f>SUM(I8:J28)</f>
        <v>333338</v>
      </c>
      <c r="J30" s="84"/>
      <c r="K30" s="84">
        <f>SUM(K8:L28)</f>
        <v>322316</v>
      </c>
    </row>
    <row r="31" spans="1:15" ht="23.1" customHeight="1">
      <c r="A31" s="43" t="s">
        <v>89</v>
      </c>
      <c r="E31" s="86"/>
      <c r="I31" s="86"/>
    </row>
    <row r="32" spans="1:15" ht="23.1" customHeight="1">
      <c r="A32" s="43" t="s">
        <v>149</v>
      </c>
      <c r="E32" s="176">
        <v>104053</v>
      </c>
      <c r="F32" s="180"/>
      <c r="G32" s="176">
        <v>-27912</v>
      </c>
      <c r="H32" s="181"/>
      <c r="I32" s="176">
        <v>54410</v>
      </c>
      <c r="J32" s="13"/>
      <c r="K32" s="13">
        <v>-65472</v>
      </c>
    </row>
    <row r="33" spans="1:14" ht="23.1" customHeight="1">
      <c r="A33" s="43" t="s">
        <v>90</v>
      </c>
      <c r="E33" s="176">
        <f>'[1]CF_30.06.2566'!C44</f>
        <v>55438</v>
      </c>
      <c r="F33" s="180"/>
      <c r="G33" s="182">
        <v>59874</v>
      </c>
      <c r="H33" s="181"/>
      <c r="I33" s="176">
        <v>47458</v>
      </c>
      <c r="J33" s="13"/>
      <c r="K33" s="13">
        <v>67742</v>
      </c>
    </row>
    <row r="34" spans="1:14" ht="23.1" customHeight="1">
      <c r="A34" s="22" t="s">
        <v>91</v>
      </c>
      <c r="E34" s="176">
        <f>'[1]CF_30.06.2566'!C45</f>
        <v>18291</v>
      </c>
      <c r="F34" s="180"/>
      <c r="G34" s="182">
        <v>-5315</v>
      </c>
      <c r="H34" s="181"/>
      <c r="I34" s="176">
        <v>14677</v>
      </c>
      <c r="J34" s="13"/>
      <c r="K34" s="13">
        <v>-696</v>
      </c>
      <c r="N34" s="80"/>
    </row>
    <row r="35" spans="1:14" ht="23.1" customHeight="1">
      <c r="A35" s="43" t="s">
        <v>92</v>
      </c>
      <c r="E35" s="176">
        <v>3707</v>
      </c>
      <c r="F35" s="180"/>
      <c r="G35" s="182">
        <v>4030</v>
      </c>
      <c r="H35" s="181"/>
      <c r="I35" s="176">
        <v>56</v>
      </c>
      <c r="J35" s="13"/>
      <c r="K35" s="13">
        <v>0</v>
      </c>
    </row>
    <row r="36" spans="1:14" ht="23.1" customHeight="1">
      <c r="A36" s="43" t="s">
        <v>148</v>
      </c>
      <c r="E36" s="176"/>
      <c r="F36" s="180"/>
      <c r="G36" s="176"/>
      <c r="H36" s="181"/>
      <c r="I36" s="176"/>
      <c r="J36" s="13"/>
      <c r="K36" s="13"/>
    </row>
    <row r="37" spans="1:14" ht="23.1" customHeight="1">
      <c r="A37" s="22" t="s">
        <v>150</v>
      </c>
      <c r="E37" s="176">
        <v>-115123</v>
      </c>
      <c r="F37" s="180"/>
      <c r="G37" s="176">
        <v>-4673</v>
      </c>
      <c r="H37" s="181"/>
      <c r="I37" s="176">
        <v>-129780</v>
      </c>
      <c r="J37" s="13"/>
      <c r="K37" s="13">
        <v>42592</v>
      </c>
    </row>
    <row r="38" spans="1:14" ht="23.1" customHeight="1">
      <c r="A38" s="22" t="s">
        <v>191</v>
      </c>
      <c r="E38" s="176">
        <v>-194</v>
      </c>
      <c r="F38" s="180"/>
      <c r="G38" s="176">
        <v>197</v>
      </c>
      <c r="H38" s="181"/>
      <c r="I38" s="176">
        <v>0</v>
      </c>
      <c r="J38" s="13"/>
      <c r="K38" s="13">
        <v>0</v>
      </c>
    </row>
    <row r="39" spans="1:14" ht="23.1" customHeight="1">
      <c r="A39" s="43" t="s">
        <v>93</v>
      </c>
      <c r="E39" s="176">
        <f>'[1]CF_30.06.2566'!C50</f>
        <v>-745</v>
      </c>
      <c r="F39" s="180"/>
      <c r="G39" s="176">
        <v>-1678</v>
      </c>
      <c r="H39" s="181"/>
      <c r="I39" s="176">
        <v>-4929</v>
      </c>
      <c r="J39" s="13"/>
      <c r="K39" s="13">
        <v>-3986</v>
      </c>
    </row>
    <row r="40" spans="1:14" ht="23.1" customHeight="1">
      <c r="A40" s="43" t="s">
        <v>94</v>
      </c>
      <c r="E40" s="178">
        <f>'[1]CF_30.06.2566'!C51</f>
        <v>-914</v>
      </c>
      <c r="F40" s="180"/>
      <c r="G40" s="178">
        <v>-1822</v>
      </c>
      <c r="H40" s="168"/>
      <c r="I40" s="178">
        <v>-1367</v>
      </c>
      <c r="J40" s="80"/>
      <c r="K40" s="85">
        <v>-2106</v>
      </c>
    </row>
    <row r="41" spans="1:14" ht="23.1" customHeight="1">
      <c r="A41" s="22" t="s">
        <v>112</v>
      </c>
      <c r="E41" s="80">
        <f>SUM(E30:E40)</f>
        <v>559002</v>
      </c>
      <c r="F41" s="1"/>
      <c r="G41" s="1">
        <f>SUM(G30:G40)</f>
        <v>422884</v>
      </c>
      <c r="H41" s="1"/>
      <c r="I41" s="80">
        <f>SUM(I30:I40)</f>
        <v>313863</v>
      </c>
      <c r="J41" s="1"/>
      <c r="K41" s="1">
        <f>SUM(K30:K40)</f>
        <v>360390</v>
      </c>
      <c r="M41" s="5"/>
    </row>
    <row r="42" spans="1:14" ht="23.1" customHeight="1">
      <c r="A42" s="22" t="s">
        <v>119</v>
      </c>
      <c r="C42" s="24"/>
      <c r="E42" s="84">
        <v>0</v>
      </c>
      <c r="F42" s="6"/>
      <c r="G42" s="84">
        <v>-2884</v>
      </c>
      <c r="H42" s="13"/>
      <c r="I42" s="84">
        <v>0</v>
      </c>
      <c r="J42" s="13"/>
      <c r="K42" s="13">
        <v>-2884</v>
      </c>
    </row>
    <row r="43" spans="1:14" ht="23.1" customHeight="1">
      <c r="A43" s="22" t="s">
        <v>95</v>
      </c>
      <c r="E43" s="176">
        <v>-14965</v>
      </c>
      <c r="F43" s="180"/>
      <c r="G43" s="176">
        <v>-22447</v>
      </c>
      <c r="H43" s="180"/>
      <c r="I43" s="176">
        <v>-14706</v>
      </c>
      <c r="J43" s="180"/>
      <c r="K43" s="181">
        <v>-21565</v>
      </c>
    </row>
    <row r="44" spans="1:14" ht="23.1" hidden="1" customHeight="1">
      <c r="A44" s="22" t="s">
        <v>100</v>
      </c>
      <c r="E44" s="80">
        <v>0</v>
      </c>
      <c r="F44" s="1"/>
      <c r="G44" s="87">
        <v>0</v>
      </c>
      <c r="H44" s="1"/>
      <c r="I44" s="80">
        <v>0</v>
      </c>
      <c r="J44" s="1"/>
      <c r="K44" s="87">
        <v>0</v>
      </c>
    </row>
    <row r="45" spans="1:14" ht="23.1" customHeight="1">
      <c r="A45" s="88" t="s">
        <v>113</v>
      </c>
      <c r="E45" s="89">
        <f>SUM(E41:E44)</f>
        <v>544037</v>
      </c>
      <c r="F45" s="7"/>
      <c r="G45" s="8">
        <f>SUM(G41:G44)</f>
        <v>397553</v>
      </c>
      <c r="H45" s="7"/>
      <c r="I45" s="89">
        <f>SUM(I41:I44)</f>
        <v>299157</v>
      </c>
      <c r="J45" s="7"/>
      <c r="K45" s="8">
        <f>SUM(K41:K44)</f>
        <v>335941</v>
      </c>
      <c r="M45" s="5"/>
    </row>
    <row r="46" spans="1:14" ht="15" customHeight="1">
      <c r="A46" s="88"/>
      <c r="E46" s="54"/>
      <c r="F46" s="7"/>
      <c r="G46" s="14"/>
      <c r="H46" s="7"/>
      <c r="I46" s="54"/>
      <c r="J46" s="7"/>
      <c r="K46" s="14"/>
      <c r="M46" s="5"/>
    </row>
    <row r="47" spans="1:14" s="92" customFormat="1" ht="23.1" customHeight="1">
      <c r="A47" s="19" t="s">
        <v>105</v>
      </c>
      <c r="B47" s="90"/>
      <c r="C47" s="91"/>
      <c r="D47" s="90"/>
      <c r="E47" s="90"/>
      <c r="F47" s="90"/>
      <c r="G47" s="90"/>
      <c r="H47" s="90"/>
      <c r="I47" s="90"/>
      <c r="J47" s="90"/>
    </row>
    <row r="48" spans="1:14" ht="23.1" customHeight="1">
      <c r="A48" s="255" t="s">
        <v>84</v>
      </c>
      <c r="B48" s="255"/>
      <c r="C48" s="255"/>
      <c r="D48" s="255"/>
      <c r="E48" s="255"/>
      <c r="F48" s="255"/>
      <c r="G48" s="255"/>
      <c r="H48" s="255"/>
      <c r="I48" s="255"/>
      <c r="J48" s="255"/>
    </row>
    <row r="49" spans="1:12" ht="15.6">
      <c r="A49" s="255" t="str">
        <f>A3</f>
        <v>For the six-month period ended 30 June 2023 (Unaudited but reviewed)</v>
      </c>
      <c r="B49" s="255"/>
      <c r="C49" s="255"/>
      <c r="D49" s="255"/>
      <c r="E49" s="255"/>
      <c r="F49" s="255"/>
      <c r="G49" s="255"/>
      <c r="H49" s="255"/>
      <c r="I49" s="255"/>
      <c r="J49" s="255"/>
      <c r="K49" s="255"/>
    </row>
    <row r="50" spans="1:12" ht="23.1" customHeight="1">
      <c r="A50" s="25"/>
      <c r="B50" s="25"/>
      <c r="D50" s="25"/>
      <c r="E50" s="254" t="s">
        <v>19</v>
      </c>
      <c r="F50" s="254"/>
      <c r="G50" s="254"/>
      <c r="H50" s="25"/>
      <c r="I50" s="254" t="s">
        <v>20</v>
      </c>
      <c r="J50" s="254"/>
      <c r="K50" s="254"/>
    </row>
    <row r="51" spans="1:12" ht="23.1" customHeight="1">
      <c r="A51" s="25"/>
      <c r="B51" s="25"/>
      <c r="C51" s="24" t="s">
        <v>21</v>
      </c>
      <c r="D51" s="25"/>
      <c r="E51" s="26" t="s">
        <v>216</v>
      </c>
      <c r="F51" s="83"/>
      <c r="G51" s="26" t="s">
        <v>175</v>
      </c>
      <c r="H51" s="53"/>
      <c r="I51" s="26" t="s">
        <v>216</v>
      </c>
      <c r="J51" s="83"/>
      <c r="K51" s="26" t="s">
        <v>175</v>
      </c>
    </row>
    <row r="52" spans="1:12" ht="21" customHeight="1">
      <c r="A52" s="25"/>
      <c r="B52" s="25"/>
      <c r="D52" s="25"/>
      <c r="E52" s="252" t="s">
        <v>151</v>
      </c>
      <c r="F52" s="252"/>
      <c r="G52" s="252"/>
      <c r="H52" s="252"/>
      <c r="I52" s="252"/>
      <c r="J52" s="252"/>
      <c r="K52" s="252"/>
    </row>
    <row r="53" spans="1:12" ht="23.1" customHeight="1">
      <c r="A53" s="39" t="s">
        <v>114</v>
      </c>
      <c r="F53" s="1"/>
      <c r="G53" s="1"/>
      <c r="H53" s="1"/>
      <c r="I53" s="1"/>
      <c r="J53" s="1"/>
      <c r="K53" s="1"/>
    </row>
    <row r="54" spans="1:12" ht="23.1" customHeight="1">
      <c r="A54" s="43" t="s">
        <v>207</v>
      </c>
      <c r="E54" s="10">
        <v>51662</v>
      </c>
      <c r="F54" s="1"/>
      <c r="G54" s="10">
        <v>22147</v>
      </c>
      <c r="H54" s="1"/>
      <c r="I54" s="10">
        <v>30780</v>
      </c>
      <c r="J54" s="1"/>
      <c r="K54" s="84">
        <v>0</v>
      </c>
    </row>
    <row r="55" spans="1:12" ht="23.1" customHeight="1">
      <c r="A55" s="43" t="s">
        <v>244</v>
      </c>
      <c r="C55" s="24">
        <v>4</v>
      </c>
      <c r="E55" s="10">
        <v>-1000</v>
      </c>
      <c r="F55" s="1"/>
      <c r="G55" s="84">
        <v>0</v>
      </c>
      <c r="H55" s="1"/>
      <c r="I55" s="10">
        <v>-1000</v>
      </c>
      <c r="J55" s="1"/>
      <c r="K55" s="84">
        <v>-77788</v>
      </c>
    </row>
    <row r="56" spans="1:12" ht="23.1" customHeight="1">
      <c r="A56" s="43" t="s">
        <v>245</v>
      </c>
      <c r="C56" s="24">
        <v>4</v>
      </c>
      <c r="E56" s="10">
        <v>2209</v>
      </c>
      <c r="F56" s="1"/>
      <c r="G56" s="84">
        <v>0</v>
      </c>
      <c r="H56" s="1"/>
      <c r="I56" s="10">
        <v>2000</v>
      </c>
      <c r="J56" s="1"/>
      <c r="K56" s="10">
        <v>37389</v>
      </c>
    </row>
    <row r="57" spans="1:12" ht="23.1" customHeight="1">
      <c r="A57" s="43" t="s">
        <v>246</v>
      </c>
      <c r="C57" s="24"/>
      <c r="E57" s="84">
        <v>0</v>
      </c>
      <c r="F57" s="1"/>
      <c r="G57" s="84">
        <v>0</v>
      </c>
      <c r="H57" s="1"/>
      <c r="I57" s="10">
        <v>0</v>
      </c>
      <c r="J57" s="1"/>
      <c r="K57" s="10">
        <v>-55140</v>
      </c>
    </row>
    <row r="58" spans="1:12" ht="23.1" customHeight="1">
      <c r="A58" s="43" t="s">
        <v>247</v>
      </c>
      <c r="C58" s="24">
        <v>4</v>
      </c>
      <c r="E58" s="176">
        <v>0</v>
      </c>
      <c r="F58" s="180"/>
      <c r="G58" s="176">
        <v>0</v>
      </c>
      <c r="H58" s="180"/>
      <c r="I58" s="183">
        <v>34869</v>
      </c>
      <c r="J58" s="1"/>
      <c r="K58" s="84">
        <v>23035</v>
      </c>
    </row>
    <row r="59" spans="1:12" ht="23.1" customHeight="1">
      <c r="A59" s="43" t="s">
        <v>194</v>
      </c>
      <c r="E59" s="10">
        <v>-62299</v>
      </c>
      <c r="F59" s="184"/>
      <c r="G59" s="184">
        <v>-98848</v>
      </c>
      <c r="H59" s="184"/>
      <c r="I59" s="183">
        <v>-32544</v>
      </c>
      <c r="J59" s="3"/>
      <c r="K59" s="10">
        <v>-35347</v>
      </c>
      <c r="L59" s="80"/>
    </row>
    <row r="60" spans="1:12" ht="23.1" customHeight="1">
      <c r="A60" s="43" t="s">
        <v>226</v>
      </c>
      <c r="C60" s="202">
        <v>10.1</v>
      </c>
      <c r="E60" s="183">
        <v>-46457</v>
      </c>
      <c r="F60" s="184"/>
      <c r="G60" s="184">
        <v>0</v>
      </c>
      <c r="H60" s="184"/>
      <c r="I60" s="183">
        <v>-25540</v>
      </c>
      <c r="J60" s="3"/>
      <c r="K60" s="84">
        <v>0</v>
      </c>
      <c r="L60" s="80"/>
    </row>
    <row r="61" spans="1:12" ht="23.1" customHeight="1">
      <c r="A61" s="43" t="s">
        <v>248</v>
      </c>
      <c r="E61" s="183"/>
      <c r="F61" s="184"/>
      <c r="G61" s="185"/>
      <c r="H61" s="184"/>
      <c r="I61" s="183"/>
      <c r="J61" s="3"/>
      <c r="K61" s="10"/>
      <c r="L61" s="80"/>
    </row>
    <row r="62" spans="1:12" ht="23.1" customHeight="1">
      <c r="A62" s="43" t="s">
        <v>249</v>
      </c>
      <c r="E62" s="183">
        <v>191</v>
      </c>
      <c r="F62" s="184"/>
      <c r="G62" s="185">
        <v>171</v>
      </c>
      <c r="H62" s="184"/>
      <c r="I62" s="183">
        <v>181</v>
      </c>
      <c r="J62" s="3"/>
      <c r="K62" s="10">
        <v>171</v>
      </c>
      <c r="L62" s="80"/>
    </row>
    <row r="63" spans="1:12" ht="23.1" customHeight="1">
      <c r="A63" s="43" t="s">
        <v>231</v>
      </c>
      <c r="E63" s="183">
        <v>1628</v>
      </c>
      <c r="F63" s="184"/>
      <c r="G63" s="185">
        <v>0</v>
      </c>
      <c r="H63" s="184"/>
      <c r="I63" s="183">
        <v>1628</v>
      </c>
      <c r="J63" s="3"/>
      <c r="K63" s="10">
        <v>0</v>
      </c>
      <c r="L63" s="80"/>
    </row>
    <row r="64" spans="1:12" ht="23.1" customHeight="1">
      <c r="A64" s="43" t="s">
        <v>222</v>
      </c>
      <c r="E64" s="183">
        <v>-9262</v>
      </c>
      <c r="F64" s="168"/>
      <c r="G64" s="184">
        <v>-1091</v>
      </c>
      <c r="H64" s="168"/>
      <c r="I64" s="183">
        <v>-5443</v>
      </c>
      <c r="J64" s="80"/>
      <c r="K64" s="10">
        <v>-1091</v>
      </c>
    </row>
    <row r="65" spans="1:15" ht="23.1" customHeight="1">
      <c r="A65" s="43" t="s">
        <v>223</v>
      </c>
      <c r="E65" s="183">
        <v>-43</v>
      </c>
      <c r="F65" s="168"/>
      <c r="G65" s="184">
        <v>0</v>
      </c>
      <c r="H65" s="168"/>
      <c r="I65" s="183">
        <v>-43</v>
      </c>
      <c r="J65" s="80"/>
      <c r="K65" s="84">
        <v>0</v>
      </c>
    </row>
    <row r="66" spans="1:15" ht="23.1" customHeight="1">
      <c r="A66" s="43" t="s">
        <v>132</v>
      </c>
      <c r="E66" s="183">
        <v>-4813</v>
      </c>
      <c r="F66" s="184"/>
      <c r="G66" s="184">
        <v>-700</v>
      </c>
      <c r="H66" s="184"/>
      <c r="I66" s="183">
        <v>-4813</v>
      </c>
      <c r="J66" s="3"/>
      <c r="K66" s="10">
        <v>-700</v>
      </c>
      <c r="L66" s="80"/>
    </row>
    <row r="67" spans="1:15" ht="23.1" customHeight="1">
      <c r="A67" s="43" t="s">
        <v>229</v>
      </c>
      <c r="C67" s="202">
        <v>10.1</v>
      </c>
      <c r="E67" s="184">
        <v>0</v>
      </c>
      <c r="F67" s="184"/>
      <c r="G67" s="184">
        <v>0</v>
      </c>
      <c r="H67" s="184"/>
      <c r="I67" s="183">
        <v>13487</v>
      </c>
      <c r="J67" s="3"/>
      <c r="K67" s="84">
        <v>0</v>
      </c>
      <c r="L67" s="80"/>
    </row>
    <row r="68" spans="1:15" ht="23.1" customHeight="1">
      <c r="A68" s="43" t="s">
        <v>123</v>
      </c>
      <c r="E68" s="186">
        <v>845</v>
      </c>
      <c r="F68" s="185"/>
      <c r="G68" s="176">
        <v>949</v>
      </c>
      <c r="H68" s="185"/>
      <c r="I68" s="186">
        <v>80368</v>
      </c>
      <c r="J68" s="4"/>
      <c r="K68" s="10">
        <v>48343</v>
      </c>
    </row>
    <row r="69" spans="1:15" ht="23.1" customHeight="1">
      <c r="A69" s="21" t="s">
        <v>253</v>
      </c>
      <c r="E69" s="89">
        <f>SUM(E54:E68)</f>
        <v>-67339</v>
      </c>
      <c r="F69" s="9"/>
      <c r="G69" s="89">
        <f>SUM(G54:G68)</f>
        <v>-77372</v>
      </c>
      <c r="H69" s="54"/>
      <c r="I69" s="89">
        <f>SUM(I54:I68)</f>
        <v>93930</v>
      </c>
      <c r="J69" s="9"/>
      <c r="K69" s="89">
        <f>SUM(K54:K68)</f>
        <v>-61128</v>
      </c>
    </row>
    <row r="70" spans="1:15" ht="11.7" customHeight="1">
      <c r="A70" s="21"/>
      <c r="E70" s="80"/>
      <c r="F70" s="3"/>
      <c r="G70" s="80"/>
      <c r="H70" s="80"/>
      <c r="I70" s="80"/>
      <c r="J70" s="3"/>
      <c r="K70" s="80"/>
    </row>
    <row r="71" spans="1:15" ht="23.1" customHeight="1">
      <c r="A71" s="39" t="s">
        <v>115</v>
      </c>
      <c r="E71" s="43"/>
    </row>
    <row r="72" spans="1:15" ht="23.1" customHeight="1">
      <c r="A72" s="93" t="s">
        <v>130</v>
      </c>
      <c r="C72" s="24"/>
      <c r="E72" s="183">
        <v>-21438</v>
      </c>
      <c r="F72" s="180"/>
      <c r="G72" s="183">
        <v>-16835</v>
      </c>
      <c r="H72" s="180"/>
      <c r="I72" s="183">
        <v>-21405</v>
      </c>
      <c r="J72" s="180"/>
      <c r="K72" s="176">
        <v>-16714</v>
      </c>
    </row>
    <row r="73" spans="1:15" ht="23.1" customHeight="1">
      <c r="A73" s="22" t="s">
        <v>129</v>
      </c>
      <c r="E73" s="183">
        <v>-1108771</v>
      </c>
      <c r="F73" s="180"/>
      <c r="G73" s="10">
        <v>-1531859</v>
      </c>
      <c r="H73" s="180"/>
      <c r="I73" s="183">
        <v>-1029304</v>
      </c>
      <c r="J73" s="180"/>
      <c r="K73" s="187">
        <v>-1531859</v>
      </c>
    </row>
    <row r="74" spans="1:15" ht="23.1" customHeight="1">
      <c r="A74" s="93" t="s">
        <v>127</v>
      </c>
      <c r="C74" s="24"/>
      <c r="E74" s="183">
        <v>1114999</v>
      </c>
      <c r="F74" s="180"/>
      <c r="G74" s="10">
        <v>1500799</v>
      </c>
      <c r="H74" s="180"/>
      <c r="I74" s="183">
        <v>1058452</v>
      </c>
      <c r="J74" s="180"/>
      <c r="K74" s="176">
        <v>1480830</v>
      </c>
    </row>
    <row r="75" spans="1:15" ht="23.1" customHeight="1">
      <c r="A75" s="43" t="s">
        <v>134</v>
      </c>
      <c r="C75" s="24">
        <v>17</v>
      </c>
      <c r="E75" s="183">
        <v>-264398</v>
      </c>
      <c r="F75" s="188"/>
      <c r="G75" s="176">
        <v>-230361</v>
      </c>
      <c r="H75" s="188"/>
      <c r="I75" s="183">
        <v>-264294</v>
      </c>
      <c r="J75" s="180"/>
      <c r="K75" s="176">
        <v>-230044</v>
      </c>
      <c r="O75" s="15"/>
    </row>
    <row r="76" spans="1:15" ht="23.1" customHeight="1">
      <c r="A76" s="22" t="s">
        <v>128</v>
      </c>
      <c r="C76" s="24">
        <v>17</v>
      </c>
      <c r="E76" s="176">
        <v>6527</v>
      </c>
      <c r="F76" s="180"/>
      <c r="G76" s="176">
        <v>0</v>
      </c>
      <c r="H76" s="168"/>
      <c r="I76" s="176">
        <v>6527</v>
      </c>
      <c r="J76" s="180"/>
      <c r="K76" s="176">
        <v>0</v>
      </c>
    </row>
    <row r="77" spans="1:15" ht="23.1" customHeight="1">
      <c r="A77" s="43" t="s">
        <v>133</v>
      </c>
      <c r="C77" s="24"/>
      <c r="E77" s="176">
        <v>0</v>
      </c>
      <c r="F77" s="188"/>
      <c r="G77" s="176">
        <v>-600</v>
      </c>
      <c r="H77" s="188"/>
      <c r="I77" s="176">
        <v>0</v>
      </c>
      <c r="J77" s="180"/>
      <c r="K77" s="176">
        <v>-600</v>
      </c>
    </row>
    <row r="78" spans="1:15" ht="23.1" customHeight="1">
      <c r="A78" s="43" t="s">
        <v>230</v>
      </c>
      <c r="C78" s="24"/>
      <c r="E78" s="176">
        <v>0</v>
      </c>
      <c r="F78" s="188"/>
      <c r="G78" s="176">
        <v>-22147</v>
      </c>
      <c r="H78" s="188"/>
      <c r="I78" s="176">
        <v>0</v>
      </c>
      <c r="J78" s="180"/>
      <c r="K78" s="176">
        <v>0</v>
      </c>
    </row>
    <row r="79" spans="1:15" ht="23.1" customHeight="1">
      <c r="A79" s="43" t="s">
        <v>224</v>
      </c>
      <c r="C79" s="24">
        <v>20</v>
      </c>
      <c r="E79" s="84">
        <v>-38400</v>
      </c>
      <c r="F79" s="6"/>
      <c r="G79" s="84">
        <v>0</v>
      </c>
      <c r="H79" s="188"/>
      <c r="I79" s="176">
        <v>-38400</v>
      </c>
      <c r="J79" s="180"/>
      <c r="K79" s="176">
        <v>0</v>
      </c>
    </row>
    <row r="80" spans="1:15" ht="23.1" customHeight="1">
      <c r="A80" s="43" t="s">
        <v>188</v>
      </c>
      <c r="C80" s="24"/>
      <c r="E80" s="84">
        <v>-102625</v>
      </c>
      <c r="F80" s="6"/>
      <c r="G80" s="84">
        <v>-58354</v>
      </c>
      <c r="H80" s="188"/>
      <c r="I80" s="84">
        <v>-93423</v>
      </c>
      <c r="J80" s="180"/>
      <c r="K80" s="176">
        <v>-54143</v>
      </c>
    </row>
    <row r="81" spans="1:18" ht="23.1" customHeight="1">
      <c r="A81" s="21" t="s">
        <v>252</v>
      </c>
      <c r="E81" s="89">
        <f>SUM(E72:E80)</f>
        <v>-414106</v>
      </c>
      <c r="F81" s="7"/>
      <c r="G81" s="89">
        <f>SUM(G72:G80)</f>
        <v>-359357</v>
      </c>
      <c r="H81" s="191"/>
      <c r="I81" s="189">
        <f>SUM(I72:I80)</f>
        <v>-381847</v>
      </c>
      <c r="J81" s="190"/>
      <c r="K81" s="189">
        <f>SUM(K72:K80)</f>
        <v>-352530</v>
      </c>
    </row>
    <row r="82" spans="1:18" ht="23.1" customHeight="1">
      <c r="A82" s="21" t="s">
        <v>131</v>
      </c>
      <c r="B82" s="21"/>
      <c r="C82" s="82"/>
      <c r="D82" s="20"/>
      <c r="E82" s="237">
        <v>-22988</v>
      </c>
      <c r="F82" s="7"/>
      <c r="G82" s="237">
        <v>-24759</v>
      </c>
      <c r="H82" s="190"/>
      <c r="I82" s="192">
        <v>0</v>
      </c>
      <c r="J82" s="190"/>
      <c r="K82" s="192">
        <v>0</v>
      </c>
    </row>
    <row r="83" spans="1:18" ht="23.1" customHeight="1">
      <c r="A83" s="21" t="s">
        <v>227</v>
      </c>
      <c r="E83" s="54">
        <f>+E45+E69+E81+E82</f>
        <v>39604</v>
      </c>
      <c r="F83" s="7"/>
      <c r="G83" s="7">
        <f>+G45+G69+G81+G82</f>
        <v>-63935</v>
      </c>
      <c r="H83" s="7"/>
      <c r="I83" s="54">
        <f>+I45+I69+I81+I82</f>
        <v>11240</v>
      </c>
      <c r="J83" s="7"/>
      <c r="K83" s="7">
        <f>+K45+K69+K81+K82</f>
        <v>-77717</v>
      </c>
    </row>
    <row r="84" spans="1:18" ht="23.1" customHeight="1">
      <c r="A84" s="22" t="s">
        <v>166</v>
      </c>
      <c r="E84" s="10">
        <v>122657</v>
      </c>
      <c r="F84" s="1"/>
      <c r="G84" s="10">
        <v>193934</v>
      </c>
      <c r="H84" s="1"/>
      <c r="I84" s="13">
        <v>96379</v>
      </c>
      <c r="J84" s="1"/>
      <c r="K84" s="13">
        <v>164131</v>
      </c>
    </row>
    <row r="85" spans="1:18" ht="23.1" customHeight="1" thickBot="1">
      <c r="A85" s="94" t="s">
        <v>167</v>
      </c>
      <c r="E85" s="95">
        <f>SUM(E83:E84)</f>
        <v>162261</v>
      </c>
      <c r="F85" s="7"/>
      <c r="G85" s="11">
        <f>SUM(G83:G84)</f>
        <v>129999</v>
      </c>
      <c r="H85" s="7"/>
      <c r="I85" s="95">
        <f>SUM(I83:I84)</f>
        <v>107619</v>
      </c>
      <c r="J85" s="7"/>
      <c r="K85" s="11">
        <f>SUM(K83:K84)</f>
        <v>86414</v>
      </c>
      <c r="L85" s="21"/>
      <c r="M85" s="96">
        <f>E85-'BS_30.06.2023'!C10</f>
        <v>0</v>
      </c>
      <c r="N85" s="96"/>
      <c r="O85" s="236">
        <f>'BS_30.06.2023'!G10-I85</f>
        <v>0</v>
      </c>
      <c r="P85" s="97"/>
    </row>
    <row r="86" spans="1:18" ht="7.5" customHeight="1" thickTop="1">
      <c r="D86" s="43"/>
      <c r="K86" s="80"/>
      <c r="N86" s="80"/>
      <c r="P86" s="80"/>
      <c r="Q86" s="80"/>
      <c r="R86" s="80"/>
    </row>
    <row r="87" spans="1:18" ht="23.1" customHeight="1">
      <c r="A87" s="39" t="s">
        <v>96</v>
      </c>
      <c r="B87" s="22"/>
      <c r="D87" s="43"/>
      <c r="E87" s="80"/>
      <c r="G87" s="80"/>
      <c r="H87" s="80"/>
      <c r="I87" s="80"/>
      <c r="K87" s="80"/>
    </row>
    <row r="88" spans="1:18" ht="23.1" customHeight="1">
      <c r="A88" s="22" t="s">
        <v>97</v>
      </c>
      <c r="D88" s="43"/>
      <c r="E88" s="80"/>
      <c r="G88" s="80"/>
      <c r="I88" s="80"/>
      <c r="K88" s="80"/>
    </row>
    <row r="89" spans="1:18" ht="23.1" customHeight="1">
      <c r="A89" s="22" t="s">
        <v>98</v>
      </c>
      <c r="B89" s="22"/>
      <c r="D89" s="1"/>
      <c r="E89" s="98"/>
      <c r="F89" s="98"/>
      <c r="G89" s="99"/>
      <c r="H89" s="99"/>
      <c r="I89" s="99"/>
      <c r="J89" s="99"/>
      <c r="K89" s="99"/>
    </row>
    <row r="90" spans="1:18" ht="23.1" customHeight="1">
      <c r="A90" s="22" t="s">
        <v>99</v>
      </c>
      <c r="B90" s="22"/>
      <c r="D90" s="1"/>
      <c r="E90" s="195">
        <f>'[1]CF_30.06.2566'!C98</f>
        <v>3393.2159999999999</v>
      </c>
      <c r="F90" s="193"/>
      <c r="G90" s="193">
        <v>3703</v>
      </c>
      <c r="H90" s="194"/>
      <c r="I90" s="195">
        <f>'[1]CF_30.06.2566'!G98</f>
        <v>2701.1037700000002</v>
      </c>
      <c r="J90" s="194"/>
      <c r="K90" s="194">
        <v>1465</v>
      </c>
    </row>
    <row r="91" spans="1:18" ht="23.1" customHeight="1">
      <c r="A91" s="22" t="s">
        <v>206</v>
      </c>
      <c r="B91" s="22"/>
      <c r="D91" s="1"/>
      <c r="E91" s="195">
        <v>4558</v>
      </c>
      <c r="F91" s="196"/>
      <c r="G91" s="196">
        <v>50861</v>
      </c>
      <c r="H91" s="197"/>
      <c r="I91" s="195">
        <v>4558</v>
      </c>
      <c r="J91" s="197"/>
      <c r="K91" s="197">
        <v>50861</v>
      </c>
    </row>
    <row r="92" spans="1:18" ht="23.1" customHeight="1">
      <c r="A92" s="22" t="s">
        <v>138</v>
      </c>
      <c r="B92" s="22"/>
      <c r="C92" s="24">
        <v>11</v>
      </c>
      <c r="E92" s="195">
        <v>111</v>
      </c>
      <c r="F92" s="193"/>
      <c r="G92" s="193">
        <v>0</v>
      </c>
      <c r="H92" s="194"/>
      <c r="I92" s="195">
        <f>'[1]CF_30.06.2566'!G100</f>
        <v>0</v>
      </c>
      <c r="J92" s="194"/>
      <c r="K92" s="193">
        <v>0</v>
      </c>
    </row>
    <row r="93" spans="1:18" ht="23.1" customHeight="1">
      <c r="A93" s="22" t="s">
        <v>186</v>
      </c>
      <c r="E93" s="200">
        <v>2635</v>
      </c>
      <c r="F93" s="198"/>
      <c r="G93" s="199">
        <v>2668</v>
      </c>
      <c r="H93" s="198"/>
      <c r="I93" s="195">
        <v>0</v>
      </c>
      <c r="J93" s="198"/>
      <c r="K93" s="193">
        <v>0</v>
      </c>
    </row>
    <row r="94" spans="1:18" ht="23.1" customHeight="1">
      <c r="A94" s="22" t="s">
        <v>189</v>
      </c>
      <c r="E94" s="199"/>
      <c r="F94" s="198"/>
      <c r="G94" s="199"/>
      <c r="H94" s="198"/>
      <c r="I94" s="199"/>
      <c r="J94" s="198"/>
      <c r="K94" s="198"/>
    </row>
    <row r="95" spans="1:18" ht="22.5" customHeight="1">
      <c r="A95" s="22" t="s">
        <v>190</v>
      </c>
      <c r="E95" s="195">
        <v>30006</v>
      </c>
      <c r="F95" s="198"/>
      <c r="G95" s="199">
        <v>45159</v>
      </c>
      <c r="H95" s="198"/>
      <c r="I95" s="195">
        <v>23399</v>
      </c>
      <c r="J95" s="198"/>
      <c r="K95" s="199">
        <v>35810</v>
      </c>
    </row>
    <row r="96" spans="1:18" ht="23.1" customHeight="1">
      <c r="A96" s="22" t="s">
        <v>195</v>
      </c>
      <c r="C96" s="24"/>
      <c r="E96" s="195">
        <f>'[1]CF_30.06.2566'!C104</f>
        <v>0</v>
      </c>
      <c r="F96" s="198"/>
      <c r="G96" s="195">
        <v>0</v>
      </c>
      <c r="H96" s="198"/>
      <c r="I96" s="195">
        <v>0</v>
      </c>
      <c r="J96" s="198"/>
      <c r="K96" s="199">
        <v>270970</v>
      </c>
    </row>
    <row r="97" spans="1:11" ht="23.1" customHeight="1">
      <c r="A97" s="43" t="s">
        <v>232</v>
      </c>
      <c r="C97" s="24">
        <v>4</v>
      </c>
      <c r="E97" s="200">
        <v>0</v>
      </c>
      <c r="F97" s="201"/>
      <c r="G97" s="200">
        <v>0</v>
      </c>
      <c r="H97" s="201"/>
      <c r="I97" s="201" t="s">
        <v>234</v>
      </c>
      <c r="J97" s="201"/>
      <c r="K97" s="200">
        <v>0</v>
      </c>
    </row>
    <row r="98" spans="1:11" ht="23.1" customHeight="1">
      <c r="A98" s="43" t="s">
        <v>233</v>
      </c>
    </row>
  </sheetData>
  <mergeCells count="10">
    <mergeCell ref="I50:K50"/>
    <mergeCell ref="E52:K52"/>
    <mergeCell ref="A49:K49"/>
    <mergeCell ref="E50:G50"/>
    <mergeCell ref="A2:J2"/>
    <mergeCell ref="A48:J48"/>
    <mergeCell ref="A3:K3"/>
    <mergeCell ref="E4:G4"/>
    <mergeCell ref="E6:K6"/>
    <mergeCell ref="I4:K4"/>
  </mergeCells>
  <pageMargins left="0.74803149606299202" right="0.23622047244094499" top="0.66929133858267698" bottom="0.63" header="0.31496062992126" footer="0.314"/>
  <pageSetup paperSize="9" scale="65" firstPageNumber="12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1" manualBreakCount="1">
    <brk id="46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9B34508619BA478EBD26BF2071128F" ma:contentTypeVersion="12" ma:contentTypeDescription="Create a new document." ma:contentTypeScope="" ma:versionID="a187cc88f7e28ed9dd8537c578d0e487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3acf0328db0bc8b70a142e79d62cd54a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39002d5-d117-4a28-aac2-3bae0dd80689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7D0362-9893-4F08-8C4E-A49C28A017D4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7a8b54ac-6b6f-444a-a8db-d90e45ebe421"/>
    <ds:schemaRef ds:uri="http://schemas.microsoft.com/office/infopath/2007/PartnerControls"/>
    <ds:schemaRef ds:uri="http://purl.org/dc/elements/1.1/"/>
    <ds:schemaRef ds:uri="5d0fcac8-3995-4ef6-9358-7ca0c107222d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FD4B3E6-38AB-4175-922D-AFBFD6F245B8}"/>
</file>

<file path=customXml/itemProps3.xml><?xml version="1.0" encoding="utf-8"?>
<ds:datastoreItem xmlns:ds="http://schemas.openxmlformats.org/officeDocument/2006/customXml" ds:itemID="{069D5F94-2972-4BFA-A69F-35A4E9263E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BS_30.06.2023</vt:lpstr>
      <vt:lpstr>PL_30.06.2023</vt:lpstr>
      <vt:lpstr>Consolidated_30.06.2023</vt:lpstr>
      <vt:lpstr>The Company_30.06.2023</vt:lpstr>
      <vt:lpstr>CF_30.06.2023</vt:lpstr>
      <vt:lpstr>BS_30.06.2023!Print_Area</vt:lpstr>
      <vt:lpstr>CF_30.06.2023!Print_Area</vt:lpstr>
      <vt:lpstr>Consolidated_30.06.2023!Print_Area</vt:lpstr>
      <vt:lpstr>PL_30.06.2023!Print_Area</vt:lpstr>
      <vt:lpstr>'The Company_30.06.2023'!Print_Area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Pornsiri Leelarungsri</cp:lastModifiedBy>
  <cp:lastPrinted>2023-08-08T06:28:42Z</cp:lastPrinted>
  <dcterms:created xsi:type="dcterms:W3CDTF">2010-03-02T08:17:14Z</dcterms:created>
  <dcterms:modified xsi:type="dcterms:W3CDTF">2023-08-08T06:30:07Z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