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June23' Q2\"/>
    </mc:Choice>
  </mc:AlternateContent>
  <xr:revisionPtr revIDLastSave="0" documentId="13_ncr:1_{2A12ED5A-6CF1-4D6F-B5F4-4CE603060028}" xr6:coauthVersionLast="47" xr6:coauthVersionMax="47" xr10:uidLastSave="{00000000-0000-0000-0000-000000000000}"/>
  <bookViews>
    <workbookView xWindow="-120" yWindow="-120" windowWidth="21840" windowHeight="13140" tabRatio="674" activeTab="3" xr2:uid="{00000000-000D-0000-FFFF-FFFF00000000}"/>
  </bookViews>
  <sheets>
    <sheet name="2-4E" sheetId="6" r:id="rId1"/>
    <sheet name="5E (3M)" sheetId="13" r:id="rId2"/>
    <sheet name="6E (6M)" sheetId="17" r:id="rId3"/>
    <sheet name="7E" sheetId="14" r:id="rId4"/>
    <sheet name="8E" sheetId="15" r:id="rId5"/>
    <sheet name="9-10E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" hidden="1">{#N/A,#N/A,FALSE,"COVER1.XLS ";#N/A,#N/A,FALSE,"RACT1.XLS";#N/A,#N/A,FALSE,"RACT2.XLS";#N/A,#N/A,FALSE,"ECCMP";#N/A,#N/A,FALSE,"WELDER.XLS"}</definedName>
    <definedName name="________no1">'[1]201'!$A$1:$B$170</definedName>
    <definedName name="________no2">'[1]212'!$A$1:$B$198</definedName>
    <definedName name="_______no1">'[1]201'!$A$1:$B$170</definedName>
    <definedName name="_______no2">'[1]212'!$A$1:$B$198</definedName>
    <definedName name="______DAT12">[2]JUN05!#REF!</definedName>
    <definedName name="______no1">'[1]201'!$A$1:$B$170</definedName>
    <definedName name="______no2">'[1]212'!$A$1:$B$198</definedName>
    <definedName name="______PD1">[3]DataProduct!$A$4:$D$30</definedName>
    <definedName name="______PD2">[3]DataProduct!$H$4:$K$30</definedName>
    <definedName name="_____no1">'[1]201'!$A$1:$B$170</definedName>
    <definedName name="_____no2">'[1]212'!$A$1:$B$198</definedName>
    <definedName name="____BSQ309">#REF!,#REF!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no1">'[1]201'!$A$1:$B$170</definedName>
    <definedName name="____no2">'[1]212'!$A$1:$B$198</definedName>
    <definedName name="____op1">#REF!</definedName>
    <definedName name="____op2">#REF!</definedName>
    <definedName name="____PD1">[3]DataProduct!$A$4:$D$30</definedName>
    <definedName name="____PD2">[3]DataProduct!$H$4:$K$30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t1">[6]Vol_Rev!$N$1:$AK$54</definedName>
    <definedName name="____prt2">[6]Vol_Rev!$AL$1:$BI$54</definedName>
    <definedName name="____prt3">[6]Vol_Rev!#REF!</definedName>
    <definedName name="____prt4">[6]Vol_Rev!#REF!</definedName>
    <definedName name="____prt5">[6]Vol_Rev!#REF!</definedName>
    <definedName name="____sum1">#REF!</definedName>
    <definedName name="____sum2">#REF!</definedName>
    <definedName name="____sum3">#REF!</definedName>
    <definedName name="____usd4">#REF!</definedName>
    <definedName name="___aom3" hidden="1">{#N/A,#N/A,FALSE,"COVER1.XLS ";#N/A,#N/A,FALSE,"RACT1.XLS";#N/A,#N/A,FALSE,"RACT2.XLS";#N/A,#N/A,FALSE,"ECCMP";#N/A,#N/A,FALSE,"WELDER.XLS"}</definedName>
    <definedName name="___BSQ309">#REF!,#REF!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2" hidden="1">{#N/A,#N/A,FALSE,"COVER1.XLS ";#N/A,#N/A,FALSE,"RACT1.XLS";#N/A,#N/A,FALSE,"RACT2.XLS";#N/A,#N/A,FALSE,"ECCMP";#N/A,#N/A,FALSE,"WELDER.XLS"}</definedName>
    <definedName name="___jan02">[4]Jan02!$C$2:$E$193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'[1]201'!$A$1:$B$170</definedName>
    <definedName name="___no2">'[1]212'!$A$1:$B$198</definedName>
    <definedName name="___op1">#REF!</definedName>
    <definedName name="___op2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'[5]99op'!$A$1:$O$121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t1">[6]Vol_Rev!$N$1:$AK$54</definedName>
    <definedName name="___prt2">[6]Vol_Rev!$AL$1:$BI$54</definedName>
    <definedName name="___prt3">[6]Vol_Rev!#REF!</definedName>
    <definedName name="___prt4">[6]Vol_Rev!#REF!</definedName>
    <definedName name="___prt5">[6]Vol_Rev!#REF!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d4">#REF!</definedName>
    <definedName name="___wrn2" hidden="1">{#N/A,#N/A,FALSE,"17MAY";#N/A,#N/A,FALSE,"24MAY"}</definedName>
    <definedName name="__123Graph_A" hidden="1">[7]AM_COST!#REF!</definedName>
    <definedName name="__123Graph_B" hidden="1">[8]SUMMARY!#REF!</definedName>
    <definedName name="__123Graph_C" hidden="1">[8]SUMMARY!#REF!</definedName>
    <definedName name="__123Graph_D" hidden="1">[9]A!#REF!</definedName>
    <definedName name="__BSQ309">#REF!,#REF!</definedName>
    <definedName name="__CVF1014">[10]อัตรามรณะ!#REF!</definedName>
    <definedName name="__CVF15">[10]อัตรามรณะ!#REF!</definedName>
    <definedName name="__CVF2">[10]อัตรามรณะ!#REF!</definedName>
    <definedName name="__CVF3">[10]อัตรามรณะ!#REF!</definedName>
    <definedName name="__CVF4">[10]อัตรามรณะ!#REF!</definedName>
    <definedName name="__CVF59">[10]อัตรามรณะ!#REF!</definedName>
    <definedName name="__CVT1460">[10]อัตรามรณะ!#REF!</definedName>
    <definedName name="__CVT1520">[10]อัตรามรณะ!#REF!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jan02">[4]Jan02!$C$2:$E$193</definedName>
    <definedName name="__kvs80" hidden="1">{#N/A,#N/A,FALSE,"COVER1.XLS ";#N/A,#N/A,FALSE,"RACT1.XLS";#N/A,#N/A,FALSE,"RACT2.XLS";#N/A,#N/A,FALSE,"ECCMP";#N/A,#N/A,FALSE,"WELDER.XLS"}</definedName>
    <definedName name="__no1">'[1]201'!$A$1:$B$170</definedName>
    <definedName name="__no2">'[1]212'!$A$1:$B$198</definedName>
    <definedName name="__op1">#REF!</definedName>
    <definedName name="__op2">#REF!</definedName>
    <definedName name="__PD1">[3]DataProduct!$A$4:$D$30</definedName>
    <definedName name="__PD2">[3]DataProduct!$H$4:$K$30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[6]Vol_Rev!$N$1:$AK$54</definedName>
    <definedName name="__prt2">[6]Vol_Rev!$AL$1:$BI$54</definedName>
    <definedName name="__prt3">[6]Vol_Rev!#REF!</definedName>
    <definedName name="__prt4">[6]Vol_Rev!#REF!</definedName>
    <definedName name="__prt5">[6]Vol_Rev!#REF!</definedName>
    <definedName name="__qf1">[10]อัตรามรณะ!#REF!</definedName>
    <definedName name="__qm1">[10]อัตรามรณะ!#REF!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usd4">#REF!</definedName>
    <definedName name="_1_1_2016">#REF!+30</definedName>
    <definedName name="_1_1_accin_lcs_03">'[12]1_accin_lcs_03 (2)'!$A$1:$S$3023</definedName>
    <definedName name="_123Graph_C" hidden="1">[8]SUMMARY!#REF!</definedName>
    <definedName name="_2">'[13]ลูกหนี้(เก่า)'!#REF!</definedName>
    <definedName name="_2FLOW">#REF!</definedName>
    <definedName name="_Basic_Data_for_BP">#REF!</definedName>
    <definedName name="_BSQ309">#REF!,#REF!</definedName>
    <definedName name="_cf2" hidden="1">{#N/A,#N/A,FALSE,"Variables";#N/A,#N/A,FALSE,"NPV Cashflows NZ$";#N/A,#N/A,FALSE,"Cashflows NZ$"}</definedName>
    <definedName name="_COMPLETE_DATABASE_OF_LOT_2_with_Legal_Status">#REF!</definedName>
    <definedName name="_CVF1014">[14]อัตรามรณะ!#REF!</definedName>
    <definedName name="_CVF15">[14]อัตรามรณะ!#REF!</definedName>
    <definedName name="_CVF2">[14]อัตรามรณะ!#REF!</definedName>
    <definedName name="_CVF3">[14]อัตรามรณะ!#REF!</definedName>
    <definedName name="_CVF4">[14]อัตรามรณะ!#REF!</definedName>
    <definedName name="_CVF59">[14]อัตรามรณะ!#REF!</definedName>
    <definedName name="_CVT1460">[14]อัตรามรณะ!#REF!</definedName>
    <definedName name="_CVT1520">[14]อัตรามรณะ!#REF!</definedName>
    <definedName name="_DAT1">#REF!</definedName>
    <definedName name="_DAT10">#REF!</definedName>
    <definedName name="_DAT11">#REF!</definedName>
    <definedName name="_DAT12">[2]JUN05!#REF!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is1">'[15]cal (2)'!#REF!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jan02">[4]Jan02!$C$2:$E$193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o1">'[1]201'!$A$1:$B$170</definedName>
    <definedName name="_no2">'[1]212'!$A$1:$B$198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[16]total!#REF!</definedName>
    <definedName name="_PD1">[3]DataProduct!$A$4:$D$30</definedName>
    <definedName name="_PD2">[3]DataProduct!$H$4:$K$30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[6]Vol_Rev!$N$1:$AK$54</definedName>
    <definedName name="_prt2">[6]Vol_Rev!$AL$1:$BI$54</definedName>
    <definedName name="_prt3">[6]Vol_Rev!#REF!</definedName>
    <definedName name="_prt4">[6]Vol_Rev!#REF!</definedName>
    <definedName name="_prt5">[6]Vol_Rev!#REF!</definedName>
    <definedName name="_PUR6" hidden="1">{#N/A,#N/A,FALSE,"Sheet2"}</definedName>
    <definedName name="_qf1">[14]อัตรามรณะ!#REF!</definedName>
    <definedName name="_qm1">[14]อัตรามรณะ!#REF!</definedName>
    <definedName name="_QUY3" hidden="1">{#N/A,#N/A,FALSE,"Sheet2"}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usd4">#REF!</definedName>
    <definedName name="_wrn2" hidden="1">{#N/A,#N/A,FALSE,"17MAY";#N/A,#N/A,FALSE,"24MAY"}</definedName>
    <definedName name="a">'[17]q1-2003'!$C$1:$F$65536,'[17]q1-2003'!$A$1:$IV$2</definedName>
    <definedName name="A_SelectDataRoom_All_Q1">#REF!</definedName>
    <definedName name="A1.">#REF!</definedName>
    <definedName name="aa">{"AnnualRentRoll",#N/A,FALSE,"RentRoll"}</definedName>
    <definedName name="aaa" hidden="1">#REF!</definedName>
    <definedName name="aaaa" hidden="1">#REF!</definedName>
    <definedName name="aaaaa">'[18]ลูกหนี้(เก่า)'!#REF!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_summary">#REF!</definedName>
    <definedName name="AccessDatabase">"A:\Forecast Nov 98.mdb"</definedName>
    <definedName name="accuredinterestSTloan">#REF!</definedName>
    <definedName name="ACQ_DATE">[19]A!$M$9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ivated_A_c_per_month">#REF!</definedName>
    <definedName name="address1">[20]Income!$C$7</definedName>
    <definedName name="address2">[20]Income!$C$8</definedName>
    <definedName name="Adj_Depre">#REF!</definedName>
    <definedName name="Adjasset">#REF!</definedName>
    <definedName name="Adjliab">#REF!</definedName>
    <definedName name="AdjPL">#REF!</definedName>
    <definedName name="af">[21]Dec!$C$1:$D$65536,[21]Dec!$A$1:$IV$2</definedName>
    <definedName name="afdasefweafd" hidden="1">{#N/A,#N/A,FALSE,"COVER1.XLS ";#N/A,#N/A,FALSE,"RACT1.XLS";#N/A,#N/A,FALSE,"RACT2.XLS";#N/A,#N/A,FALSE,"ECCMP";#N/A,#N/A,FALSE,"WELDER.XLS"}</definedName>
    <definedName name="AICPA">[22]Scoping!$M$17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[23]COVER!$H$23*12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">#REF!</definedName>
    <definedName name="anny" hidden="1">{#N/A,#N/A,FALSE,"COVER1.XLS ";#N/A,#N/A,FALSE,"RACT1.XLS";#N/A,#N/A,FALSE,"RACT2.XLS";#N/A,#N/A,FALSE,"ECCMP";#N/A,#N/A,FALSE,"WELDER.XLS"}</definedName>
    <definedName name="Application_per_month">#REF!</definedName>
    <definedName name="apr">[4]Apr01!$C$2:$E$181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ET_NAME">[19]A!$E$7</definedName>
    <definedName name="AssocRate">#REF!</definedName>
    <definedName name="aug">[4]Aug01!$C$2:$E$198</definedName>
    <definedName name="AURABOOKMARK1">'[24]Understand commission expense'!#REF!</definedName>
    <definedName name="AuraStyleDefaultsReset" hidden="1">#N/A</definedName>
    <definedName name="AvgEquity">#REF!</definedName>
    <definedName name="AZ">[25]FR2068!$A$1:$CG$54</definedName>
    <definedName name="B">[26]FR2068!$A$57:$T$83</definedName>
    <definedName name="Baht">#REF!</definedName>
    <definedName name="balance_sheet">#REF!</definedName>
    <definedName name="BalanceSheetDates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{"MonthlyRentRoll",#N/A,FALSE,"RentRoll"}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rr_Cont_Date_Format">#REF!</definedName>
    <definedName name="Borr_Cont_Date_Lookup">[20]Overview!$H$14</definedName>
    <definedName name="borrower_contribution">#REF!</definedName>
    <definedName name="borrower_number">[20]Income!$H$6</definedName>
    <definedName name="borrower1">[20]Income!$C$5</definedName>
    <definedName name="borrower2">[20]Income!$C$6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Rat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worksheet">#REF!</definedName>
    <definedName name="BUILD">'[29]YR1:YR5'!$A$8:$P$94</definedName>
    <definedName name="building">#REF!</definedName>
    <definedName name="BUSINESS">[30]PI229H!#REF!</definedName>
    <definedName name="Button_4">"Forecast_Nov_98_Dec98_List"</definedName>
    <definedName name="CAJ" hidden="1">{"AnnualRentRoll",#N/A,FALSE,"RentRoll"}</definedName>
    <definedName name="CapEm">'[31]Subscriber Report'!#REF!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>{#N/A,#N/A,FALSE,"OperatingAssumptions"}</definedName>
    <definedName name="CCCC">[32]Overview!$J$40</definedName>
    <definedName name="cd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fid">[20]Income!$C$4</definedName>
    <definedName name="CGC">'[15]cal (2)'!#REF!</definedName>
    <definedName name="CGCCC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osen_strategy">[20]Overview!$G$59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>'[33]Data Pd&amp;Int'!$A$4:$E$64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'[33]Data Pd&amp;Tenor'!$A$4:$E$200</definedName>
    <definedName name="col">#REF!</definedName>
    <definedName name="coll_value">[20]Overview!$J$23</definedName>
    <definedName name="ColorNames">#REF!</definedName>
    <definedName name="Company_Name">#REF!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[19]A!$M$7</definedName>
    <definedName name="ControlType">[34]Scoping!$M$27</definedName>
    <definedName name="Conventions">#REF!</definedName>
    <definedName name="Corporate_List">#REF!</definedName>
    <definedName name="Cost">#REF!</definedName>
    <definedName name="CoTax">'[31]Subscriber Report'!#REF!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">#REF!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">{"AnnualRentRoll",#N/A,FALSE,"RentRoll"}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">OFFSET('[35]TB_JAN-SEP''12'!$A$3,0,0,COUNTA('[35]TB_JAN-SEP''12'!$A$1:$A$65536),19)</definedName>
    <definedName name="DATA_FOR_AM31JAN">#REF!</definedName>
    <definedName name="Data_Load_Date">#REF!</definedName>
    <definedName name="Data_Version">#REF!</definedName>
    <definedName name="data1" hidden="1">#REF!</definedName>
    <definedName name="data100">'[36]Master Data Entry'!$M$101</definedName>
    <definedName name="data101">'[36]Master Data Entry'!$M$102</definedName>
    <definedName name="data102">'[36]Master Data Entry'!$N$100</definedName>
    <definedName name="data103">'[36]Master Data Entry'!$N$101</definedName>
    <definedName name="data104">'[36]Master Data Entry'!$N$102</definedName>
    <definedName name="data105">'[36]Master Data Entry'!$J$106</definedName>
    <definedName name="data106">'[36]Master Data Entry'!$J$107</definedName>
    <definedName name="data107">'[36]Master Data Entry'!$J$108</definedName>
    <definedName name="data108">'[36]Master Data Entry'!$J$109</definedName>
    <definedName name="data109">'[36]Master Data Entry'!$J$18</definedName>
    <definedName name="data110">'[36]Master Data Entry'!$K$18</definedName>
    <definedName name="data111">'[36]Master Data Entry'!$L$18</definedName>
    <definedName name="data112">'[36]Master Data Entry'!$M$18</definedName>
    <definedName name="data113">'[36]Master Data Entry'!$J$27</definedName>
    <definedName name="data114">'[36]Master Data Entry'!$K$27</definedName>
    <definedName name="data115">'[36]Master Data Entry'!$L$27</definedName>
    <definedName name="data116">'[36]Master Data Entry'!$M$27</definedName>
    <definedName name="data117">'[36]Master Data Entry'!$J$34</definedName>
    <definedName name="data118">'[36]Master Data Entry'!$J$35</definedName>
    <definedName name="data119">'[36]Master Data Entry'!$K$34</definedName>
    <definedName name="data120">'[36]Master Data Entry'!$K$35</definedName>
    <definedName name="data121">'[36]Master Data Entry'!$L$34</definedName>
    <definedName name="data122">'[36]Master Data Entry'!$L$35</definedName>
    <definedName name="data123">'[36]Master Data Entry'!$M$34</definedName>
    <definedName name="data124">'[36]Master Data Entry'!$M$35</definedName>
    <definedName name="data125">'[36]Master Data Entry'!$I$41</definedName>
    <definedName name="data126">'[36]Master Data Entry'!$J$47</definedName>
    <definedName name="data127">'[36]Master Data Entry'!$K$47</definedName>
    <definedName name="data128">'[36]Master Data Entry'!$L$47</definedName>
    <definedName name="data129">'[36]Master Data Entry'!$M$47</definedName>
    <definedName name="data2">'[36]Master Data Entry'!$I$8</definedName>
    <definedName name="data3" hidden="1">#REF!</definedName>
    <definedName name="data41">'[36]Master Data Entry'!$J$64</definedName>
    <definedName name="data42">'[36]Master Data Entry'!$J$65</definedName>
    <definedName name="data43">'[36]Master Data Entry'!$J$66</definedName>
    <definedName name="data44">'[36]Master Data Entry'!$J$67</definedName>
    <definedName name="data45">'[36]Master Data Entry'!$K$67</definedName>
    <definedName name="data46">'[36]Master Data Entry'!$L$67</definedName>
    <definedName name="data47">'[36]Master Data Entry'!$M$67</definedName>
    <definedName name="data48">'[36]Master Data Entry'!$N$67</definedName>
    <definedName name="data49">'[36]Master Data Entry'!$J$71</definedName>
    <definedName name="data50">'[36]Master Data Entry'!$J$72</definedName>
    <definedName name="data51">'[36]Master Data Entry'!$J$73</definedName>
    <definedName name="data52">'[36]Master Data Entry'!$K$71</definedName>
    <definedName name="data53">'[36]Master Data Entry'!$K$72</definedName>
    <definedName name="data54">'[36]Master Data Entry'!$K$73</definedName>
    <definedName name="data55">'[36]Master Data Entry'!$L$71</definedName>
    <definedName name="data56">'[36]Master Data Entry'!$L$72</definedName>
    <definedName name="data57">'[36]Master Data Entry'!$L$73</definedName>
    <definedName name="data58">'[36]Master Data Entry'!$M$71</definedName>
    <definedName name="data59">'[36]Master Data Entry'!$M$72</definedName>
    <definedName name="data60">'[36]Master Data Entry'!$M$73</definedName>
    <definedName name="data61">'[36]Master Data Entry'!$N$71</definedName>
    <definedName name="data62">'[36]Master Data Entry'!$N$72</definedName>
    <definedName name="data63">'[36]Master Data Entry'!$N$73</definedName>
    <definedName name="data64">'[36]Master Data Entry'!$J$79</definedName>
    <definedName name="data65">'[36]Master Data Entry'!$J$80</definedName>
    <definedName name="data66">'[36]Master Data Entry'!$K$79</definedName>
    <definedName name="data67">'[36]Master Data Entry'!$K$80</definedName>
    <definedName name="data68">'[36]Master Data Entry'!$L$79</definedName>
    <definedName name="data69">'[36]Master Data Entry'!$L$80</definedName>
    <definedName name="data70">'[36]Master Data Entry'!$M$79</definedName>
    <definedName name="data71">'[36]Master Data Entry'!$M$80</definedName>
    <definedName name="data72">'[36]Master Data Entry'!$N$79</definedName>
    <definedName name="data73">'[36]Master Data Entry'!$N$80</definedName>
    <definedName name="data74">'[36]Master Data Entry'!$J$83</definedName>
    <definedName name="data75">'[36]Master Data Entry'!$K$83</definedName>
    <definedName name="data76">'[36]Master Data Entry'!$L$83</definedName>
    <definedName name="data77">'[36]Master Data Entry'!$M$83</definedName>
    <definedName name="data78">'[36]Master Data Entry'!$N$83</definedName>
    <definedName name="data79">'[36]Master Data Entry'!$J$90</definedName>
    <definedName name="data80">'[36]Master Data Entry'!$J$91</definedName>
    <definedName name="data81">'[36]Master Data Entry'!$J$92</definedName>
    <definedName name="data82">'[36]Master Data Entry'!$J$93</definedName>
    <definedName name="data83">'[36]Master Data Entry'!$J$94</definedName>
    <definedName name="data84">'[36]Master Data Entry'!$J$95</definedName>
    <definedName name="data85">'[36]Master Data Entry'!$K$95</definedName>
    <definedName name="data86">'[36]Master Data Entry'!$L$95</definedName>
    <definedName name="data87">'[36]Master Data Entry'!$M$95</definedName>
    <definedName name="data88">'[36]Master Data Entry'!$N$95</definedName>
    <definedName name="data89">'[36]Master Data Entry'!$J$99</definedName>
    <definedName name="data90">'[36]Master Data Entry'!$J$100</definedName>
    <definedName name="data91">'[36]Master Data Entry'!$J$101</definedName>
    <definedName name="data92">'[36]Master Data Entry'!$J$102</definedName>
    <definedName name="data93">'[36]Master Data Entry'!$K$100</definedName>
    <definedName name="data94">'[36]Master Data Entry'!$K$101</definedName>
    <definedName name="data95">'[36]Master Data Entry'!$K$102</definedName>
    <definedName name="data96">'[36]Master Data Entry'!$L$100</definedName>
    <definedName name="data97">'[36]Master Data Entry'!$L$101</definedName>
    <definedName name="data98">'[36]Master Data Entry'!$L$102</definedName>
    <definedName name="data99">'[36]Master Data Entry'!$M$100</definedName>
    <definedName name="date">[20]Income!$H$4</definedName>
    <definedName name="date_lookup">'[20]Cash Flow'!$B$6:$IS$7</definedName>
    <definedName name="DB_ben">'[15]cal (2)'!#REF!</definedName>
    <definedName name="DBfactor">'[15]cal (2)'!#REF!</definedName>
    <definedName name="dbs" hidden="1">{#N/A,#N/A,FALSE,"COVER1.XLS ";#N/A,#N/A,FALSE,"RACT1.XLS";#N/A,#N/A,FALSE,"RACT2.XLS";#N/A,#N/A,FALSE,"ECCMP";#N/A,#N/A,FALSE,"WELDER.XLS"}</definedName>
    <definedName name="DCbonus">#REF!,#REF!,#REF!,#REF!,#REF!,#REF!,#REF!</definedName>
    <definedName name="dd">#REF!</definedName>
    <definedName name="ddd">{"AnnualRentRoll",#N/A,FALSE,"RentRoll"}</definedName>
    <definedName name="ddff" hidden="1">{#N/A,#N/A,FALSE,"COVER1.XLS ";#N/A,#N/A,FALSE,"RACT1.XLS";#N/A,#N/A,FALSE,"RACT2.XLS";#N/A,#N/A,FALSE,"ECCMP";#N/A,#N/A,FALSE,"WELDER.XLS"}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bt">#REF!</definedName>
    <definedName name="dec">[4]Dec01!$C$2:$E$203</definedName>
    <definedName name="DelinquencyDiscount">#REF!</definedName>
    <definedName name="DelinquencyDiscount2">#REF!</definedName>
    <definedName name="DelinquencyDiscountALL">#REF!</definedName>
    <definedName name="Department" hidden="1">{#N/A,#N/A,FALSE,"COVER.XLS";#N/A,#N/A,FALSE,"RACT1.XLS";#N/A,#N/A,FALSE,"RACT2.XLS";#N/A,#N/A,FALSE,"ECCMP";#N/A,#N/A,FALSE,"WELDER.XLS"}</definedName>
    <definedName name="deposit">[20]Overview!$C$51</definedName>
    <definedName name="Deposit_Date">[20]Overview!$B$51</definedName>
    <definedName name="Deposit_Date_lookup">[20]Overview!$L$51</definedName>
    <definedName name="deposit2">[20]Overview!$C$52</definedName>
    <definedName name="Deposit2_Date_lookup">[20]Overview!$L$52</definedName>
    <definedName name="Depre">#REF!</definedName>
    <definedName name="DesiredEvidence">'[22]Drop down'!$I$6:$I$9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di">#REF!,#REF!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_ADL4">'[15]cal (2)'!#REF!</definedName>
    <definedName name="Disc_ADL5">'[15]cal (2)'!#REF!</definedName>
    <definedName name="Disc_ADL6">'[15]cal (2)'!#REF!</definedName>
    <definedName name="Discount_Rate">'[37]Retire 2016-2018'!#REF!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[20]Overview!$J$40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'[38]BP Summary'!#REF!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V">#REF!</definedName>
    <definedName name="DPO_Date">[20]Overview!$I$40</definedName>
    <definedName name="DPO_Date_Format">#REF!</definedName>
    <definedName name="dpo_gdp">[20]Overview!$J$41</definedName>
    <definedName name="dsdfd" hidden="1">{#N/A,#N/A,FALSE,"COVER1.XLS ";#N/A,#N/A,FALSE,"RACT1.XLS";#N/A,#N/A,FALSE,"RACT2.XLS";#N/A,#N/A,FALSE,"ECCMP";#N/A,#N/A,FALSE,"WELDER.XLS"}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as" hidden="1">{#N/A,#N/A,FALSE,"COVER.XLS";#N/A,#N/A,FALSE,"RACT1.XLS";#N/A,#N/A,FALSE,"RACT2.XLS";#N/A,#N/A,FALSE,"ECCMP";#N/A,#N/A,FALSE,"WELDER.XLS"}</definedName>
    <definedName name="EBIT">#REF!</definedName>
    <definedName name="EBT">#REF!</definedName>
    <definedName name="efe">#REF!</definedName>
    <definedName name="ele" hidden="1">{#N/A,#N/A,FALSE,"17MAY";#N/A,#N/A,FALSE,"24MAY"}</definedName>
    <definedName name="Equit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">#REF!</definedName>
    <definedName name="Excel_BuiltIn_Print_Area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4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4_1">#REF!</definedName>
    <definedName name="Excel_BuiltIn_Print_Titles_5_1">#REF!</definedName>
    <definedName name="Excel_BuiltIn_Print_Titles_6_1">#REF!</definedName>
    <definedName name="Excel_BuiltIn_Print_Titles_7_1">#REF!</definedName>
    <definedName name="Excel_BuiltIn_Print_Titles_8_1">#REF!</definedName>
    <definedName name="exchange">'[39]PL-Mall-unuse'!#REF!</definedName>
    <definedName name="exchange_rate">#REF!</definedName>
    <definedName name="Eๅ993">#REF!</definedName>
    <definedName name="f">#REF!</definedName>
    <definedName name="FA_Y2011">OFFSET([40]Sheet5!$A$3,0,0,COUNTA([40]Sheet5!$A$1:$A$65536),COUNTA([40]Sheet5!$A$3:$IV$3))</definedName>
    <definedName name="FASB91">'[29]YR1:YR5'!$B$96:$O$164</definedName>
    <definedName name="fbnhg" hidden="1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b">[4]Feb01!$C$3:$E$177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[23]COVER!$H$23*12</definedName>
    <definedName name="ffff">'[41]BP Summary'!#REF!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irstshe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OW0">#REF!</definedName>
    <definedName name="Forecast_Nov_98_Dec98_List">#REF!</definedName>
    <definedName name="Foreclosure_Date_Format">#REF!</definedName>
    <definedName name="foreclosure_lookup">[20]Overview!$I$56</definedName>
    <definedName name="Freport">#REF!</definedName>
    <definedName name="Frequency">'[22]Drop down'!$C$6:$C$13</definedName>
    <definedName name="furniture">#REF!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NERAL_INFORMATION">#REF!</definedName>
    <definedName name="gff" hidden="1">{#N/A,#N/A,FALSE,"COVER.XLS";#N/A,#N/A,FALSE,"RACT1.XLS";#N/A,#N/A,FALSE,"RACT2.XLS";#N/A,#N/A,FALSE,"ECCMP";#N/A,#N/A,FALSE,"WELDER.XLS"}</definedName>
    <definedName name="GGG">#REF!</definedName>
    <definedName name="GHB_1000_SummaryCashInByMonth_onCVadjQ1">#REF!</definedName>
    <definedName name="GHB_1000_SummaryCashInByMonth_onOrgCVQ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rofit">'[31]Subscriber Report'!#REF!</definedName>
    <definedName name="grandtotal">#REF!</definedName>
    <definedName name="Gross_Pymts_98">[20]Shortform!$R$22</definedName>
    <definedName name="Gross_Pymts_99">[20]Shortform!$S$22</definedName>
    <definedName name="GrossProfit">#REF!</definedName>
    <definedName name="Group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jl">#REF!,#REF!</definedName>
    <definedName name="hkjl">#REF!,#REF!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>[42]Summary!$E$14</definedName>
    <definedName name="iii">{#N/A,#N/A,FALSE,"ExitStratigy"}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comeStatementDates">#REF!</definedName>
    <definedName name="Ind_Position">[43]Val_Ind!$D$4</definedName>
    <definedName name="InTax">#REF!</definedName>
    <definedName name="Interest">[23]COVER!$AJ$33</definedName>
    <definedName name="interest_only">#REF!</definedName>
    <definedName name="interestexpensefromCGC">#REF!</definedName>
    <definedName name="Interim">[22]Scoping!$M$42</definedName>
    <definedName name="Internal">#REF!</definedName>
    <definedName name="INTExp">#REF!</definedName>
    <definedName name="invert_e" hidden="1">{"'SCBMF'!$A$1:$I$51","'SCBDA'!$A$1:$I$45","'SCBBA'!$A$1:$I$37"}</definedName>
    <definedName name="ISA">[22]Scoping!$M$12</definedName>
    <definedName name="IT_depend">[22]Scoping!$M$22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[44]MEตัน!$E$5:$E$875</definedName>
    <definedName name="jan">[4]Jan01!$C$3:$E$155</definedName>
    <definedName name="Jan_16">#REF!+1</definedName>
    <definedName name="jhpoiwjfpoqj" hidden="1">{#N/A,#N/A,FALSE,"COVER1.XLS ";#N/A,#N/A,FALSE,"RACT1.XLS";#N/A,#N/A,FALSE,"RACT2.XLS";#N/A,#N/A,FALSE,"ECCMP";#N/A,#N/A,FALSE,"WELDER.XLS"}</definedName>
    <definedName name="jj">{#N/A,#N/A,FALSE,"OperatingAssumptions"}</definedName>
    <definedName name="jjj" hidden="1">[45]A!#REF!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l">[4]Jul01!$C$2:$E$198</definedName>
    <definedName name="jun">[4]Jun01!$C$1:$E$195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d">#REF!</definedName>
    <definedName name="Ke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{"AnnualRentRoll",#N/A,FALSE,"RentRoll"}</definedName>
    <definedName name="kkjkk" hidden="1">{#N/A,#N/A,FALSE,"Sheet2"}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st_LevelAssurance">'[46]Drop Down'!$B$2:$B$5</definedName>
    <definedName name="List_TypeProcedure">'[46]Drop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n_number">[20]Income!$H$5</definedName>
    <definedName name="Loan1008ByBrnOut">#REF!</definedName>
    <definedName name="LoanfromCGC">[47]AP!#REF!</definedName>
    <definedName name="LoanInterCo">#REF!</definedName>
    <definedName name="LoanRepay">'[31]Subscriber Report'!#REF!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Loan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">[44]MEตัน!$E$5:$G$875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hine">#REF!</definedName>
    <definedName name="Macro001">[48]!Macro001</definedName>
    <definedName name="Macro002">[48]!Macro002</definedName>
    <definedName name="Macro003">[48]!Macro003</definedName>
    <definedName name="Macro004">[48]!Macro004</definedName>
    <definedName name="Macro005">[48]!Macro005</definedName>
    <definedName name="MacroS01">[48]!MacroS01</definedName>
    <definedName name="MacroUP">[48]!MacroUP</definedName>
    <definedName name="MacroUP01">[48]!MacroUP01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ual">[22]Scoping!$M$23</definedName>
    <definedName name="mar">[4]Mar01!$C$3:$E$176</definedName>
    <definedName name="MasterSpinner2">'[36]BS Summary &amp; What-ifs Charts'!$T$7:$T$22</definedName>
    <definedName name="may">[4]May01!$C$2:$E$186</definedName>
    <definedName name="MB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Rate">#REF!</definedName>
    <definedName name="ME_Lis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th">#REF!</definedName>
    <definedName name="month9">#REF!</definedName>
    <definedName name="MonthLink">[49]Constant!$F$3</definedName>
    <definedName name="Monthname">"February"</definedName>
    <definedName name="MotherExpanded">'[36]Bankrupcy Predictions'!$K$9:$N$30</definedName>
    <definedName name="MTH">#REF!</definedName>
    <definedName name="Mult_Decrement_Female">#REF!</definedName>
    <definedName name="Mult_Decrement_Male">#REF!</definedName>
    <definedName name="MWR">#REF!</definedName>
    <definedName name="MYR">[50]notes!$F$18</definedName>
    <definedName name="NAControlType">[34]Scoping!$M$25</definedName>
    <definedName name="NATest_OE">[22]Scoping!$M$25</definedName>
    <definedName name="nb" hidden="1">{#N/A,#N/A,FALSE,"COVER.XLS";#N/A,#N/A,FALSE,"RACT1.XLS";#N/A,#N/A,FALSE,"RACT2.XLS";#N/A,#N/A,FALSE,"ECCMP";#N/A,#N/A,FALSE,"WELDER.XLS"}</definedName>
    <definedName name="net_FC">[20]Overview!$J$54</definedName>
    <definedName name="New_Loan">[20]Income!$J$43</definedName>
    <definedName name="NI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>{"AnnualRentRoll",#N/A,FALSE,"RentRoll"}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[22]Scoping!$M$40</definedName>
    <definedName name="non" hidden="1">{#N/A,#N/A,FALSE,"COVER.XLS";#N/A,#N/A,FALSE,"RACT1.XLS";#N/A,#N/A,FALSE,"RACT2.XLS";#N/A,#N/A,FALSE,"ECCMP";#N/A,#N/A,FALSE,"WELDER.XLS"}</definedName>
    <definedName name="NonCapped_Int">[20]Income!$J$45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[22]Scoping!$M$10</definedName>
    <definedName name="NoStaff">#REF!</definedName>
    <definedName name="Note_start">#REF!</definedName>
    <definedName name="note_start_lookup">[20]Amortization!$F$10</definedName>
    <definedName name="nov">[4]Nov01!$C$2:$E$203</definedName>
    <definedName name="noy" hidden="1">{#N/A,#N/A,FALSE,"COVER1.XLS ";#N/A,#N/A,FALSE,"RACT1.XLS";#N/A,#N/A,FALSE,"RACT2.XLS";#N/A,#N/A,FALSE,"ECCMP";#N/A,#N/A,FALSE,"WELDER.XLS"}</definedName>
    <definedName name="NoYes">'[22]Drop down'!$Q$6:$Q$7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mber_Cell">'[38]BP Summary'!#REF!</definedName>
    <definedName name="nung" hidden="1">{#N/A,#N/A,FALSE,"COVER.XLS";#N/A,#N/A,FALSE,"RACT1.XLS";#N/A,#N/A,FALSE,"RACT2.XLS";#N/A,#N/A,FALSE,"ECCMP";#N/A,#N/A,FALSE,"WELDER.XLS"}</definedName>
    <definedName name="nut" hidden="1">[52]A!#REF!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#REF!</definedName>
    <definedName name="oct">[4]Oct01!$C$2:$E$201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OO">#REF!</definedName>
    <definedName name="OPB_BY_BORRS">#REF!</definedName>
    <definedName name="OPBCorpME">#REF!</definedName>
    <definedName name="OpCost">#REF!</definedName>
    <definedName name="OrderTable" hidden="1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lookup">#REF!</definedName>
    <definedName name="PCAOB">[22]Scoping!$M$18</definedName>
    <definedName name="pct_pd_at_maturity">#REF!</definedName>
    <definedName name="PEBActual2002">#REF!</definedName>
    <definedName name="PEBBudget2002">#REF!</definedName>
    <definedName name="PeriodsInYear">#REF!</definedName>
    <definedName name="PGimpair">#REF!</definedName>
    <definedName name="pi" hidden="1">{#N/A,#N/A,FALSE,"COVER.XLS";#N/A,#N/A,FALSE,"RACT1.XLS";#N/A,#N/A,FALSE,"RACT2.XLS";#N/A,#N/A,FALSE,"ECCMP";#N/A,#N/A,FALSE,"WELDER.XLS"}</definedName>
    <definedName name="PIE">'[51]Two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[45]A!#REF!</definedName>
    <definedName name="piu" hidden="1">{#N/A,#N/A,FALSE,"COVER.XLS";#N/A,#N/A,FALSE,"RACT1.XLS";#N/A,#N/A,FALSE,"RACT2.XLS";#N/A,#N/A,FALSE,"ECCMP";#N/A,#N/A,FALSE,"WELDER.XLS"}</definedName>
    <definedName name="pl">#REF!</definedName>
    <definedName name="PlanLink">[53]Constant!$F$14</definedName>
    <definedName name="PLworksheet">#REF!</definedName>
    <definedName name="pom" hidden="1">#REF!</definedName>
    <definedName name="Port4">#REF!</definedName>
    <definedName name="ppp">{"AnnualRentRoll",#N/A,FALSE,"RentRoll"}</definedName>
    <definedName name="pppp">#REF!,#REF!,#REF!,#REF!,#REF!,#REF!,#REF!,#REF!,#REF!,#REF!</definedName>
    <definedName name="PPPPP">'[38]BP Summary'!#REF!</definedName>
    <definedName name="PRBActual2002">[54]PRB!$P$6:$AA$254</definedName>
    <definedName name="PRBBudget2002">[54]PRB!$AT$6:$BE$254</definedName>
    <definedName name="Print_1">#REF!</definedName>
    <definedName name="Print_2">#REF!</definedName>
    <definedName name="_xlnm.Print_Area" localSheetId="0">'2-4E'!$A$1:$N$168</definedName>
    <definedName name="PRINT_AREA_MI">#REF!</definedName>
    <definedName name="Print_Area2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'[55]8) Credit Risk-old'!$A$75</definedName>
    <definedName name="Prior">#REF!</definedName>
    <definedName name="ProdForm" hidden="1">#REF!</definedName>
    <definedName name="Product" hidden="1">#REF!</definedName>
    <definedName name="proj_start">[56]Input!$E$14</definedName>
    <definedName name="proj_start_date">[20]WKS_LOAD!$B$6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ym_EmPm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q">{#N/A,#N/A,FALSE,"LoanAssumptions"}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uery1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e">#REF!</definedName>
    <definedName name="RB010C_Non_GlGroup">#REF!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classloan">'[57]S-T Loan'!#REF!</definedName>
    <definedName name="REFTABLE">[58]Reftable!$A$1:$G$271</definedName>
    <definedName name="rEndCell">'[38]BP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p_Unit_Table">#REF!</definedName>
    <definedName name="ReportMonth">'[59]PL Budget'!$P$3</definedName>
    <definedName name="res_sum1" hidden="1">{#N/A,#N/A,FALSE,"COVER1.XLS ";#N/A,#N/A,FALSE,"RACT1.XLS";#N/A,#N/A,FALSE,"RACT2.XLS";#N/A,#N/A,FALSE,"ECCMP";#N/A,#N/A,FALSE,"WELDER.XLS"}</definedName>
    <definedName name="Retired">#REF!</definedName>
    <definedName name="Retired_Age">'[37]Retire 2016-2018'!#REF!</definedName>
    <definedName name="Revenu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D">[30]PI229H!#REF!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OP">'[15]cal (2)'!#REF!</definedName>
    <definedName name="Round1_Collection">#REF!</definedName>
    <definedName name="rr" hidden="1">#REF!</definedName>
    <definedName name="rrr" hidden="1">{#N/A,#N/A,FALSE,"Revenue (Annual)";"Revenue _ First 5 years Quarterly",#N/A,FALSE,"Revenue (Qtr)"}</definedName>
    <definedName name="RRRR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'[38]BP Summary'!#REF!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">#REF!+1</definedName>
    <definedName name="Run_Counter">#REF!</definedName>
    <definedName name="runon">'[60]My Assumption K3'!A1048576+1</definedName>
    <definedName name="RV">'[31]Subscriber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#REF!,#REF!</definedName>
    <definedName name="Sa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l_inc">#REF!</definedName>
    <definedName name="SalInc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>{"AnnualRentRoll",#N/A,FALSE,"RentRoll"}</definedName>
    <definedName name="sdfg" hidden="1">{#N/A,#N/A,FALSE,"COVER.XLS";#N/A,#N/A,FALSE,"RACT1.XLS";#N/A,#N/A,FALSE,"RACT2.XLS";#N/A,#N/A,FALSE,"ECCMP";#N/A,#N/A,FALSE,"WELDER.XLS"}</definedName>
    <definedName name="SectionName">"First Quarter"</definedName>
    <definedName name="sectionNames">#REF!</definedName>
    <definedName name="SegTerm">'[33]Data Segment&amp;Tenor'!$A$4:$D$50</definedName>
    <definedName name="sencv">#REF!</definedName>
    <definedName name="Send_Corp_Map_CI_Query">#REF!</definedName>
    <definedName name="sep">[4]Sep01!$C$3:$E$202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FBA">#REF!</definedName>
    <definedName name="sfsfs" hidden="1">#REF!</definedName>
    <definedName name="SFUS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>{"AnnualRentRoll",#N/A,FALSE,"RentRoll"}</definedName>
    <definedName name="sortwithdraw" hidden="1">{"AnnualRentRoll",#N/A,FALSE,"RentRoll"}</definedName>
    <definedName name="Source_Cell">'[38]BP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ecialPrice" hidden="1">#REF!</definedName>
    <definedName name="Spinner1">'[36]Income Summary &amp; What-if Charts'!$U$7</definedName>
    <definedName name="Spinner2">'[36]BS Summary &amp; What-ifs Charts'!$U$7</definedName>
    <definedName name="SpinnerMaster">'[36]Income Summary &amp; What-if Charts'!$T$7:$T$27</definedName>
    <definedName name="ss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aff">#REF!</definedName>
    <definedName name="Status">[61]tables!$A$2:$B$8</definedName>
    <definedName name="STloan">#REF!</definedName>
    <definedName name="STM">'[62]Q3-46'!#REF!</definedName>
    <definedName name="sub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ble_Factor_Vesting_01">#REF!</definedName>
    <definedName name="Table_Factor_Withdrawal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rate">'[63]3 Yr_IS'!$C$48</definedName>
    <definedName name="tbl_ProdInfo" hidden="1">#REF!</definedName>
    <definedName name="TBPL0608">[64]Acrm04_MMtoExcel_Accu!$A$1:$AS$337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late_Name">#REF!</definedName>
    <definedName name="Term">[20]Income!$J$47*12</definedName>
    <definedName name="TermLoanPL">#REF!</definedName>
    <definedName name="Test_depreciation_and_amortization_expense">#REF!</definedName>
    <definedName name="Test_OE">[22]Scoping!$M$27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h" hidden="1">{#N/A,#N/A,FALSE,"17MAY";#N/A,#N/A,FALSE,"24MAY"}</definedName>
    <definedName name="This_M">#REF!</definedName>
    <definedName name="TimeLink">#REF!</definedName>
    <definedName name="tkk" hidden="1">{#N/A,#N/A,FALSE,"17MAY";#N/A,#N/A,FALSE,"24MAY"}</definedName>
    <definedName name="tom" hidden="1">{"'Eng (page2)'!$A$1:$D$52"}</definedName>
    <definedName name="TotalAsst">#REF!</definedName>
    <definedName name="TotalLia">'[31]Subscriber Report'!#REF!</definedName>
    <definedName name="tps" hidden="1">{#N/A,#N/A,FALSE,"COVER1.XLS ";#N/A,#N/A,FALSE,"RACT1.XLS";#N/A,#N/A,FALSE,"RACT2.XLS";#N/A,#N/A,FALSE,"ECCMP";#N/A,#N/A,FALSE,"WELDER.XLS"}</definedName>
    <definedName name="trade3006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B">#REF!</definedName>
    <definedName name="TTDesiredLevelOfEvidenceItems">'[51]Global Data'!$B$92:$B$95</definedName>
    <definedName name="ttech" hidden="1">{#N/A,#N/A,FALSE,"COVER1.XLS ";#N/A,#N/A,FALSE,"RACT1.XLS";#N/A,#N/A,FALSE,"RACT2.XLS";#N/A,#N/A,FALSE,"ECCMP";#N/A,#N/A,FALSE,"WELDER.XLS"}</definedName>
    <definedName name="TTFURN">#REF!</definedName>
    <definedName name="TTMC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[65]Overview!$C$48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woStepMisstatementIdentified">'[51]Two Step Revenue Testing Master'!$C$85</definedName>
    <definedName name="TwoStepTolerableEstMisstmtCalc">'[51]Two Step Revenue Testing Master'!$T$45</definedName>
    <definedName name="tyghg" hidden="1">{#N/A,#N/A,FALSE,"17MAY";#N/A,#N/A,FALSE,"24MAY"}</definedName>
    <definedName name="Type">[22]Scoping!$M$20</definedName>
    <definedName name="TypeTest">'[22]Drop down'!$K$6:$K$9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Name">#REF!</definedName>
    <definedName name="unit">#REF!</definedName>
    <definedName name="Unit_Desc">#REF!</definedName>
    <definedName name="Units">#REF!</definedName>
    <definedName name="UnsecuredPL">#REF!</definedName>
    <definedName name="UPB_Baht">[20]Overview!$C$48</definedName>
    <definedName name="Update_Else">[22]Scoping!$M$44</definedName>
    <definedName name="US">[22]Scoping!$M$15</definedName>
    <definedName name="US_02SI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ac">#REF!</definedName>
    <definedName name="val_date">#REF!</definedName>
    <definedName name="Validation">#REF!</definedName>
    <definedName name="Valuation_Date">'[37]Retire 2016-2018'!#REF!</definedName>
    <definedName name="Vat">'[66]20105920'!$A$1:$I$1674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PRate">#REF!</definedName>
    <definedName name="vvvv">[20]Income!$J$45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d">#REF!</definedName>
    <definedName name="We">#REF!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ithdrawal_Rate_ColNo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'[67]KBank Tranche B,SP'!#REF!</definedName>
    <definedName name="WW79ae9333df12442585e79fa05faf6ec5_634321524552500000" hidden="1">'[68]608020'!#REF!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[32]Overview!$C$51</definedName>
    <definedName name="wwwwwww" hidden="1">{#N/A,#N/A,FALSE,"PropertyInfo"}</definedName>
    <definedName name="xls1" hidden="1">{#N/A,#N/A,FALSE,"17MAY";#N/A,#N/A,FALSE,"24MAY"}</definedName>
    <definedName name="xx">{"MonthlyRentRoll",#N/A,FALSE,"RentRoll"}</definedName>
    <definedName name="Year">2000</definedName>
    <definedName name="Year_2">'[69]First Assumption'!A1048576</definedName>
    <definedName name="Year1">[70]Constant!$C$3</definedName>
    <definedName name="Year2">[70]Constant!$C$4</definedName>
    <definedName name="Year3">[70]Constant!$C$5</definedName>
    <definedName name="Year4">[70]Constant!$C$6</definedName>
    <definedName name="Year5">[70]Constant!$C$7</definedName>
    <definedName name="Year6">[70]Constant!$C$8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NoNA">'[22]Drop down'!$G$6:$G$9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" hidden="1">{#N/A,#N/A,FALSE,"Summary"}</definedName>
    <definedName name="zzzz">[23]COVER!$H$23*12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ก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จบ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ฟ">{"AnnualRentRoll",#N/A,FALSE,"RentRoll"}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>'[18]ลูกหนี้(เก่า)'!#REF!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16" l="1"/>
  <c r="Z25" i="14"/>
  <c r="AD25" i="14" s="1"/>
  <c r="R18" i="15"/>
  <c r="R17" i="15"/>
  <c r="R16" i="15"/>
  <c r="R15" i="15"/>
  <c r="X39" i="14"/>
  <c r="X36" i="14"/>
  <c r="X34" i="14"/>
  <c r="X28" i="14"/>
  <c r="X42" i="14" l="1"/>
  <c r="N83" i="6" l="1"/>
  <c r="L83" i="6"/>
  <c r="J83" i="6"/>
  <c r="H83" i="6"/>
  <c r="Z21" i="14" l="1"/>
  <c r="Z20" i="14"/>
  <c r="AD20" i="14" s="1"/>
  <c r="Z19" i="14"/>
  <c r="AD19" i="14" s="1"/>
  <c r="Z24" i="14"/>
  <c r="AD24" i="14" s="1"/>
  <c r="Z39" i="14"/>
  <c r="AD39" i="14" s="1"/>
  <c r="N82" i="16"/>
  <c r="L82" i="16"/>
  <c r="J82" i="16"/>
  <c r="H82" i="16"/>
  <c r="J153" i="6"/>
  <c r="J156" i="6" s="1"/>
  <c r="N153" i="6"/>
  <c r="L153" i="6"/>
  <c r="H153" i="6"/>
  <c r="H156" i="6" s="1"/>
  <c r="Z34" i="14"/>
  <c r="AD34" i="14" s="1"/>
  <c r="Z35" i="14"/>
  <c r="AD35" i="14" s="1"/>
  <c r="A3" i="14" l="1"/>
  <c r="A54" i="17"/>
  <c r="N44" i="17"/>
  <c r="L44" i="17"/>
  <c r="J44" i="17"/>
  <c r="H44" i="17"/>
  <c r="N38" i="17"/>
  <c r="L38" i="17"/>
  <c r="J38" i="17"/>
  <c r="H38" i="17"/>
  <c r="N20" i="17"/>
  <c r="N27" i="17" s="1"/>
  <c r="N30" i="17" s="1"/>
  <c r="N32" i="17" s="1"/>
  <c r="L20" i="17"/>
  <c r="L27" i="17" s="1"/>
  <c r="L30" i="17" s="1"/>
  <c r="L32" i="17" s="1"/>
  <c r="J20" i="17"/>
  <c r="J27" i="17" s="1"/>
  <c r="J30" i="17" s="1"/>
  <c r="J32" i="17" s="1"/>
  <c r="H20" i="17"/>
  <c r="H27" i="17" s="1"/>
  <c r="H30" i="17" s="1"/>
  <c r="H32" i="17" s="1"/>
  <c r="N8" i="17"/>
  <c r="L8" i="17"/>
  <c r="A1" i="17"/>
  <c r="N28" i="14" l="1"/>
  <c r="N100" i="16"/>
  <c r="J100" i="16"/>
  <c r="H100" i="16"/>
  <c r="L100" i="16"/>
  <c r="N20" i="13"/>
  <c r="L20" i="13"/>
  <c r="J20" i="13"/>
  <c r="N42" i="14" l="1"/>
  <c r="H28" i="14"/>
  <c r="Z22" i="14"/>
  <c r="AD22" i="14" s="1"/>
  <c r="H20" i="13"/>
  <c r="L26" i="6"/>
  <c r="J26" i="6"/>
  <c r="H26" i="6"/>
  <c r="AD21" i="14" l="1"/>
  <c r="N8" i="16" l="1"/>
  <c r="N68" i="16" s="1"/>
  <c r="J68" i="16"/>
  <c r="P31" i="15"/>
  <c r="N31" i="15"/>
  <c r="L31" i="15"/>
  <c r="J31" i="15"/>
  <c r="H31" i="15"/>
  <c r="R29" i="15"/>
  <c r="R28" i="15"/>
  <c r="R26" i="15"/>
  <c r="R23" i="15"/>
  <c r="AB42" i="14"/>
  <c r="V42" i="14"/>
  <c r="T42" i="14"/>
  <c r="R42" i="14"/>
  <c r="P42" i="14"/>
  <c r="L42" i="14"/>
  <c r="J42" i="14"/>
  <c r="H42" i="14"/>
  <c r="Z40" i="14"/>
  <c r="AD40" i="14" s="1"/>
  <c r="Z37" i="14"/>
  <c r="AD37" i="14" s="1"/>
  <c r="Z36" i="14"/>
  <c r="AD36" i="14" s="1"/>
  <c r="Z31" i="14"/>
  <c r="AD31" i="14" s="1"/>
  <c r="N44" i="13"/>
  <c r="N38" i="13"/>
  <c r="N27" i="13"/>
  <c r="N8" i="13"/>
  <c r="J44" i="13"/>
  <c r="J38" i="13"/>
  <c r="J27" i="13"/>
  <c r="H68" i="16"/>
  <c r="L8" i="16"/>
  <c r="L68" i="16" s="1"/>
  <c r="P20" i="15"/>
  <c r="N20" i="15"/>
  <c r="L20" i="15"/>
  <c r="J20" i="15"/>
  <c r="H20" i="15"/>
  <c r="R12" i="15"/>
  <c r="A49" i="14"/>
  <c r="A38" i="15" s="1"/>
  <c r="A60" i="16" s="1"/>
  <c r="A121" i="16" s="1"/>
  <c r="AB28" i="14"/>
  <c r="V28" i="14"/>
  <c r="T28" i="14"/>
  <c r="R28" i="14"/>
  <c r="P28" i="14"/>
  <c r="L28" i="14"/>
  <c r="J28" i="14"/>
  <c r="Z26" i="14"/>
  <c r="AD26" i="14" s="1"/>
  <c r="Z15" i="14"/>
  <c r="A3" i="15"/>
  <c r="A3" i="16" s="1"/>
  <c r="A63" i="16" s="1"/>
  <c r="A1" i="14"/>
  <c r="A54" i="13"/>
  <c r="L44" i="13"/>
  <c r="H44" i="13"/>
  <c r="L38" i="13"/>
  <c r="H38" i="13"/>
  <c r="L27" i="13"/>
  <c r="H27" i="13"/>
  <c r="L8" i="13"/>
  <c r="A1" i="13"/>
  <c r="N30" i="13" l="1"/>
  <c r="N32" i="13" s="1"/>
  <c r="N41" i="16"/>
  <c r="N47" i="16" s="1"/>
  <c r="N102" i="16" s="1"/>
  <c r="N105" i="16" s="1"/>
  <c r="J30" i="13"/>
  <c r="J32" i="13" s="1"/>
  <c r="J41" i="16"/>
  <c r="J47" i="16" s="1"/>
  <c r="J102" i="16" s="1"/>
  <c r="J105" i="16" s="1"/>
  <c r="L30" i="13"/>
  <c r="L32" i="13" s="1"/>
  <c r="L41" i="16"/>
  <c r="L47" i="16" s="1"/>
  <c r="L102" i="16" s="1"/>
  <c r="L105" i="16" s="1"/>
  <c r="H30" i="13"/>
  <c r="H32" i="13" s="1"/>
  <c r="H41" i="16"/>
  <c r="H47" i="16" s="1"/>
  <c r="H102" i="16" s="1"/>
  <c r="H105" i="16" s="1"/>
  <c r="R31" i="15"/>
  <c r="R20" i="15"/>
  <c r="AD42" i="14"/>
  <c r="Z42" i="14"/>
  <c r="Z28" i="14"/>
  <c r="AD15" i="14"/>
  <c r="AD28" i="14" s="1"/>
  <c r="N94" i="6" l="1"/>
  <c r="J94" i="6"/>
  <c r="L94" i="6"/>
  <c r="H94" i="6"/>
  <c r="N156" i="6"/>
  <c r="L44" i="6"/>
  <c r="L156" i="6"/>
  <c r="A112" i="6"/>
  <c r="N44" i="6"/>
  <c r="J44" i="6"/>
  <c r="H44" i="6"/>
  <c r="N26" i="6"/>
  <c r="A59" i="6"/>
  <c r="A115" i="6" s="1"/>
  <c r="J46" i="6" l="1"/>
  <c r="H46" i="6"/>
  <c r="N96" i="6"/>
  <c r="N158" i="6" s="1"/>
  <c r="H96" i="6"/>
  <c r="H158" i="6" s="1"/>
  <c r="J96" i="6"/>
  <c r="J158" i="6" s="1"/>
  <c r="L96" i="6"/>
  <c r="L158" i="6" s="1"/>
  <c r="N46" i="6"/>
  <c r="L46" i="6"/>
</calcChain>
</file>

<file path=xl/sharedStrings.xml><?xml version="1.0" encoding="utf-8"?>
<sst xmlns="http://schemas.openxmlformats.org/spreadsheetml/2006/main" count="472" uniqueCount="239">
  <si>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</si>
  <si>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</si>
  <si>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</si>
  <si>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</si>
  <si>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</si>
  <si>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</si>
  <si>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</si>
  <si>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</si>
  <si>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</si>
  <si>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</si>
  <si>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</si>
  <si>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</si>
  <si>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</si>
  <si>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</si>
  <si>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</si>
  <si>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</si>
  <si>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</si>
  <si>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</si>
  <si>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</si>
  <si>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</si>
  <si>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</si>
  <si>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</si>
  <si>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</si>
  <si>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</si>
  <si>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</si>
  <si>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</si>
  <si>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</si>
  <si>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</si>
  <si>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</si>
  <si>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</si>
  <si>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</si>
  <si>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</si>
  <si>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</si>
  <si>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</si>
  <si>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</si>
  <si>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</si>
  <si>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</si>
  <si>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</si>
  <si>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</si>
  <si>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</si>
  <si>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</si>
  <si>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</si>
  <si>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</si>
  <si>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</si>
  <si>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</si>
  <si>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</si>
  <si>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</si>
  <si>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</si>
  <si>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</si>
  <si>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</si>
  <si>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</si>
  <si>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</si>
  <si>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</si>
  <si>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</si>
  <si>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</si>
  <si>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</si>
  <si>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</si>
  <si>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</si>
  <si>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</si>
  <si>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</si>
  <si>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</si>
  <si>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</si>
  <si>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</si>
  <si>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</si>
  <si>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</si>
  <si>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</si>
  <si>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</si>
  <si>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</si>
  <si>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</si>
  <si>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</si>
  <si>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</si>
  <si>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</si>
  <si>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</si>
  <si>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</si>
  <si>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</si>
  <si>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</si>
  <si>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</si>
  <si>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</si>
  <si>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</si>
  <si>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</si>
  <si>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</si>
  <si>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</si>
  <si>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</si>
  <si>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</si>
  <si>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</si>
  <si>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</si>
  <si>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</si>
  <si>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</si>
  <si>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</si>
  <si>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</si>
  <si>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</si>
  <si>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</si>
  <si>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</si>
  <si>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</si>
  <si>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</si>
  <si>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</si>
  <si>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</si>
  <si>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</si>
  <si>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Short-term loans to related parties</t>
  </si>
  <si>
    <t>Service income from debt collection services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</si>
  <si>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</si>
  <si>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</si>
  <si>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</si>
  <si>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</si>
  <si>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</si>
  <si>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Interest income</t>
  </si>
  <si>
    <t>Interest received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</si>
  <si>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</si>
  <si>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</si>
  <si>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</si>
  <si>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</si>
  <si>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Debentures</t>
  </si>
  <si>
    <t>Other interest received</t>
  </si>
  <si>
    <t>Proceeds from short-term loans to related parties</t>
  </si>
  <si>
    <t>Financial assets measured at amortised cost</t>
  </si>
  <si>
    <t>Expected credit loss</t>
  </si>
  <si>
    <t>Revenue from sales</t>
  </si>
  <si>
    <t>Costs of goods sold</t>
  </si>
  <si>
    <t>Comprehensive income for the period</t>
  </si>
  <si>
    <t>________________________________   Director</t>
  </si>
  <si>
    <t>Deferred tax liabilities</t>
  </si>
  <si>
    <t>Diluted earnings per share</t>
  </si>
  <si>
    <t>Inventories</t>
  </si>
  <si>
    <t>Lease liabilities, net</t>
  </si>
  <si>
    <r>
      <t xml:space="preserve">Statements of Comprehensive Income </t>
    </r>
    <r>
      <rPr>
        <sz val="8"/>
        <rFont val="Arial"/>
        <family val="2"/>
      </rPr>
      <t>(Unaudited)</t>
    </r>
  </si>
  <si>
    <t>Legal reserve</t>
  </si>
  <si>
    <t xml:space="preserve"> combinations</t>
  </si>
  <si>
    <t>business</t>
  </si>
  <si>
    <t>under</t>
  </si>
  <si>
    <t>common control</t>
  </si>
  <si>
    <t>Stock dividend</t>
  </si>
  <si>
    <t>Current portion of lease liabilities</t>
  </si>
  <si>
    <t>Shares to</t>
  </si>
  <si>
    <t>be issued</t>
  </si>
  <si>
    <t>Short-term borrowing from financial institutions</t>
  </si>
  <si>
    <t>Short-term borrowings from others</t>
  </si>
  <si>
    <t>Proceeds from exercise warrants</t>
  </si>
  <si>
    <t>Other income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</si>
  <si>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</si>
  <si>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</si>
  <si>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</si>
  <si>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</si>
  <si>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</si>
  <si>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</si>
  <si>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>Restricted deposits at financial institutions - current</t>
  </si>
  <si>
    <t>Income tax expense</t>
  </si>
  <si>
    <t>2022</t>
  </si>
  <si>
    <t>-</t>
  </si>
  <si>
    <t>Current portion of loan receivables, net</t>
  </si>
  <si>
    <t xml:space="preserve">Net cash generated from financing activities
</t>
  </si>
  <si>
    <t xml:space="preserve">Net increase in cash and cash equivalents
</t>
  </si>
  <si>
    <t>the following significant non-cash transaction occurred:</t>
  </si>
  <si>
    <t>Increase in restricted deposits at financial institutions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</si>
  <si>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</si>
  <si>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</si>
  <si>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t>2023</t>
  </si>
  <si>
    <t>Appropriated-</t>
  </si>
  <si>
    <t>legal reserve</t>
  </si>
  <si>
    <t>Issued and paid-up</t>
  </si>
  <si>
    <t xml:space="preserve">Proceeds from long-term borrowings from </t>
  </si>
  <si>
    <t>financial institutions</t>
  </si>
  <si>
    <t xml:space="preserve">Repayments of long-term borrowings from </t>
  </si>
  <si>
    <t xml:space="preserve">Proceeds from short-term borrowings from </t>
  </si>
  <si>
    <t xml:space="preserve">Repayments of short-term borrowings from </t>
  </si>
  <si>
    <t>Cash and cash equivalents at the beginning of the period</t>
  </si>
  <si>
    <t xml:space="preserve">Capital reserve </t>
  </si>
  <si>
    <t>for share-based</t>
  </si>
  <si>
    <t>payment transactions</t>
  </si>
  <si>
    <t>Capital reserve for share-based payment transactions</t>
  </si>
  <si>
    <t>Long-term loan to related parties</t>
  </si>
  <si>
    <t>Revenue from recruitment service</t>
  </si>
  <si>
    <t>Costs of recruitment service</t>
  </si>
  <si>
    <t>Non-cash employee benefits expense-</t>
  </si>
  <si>
    <t>share-based payments</t>
  </si>
  <si>
    <t>Proceeds from debentures</t>
  </si>
  <si>
    <t>Payments on long-term loans to related parties</t>
  </si>
  <si>
    <t>Net cash used in operating activities</t>
  </si>
  <si>
    <t>Net cash (used in) generated from investing activities</t>
  </si>
  <si>
    <t xml:space="preserve">                   -  </t>
  </si>
  <si>
    <t>Share to be issued</t>
  </si>
  <si>
    <t>Opening balance as at 1 January 2023 (restated)</t>
  </si>
  <si>
    <t>Opening balance as at 1 January 2022 (restated)</t>
  </si>
  <si>
    <t>(31 December 2022: 1,338,718,124 ordinary shares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</si>
  <si>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</si>
  <si>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r>
      <t xml:space="preserve">Statements of Changes in Equity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</si>
  <si>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</si>
  <si>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</si>
  <si>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>As at 30 June 2023</t>
  </si>
  <si>
    <t>30 June</t>
  </si>
  <si>
    <t>For the three-month period ended 30 June 2023</t>
  </si>
  <si>
    <t>Exercised warrants</t>
  </si>
  <si>
    <t>Dividend</t>
  </si>
  <si>
    <t>Closing balance as at 30 June 2022</t>
  </si>
  <si>
    <t>Closing balance as at 30 June 2023</t>
  </si>
  <si>
    <t>For the six-month period ended 30 June 2023</t>
  </si>
  <si>
    <t>Dividend income</t>
  </si>
  <si>
    <t>Income tax paid</t>
  </si>
  <si>
    <t xml:space="preserve">During the six-month periods ended 30 June 2023 and 2022, </t>
  </si>
  <si>
    <t>1,114,898,554 ordinary shares,</t>
  </si>
  <si>
    <t>ordinary shared issued</t>
  </si>
  <si>
    <t>Proceeds from a subsidiary's</t>
  </si>
  <si>
    <t>Increase from capital reserve for</t>
  </si>
  <si>
    <t>share-based payment transaction</t>
  </si>
  <si>
    <t>Proceeds from issuance of ordinary shares of subsidiary</t>
  </si>
  <si>
    <t>Debt settlement to foreclosed assets</t>
  </si>
  <si>
    <t>Payments on investments in subsidiaries</t>
  </si>
  <si>
    <t>Dividends received</t>
  </si>
  <si>
    <t>Current portion of debentures</t>
  </si>
  <si>
    <t>Reclassified</t>
  </si>
  <si>
    <t>22 c)</t>
  </si>
  <si>
    <t>Deposits for purchasing loans to non-performing assets</t>
  </si>
  <si>
    <t>22 d)</t>
  </si>
  <si>
    <t>22 a)</t>
  </si>
  <si>
    <t>Payments for financial assets measured at amortised cost</t>
  </si>
  <si>
    <t>Payment for principal elements of lease payments</t>
  </si>
  <si>
    <t>Dividends paid to the Company’s shareholders</t>
  </si>
  <si>
    <t>Dividends paid to non-controlling interests</t>
  </si>
  <si>
    <t>16, 17</t>
  </si>
  <si>
    <t xml:space="preserve">1,359,577,478 ordinary shares </t>
  </si>
  <si>
    <t>Property, plant and equipment, net</t>
  </si>
  <si>
    <t>Purchases of property, plant and equipment</t>
  </si>
  <si>
    <t>Proceeds from property, plant and equipment</t>
  </si>
  <si>
    <t>Gain on disposal of property, plant and equipment</t>
  </si>
  <si>
    <t>Loan receivables, net</t>
  </si>
  <si>
    <t>Right-of-use assets, net</t>
  </si>
  <si>
    <t>Weighted-average number of ordinary shares (shares)</t>
  </si>
  <si>
    <t>Cash (used in) generated from operations</t>
  </si>
  <si>
    <t>Loss on write-off of property, plant and equipment</t>
  </si>
  <si>
    <t>Discount from change in ownership interests in subsidiaries</t>
  </si>
  <si>
    <t xml:space="preserve"> in subsidiaries</t>
  </si>
  <si>
    <t>change in</t>
  </si>
  <si>
    <t xml:space="preserve"> interests</t>
  </si>
  <si>
    <t>ownership</t>
  </si>
  <si>
    <t>at par value of Baht 0.50 each</t>
  </si>
  <si>
    <t>at par value of Baht 0.50 each)</t>
  </si>
  <si>
    <t>paid-up at Baht 0.50 each</t>
  </si>
  <si>
    <t>(31 December 2022: 1,066,390,144 ordinary shares,</t>
  </si>
  <si>
    <t>paid-up at Baht 0.50 each)</t>
  </si>
  <si>
    <t>Gain on disposal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</si>
</sst>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#,##0;\(#,##0\);&quot;-&quot;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color rgb="FF7030A0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2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5" applyNumberFormat="0" applyFill="0" applyAlignment="0" applyProtection="0"/>
    <xf numFmtId="0" fontId="242" fillId="0" borderId="6" applyNumberFormat="0" applyFill="0" applyAlignment="0" applyProtection="0"/>
    <xf numFmtId="0" fontId="243" fillId="0" borderId="7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8" applyNumberFormat="0" applyAlignment="0" applyProtection="0"/>
    <xf numFmtId="0" fontId="248" fillId="6" borderId="9" applyNumberFormat="0" applyAlignment="0" applyProtection="0"/>
    <xf numFmtId="0" fontId="249" fillId="6" borderId="8" applyNumberFormat="0" applyAlignment="0" applyProtection="0"/>
    <xf numFmtId="0" fontId="250" fillId="0" borderId="10" applyNumberFormat="0" applyFill="0" applyAlignment="0" applyProtection="0"/>
    <xf numFmtId="0" fontId="251" fillId="7" borderId="11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4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7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8" applyNumberFormat="0" applyAlignment="0" applyProtection="0"/>
    <xf numFmtId="0" fontId="289" fillId="6" borderId="9" applyNumberFormat="0" applyAlignment="0" applyProtection="0"/>
    <xf numFmtId="0" fontId="290" fillId="6" borderId="8" applyNumberFormat="0" applyAlignment="0" applyProtection="0"/>
    <xf numFmtId="0" fontId="291" fillId="0" borderId="10" applyNumberFormat="0" applyFill="0" applyAlignment="0" applyProtection="0"/>
    <xf numFmtId="0" fontId="292" fillId="7" borderId="11" applyNumberFormat="0" applyAlignment="0" applyProtection="0"/>
    <xf numFmtId="0" fontId="293" fillId="0" borderId="0" applyNumberFormat="0" applyFill="0" applyBorder="0" applyAlignment="0" applyProtection="0"/>
    <xf numFmtId="0" fontId="257" fillId="8" borderId="12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3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6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6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" fillId="0" borderId="0" applyFont="0" applyFill="0" applyBorder="0" applyAlignment="0" applyProtection="0"/>
    <xf numFmtId="0" fontId="300" fillId="0" borderId="0"/>
  </cellStyleXfs>
  <cellXfs count="441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11" fillId="0" borderId="0" xfId="5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Alignment="1">
      <alignment horizontal="right" vertical="center" wrapText="1"/>
    </xf>
    <xf numFmtId="166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66" fontId="11" fillId="90" borderId="0" xfId="5" applyNumberFormat="1" applyFont="1" applyFill="1" applyAlignment="1">
      <alignment horizontal="right" vertical="center" wrapText="1"/>
    </xf>
    <xf numFmtId="166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8" fontId="11" fillId="0" borderId="0" xfId="6" applyNumberFormat="1" applyFont="1" applyFill="1" applyAlignment="1">
      <alignment horizontal="right" vertical="center"/>
    </xf>
    <xf numFmtId="0" fontId="11" fillId="90" borderId="0" xfId="0" applyFont="1" applyFill="1" applyAlignment="1">
      <alignment horizontal="right" vertical="center"/>
    </xf>
    <xf numFmtId="168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8" fontId="11" fillId="90" borderId="0" xfId="6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3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1" fillId="0" borderId="54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horizontal="justify" vertical="center" wrapText="1"/>
    </xf>
    <xf numFmtId="0" fontId="12" fillId="0" borderId="0" xfId="3" applyFont="1" applyFill="1" applyAlignment="1">
      <alignment horizontal="center" vertical="center" wrapText="1"/>
    </xf>
    <xf numFmtId="49" fontId="12" fillId="0" borderId="0" xfId="3" applyNumberFormat="1" applyFont="1" applyFill="1" applyAlignment="1">
      <alignment horizontal="justify" vertical="center" wrapText="1"/>
    </xf>
    <xf numFmtId="0" fontId="11" fillId="90" borderId="0" xfId="3" applyFont="1" applyFill="1" applyAlignment="1">
      <alignment vertical="center"/>
    </xf>
    <xf numFmtId="164" fontId="12" fillId="0" borderId="0" xfId="5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Alignment="1">
      <alignment horizontal="right" vertical="center" wrapText="1"/>
    </xf>
    <xf numFmtId="165" fontId="11" fillId="0" borderId="0" xfId="3" applyNumberFormat="1" applyFont="1" applyFill="1" applyBorder="1" applyAlignment="1">
      <alignment horizontal="right" vertical="center" wrapText="1"/>
    </xf>
    <xf numFmtId="165" fontId="11" fillId="0" borderId="0" xfId="3" applyNumberFormat="1" applyFont="1" applyFill="1" applyAlignment="1">
      <alignment horizontal="right" vertical="center" wrapText="1"/>
    </xf>
    <xf numFmtId="165" fontId="12" fillId="90" borderId="0" xfId="3" applyNumberFormat="1" applyFont="1" applyFill="1" applyBorder="1" applyAlignment="1">
      <alignment horizontal="right" vertical="center" wrapText="1"/>
    </xf>
    <xf numFmtId="165" fontId="12" fillId="0" borderId="0" xfId="3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4" fontId="11" fillId="90" borderId="0" xfId="3" applyNumberFormat="1" applyFont="1" applyFill="1" applyAlignment="1">
      <alignment horizontal="right" vertical="center" wrapText="1"/>
    </xf>
    <xf numFmtId="166" fontId="11" fillId="0" borderId="0" xfId="3" applyNumberFormat="1" applyFont="1" applyFill="1" applyAlignment="1">
      <alignment horizontal="right" vertical="center" wrapText="1"/>
    </xf>
    <xf numFmtId="0" fontId="11" fillId="0" borderId="0" xfId="3" quotePrefix="1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 wrapText="1"/>
    </xf>
    <xf numFmtId="38" fontId="11" fillId="0" borderId="0" xfId="6" applyNumberFormat="1" applyFont="1" applyFill="1" applyAlignment="1">
      <alignment vertical="center"/>
    </xf>
    <xf numFmtId="0" fontId="11" fillId="0" borderId="0" xfId="8" applyFont="1" applyFill="1" applyBorder="1" applyAlignment="1">
      <alignment vertical="center"/>
    </xf>
    <xf numFmtId="38" fontId="11" fillId="0" borderId="0" xfId="6" applyNumberFormat="1" applyFont="1" applyFill="1" applyBorder="1" applyAlignment="1">
      <alignment vertical="center"/>
    </xf>
    <xf numFmtId="166" fontId="11" fillId="90" borderId="0" xfId="3" applyNumberFormat="1" applyFont="1" applyFill="1" applyAlignment="1">
      <alignment horizontal="right" vertical="center" wrapText="1"/>
    </xf>
    <xf numFmtId="164" fontId="11" fillId="90" borderId="54" xfId="3" applyNumberFormat="1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vertical="center"/>
    </xf>
    <xf numFmtId="165" fontId="11" fillId="90" borderId="1" xfId="3" applyNumberFormat="1" applyFont="1" applyFill="1" applyBorder="1" applyAlignment="1">
      <alignment horizontal="right" vertical="center" wrapText="1"/>
    </xf>
    <xf numFmtId="165" fontId="11" fillId="0" borderId="1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horizontal="justify" vertical="center" wrapText="1"/>
    </xf>
    <xf numFmtId="165" fontId="11" fillId="0" borderId="0" xfId="3" applyNumberFormat="1" applyFont="1" applyFill="1" applyBorder="1" applyAlignment="1">
      <alignment horizontal="justify" vertical="center" wrapText="1"/>
    </xf>
    <xf numFmtId="167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 wrapText="1"/>
    </xf>
    <xf numFmtId="0" fontId="11" fillId="0" borderId="0" xfId="3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165" fontId="11" fillId="90" borderId="2" xfId="3" applyNumberFormat="1" applyFont="1" applyFill="1" applyBorder="1" applyAlignment="1">
      <alignment horizontal="right" vertical="center" wrapText="1"/>
    </xf>
    <xf numFmtId="165" fontId="11" fillId="0" borderId="2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horizontal="center" vertical="center"/>
    </xf>
    <xf numFmtId="165" fontId="11" fillId="9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166" fontId="11" fillId="0" borderId="0" xfId="8" applyNumberFormat="1" applyFont="1" applyFill="1" applyBorder="1" applyAlignment="1">
      <alignment horizontal="right" vertical="center" wrapText="1"/>
    </xf>
    <xf numFmtId="0" fontId="11" fillId="0" borderId="0" xfId="8" applyFont="1" applyAlignment="1">
      <alignment vertical="center"/>
    </xf>
    <xf numFmtId="38" fontId="11" fillId="0" borderId="0" xfId="6" applyNumberFormat="1" applyFont="1" applyAlignment="1">
      <alignment vertical="center"/>
    </xf>
    <xf numFmtId="164" fontId="11" fillId="0" borderId="0" xfId="8" applyNumberFormat="1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165" fontId="11" fillId="90" borderId="1" xfId="7" applyNumberFormat="1" applyFont="1" applyFill="1" applyBorder="1" applyAlignment="1">
      <alignment horizontal="right" vertical="center" wrapText="1"/>
    </xf>
    <xf numFmtId="166" fontId="11" fillId="90" borderId="0" xfId="3" applyNumberFormat="1" applyFont="1" applyFill="1" applyBorder="1" applyAlignment="1">
      <alignment horizontal="right" vertical="center" wrapText="1"/>
    </xf>
    <xf numFmtId="164" fontId="11" fillId="90" borderId="0" xfId="3" applyNumberFormat="1" applyFont="1" applyFill="1" applyBorder="1" applyAlignment="1">
      <alignment horizontal="right" vertical="center" wrapText="1"/>
    </xf>
    <xf numFmtId="164" fontId="11" fillId="90" borderId="0" xfId="5" applyNumberFormat="1" applyFont="1" applyFill="1" applyBorder="1" applyAlignment="1">
      <alignment horizontal="right" vertical="center" wrapText="1"/>
    </xf>
    <xf numFmtId="0" fontId="11" fillId="0" borderId="0" xfId="8" applyFont="1" applyFill="1" applyAlignment="1">
      <alignment vertical="center"/>
    </xf>
    <xf numFmtId="165" fontId="11" fillId="0" borderId="0" xfId="7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11" fillId="0" borderId="0" xfId="9" applyFont="1" applyFill="1" applyAlignment="1">
      <alignment vertical="center"/>
    </xf>
    <xf numFmtId="166" fontId="11" fillId="90" borderId="54" xfId="3" applyNumberFormat="1" applyFont="1" applyFill="1" applyBorder="1" applyAlignment="1">
      <alignment horizontal="right" vertical="center" wrapText="1"/>
    </xf>
    <xf numFmtId="165" fontId="11" fillId="90" borderId="0" xfId="5" applyNumberFormat="1" applyFont="1" applyFill="1" applyBorder="1" applyAlignment="1">
      <alignment horizontal="right" vertical="center" wrapText="1"/>
    </xf>
    <xf numFmtId="165" fontId="11" fillId="0" borderId="0" xfId="5" applyNumberFormat="1" applyFont="1" applyFill="1" applyBorder="1" applyAlignment="1">
      <alignment horizontal="right" vertical="center" wrapText="1"/>
    </xf>
    <xf numFmtId="169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165" fontId="11" fillId="0" borderId="54" xfId="5" applyNumberFormat="1" applyFont="1" applyFill="1" applyBorder="1" applyAlignment="1">
      <alignment horizontal="right" vertical="center" wrapText="1"/>
    </xf>
    <xf numFmtId="165" fontId="11" fillId="90" borderId="54" xfId="5" applyNumberFormat="1" applyFont="1" applyFill="1" applyBorder="1" applyAlignment="1">
      <alignment horizontal="right" vertical="center" wrapText="1"/>
    </xf>
    <xf numFmtId="166" fontId="11" fillId="90" borderId="54" xfId="1" applyNumberFormat="1" applyFont="1" applyFill="1" applyBorder="1" applyAlignment="1">
      <alignment horizontal="right" vertical="center" wrapText="1"/>
    </xf>
    <xf numFmtId="166" fontId="11" fillId="90" borderId="0" xfId="10" applyNumberFormat="1" applyFont="1" applyFill="1" applyBorder="1" applyAlignment="1">
      <alignment horizontal="right" vertical="center" wrapText="1"/>
    </xf>
    <xf numFmtId="166" fontId="11" fillId="0" borderId="0" xfId="10" applyNumberFormat="1" applyFont="1" applyFill="1" applyBorder="1" applyAlignment="1">
      <alignment horizontal="right" vertical="center" wrapText="1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9" applyFont="1" applyFill="1" applyAlignment="1">
      <alignment vertical="center"/>
    </xf>
    <xf numFmtId="0" fontId="11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4" xfId="1" applyFont="1" applyBorder="1" applyAlignment="1">
      <alignment vertical="center"/>
    </xf>
    <xf numFmtId="165" fontId="11" fillId="90" borderId="0" xfId="1" applyNumberFormat="1" applyFont="1" applyFill="1" applyAlignment="1">
      <alignment horizontal="right" vertical="center" wrapText="1"/>
    </xf>
    <xf numFmtId="166" fontId="11" fillId="0" borderId="0" xfId="3" applyNumberFormat="1" applyFont="1" applyAlignment="1">
      <alignment horizontal="right" vertical="center" wrapText="1"/>
    </xf>
    <xf numFmtId="0" fontId="12" fillId="0" borderId="54" xfId="0" applyFont="1" applyFill="1" applyBorder="1" applyAlignment="1">
      <alignment vertical="center"/>
    </xf>
    <xf numFmtId="164" fontId="11" fillId="0" borderId="54" xfId="0" applyNumberFormat="1" applyFont="1" applyFill="1" applyBorder="1" applyAlignment="1">
      <alignment horizontal="right" vertical="center"/>
    </xf>
    <xf numFmtId="166" fontId="11" fillId="0" borderId="54" xfId="3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Alignment="1">
      <alignment horizontal="right" vertical="center" wrapText="1"/>
    </xf>
    <xf numFmtId="165" fontId="12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6" fontId="11" fillId="0" borderId="0" xfId="14" applyNumberFormat="1" applyFont="1" applyFill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166" fontId="11" fillId="9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 wrapText="1"/>
    </xf>
    <xf numFmtId="0" fontId="11" fillId="0" borderId="0" xfId="13" applyFont="1" applyFill="1" applyAlignment="1">
      <alignment vertical="center"/>
    </xf>
    <xf numFmtId="0" fontId="11" fillId="90" borderId="0" xfId="13" applyFont="1" applyFill="1" applyAlignment="1">
      <alignment vertical="center"/>
    </xf>
    <xf numFmtId="164" fontId="11" fillId="90" borderId="0" xfId="1" applyNumberFormat="1" applyFont="1" applyFill="1" applyAlignment="1">
      <alignment horizontal="right" vertical="center" wrapText="1"/>
    </xf>
    <xf numFmtId="166" fontId="11" fillId="90" borderId="0" xfId="14" applyNumberFormat="1" applyFont="1" applyFill="1" applyAlignment="1">
      <alignment horizontal="right" vertical="center" wrapText="1"/>
    </xf>
    <xf numFmtId="164" fontId="11" fillId="0" borderId="0" xfId="14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Alignment="1">
      <alignment vertical="center"/>
    </xf>
    <xf numFmtId="164" fontId="11" fillId="0" borderId="0" xfId="14" applyNumberFormat="1" applyFont="1" applyFill="1" applyAlignment="1">
      <alignment horizontal="right" vertical="center" wrapText="1"/>
    </xf>
    <xf numFmtId="171" fontId="11" fillId="90" borderId="0" xfId="13" applyNumberFormat="1" applyFont="1" applyFill="1" applyAlignment="1">
      <alignment horizontal="right" vertical="center" wrapText="1"/>
    </xf>
    <xf numFmtId="171" fontId="11" fillId="0" borderId="0" xfId="13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6" fontId="11" fillId="90" borderId="0" xfId="1" applyNumberFormat="1" applyFont="1" applyFill="1" applyAlignment="1">
      <alignment horizontal="right" vertical="center"/>
    </xf>
    <xf numFmtId="166" fontId="11" fillId="90" borderId="0" xfId="14" applyNumberFormat="1" applyFont="1" applyFill="1" applyBorder="1" applyAlignment="1">
      <alignment horizontal="right" vertical="center"/>
    </xf>
    <xf numFmtId="166" fontId="11" fillId="0" borderId="0" xfId="14" applyNumberFormat="1" applyFont="1" applyFill="1" applyBorder="1" applyAlignment="1">
      <alignment horizontal="right" vertical="center"/>
    </xf>
    <xf numFmtId="166" fontId="11" fillId="90" borderId="0" xfId="5" applyNumberFormat="1" applyFont="1" applyFill="1" applyBorder="1" applyAlignment="1">
      <alignment horizontal="right" vertical="center"/>
    </xf>
    <xf numFmtId="166" fontId="11" fillId="90" borderId="0" xfId="0" applyNumberFormat="1" applyFont="1" applyFill="1" applyAlignment="1">
      <alignment horizontal="right" vertical="center" wrapText="1"/>
    </xf>
    <xf numFmtId="166" fontId="11" fillId="0" borderId="0" xfId="0" applyNumberFormat="1" applyFont="1" applyFill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66" fontId="12" fillId="90" borderId="0" xfId="5" applyNumberFormat="1" applyFont="1" applyFill="1" applyBorder="1" applyAlignment="1">
      <alignment horizontal="right" vertical="center" wrapText="1"/>
    </xf>
    <xf numFmtId="164" fontId="11" fillId="0" borderId="0" xfId="13" applyNumberFormat="1" applyFont="1" applyFill="1" applyAlignment="1">
      <alignment horizontal="right" vertical="center" wrapText="1"/>
    </xf>
    <xf numFmtId="172" fontId="12" fillId="90" borderId="0" xfId="13" applyNumberFormat="1" applyFont="1" applyFill="1" applyAlignment="1">
      <alignment vertical="center"/>
    </xf>
    <xf numFmtId="172" fontId="12" fillId="0" borderId="0" xfId="13" applyNumberFormat="1" applyFont="1" applyFill="1" applyAlignment="1">
      <alignment vertical="center"/>
    </xf>
    <xf numFmtId="166" fontId="12" fillId="90" borderId="0" xfId="5" applyNumberFormat="1" applyFont="1" applyFill="1" applyAlignment="1">
      <alignment horizontal="right" vertical="center"/>
    </xf>
    <xf numFmtId="0" fontId="11" fillId="90" borderId="0" xfId="13" applyFont="1" applyFill="1" applyAlignment="1">
      <alignment horizontal="right" vertical="center" wrapText="1"/>
    </xf>
    <xf numFmtId="0" fontId="11" fillId="0" borderId="0" xfId="13" applyFont="1" applyFill="1" applyAlignment="1">
      <alignment horizontal="right" vertical="center" wrapText="1"/>
    </xf>
    <xf numFmtId="169" fontId="11" fillId="90" borderId="0" xfId="14" applyNumberFormat="1" applyFont="1" applyFill="1" applyBorder="1" applyAlignment="1">
      <alignment horizontal="right" vertical="center" wrapText="1"/>
    </xf>
    <xf numFmtId="166" fontId="11" fillId="90" borderId="54" xfId="14" applyNumberFormat="1" applyFont="1" applyFill="1" applyBorder="1" applyAlignment="1">
      <alignment horizontal="right" vertical="center" wrapText="1"/>
    </xf>
    <xf numFmtId="166" fontId="11" fillId="0" borderId="54" xfId="14" applyNumberFormat="1" applyFont="1" applyFill="1" applyBorder="1" applyAlignment="1">
      <alignment horizontal="right" vertical="center" wrapText="1"/>
    </xf>
    <xf numFmtId="166" fontId="11" fillId="90" borderId="54" xfId="0" applyNumberFormat="1" applyFont="1" applyFill="1" applyBorder="1" applyAlignment="1">
      <alignment horizontal="right" vertical="center" wrapText="1"/>
    </xf>
    <xf numFmtId="169" fontId="11" fillId="90" borderId="2" xfId="14" applyNumberFormat="1" applyFont="1" applyFill="1" applyBorder="1" applyAlignment="1">
      <alignment horizontal="right" vertical="center" wrapText="1"/>
    </xf>
    <xf numFmtId="169" fontId="11" fillId="0" borderId="2" xfId="14" applyNumberFormat="1" applyFont="1" applyFill="1" applyBorder="1" applyAlignment="1">
      <alignment horizontal="right" vertical="center" wrapText="1"/>
    </xf>
    <xf numFmtId="0" fontId="3" fillId="0" borderId="0" xfId="3" applyFont="1" applyFill="1" applyAlignment="1">
      <alignment vertical="center"/>
    </xf>
    <xf numFmtId="0" fontId="3" fillId="0" borderId="54" xfId="3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3" applyFont="1" applyFill="1" applyBorder="1" applyAlignment="1">
      <alignment horizontal="justify" vertical="center" wrapText="1"/>
    </xf>
    <xf numFmtId="0" fontId="3" fillId="0" borderId="54" xfId="3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4" fillId="0" borderId="54" xfId="0" applyFont="1" applyFill="1" applyBorder="1" applyAlignment="1">
      <alignment vertical="center"/>
    </xf>
    <xf numFmtId="165" fontId="11" fillId="90" borderId="0" xfId="7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vertical="center"/>
    </xf>
    <xf numFmtId="166" fontId="11" fillId="90" borderId="0" xfId="5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168" fontId="11" fillId="90" borderId="55" xfId="8" applyNumberFormat="1" applyFont="1" applyFill="1" applyBorder="1" applyAlignment="1">
      <alignment vertical="center"/>
    </xf>
    <xf numFmtId="166" fontId="11" fillId="90" borderId="0" xfId="7" applyNumberFormat="1" applyFont="1" applyFill="1" applyBorder="1" applyAlignment="1">
      <alignment horizontal="right" vertical="center" wrapText="1"/>
    </xf>
    <xf numFmtId="166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Alignment="1">
      <alignment horizontal="right" vertical="center" wrapText="1"/>
    </xf>
    <xf numFmtId="164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Border="1" applyAlignment="1">
      <alignment horizontal="right" vertical="center" wrapText="1"/>
    </xf>
    <xf numFmtId="168" fontId="11" fillId="90" borderId="54" xfId="7" applyNumberFormat="1" applyFont="1" applyFill="1" applyBorder="1" applyAlignment="1">
      <alignment horizontal="right" vertical="center" wrapText="1"/>
    </xf>
    <xf numFmtId="166" fontId="11" fillId="90" borderId="54" xfId="7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3" applyNumberFormat="1" applyFont="1" applyFill="1" applyBorder="1" applyAlignment="1">
      <alignment horizontal="right" vertical="center" wrapText="1"/>
    </xf>
    <xf numFmtId="169" fontId="11" fillId="90" borderId="2" xfId="4698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54" xfId="0" applyFont="1" applyBorder="1" applyAlignment="1">
      <alignment vertical="center"/>
    </xf>
    <xf numFmtId="0" fontId="12" fillId="0" borderId="54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0" fontId="11" fillId="0" borderId="0" xfId="9" applyFont="1" applyAlignment="1">
      <alignment vertical="center" wrapText="1"/>
    </xf>
    <xf numFmtId="165" fontId="12" fillId="0" borderId="0" xfId="0" applyNumberFormat="1" applyFont="1" applyAlignment="1">
      <alignment vertical="center"/>
    </xf>
    <xf numFmtId="0" fontId="12" fillId="0" borderId="0" xfId="9" applyFont="1" applyAlignment="1">
      <alignment horizontal="justify" vertical="center" wrapText="1"/>
    </xf>
    <xf numFmtId="0" fontId="12" fillId="0" borderId="0" xfId="9" applyFont="1" applyAlignment="1">
      <alignment horizontal="justify" vertical="center"/>
    </xf>
    <xf numFmtId="0" fontId="12" fillId="0" borderId="0" xfId="0" quotePrefix="1" applyFont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/>
    </xf>
    <xf numFmtId="165" fontId="12" fillId="0" borderId="0" xfId="0" quotePrefix="1" applyNumberFormat="1" applyFont="1" applyAlignment="1">
      <alignment horizontal="right" vertical="center" wrapText="1"/>
    </xf>
    <xf numFmtId="165" fontId="12" fillId="0" borderId="54" xfId="0" applyNumberFormat="1" applyFont="1" applyBorder="1" applyAlignment="1">
      <alignment horizontal="right" vertical="center"/>
    </xf>
    <xf numFmtId="165" fontId="12" fillId="90" borderId="0" xfId="0" applyNumberFormat="1" applyFont="1" applyFill="1" applyAlignment="1">
      <alignment horizontal="right" vertical="center"/>
    </xf>
    <xf numFmtId="0" fontId="11" fillId="0" borderId="0" xfId="9" applyFont="1" applyAlignment="1">
      <alignment horizontal="center" vertical="center" wrapText="1"/>
    </xf>
    <xf numFmtId="165" fontId="11" fillId="0" borderId="0" xfId="3" applyNumberFormat="1" applyFont="1" applyAlignment="1">
      <alignment horizontal="right" vertical="center" wrapText="1"/>
    </xf>
    <xf numFmtId="165" fontId="11" fillId="0" borderId="0" xfId="41087" applyNumberFormat="1" applyFont="1" applyAlignment="1">
      <alignment horizontal="right" vertical="center" wrapText="1"/>
    </xf>
    <xf numFmtId="165" fontId="11" fillId="90" borderId="0" xfId="41087" applyNumberFormat="1" applyFont="1" applyFill="1" applyAlignment="1">
      <alignment horizontal="right" vertical="center" wrapText="1"/>
    </xf>
    <xf numFmtId="0" fontId="11" fillId="0" borderId="0" xfId="41087" applyFont="1" applyAlignment="1">
      <alignment horizontal="right" vertical="center" wrapText="1"/>
    </xf>
    <xf numFmtId="169" fontId="11" fillId="90" borderId="0" xfId="3" applyNumberFormat="1" applyFont="1" applyFill="1" applyAlignment="1">
      <alignment horizontal="right" vertical="center" wrapText="1"/>
    </xf>
    <xf numFmtId="166" fontId="11" fillId="0" borderId="0" xfId="41087" applyNumberFormat="1" applyFont="1" applyAlignment="1">
      <alignment horizontal="right" vertical="center" wrapText="1"/>
    </xf>
    <xf numFmtId="166" fontId="11" fillId="90" borderId="0" xfId="41087" applyNumberFormat="1" applyFont="1" applyFill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  <xf numFmtId="0" fontId="12" fillId="90" borderId="0" xfId="3" applyFont="1" applyFill="1" applyAlignment="1">
      <alignment horizontal="right" vertical="center" wrapText="1"/>
    </xf>
    <xf numFmtId="0" fontId="12" fillId="0" borderId="0" xfId="3" applyFont="1" applyAlignment="1">
      <alignment horizontal="right" vertical="center" wrapText="1"/>
    </xf>
    <xf numFmtId="0" fontId="12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8" fontId="11" fillId="0" borderId="0" xfId="6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wrapText="1"/>
    </xf>
    <xf numFmtId="166" fontId="11" fillId="0" borderId="0" xfId="1" applyNumberFormat="1" applyFont="1" applyAlignment="1">
      <alignment horizontal="right" vertical="center" wrapText="1"/>
    </xf>
    <xf numFmtId="38" fontId="12" fillId="0" borderId="0" xfId="6" applyNumberFormat="1" applyFont="1" applyAlignment="1">
      <alignment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90" borderId="0" xfId="9" applyFont="1" applyFill="1" applyAlignment="1">
      <alignment vertical="center"/>
    </xf>
    <xf numFmtId="0" fontId="11" fillId="90" borderId="0" xfId="9" applyFont="1" applyFill="1" applyAlignment="1">
      <alignment vertical="center"/>
    </xf>
    <xf numFmtId="0" fontId="11" fillId="0" borderId="0" xfId="9" applyFont="1" applyAlignment="1">
      <alignment horizontal="center" vertical="center"/>
    </xf>
    <xf numFmtId="165" fontId="11" fillId="0" borderId="0" xfId="1" applyNumberFormat="1" applyFont="1" applyAlignment="1">
      <alignment horizontal="right" vertical="center" wrapText="1"/>
    </xf>
    <xf numFmtId="0" fontId="12" fillId="0" borderId="0" xfId="9" applyFont="1" applyAlignment="1">
      <alignment horizontal="center" vertical="center" wrapText="1"/>
    </xf>
    <xf numFmtId="166" fontId="11" fillId="90" borderId="0" xfId="9" quotePrefix="1" applyNumberFormat="1" applyFont="1" applyFill="1" applyAlignment="1">
      <alignment horizontal="right" vertical="center" wrapText="1"/>
    </xf>
    <xf numFmtId="166" fontId="11" fillId="0" borderId="0" xfId="9" quotePrefix="1" applyNumberFormat="1" applyFont="1" applyAlignment="1">
      <alignment horizontal="right" vertical="center" wrapText="1"/>
    </xf>
    <xf numFmtId="0" fontId="11" fillId="0" borderId="0" xfId="9" quotePrefix="1" applyFont="1" applyAlignment="1">
      <alignment horizontal="right" vertical="center" wrapText="1"/>
    </xf>
    <xf numFmtId="38" fontId="11" fillId="0" borderId="0" xfId="6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0" fontId="12" fillId="0" borderId="54" xfId="3" applyFont="1" applyBorder="1" applyAlignment="1">
      <alignment horizontal="justify" vertical="center" wrapText="1"/>
    </xf>
    <xf numFmtId="0" fontId="12" fillId="0" borderId="54" xfId="3" applyFont="1" applyBorder="1" applyAlignment="1">
      <alignment horizontal="center" vertical="center" wrapText="1"/>
    </xf>
    <xf numFmtId="164" fontId="12" fillId="0" borderId="54" xfId="4" applyNumberFormat="1" applyFont="1" applyFill="1" applyBorder="1" applyAlignment="1">
      <alignment horizontal="right" vertical="center" wrapText="1"/>
    </xf>
    <xf numFmtId="164" fontId="12" fillId="0" borderId="54" xfId="5" applyNumberFormat="1" applyFont="1" applyFill="1" applyBorder="1" applyAlignment="1">
      <alignment horizontal="right" vertical="center" wrapText="1"/>
    </xf>
    <xf numFmtId="168" fontId="11" fillId="0" borderId="0" xfId="6" applyNumberFormat="1" applyFont="1" applyAlignment="1">
      <alignment horizontal="right" vertical="center"/>
    </xf>
    <xf numFmtId="3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right" vertical="center"/>
    </xf>
    <xf numFmtId="168" fontId="11" fillId="0" borderId="54" xfId="6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8" fontId="12" fillId="0" borderId="0" xfId="6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8" fontId="12" fillId="0" borderId="0" xfId="12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68" fontId="12" fillId="0" borderId="0" xfId="6" quotePrefix="1" applyNumberFormat="1" applyFont="1" applyAlignment="1">
      <alignment horizontal="right" vertical="center"/>
    </xf>
    <xf numFmtId="168" fontId="12" fillId="0" borderId="54" xfId="6" applyNumberFormat="1" applyFont="1" applyBorder="1" applyAlignment="1">
      <alignment horizontal="center" vertical="center"/>
    </xf>
    <xf numFmtId="168" fontId="12" fillId="0" borderId="54" xfId="6" applyNumberFormat="1" applyFont="1" applyBorder="1" applyAlignment="1">
      <alignment horizontal="right" vertical="center" wrapText="1"/>
    </xf>
    <xf numFmtId="168" fontId="12" fillId="0" borderId="0" xfId="6" applyNumberFormat="1" applyFont="1" applyAlignment="1">
      <alignment horizontal="right" vertical="center" wrapText="1"/>
    </xf>
    <xf numFmtId="0" fontId="12" fillId="0" borderId="0" xfId="6" applyFont="1" applyAlignment="1">
      <alignment vertical="center"/>
    </xf>
    <xf numFmtId="166" fontId="11" fillId="0" borderId="0" xfId="0" applyNumberFormat="1" applyFont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/>
    </xf>
    <xf numFmtId="0" fontId="11" fillId="0" borderId="0" xfId="6" applyFont="1" applyAlignment="1">
      <alignment horizontal="justify" vertical="center" wrapText="1"/>
    </xf>
    <xf numFmtId="0" fontId="297" fillId="0" borderId="0" xfId="0" applyFont="1" applyAlignment="1">
      <alignment vertical="center"/>
    </xf>
    <xf numFmtId="171" fontId="11" fillId="0" borderId="0" xfId="0" applyNumberFormat="1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171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center" vertical="center"/>
    </xf>
    <xf numFmtId="171" fontId="11" fillId="0" borderId="54" xfId="6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171" fontId="12" fillId="0" borderId="0" xfId="12" applyNumberFormat="1" applyFont="1" applyAlignment="1">
      <alignment horizontal="right" vertical="center"/>
    </xf>
    <xf numFmtId="171" fontId="12" fillId="0" borderId="0" xfId="0" quotePrefix="1" applyNumberFormat="1" applyFont="1" applyAlignment="1">
      <alignment horizontal="right" vertical="center"/>
    </xf>
    <xf numFmtId="171" fontId="12" fillId="0" borderId="0" xfId="6" quotePrefix="1" applyNumberFormat="1" applyFont="1" applyAlignment="1">
      <alignment horizontal="right" vertical="center"/>
    </xf>
    <xf numFmtId="171" fontId="12" fillId="0" borderId="54" xfId="6" applyNumberFormat="1" applyFont="1" applyBorder="1" applyAlignment="1">
      <alignment horizontal="right" vertical="center"/>
    </xf>
    <xf numFmtId="171" fontId="12" fillId="0" borderId="54" xfId="6" applyNumberFormat="1" applyFont="1" applyBorder="1" applyAlignment="1">
      <alignment horizontal="right" vertical="center" wrapText="1"/>
    </xf>
    <xf numFmtId="171" fontId="12" fillId="0" borderId="0" xfId="6" applyNumberFormat="1" applyFont="1" applyAlignment="1">
      <alignment horizontal="right" vertical="center" wrapText="1"/>
    </xf>
    <xf numFmtId="171" fontId="11" fillId="90" borderId="0" xfId="0" applyNumberFormat="1" applyFont="1" applyFill="1" applyAlignment="1">
      <alignment vertical="center"/>
    </xf>
    <xf numFmtId="171" fontId="11" fillId="90" borderId="0" xfId="0" applyNumberFormat="1" applyFont="1" applyFill="1" applyAlignment="1">
      <alignment horizontal="right" vertical="center" wrapText="1"/>
    </xf>
    <xf numFmtId="171" fontId="11" fillId="90" borderId="0" xfId="0" applyNumberFormat="1" applyFont="1" applyFill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171" fontId="11" fillId="90" borderId="0" xfId="6" applyNumberFormat="1" applyFont="1" applyFill="1" applyAlignment="1">
      <alignment horizontal="right" vertical="center"/>
    </xf>
    <xf numFmtId="171" fontId="11" fillId="90" borderId="54" xfId="0" applyNumberFormat="1" applyFont="1" applyFill="1" applyBorder="1" applyAlignment="1">
      <alignment horizontal="right" vertical="center" wrapText="1"/>
    </xf>
    <xf numFmtId="171" fontId="11" fillId="90" borderId="54" xfId="0" applyNumberFormat="1" applyFont="1" applyFill="1" applyBorder="1" applyAlignment="1">
      <alignment horizontal="right" vertical="center"/>
    </xf>
    <xf numFmtId="171" fontId="11" fillId="90" borderId="2" xfId="0" applyNumberFormat="1" applyFont="1" applyFill="1" applyBorder="1" applyAlignment="1">
      <alignment vertical="center"/>
    </xf>
    <xf numFmtId="171" fontId="11" fillId="0" borderId="54" xfId="0" applyNumberFormat="1" applyFont="1" applyBorder="1" applyAlignment="1">
      <alignment vertical="center"/>
    </xf>
    <xf numFmtId="166" fontId="11" fillId="0" borderId="54" xfId="5" applyNumberFormat="1" applyFont="1" applyFill="1" applyBorder="1" applyAlignment="1">
      <alignment vertical="center"/>
    </xf>
    <xf numFmtId="0" fontId="11" fillId="0" borderId="0" xfId="9" applyFont="1" applyAlignment="1">
      <alignment horizontal="justify" vertical="center" wrapText="1"/>
    </xf>
    <xf numFmtId="0" fontId="11" fillId="0" borderId="0" xfId="13" applyFont="1" applyAlignment="1">
      <alignment horizontal="center" vertical="center" wrapText="1"/>
    </xf>
    <xf numFmtId="165" fontId="12" fillId="0" borderId="54" xfId="0" applyNumberFormat="1" applyFont="1" applyBorder="1" applyAlignment="1">
      <alignment horizontal="center" vertical="center"/>
    </xf>
    <xf numFmtId="0" fontId="12" fillId="0" borderId="0" xfId="13" applyFont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horizontal="center" vertical="center" wrapText="1"/>
    </xf>
    <xf numFmtId="171" fontId="11" fillId="0" borderId="0" xfId="13" applyNumberFormat="1" applyFont="1" applyAlignment="1">
      <alignment horizontal="right" vertical="center" wrapText="1"/>
    </xf>
    <xf numFmtId="0" fontId="11" fillId="0" borderId="0" xfId="13" quotePrefix="1" applyFont="1" applyAlignment="1">
      <alignment vertical="center"/>
    </xf>
    <xf numFmtId="0" fontId="11" fillId="0" borderId="0" xfId="13" applyFont="1" applyAlignment="1">
      <alignment horizontal="center" vertical="center"/>
    </xf>
    <xf numFmtId="171" fontId="11" fillId="0" borderId="0" xfId="14" applyNumberFormat="1" applyFont="1" applyFill="1" applyAlignment="1">
      <alignment horizontal="right" vertical="center" wrapText="1"/>
    </xf>
    <xf numFmtId="0" fontId="11" fillId="0" borderId="0" xfId="13" quotePrefix="1" applyFont="1" applyAlignment="1">
      <alignment horizontal="center" vertical="center"/>
    </xf>
    <xf numFmtId="171" fontId="11" fillId="0" borderId="0" xfId="14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/>
    </xf>
    <xf numFmtId="0" fontId="12" fillId="0" borderId="0" xfId="13" quotePrefix="1" applyFont="1" applyAlignment="1">
      <alignment vertical="center"/>
    </xf>
    <xf numFmtId="172" fontId="11" fillId="0" borderId="0" xfId="13" applyNumberFormat="1" applyFont="1" applyAlignment="1">
      <alignment horizontal="right" vertical="center" wrapText="1"/>
    </xf>
    <xf numFmtId="166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center" vertical="center"/>
    </xf>
    <xf numFmtId="164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justify" vertical="center" wrapText="1"/>
    </xf>
    <xf numFmtId="0" fontId="12" fillId="90" borderId="0" xfId="13" applyFont="1" applyFill="1" applyAlignment="1">
      <alignment horizontal="right" vertical="center" wrapText="1"/>
    </xf>
    <xf numFmtId="0" fontId="12" fillId="0" borderId="0" xfId="13" applyFont="1" applyAlignment="1">
      <alignment horizontal="right" vertical="center" wrapText="1"/>
    </xf>
    <xf numFmtId="169" fontId="12" fillId="0" borderId="0" xfId="13" applyNumberFormat="1" applyFont="1" applyAlignment="1">
      <alignment horizontal="right" vertical="center" wrapText="1"/>
    </xf>
    <xf numFmtId="164" fontId="11" fillId="90" borderId="54" xfId="13" applyNumberFormat="1" applyFont="1" applyFill="1" applyBorder="1" applyAlignment="1">
      <alignment horizontal="right" vertical="center" wrapText="1"/>
    </xf>
    <xf numFmtId="166" fontId="11" fillId="90" borderId="54" xfId="5" applyNumberFormat="1" applyFont="1" applyFill="1" applyBorder="1" applyAlignment="1">
      <alignment horizontal="right" vertical="center" wrapText="1"/>
    </xf>
    <xf numFmtId="166" fontId="11" fillId="0" borderId="54" xfId="5" applyNumberFormat="1" applyFont="1" applyFill="1" applyBorder="1" applyAlignment="1">
      <alignment horizontal="right" vertical="center" wrapText="1"/>
    </xf>
    <xf numFmtId="0" fontId="11" fillId="0" borderId="54" xfId="9" applyFont="1" applyBorder="1" applyAlignment="1">
      <alignment horizontal="center" vertical="center" wrapText="1"/>
    </xf>
    <xf numFmtId="172" fontId="12" fillId="0" borderId="0" xfId="13" applyNumberFormat="1" applyFont="1" applyAlignment="1">
      <alignment vertical="center"/>
    </xf>
    <xf numFmtId="166" fontId="12" fillId="0" borderId="0" xfId="13" applyNumberFormat="1" applyFont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0" fontId="297" fillId="0" borderId="0" xfId="46966" quotePrefix="1" applyFont="1" applyAlignment="1">
      <alignment vertical="center"/>
    </xf>
    <xf numFmtId="3" fontId="11" fillId="90" borderId="0" xfId="0" applyNumberFormat="1" applyFont="1" applyFill="1" applyAlignment="1">
      <alignment vertical="center"/>
    </xf>
    <xf numFmtId="0" fontId="11" fillId="0" borderId="0" xfId="13" applyFont="1" applyAlignment="1">
      <alignment horizontal="right" vertical="center" wrapText="1"/>
    </xf>
    <xf numFmtId="169" fontId="11" fillId="0" borderId="0" xfId="13" applyNumberFormat="1" applyFont="1" applyAlignment="1">
      <alignment horizontal="right" vertical="center" wrapText="1"/>
    </xf>
    <xf numFmtId="3" fontId="11" fillId="90" borderId="0" xfId="13" applyNumberFormat="1" applyFont="1" applyFill="1" applyAlignment="1">
      <alignment horizontal="right" vertical="center" wrapText="1"/>
    </xf>
    <xf numFmtId="0" fontId="11" fillId="0" borderId="0" xfId="41086" applyFont="1" applyAlignment="1">
      <alignment vertical="center"/>
    </xf>
    <xf numFmtId="0" fontId="11" fillId="0" borderId="0" xfId="13" applyFont="1" applyAlignment="1">
      <alignment horizontal="justify" vertical="center" wrapText="1"/>
    </xf>
    <xf numFmtId="166" fontId="11" fillId="90" borderId="0" xfId="14" applyNumberFormat="1" applyFont="1" applyFill="1" applyBorder="1" applyAlignment="1">
      <alignment horizontal="right" vertical="center" wrapText="1"/>
    </xf>
    <xf numFmtId="164" fontId="11" fillId="0" borderId="0" xfId="13" applyNumberFormat="1" applyFont="1" applyAlignment="1">
      <alignment vertical="center"/>
    </xf>
    <xf numFmtId="166" fontId="11" fillId="90" borderId="0" xfId="1010" applyNumberFormat="1" applyFont="1" applyFill="1" applyBorder="1" applyAlignment="1">
      <alignment horizontal="right" vertical="center" wrapText="1"/>
    </xf>
    <xf numFmtId="166" fontId="11" fillId="0" borderId="0" xfId="1010" applyNumberFormat="1" applyFont="1" applyFill="1" applyBorder="1" applyAlignment="1">
      <alignment horizontal="right" vertical="center" wrapText="1"/>
    </xf>
    <xf numFmtId="0" fontId="12" fillId="0" borderId="0" xfId="0" quotePrefix="1" applyFont="1" applyFill="1" applyAlignment="1">
      <alignment horizontal="right" vertical="center" wrapText="1"/>
    </xf>
    <xf numFmtId="165" fontId="12" fillId="0" borderId="54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9" fontId="11" fillId="0" borderId="0" xfId="3" applyNumberFormat="1" applyFont="1" applyFill="1" applyAlignment="1">
      <alignment horizontal="right" vertical="center" wrapText="1"/>
    </xf>
    <xf numFmtId="166" fontId="11" fillId="0" borderId="0" xfId="41087" applyNumberFormat="1" applyFont="1" applyFill="1" applyAlignment="1">
      <alignment horizontal="right" vertical="center" wrapText="1"/>
    </xf>
    <xf numFmtId="0" fontId="12" fillId="0" borderId="0" xfId="3" applyFont="1" applyFill="1" applyAlignment="1">
      <alignment horizontal="right" vertical="center" wrapText="1"/>
    </xf>
    <xf numFmtId="166" fontId="11" fillId="0" borderId="0" xfId="9" quotePrefix="1" applyNumberFormat="1" applyFont="1" applyFill="1" applyAlignment="1">
      <alignment horizontal="right" vertical="center" wrapText="1"/>
    </xf>
    <xf numFmtId="165" fontId="12" fillId="0" borderId="0" xfId="0" quotePrefix="1" applyNumberFormat="1" applyFont="1" applyFill="1" applyAlignment="1">
      <alignment horizontal="right" vertical="center" wrapText="1"/>
    </xf>
    <xf numFmtId="165" fontId="11" fillId="0" borderId="0" xfId="41087" applyNumberFormat="1" applyFont="1" applyFill="1" applyAlignment="1">
      <alignment horizontal="right" vertical="center" wrapText="1"/>
    </xf>
    <xf numFmtId="43" fontId="11" fillId="0" borderId="54" xfId="46980" applyFont="1" applyFill="1" applyBorder="1" applyAlignment="1">
      <alignment horizontal="right" vertical="center" wrapText="1"/>
    </xf>
    <xf numFmtId="165" fontId="11" fillId="0" borderId="0" xfId="0" applyNumberFormat="1" applyFont="1" applyFill="1" applyAlignment="1">
      <alignment horizontal="right" vertical="center" wrapText="1"/>
    </xf>
    <xf numFmtId="0" fontId="11" fillId="0" borderId="0" xfId="6" applyFont="1" applyFill="1" applyAlignment="1">
      <alignment horizontal="justify" vertical="center" wrapText="1"/>
    </xf>
    <xf numFmtId="171" fontId="11" fillId="0" borderId="0" xfId="0" applyNumberFormat="1" applyFont="1" applyFill="1" applyAlignment="1">
      <alignment vertical="center"/>
    </xf>
    <xf numFmtId="171" fontId="11" fillId="0" borderId="0" xfId="6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 wrapText="1"/>
    </xf>
    <xf numFmtId="171" fontId="11" fillId="0" borderId="0" xfId="0" applyNumberFormat="1" applyFont="1" applyFill="1" applyAlignment="1">
      <alignment horizontal="right" vertical="center"/>
    </xf>
    <xf numFmtId="171" fontId="11" fillId="0" borderId="54" xfId="0" applyNumberFormat="1" applyFont="1" applyFill="1" applyBorder="1" applyAlignment="1">
      <alignment horizontal="right" vertical="center" wrapText="1"/>
    </xf>
    <xf numFmtId="171" fontId="11" fillId="0" borderId="54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vertical="center"/>
    </xf>
    <xf numFmtId="0" fontId="12" fillId="0" borderId="0" xfId="13" applyFont="1" applyFill="1" applyAlignment="1">
      <alignment horizontal="right" vertical="center" wrapText="1"/>
    </xf>
    <xf numFmtId="164" fontId="11" fillId="0" borderId="54" xfId="13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vertical="center"/>
    </xf>
    <xf numFmtId="3" fontId="11" fillId="0" borderId="0" xfId="13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/>
    </xf>
    <xf numFmtId="166" fontId="11" fillId="0" borderId="54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244" fontId="298" fillId="0" borderId="0" xfId="0" applyNumberFormat="1" applyFont="1" applyAlignment="1">
      <alignment horizontal="right" vertical="center"/>
    </xf>
    <xf numFmtId="244" fontId="299" fillId="0" borderId="0" xfId="0" applyNumberFormat="1" applyFont="1" applyAlignment="1">
      <alignment horizontal="right" vertical="center"/>
    </xf>
    <xf numFmtId="164" fontId="11" fillId="90" borderId="0" xfId="0" applyNumberFormat="1" applyFont="1" applyFill="1"/>
    <xf numFmtId="164" fontId="11" fillId="0" borderId="0" xfId="0" applyNumberFormat="1" applyFont="1"/>
    <xf numFmtId="165" fontId="12" fillId="0" borderId="0" xfId="0" quotePrefix="1" applyNumberFormat="1" applyFont="1" applyFill="1" applyAlignment="1">
      <alignment horizontal="right" vertical="center"/>
    </xf>
    <xf numFmtId="168" fontId="11" fillId="0" borderId="0" xfId="8" applyNumberFormat="1" applyFont="1" applyFill="1" applyAlignment="1">
      <alignment horizontal="right" vertical="center" wrapText="1"/>
    </xf>
    <xf numFmtId="168" fontId="11" fillId="0" borderId="53" xfId="8" applyNumberFormat="1" applyFont="1" applyFill="1" applyBorder="1" applyAlignment="1">
      <alignment horizontal="right" vertical="center" wrapText="1"/>
    </xf>
    <xf numFmtId="168" fontId="11" fillId="0" borderId="0" xfId="41036" applyNumberFormat="1" applyFont="1" applyFill="1" applyAlignment="1">
      <alignment horizontal="right" vertical="center" wrapText="1"/>
    </xf>
    <xf numFmtId="168" fontId="11" fillId="0" borderId="0" xfId="8" applyNumberFormat="1" applyFont="1" applyFill="1" applyAlignment="1">
      <alignment horizontal="right" vertical="center"/>
    </xf>
    <xf numFmtId="168" fontId="11" fillId="0" borderId="0" xfId="8" applyNumberFormat="1" applyFont="1" applyFill="1" applyAlignment="1">
      <alignment vertical="center"/>
    </xf>
    <xf numFmtId="168" fontId="11" fillId="0" borderId="54" xfId="8" applyNumberFormat="1" applyFont="1" applyFill="1" applyBorder="1" applyAlignment="1">
      <alignment horizontal="right" vertical="center" wrapText="1"/>
    </xf>
    <xf numFmtId="168" fontId="11" fillId="0" borderId="54" xfId="6" applyNumberFormat="1" applyFont="1" applyFill="1" applyBorder="1" applyAlignment="1">
      <alignment horizontal="right" vertical="center"/>
    </xf>
    <xf numFmtId="168" fontId="12" fillId="0" borderId="0" xfId="6" applyNumberFormat="1" applyFont="1" applyFill="1" applyAlignment="1">
      <alignment horizontal="right" vertical="center"/>
    </xf>
    <xf numFmtId="168" fontId="12" fillId="0" borderId="0" xfId="6" applyNumberFormat="1" applyFont="1" applyFill="1" applyBorder="1" applyAlignment="1">
      <alignment horizontal="right" vertical="center" wrapText="1"/>
    </xf>
    <xf numFmtId="168" fontId="12" fillId="0" borderId="0" xfId="6" applyNumberFormat="1" applyFont="1" applyFill="1" applyAlignment="1">
      <alignment horizontal="right" vertical="center" wrapText="1"/>
    </xf>
    <xf numFmtId="171" fontId="11" fillId="0" borderId="54" xfId="6" applyNumberFormat="1" applyFont="1" applyFill="1" applyBorder="1" applyAlignment="1">
      <alignment horizontal="right" vertical="center"/>
    </xf>
    <xf numFmtId="171" fontId="12" fillId="0" borderId="0" xfId="6" applyNumberFormat="1" applyFont="1" applyFill="1" applyAlignment="1">
      <alignment horizontal="right" vertical="center"/>
    </xf>
    <xf numFmtId="164" fontId="11" fillId="0" borderId="0" xfId="0" applyNumberFormat="1" applyFont="1" applyFill="1"/>
    <xf numFmtId="165" fontId="11" fillId="0" borderId="0" xfId="0" applyNumberFormat="1" applyFont="1" applyFill="1" applyAlignment="1">
      <alignment horizontal="right" vertical="center"/>
    </xf>
    <xf numFmtId="0" fontId="11" fillId="0" borderId="0" xfId="41087" applyFont="1" applyFill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7" fontId="11" fillId="0" borderId="0" xfId="9" quotePrefix="1" applyNumberFormat="1" applyFont="1" applyFill="1" applyAlignment="1">
      <alignment horizontal="right" vertical="center" wrapText="1"/>
    </xf>
    <xf numFmtId="0" fontId="11" fillId="0" borderId="0" xfId="9" quotePrefix="1" applyFont="1" applyFill="1" applyAlignment="1">
      <alignment horizontal="right" vertical="center" wrapText="1"/>
    </xf>
    <xf numFmtId="165" fontId="11" fillId="0" borderId="0" xfId="8" applyNumberFormat="1" applyFont="1" applyFill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0" fontId="11" fillId="0" borderId="0" xfId="13" applyFont="1" applyBorder="1" applyAlignment="1">
      <alignment vertical="center"/>
    </xf>
    <xf numFmtId="166" fontId="11" fillId="90" borderId="0" xfId="1" applyNumberFormat="1" applyFont="1" applyFill="1" applyBorder="1" applyAlignment="1">
      <alignment horizontal="right" vertical="center" wrapText="1"/>
    </xf>
    <xf numFmtId="166" fontId="11" fillId="0" borderId="0" xfId="1" applyNumberFormat="1" applyFont="1" applyFill="1" applyBorder="1" applyAlignment="1">
      <alignment horizontal="right" vertical="center" wrapText="1"/>
    </xf>
    <xf numFmtId="0" fontId="11" fillId="0" borderId="0" xfId="13" applyFont="1" applyFill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8" fontId="12" fillId="0" borderId="54" xfId="6" applyNumberFormat="1" applyFont="1" applyBorder="1" applyAlignment="1">
      <alignment horizontal="center" vertical="center"/>
    </xf>
    <xf numFmtId="164" fontId="11" fillId="0" borderId="0" xfId="4" applyNumberFormat="1" applyFont="1" applyFill="1" applyAlignment="1">
      <alignment vertical="center"/>
    </xf>
    <xf numFmtId="164" fontId="11" fillId="0" borderId="0" xfId="3" applyNumberFormat="1" applyFont="1" applyFill="1" applyBorder="1" applyAlignment="1">
      <alignment vertical="center"/>
    </xf>
    <xf numFmtId="0" fontId="12" fillId="0" borderId="54" xfId="3" applyFont="1" applyFill="1" applyBorder="1" applyAlignment="1">
      <alignment vertical="center"/>
    </xf>
    <xf numFmtId="0" fontId="12" fillId="0" borderId="1" xfId="3" applyFont="1" applyFill="1" applyBorder="1" applyAlignment="1">
      <alignment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vertical="center"/>
    </xf>
    <xf numFmtId="164" fontId="11" fillId="0" borderId="1" xfId="4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vertical="center"/>
    </xf>
    <xf numFmtId="0" fontId="12" fillId="0" borderId="1" xfId="3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right" vertical="center" wrapText="1"/>
    </xf>
    <xf numFmtId="164" fontId="12" fillId="0" borderId="1" xfId="5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/>
    </xf>
    <xf numFmtId="164" fontId="11" fillId="0" borderId="0" xfId="4" applyNumberFormat="1" applyFont="1" applyFill="1" applyBorder="1" applyAlignment="1">
      <alignment vertical="center"/>
    </xf>
    <xf numFmtId="0" fontId="11" fillId="0" borderId="54" xfId="3" applyFont="1" applyFill="1" applyBorder="1" applyAlignment="1">
      <alignment vertical="center"/>
    </xf>
    <xf numFmtId="0" fontId="11" fillId="0" borderId="54" xfId="3" applyFont="1" applyFill="1" applyBorder="1" applyAlignment="1">
      <alignment horizontal="center" vertical="center"/>
    </xf>
    <xf numFmtId="165" fontId="11" fillId="0" borderId="54" xfId="7" applyNumberFormat="1" applyFont="1" applyFill="1" applyBorder="1" applyAlignment="1">
      <alignment horizontal="right" vertical="center" wrapText="1"/>
    </xf>
    <xf numFmtId="165" fontId="11" fillId="0" borderId="54" xfId="3" applyNumberFormat="1" applyFont="1" applyFill="1" applyBorder="1" applyAlignment="1">
      <alignment horizontal="right" vertical="center" wrapText="1"/>
    </xf>
    <xf numFmtId="168" fontId="11" fillId="0" borderId="2" xfId="1" applyNumberFormat="1" applyFont="1" applyFill="1" applyBorder="1" applyAlignment="1">
      <alignment horizontal="right" vertical="center" wrapText="1"/>
    </xf>
    <xf numFmtId="169" fontId="11" fillId="90" borderId="54" xfId="3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11" applyNumberFormat="1" applyFont="1" applyAlignment="1">
      <alignment vertical="center"/>
    </xf>
    <xf numFmtId="3" fontId="3" fillId="0" borderId="0" xfId="11" applyNumberFormat="1" applyFont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12" fillId="0" borderId="54" xfId="13" applyFont="1" applyBorder="1" applyAlignment="1">
      <alignment horizontal="center" vertical="center"/>
    </xf>
    <xf numFmtId="164" fontId="11" fillId="90" borderId="0" xfId="14" applyNumberFormat="1" applyFont="1" applyFill="1" applyAlignment="1">
      <alignment horizontal="right" vertical="center" wrapText="1"/>
    </xf>
    <xf numFmtId="0" fontId="297" fillId="0" borderId="0" xfId="13" applyFont="1" applyAlignment="1">
      <alignment vertical="center"/>
    </xf>
    <xf numFmtId="0" fontId="299" fillId="0" borderId="0" xfId="13" applyFont="1" applyAlignment="1">
      <alignment vertical="center"/>
    </xf>
    <xf numFmtId="43" fontId="11" fillId="0" borderId="0" xfId="46980" applyFont="1" applyFill="1" applyAlignment="1">
      <alignment vertical="center"/>
    </xf>
    <xf numFmtId="244" fontId="11" fillId="0" borderId="0" xfId="0" applyNumberFormat="1" applyFont="1" applyFill="1" applyAlignment="1">
      <alignment horizontal="right" vertical="center" wrapText="1"/>
    </xf>
    <xf numFmtId="0" fontId="301" fillId="0" borderId="0" xfId="0" applyFont="1" applyAlignment="1">
      <alignment vertical="center"/>
    </xf>
    <xf numFmtId="0" fontId="11" fillId="0" borderId="0" xfId="41139" applyFont="1" applyFill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301" fillId="0" borderId="54" xfId="0" applyFont="1" applyBorder="1" applyAlignment="1">
      <alignment vertical="center"/>
    </xf>
    <xf numFmtId="0" fontId="302" fillId="0" borderId="54" xfId="0" applyFont="1" applyBorder="1" applyAlignment="1">
      <alignment vertical="center"/>
    </xf>
    <xf numFmtId="0" fontId="302" fillId="0" borderId="54" xfId="0" applyFont="1" applyBorder="1" applyAlignment="1">
      <alignment horizontal="center" vertical="center"/>
    </xf>
    <xf numFmtId="168" fontId="301" fillId="0" borderId="54" xfId="6" applyNumberFormat="1" applyFont="1" applyBorder="1" applyAlignment="1">
      <alignment horizontal="right" vertical="center"/>
    </xf>
    <xf numFmtId="171" fontId="301" fillId="0" borderId="54" xfId="0" applyNumberFormat="1" applyFont="1" applyBorder="1" applyAlignment="1">
      <alignment horizontal="right" vertical="center"/>
    </xf>
    <xf numFmtId="171" fontId="301" fillId="0" borderId="54" xfId="6" applyNumberFormat="1" applyFont="1" applyBorder="1" applyAlignment="1">
      <alignment horizontal="right" vertical="center"/>
    </xf>
    <xf numFmtId="171" fontId="301" fillId="0" borderId="54" xfId="6" applyNumberFormat="1" applyFont="1" applyFill="1" applyBorder="1" applyAlignment="1">
      <alignment horizontal="right" vertical="center"/>
    </xf>
    <xf numFmtId="168" fontId="11" fillId="0" borderId="53" xfId="41036" applyNumberFormat="1" applyFont="1" applyFill="1" applyBorder="1" applyAlignment="1">
      <alignment horizontal="right" vertical="center" wrapText="1"/>
    </xf>
    <xf numFmtId="165" fontId="11" fillId="0" borderId="1" xfId="7" applyNumberFormat="1" applyFont="1" applyFill="1" applyBorder="1" applyAlignment="1">
      <alignment horizontal="right" vertical="center" wrapText="1"/>
    </xf>
    <xf numFmtId="0" fontId="11" fillId="90" borderId="0" xfId="0" applyFont="1" applyFill="1"/>
    <xf numFmtId="244" fontId="11" fillId="90" borderId="0" xfId="0" applyNumberFormat="1" applyFont="1" applyFill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3" fillId="0" borderId="54" xfId="1" applyFont="1" applyBorder="1" applyAlignment="1">
      <alignment vertical="center"/>
    </xf>
    <xf numFmtId="168" fontId="11" fillId="90" borderId="0" xfId="7" applyNumberFormat="1" applyFont="1" applyFill="1" applyBorder="1" applyAlignment="1">
      <alignment horizontal="right" vertical="center" wrapText="1"/>
    </xf>
    <xf numFmtId="168" fontId="11" fillId="0" borderId="0" xfId="8" applyNumberFormat="1" applyFont="1" applyFill="1" applyBorder="1" applyAlignment="1">
      <alignment horizontal="right" vertical="center" wrapText="1"/>
    </xf>
    <xf numFmtId="164" fontId="12" fillId="0" borderId="0" xfId="4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0" xfId="41129" applyFont="1" applyFill="1" applyAlignment="1">
      <alignment horizontal="center" vertical="center"/>
    </xf>
    <xf numFmtId="0" fontId="11" fillId="0" borderId="0" xfId="41139" applyFont="1" applyFill="1" applyAlignment="1">
      <alignment horizontal="center" vertical="center"/>
    </xf>
    <xf numFmtId="165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8" fontId="12" fillId="0" borderId="54" xfId="6" applyNumberFormat="1" applyFont="1" applyBorder="1" applyAlignment="1">
      <alignment horizontal="center" vertical="center"/>
    </xf>
    <xf numFmtId="171" fontId="12" fillId="0" borderId="54" xfId="0" applyNumberFormat="1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center" vertical="center"/>
    </xf>
  </cellXfs>
  <cellStyles count="46982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46980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4" xfId="46981" xr:uid="{7C8334E8-9DE0-4AFD-8DF7-E20EE3F5F173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Q'3%202016/Calculation%20Employee%20Benefit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AR-PURCH/AR-AP.XLS?32BEF3A1" TargetMode="External"/><Relationship Id="rId1" Type="http://schemas.openxmlformats.org/officeDocument/2006/relationships/externalLinkPath" Target="file:///\\32BEF3A1\AR-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saranit%20pornsomboons/Local%20Settings/Application%20Data/Aura/3.0SEA_PRO1/Files/7/AF/c4210535-6023-4433-a7a5-9b099db9fc5f093011081245211175206008/f79c954008654783887ed5efdccc56ef.XLSM?EE416741" TargetMode="External"/><Relationship Id="rId1" Type="http://schemas.openxmlformats.org/officeDocument/2006/relationships/externalLinkPath" Target="file:///\\EE416741\f79c954008654783887ed5efdccc56ef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halermkiat/Local%20Settings/Temporary%20Internet%20Files/Content.IE5/ZY7FBA4D/Employee%20Benefit%20Model-HA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surasak.t/Local%20Settings/Temp/Private/TEMP/ROLLUP/PRU1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AppData/Local/Aura/6.0/Files/18/AF/e83dd04a-7f01-e611-829c-340286b0cbb9000000000000000001010088/e83dd04a-7f01-e611-829c-340286b0cbb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opanat%20poonpruk/AppData/Local/Aura/6.0/Files/13/AF/1a523f4c-22a9-e511-93f8-7c7a916d1fa9000000000000000000042086/1a523f4c-22a9-e511-93f8-7c7a916d1fa9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Weekly_SF_Oct9-1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Documents/My%20Jobs/B33/2015/Interim'15/EGA/Payroll%20payment%20has%20been%20approved%20by%20authorized%20persons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jitkanok%20chayolertsi/Desktop/Chayo%20-%20Employee%20Benefits/3-Chayo%20Group%20Co.,%20Ltd.-22-12-2015%20(Person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BD&amp;PI/SCB_BP/Consolidated%20BP%20for%20SCB%20Port/Consolidated.Al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400_Audit_PwC_2012/Q1_55/Support%20Note_SPCG_Q1'55/Detail%20Note_FS_SPCG_Q1'55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Clients/SPVI/Valuation/1%20Doer/2012%20SPVI%20Valuation_ST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asita%20Chanikornprad/AppData/Local/Aura/6.0/Files/5/AF/ad75718c-2f05-476a-ba4f-2bc335f5bccf000000000000000000152186/ad75718c-2f05-476a-ba4f-2bc335f5bccf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is/Mis/Bpw/MIDD/AJ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ExCom/YE%202004%20Fin%20Result%20Projection_1512004_worksheet_B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Base%20Fee/Base%20Fee%20master%20fi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ewat%20premchit/Desktop/tax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_Loan/Monthly/Monthly%20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F_monthly%20report_Sep20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korn%20hemmaphruet/AppData/Local/Aura/6.0/Files/21/AF/815ea0fe-b965-e611-82b6-7c7a915e0cbc000000000000000000182169/815ea0fe-b965-e611-82b6-7c7a915e0cbc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NUTTAW~1/LOCALS~1/Temp/notes335BF6/DOCUME~1/187191/LOCALS~1/Temp/notes5FE41E/Raw%20Data-02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Jun'16/My%20budget%20assumption%20-%20sent%20to%20PWC%20and%20FA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Exim/EximBank_Tranche_B_T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BUDGET/Presentation/FinStatement_#3_27Jun04_v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65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?5645C20A" TargetMode="External"/><Relationship Id="rId1" Type="http://schemas.openxmlformats.org/officeDocument/2006/relationships/externalLinkPath" Target="file:///\\5645C20A\Residential%20for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user/Desktop/Budget%20presentation%20-%20PWC/Detail%20as%20of%201.7.16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9a4c\ChayoGroup_March2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  <sheetName val="Sheet1"/>
      <sheetName val="TCS Dual Card"/>
      <sheetName val="Sheet2"/>
      <sheetName val="Master"/>
      <sheetName val="Sheet3"/>
      <sheetName val="Nature of Expense"/>
      <sheetName val="mapping"/>
      <sheetName val="様式B-15"/>
      <sheetName val="เงินกู้ธนชาติ"/>
      <sheetName val="Workbook Inputs"/>
      <sheetName val="Trial Balance"/>
      <sheetName val="s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</v>
          </cell>
          <cell r="AA2">
            <v>1999051.50804641</v>
          </cell>
          <cell r="AB2">
            <v>2034670.17479111</v>
          </cell>
          <cell r="AC2">
            <v>2069971.2808151799</v>
          </cell>
          <cell r="AD2">
            <v>2104791.1017929502</v>
          </cell>
          <cell r="AE2">
            <v>2142750.8894034601</v>
          </cell>
          <cell r="AF2">
            <v>2183291.6865417301</v>
          </cell>
          <cell r="AG2">
            <v>2222320.0703395102</v>
          </cell>
          <cell r="AH2">
            <v>2261467.2372095101</v>
          </cell>
          <cell r="AI2">
            <v>2302431.9171070899</v>
          </cell>
          <cell r="AJ2">
            <v>2345578.60046372</v>
          </cell>
          <cell r="AK2">
            <v>2388199.3724279101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1358092851.3900001</v>
          </cell>
          <cell r="O4">
            <v>1209665595.01</v>
          </cell>
          <cell r="P4">
            <v>1255398801.8399999</v>
          </cell>
          <cell r="Q4">
            <v>1327211053.0699999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</v>
          </cell>
          <cell r="V4">
            <v>1572823756.72</v>
          </cell>
          <cell r="W4">
            <v>1589362538.8399999</v>
          </cell>
          <cell r="X4">
            <v>1738802032.24</v>
          </cell>
          <cell r="Y4">
            <v>1727810727.3800001</v>
          </cell>
          <cell r="Z4">
            <v>1843533110.74</v>
          </cell>
          <cell r="AA4">
            <v>1793513527.78</v>
          </cell>
          <cell r="AB4">
            <v>1809056366.9100001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2123197071.6700001</v>
          </cell>
          <cell r="AH4">
            <v>2242944397.3499999</v>
          </cell>
          <cell r="AI4">
            <v>2333041943.2399998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3040496930.8533602</v>
          </cell>
          <cell r="AS4">
            <v>3082786039.88098</v>
          </cell>
          <cell r="AT4">
            <v>3113242395.93117</v>
          </cell>
          <cell r="AU4">
            <v>3105477132.5032601</v>
          </cell>
          <cell r="AV4">
            <v>3199999491.7876902</v>
          </cell>
          <cell r="AW4">
            <v>3448435609.6894798</v>
          </cell>
          <cell r="AX4">
            <v>3408082369.4267201</v>
          </cell>
          <cell r="AY4">
            <v>3378496503.1900301</v>
          </cell>
          <cell r="AZ4">
            <v>3361949952.5392299</v>
          </cell>
          <cell r="BA4">
            <v>3354793747.03754</v>
          </cell>
          <cell r="BB4">
            <v>3354407633.7568002</v>
          </cell>
          <cell r="BC4">
            <v>3358949537.1591301</v>
          </cell>
          <cell r="BD4">
            <v>3367091923.7846098</v>
          </cell>
          <cell r="BE4">
            <v>3377789896.7382498</v>
          </cell>
          <cell r="BF4">
            <v>3390311228.8488498</v>
          </cell>
          <cell r="BG4">
            <v>3404124747.1100302</v>
          </cell>
          <cell r="BH4">
            <v>3418845457.11655</v>
          </cell>
          <cell r="BI4">
            <v>3434194422.2225699</v>
          </cell>
        </row>
        <row r="5">
          <cell r="N5">
            <v>1196698091.8199999</v>
          </cell>
          <cell r="O5">
            <v>1045582210.51</v>
          </cell>
          <cell r="P5">
            <v>1079379183.4100001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1452122509.6600001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1886059583.8499999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2484051811.0930099</v>
          </cell>
          <cell r="AS5">
            <v>2516204273.8384099</v>
          </cell>
          <cell r="AT5">
            <v>2531240155.31145</v>
          </cell>
          <cell r="AU5">
            <v>2530981204.3323302</v>
          </cell>
          <cell r="AV5">
            <v>2583296103.8891301</v>
          </cell>
          <cell r="AW5">
            <v>2804567428.7210302</v>
          </cell>
          <cell r="AX5">
            <v>2810921524.2835798</v>
          </cell>
          <cell r="AY5">
            <v>2733718608.5126901</v>
          </cell>
          <cell r="AZ5">
            <v>2711101075.53684</v>
          </cell>
          <cell r="BA5">
            <v>2686744716.5669498</v>
          </cell>
          <cell r="BB5">
            <v>2698525870.3900099</v>
          </cell>
          <cell r="BC5">
            <v>2710463681.5117798</v>
          </cell>
          <cell r="BD5">
            <v>2706793439.0371699</v>
          </cell>
          <cell r="BE5">
            <v>2698731973.5707502</v>
          </cell>
          <cell r="BF5">
            <v>2702421815.4913998</v>
          </cell>
          <cell r="BG5">
            <v>2729056037.61059</v>
          </cell>
          <cell r="BH5">
            <v>2673575042.5525198</v>
          </cell>
          <cell r="BI5">
            <v>2725386143.33778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179774551.18000001</v>
          </cell>
          <cell r="X6">
            <v>182309823.38999999</v>
          </cell>
          <cell r="Y6">
            <v>192981127.18000001</v>
          </cell>
          <cell r="Z6">
            <v>207225983.56999999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221232070.81</v>
          </cell>
          <cell r="AE6">
            <v>234424286.34</v>
          </cell>
          <cell r="AF6">
            <v>239452205.93000001</v>
          </cell>
          <cell r="AG6">
            <v>241915445.27000001</v>
          </cell>
          <cell r="AH6">
            <v>260254029.83000001</v>
          </cell>
          <cell r="AI6">
            <v>260561174.84999999</v>
          </cell>
          <cell r="AJ6">
            <v>215327538.91999999</v>
          </cell>
          <cell r="AK6">
            <v>241188437.49000001</v>
          </cell>
          <cell r="AL6">
            <v>238777071.36000001</v>
          </cell>
          <cell r="AM6">
            <v>348936214.12</v>
          </cell>
          <cell r="AN6">
            <v>321220058.48000002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380708161.78589898</v>
          </cell>
          <cell r="AS6">
            <v>383595539.16827399</v>
          </cell>
          <cell r="AT6">
            <v>389031342.07398999</v>
          </cell>
          <cell r="AU6">
            <v>381441807.37351298</v>
          </cell>
          <cell r="AV6">
            <v>422535776.067101</v>
          </cell>
          <cell r="AW6">
            <v>433572325.155801</v>
          </cell>
          <cell r="AX6">
            <v>376836812.49520302</v>
          </cell>
          <cell r="AY6">
            <v>429804437.37460101</v>
          </cell>
          <cell r="AZ6">
            <v>420614248.94243598</v>
          </cell>
          <cell r="BA6">
            <v>434335366.46605498</v>
          </cell>
          <cell r="BB6">
            <v>416944482.82383001</v>
          </cell>
          <cell r="BC6">
            <v>414477261.62088197</v>
          </cell>
          <cell r="BD6">
            <v>423723139.096726</v>
          </cell>
          <cell r="BE6">
            <v>438891643.97828102</v>
          </cell>
          <cell r="BF6">
            <v>438114623.33038801</v>
          </cell>
          <cell r="BG6">
            <v>427599685.63030601</v>
          </cell>
          <cell r="BH6">
            <v>492051744.00871098</v>
          </cell>
          <cell r="BI6">
            <v>448724459.39622098</v>
          </cell>
        </row>
        <row r="7">
          <cell r="N7">
            <v>10711201.189999999</v>
          </cell>
          <cell r="O7">
            <v>11810104</v>
          </cell>
          <cell r="P7">
            <v>14247506.970000001</v>
          </cell>
          <cell r="Q7">
            <v>19490643.190000001</v>
          </cell>
          <cell r="R7">
            <v>21507766.469999999</v>
          </cell>
          <cell r="S7">
            <v>16580531</v>
          </cell>
          <cell r="T7">
            <v>26326996.379999999</v>
          </cell>
          <cell r="U7">
            <v>29187020.75</v>
          </cell>
          <cell r="V7">
            <v>24996380.52</v>
          </cell>
          <cell r="W7">
            <v>30269665.370000001</v>
          </cell>
          <cell r="X7">
            <v>35871929.369999997</v>
          </cell>
          <cell r="Y7">
            <v>44953333.950000003</v>
          </cell>
          <cell r="Z7">
            <v>42943597.960000001</v>
          </cell>
          <cell r="AA7">
            <v>31869279.920000002</v>
          </cell>
          <cell r="AB7">
            <v>33732138.159999996</v>
          </cell>
          <cell r="AC7">
            <v>50266044.439999998</v>
          </cell>
          <cell r="AD7">
            <v>44465316.259999998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49881365.899999999</v>
          </cell>
          <cell r="AJ7">
            <v>50718474.409999996</v>
          </cell>
          <cell r="AK7">
            <v>45859520.039999999</v>
          </cell>
          <cell r="AL7">
            <v>52101535.479999997</v>
          </cell>
          <cell r="AM7">
            <v>50020194.789999999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83043786.455274701</v>
          </cell>
          <cell r="AT7">
            <v>82275498.399922505</v>
          </cell>
          <cell r="AU7">
            <v>82036469.066046804</v>
          </cell>
          <cell r="AV7">
            <v>81034160.141246796</v>
          </cell>
          <cell r="AW7">
            <v>93829228.277740493</v>
          </cell>
          <cell r="AX7">
            <v>96973011.725813106</v>
          </cell>
          <cell r="AY7">
            <v>82990613.327775404</v>
          </cell>
          <cell r="AZ7">
            <v>94809661.150143802</v>
          </cell>
          <cell r="BA7">
            <v>86478460.003103197</v>
          </cell>
          <cell r="BB7">
            <v>92888796.891592294</v>
          </cell>
          <cell r="BC7">
            <v>88260131.581882104</v>
          </cell>
          <cell r="BD7">
            <v>91392236.187404498</v>
          </cell>
          <cell r="BE7">
            <v>97047965.559642196</v>
          </cell>
          <cell r="BF7">
            <v>98842469.001798198</v>
          </cell>
          <cell r="BG7">
            <v>97006183.050053403</v>
          </cell>
          <cell r="BH7">
            <v>98107221.574707299</v>
          </cell>
          <cell r="BI7">
            <v>109266097.75576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12194809.4</v>
          </cell>
          <cell r="X8">
            <v>14998066.32</v>
          </cell>
          <cell r="Y8">
            <v>12027083.49</v>
          </cell>
          <cell r="Z8">
            <v>14716386.25</v>
          </cell>
          <cell r="AA8">
            <v>13963436.109999999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</v>
          </cell>
          <cell r="AJ8">
            <v>21150028.18</v>
          </cell>
          <cell r="AK8">
            <v>27233562.34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34447275.353401102</v>
          </cell>
          <cell r="AS8">
            <v>35562185.059797898</v>
          </cell>
          <cell r="AT8">
            <v>40819903.2920416</v>
          </cell>
          <cell r="AU8">
            <v>39181481.959426001</v>
          </cell>
          <cell r="AV8">
            <v>38607680.810303003</v>
          </cell>
          <cell r="AW8">
            <v>39112290.600605503</v>
          </cell>
          <cell r="AX8">
            <v>47449382.211325601</v>
          </cell>
          <cell r="AY8">
            <v>49578573.687035702</v>
          </cell>
          <cell r="AZ8">
            <v>45286989.268136002</v>
          </cell>
          <cell r="BA8">
            <v>48995412.153778501</v>
          </cell>
          <cell r="BB8">
            <v>45710939.303470701</v>
          </cell>
          <cell r="BC8">
            <v>49901467.114811197</v>
          </cell>
          <cell r="BD8">
            <v>46559445.084240101</v>
          </cell>
          <cell r="BE8">
            <v>45919891.239963003</v>
          </cell>
          <cell r="BF8">
            <v>50088792.609618202</v>
          </cell>
          <cell r="BG8">
            <v>49424606.546338104</v>
          </cell>
          <cell r="BH8">
            <v>49304882.304376602</v>
          </cell>
          <cell r="BI8">
            <v>47352846.670583203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7007725.9699999997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9330935.1899999995</v>
          </cell>
          <cell r="AB9">
            <v>8632775.6699999999</v>
          </cell>
          <cell r="AC9">
            <v>9167084.7400000002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13748570.939999999</v>
          </cell>
          <cell r="AJ9">
            <v>13436111.34</v>
          </cell>
          <cell r="AK9">
            <v>15637501.560000001</v>
          </cell>
          <cell r="AL9">
            <v>16513062.619999999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29000296.0207217</v>
          </cell>
          <cell r="AS9">
            <v>24951140.3499748</v>
          </cell>
          <cell r="AT9">
            <v>26248745.222247101</v>
          </cell>
          <cell r="AU9">
            <v>29952176.101487499</v>
          </cell>
          <cell r="AV9">
            <v>29721726.695202701</v>
          </cell>
          <cell r="AW9">
            <v>30261559.3998602</v>
          </cell>
          <cell r="AX9">
            <v>27925840.5545641</v>
          </cell>
          <cell r="AY9">
            <v>35911956.157696001</v>
          </cell>
          <cell r="AZ9">
            <v>37760561.495220102</v>
          </cell>
          <cell r="BA9">
            <v>36637101.425291002</v>
          </cell>
          <cell r="BB9">
            <v>39180288.241490804</v>
          </cell>
          <cell r="BC9">
            <v>34981487.131941602</v>
          </cell>
          <cell r="BD9">
            <v>39487813.281689703</v>
          </cell>
          <cell r="BE9">
            <v>35410545.503102504</v>
          </cell>
          <cell r="BF9">
            <v>35588547.215322003</v>
          </cell>
          <cell r="BG9">
            <v>38591021.211679302</v>
          </cell>
          <cell r="BH9">
            <v>40491153.990911499</v>
          </cell>
          <cell r="BI9">
            <v>38646263.987937801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5845258.1299999999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8391938.9000000004</v>
          </cell>
          <cell r="AC10">
            <v>8453596.4199999999</v>
          </cell>
          <cell r="AD10">
            <v>8019624.1799999997</v>
          </cell>
          <cell r="AE10">
            <v>8472919.7599999998</v>
          </cell>
          <cell r="AF10">
            <v>11115589.59</v>
          </cell>
          <cell r="AG10">
            <v>9620650.0600000005</v>
          </cell>
          <cell r="AH10">
            <v>7759604.7000000002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16993853.672701102</v>
          </cell>
          <cell r="AS10">
            <v>23647894.1559706</v>
          </cell>
          <cell r="AT10">
            <v>21508096.247427098</v>
          </cell>
          <cell r="AU10">
            <v>21886248.633948199</v>
          </cell>
          <cell r="AV10">
            <v>24456554.071460102</v>
          </cell>
          <cell r="AW10">
            <v>24380028.972168598</v>
          </cell>
          <cell r="AX10">
            <v>25723480.302366301</v>
          </cell>
          <cell r="AY10">
            <v>23210454.2113057</v>
          </cell>
          <cell r="AZ10">
            <v>31200812.4528341</v>
          </cell>
          <cell r="BA10">
            <v>32004650.749271501</v>
          </cell>
          <cell r="BB10">
            <v>31031752.0963859</v>
          </cell>
          <cell r="BC10">
            <v>32839079.395944498</v>
          </cell>
          <cell r="BD10">
            <v>28693270.330171701</v>
          </cell>
          <cell r="BE10">
            <v>33809786.275365598</v>
          </cell>
          <cell r="BF10">
            <v>32050402.5339332</v>
          </cell>
          <cell r="BG10">
            <v>31157481.075558499</v>
          </cell>
          <cell r="BH10">
            <v>34031172.400878802</v>
          </cell>
          <cell r="BI10">
            <v>33213935.298526902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6137977.2800000003</v>
          </cell>
          <cell r="W11">
            <v>6134013.0099999998</v>
          </cell>
          <cell r="X11">
            <v>6849071.04</v>
          </cell>
          <cell r="Y11">
            <v>7518463.2800000003</v>
          </cell>
          <cell r="Z11">
            <v>7832544.8899999997</v>
          </cell>
          <cell r="AA11">
            <v>9752408.3800000008</v>
          </cell>
          <cell r="AB11">
            <v>7785319.6399999997</v>
          </cell>
          <cell r="AC11">
            <v>7842839.9299999997</v>
          </cell>
          <cell r="AD11">
            <v>8009799.3499999996</v>
          </cell>
          <cell r="AE11">
            <v>7478252.6299999999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8125390.3899999997</v>
          </cell>
          <cell r="AK11">
            <v>9580252.8300000001</v>
          </cell>
          <cell r="AL11">
            <v>9738061.6099999994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20978871.781628899</v>
          </cell>
          <cell r="AS11">
            <v>15781220.853274601</v>
          </cell>
          <cell r="AT11">
            <v>22118655.384095401</v>
          </cell>
          <cell r="AU11">
            <v>19997745.036505401</v>
          </cell>
          <cell r="AV11">
            <v>20347490.113246001</v>
          </cell>
          <cell r="AW11">
            <v>22712748.562279101</v>
          </cell>
          <cell r="AX11">
            <v>22252317.853874099</v>
          </cell>
          <cell r="AY11">
            <v>23281859.9189252</v>
          </cell>
          <cell r="AZ11">
            <v>21176603.693614401</v>
          </cell>
          <cell r="BA11">
            <v>29598039.673090201</v>
          </cell>
          <cell r="BB11">
            <v>30125504.010022499</v>
          </cell>
          <cell r="BC11">
            <v>28026428.801889699</v>
          </cell>
          <cell r="BD11">
            <v>30442580.7672095</v>
          </cell>
          <cell r="BE11">
            <v>27978090.611141302</v>
          </cell>
          <cell r="BF11">
            <v>33204578.666393202</v>
          </cell>
          <cell r="BG11">
            <v>31289731.9855083</v>
          </cell>
          <cell r="BH11">
            <v>31284240.284450501</v>
          </cell>
          <cell r="BI11">
            <v>31604675.775755599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7130490.9500000002</v>
          </cell>
          <cell r="AJ12">
            <v>6728183.5499999998</v>
          </cell>
          <cell r="AK12">
            <v>6671425.8300000001</v>
          </cell>
          <cell r="AL12">
            <v>8459610.8000000007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14186512.1906246</v>
          </cell>
          <cell r="AS12">
            <v>18149645.200800799</v>
          </cell>
          <cell r="AT12">
            <v>13644957.229459301</v>
          </cell>
          <cell r="AU12">
            <v>19250682.280559901</v>
          </cell>
          <cell r="AV12">
            <v>17346816.587426499</v>
          </cell>
          <cell r="AW12">
            <v>17813818.2879414</v>
          </cell>
          <cell r="AX12">
            <v>20043165.8521275</v>
          </cell>
          <cell r="AY12">
            <v>19488112.156994302</v>
          </cell>
          <cell r="AZ12">
            <v>20390182.993242901</v>
          </cell>
          <cell r="BA12">
            <v>18551454.967996798</v>
          </cell>
          <cell r="BB12">
            <v>26250430.507615399</v>
          </cell>
          <cell r="BC12">
            <v>26593859.146232601</v>
          </cell>
          <cell r="BD12">
            <v>25277054.4920501</v>
          </cell>
          <cell r="BE12">
            <v>27653924.765662801</v>
          </cell>
          <cell r="BF12">
            <v>25400306.222527299</v>
          </cell>
          <cell r="BG12">
            <v>30344129.0720382</v>
          </cell>
          <cell r="BH12">
            <v>29313276.0767796</v>
          </cell>
          <cell r="BI12">
            <v>27388723.0612638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948987.43495215499</v>
          </cell>
          <cell r="AS13">
            <v>1046299.92133939</v>
          </cell>
          <cell r="AT13">
            <v>953602.32371431997</v>
          </cell>
          <cell r="AU13">
            <v>1020541.2923324</v>
          </cell>
          <cell r="AV13">
            <v>1165291.04060361</v>
          </cell>
          <cell r="AW13">
            <v>1323403.5523179199</v>
          </cell>
          <cell r="AX13">
            <v>1444227.5140408601</v>
          </cell>
          <cell r="AY13">
            <v>1612231.14596307</v>
          </cell>
          <cell r="AZ13">
            <v>1686898.6520477501</v>
          </cell>
          <cell r="BA13">
            <v>1732951.8992359</v>
          </cell>
          <cell r="BB13">
            <v>1625263.6758582799</v>
          </cell>
          <cell r="BC13">
            <v>2357499.5867372602</v>
          </cell>
          <cell r="BD13">
            <v>2326129.2041660799</v>
          </cell>
          <cell r="BE13">
            <v>2117032.8647457901</v>
          </cell>
          <cell r="BF13">
            <v>2282585.3698628601</v>
          </cell>
          <cell r="BG13">
            <v>2153757.0081014298</v>
          </cell>
          <cell r="BH13">
            <v>2443687.1802197499</v>
          </cell>
          <cell r="BI13">
            <v>2529467.7963387999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6072877.4699999997</v>
          </cell>
          <cell r="AD14">
            <v>6066719.5099999998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6313180.3399999999</v>
          </cell>
          <cell r="AJ14">
            <v>5875404</v>
          </cell>
          <cell r="AK14">
            <v>5762360.3600000003</v>
          </cell>
          <cell r="AL14">
            <v>7561115.0499999998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13237524.755672401</v>
          </cell>
          <cell r="AS14">
            <v>17103345.279461399</v>
          </cell>
          <cell r="AT14">
            <v>12691354.905745</v>
          </cell>
          <cell r="AU14">
            <v>18230140.988227502</v>
          </cell>
          <cell r="AV14">
            <v>16181525.5468229</v>
          </cell>
          <cell r="AW14">
            <v>16490414.735623499</v>
          </cell>
          <cell r="AX14">
            <v>18598938.338086601</v>
          </cell>
          <cell r="AY14">
            <v>17875881.011031199</v>
          </cell>
          <cell r="AZ14">
            <v>18703284.341195099</v>
          </cell>
          <cell r="BA14">
            <v>16818503.068760902</v>
          </cell>
          <cell r="BB14">
            <v>24625166.831757199</v>
          </cell>
          <cell r="BC14">
            <v>24236359.5594953</v>
          </cell>
          <cell r="BD14">
            <v>22950925.287884001</v>
          </cell>
          <cell r="BE14">
            <v>25536891.900917001</v>
          </cell>
          <cell r="BF14">
            <v>23117720.8526644</v>
          </cell>
          <cell r="BG14">
            <v>28190372.063936699</v>
          </cell>
          <cell r="BH14">
            <v>26869588.896559801</v>
          </cell>
          <cell r="BI14">
            <v>24859255.264924999</v>
          </cell>
        </row>
        <row r="15">
          <cell r="AV15" t="str">
            <v>Y2002 Forecast</v>
          </cell>
          <cell r="AW15">
            <v>149263719.61155301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272382887.41721302</v>
          </cell>
        </row>
        <row r="16">
          <cell r="AV16" t="str">
            <v>Loss/ANR</v>
          </cell>
          <cell r="AW16">
            <v>5.00221613331586E-2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8.0489340717120106E-2</v>
          </cell>
        </row>
        <row r="17">
          <cell r="N17">
            <v>0.13806691726201101</v>
          </cell>
          <cell r="O17">
            <v>0.11686690252618499</v>
          </cell>
          <cell r="P17">
            <v>0.14117729448361599</v>
          </cell>
          <cell r="Q17">
            <v>0.15742835238231001</v>
          </cell>
          <cell r="R17">
            <v>0.150161143406154</v>
          </cell>
          <cell r="S17">
            <v>0.11968584731467299</v>
          </cell>
          <cell r="T17">
            <v>0.12484976063746001</v>
          </cell>
          <cell r="U17">
            <v>0.135693257630143</v>
          </cell>
          <cell r="V17">
            <v>0.13376277697706099</v>
          </cell>
          <cell r="W17">
            <v>0.13365759226701099</v>
          </cell>
          <cell r="X17">
            <v>0.13529267945751</v>
          </cell>
          <cell r="Y17">
            <v>0.13007356164212899</v>
          </cell>
          <cell r="Z17">
            <v>0.14270557903445799</v>
          </cell>
          <cell r="AA17">
            <v>0.12849525127549599</v>
          </cell>
          <cell r="AB17">
            <v>0.14804758584653199</v>
          </cell>
          <cell r="AC17">
            <v>0.15929460419351599</v>
          </cell>
          <cell r="AD17">
            <v>0.14467199994361199</v>
          </cell>
          <cell r="AE17">
            <v>0.145583338702964</v>
          </cell>
          <cell r="AF17">
            <v>0.140791884502345</v>
          </cell>
          <cell r="AG17">
            <v>0.14525523352203101</v>
          </cell>
          <cell r="AH17">
            <v>0.145611562161747</v>
          </cell>
          <cell r="AI17">
            <v>0.138151083391607</v>
          </cell>
          <cell r="AJ17">
            <v>0.109106885859349</v>
          </cell>
          <cell r="AK17">
            <v>0.11080483848002901</v>
          </cell>
          <cell r="AL17">
            <v>0.107049654763005</v>
          </cell>
          <cell r="AM17">
            <v>0.142363513065669</v>
          </cell>
          <cell r="AN17">
            <v>0.14418523303473901</v>
          </cell>
          <cell r="AO17">
            <v>0.156270350431338</v>
          </cell>
          <cell r="AP17">
            <v>0.14670746451164299</v>
          </cell>
          <cell r="AQ17">
            <v>0.143675482252692</v>
          </cell>
          <cell r="AR17">
            <v>0.156328654018486</v>
          </cell>
          <cell r="AS17">
            <v>0.15442332460830899</v>
          </cell>
          <cell r="AT17">
            <v>0.15461039714416</v>
          </cell>
          <cell r="AU17">
            <v>0.15069364578983599</v>
          </cell>
          <cell r="AV17">
            <v>0.16694544208540099</v>
          </cell>
          <cell r="AW17">
            <v>0.16783686721125801</v>
          </cell>
          <cell r="AX17">
            <v>0.13436539575982101</v>
          </cell>
          <cell r="AY17">
            <v>0.15290517136871901</v>
          </cell>
          <cell r="AZ17">
            <v>0.15386157435248099</v>
          </cell>
          <cell r="BA17">
            <v>0.16020626098569499</v>
          </cell>
          <cell r="BB17">
            <v>0.155185745877856</v>
          </cell>
          <cell r="BC17">
            <v>0.153593955191906</v>
          </cell>
          <cell r="BD17">
            <v>0.156328654018486</v>
          </cell>
          <cell r="BE17">
            <v>0.16214449083872501</v>
          </cell>
          <cell r="BF17">
            <v>0.16234091700136799</v>
          </cell>
          <cell r="BG17">
            <v>0.15822832807932799</v>
          </cell>
          <cell r="BH17">
            <v>0.18030107745223301</v>
          </cell>
          <cell r="BI17">
            <v>0.16783686721125801</v>
          </cell>
        </row>
        <row r="18">
          <cell r="N18">
            <v>9.0025084534086697E-2</v>
          </cell>
          <cell r="O18">
            <v>8.5569742635849794E-2</v>
          </cell>
          <cell r="P18">
            <v>0.10187385628486</v>
          </cell>
          <cell r="Q18">
            <v>0.13203927487706599</v>
          </cell>
          <cell r="R18">
            <v>0.126572198579014</v>
          </cell>
          <cell r="S18">
            <v>9.8547832693823806E-2</v>
          </cell>
          <cell r="T18">
            <v>0.195122468140733</v>
          </cell>
          <cell r="U18">
            <v>0.17793080303251901</v>
          </cell>
          <cell r="V18">
            <v>0.155016186174633</v>
          </cell>
          <cell r="W18">
            <v>0.17464459238406699</v>
          </cell>
          <cell r="X18">
            <v>0.19953841705928199</v>
          </cell>
          <cell r="Y18">
            <v>0.24657658657172399</v>
          </cell>
          <cell r="Z18">
            <v>0.22252744912172201</v>
          </cell>
          <cell r="AA18">
            <v>0.15378998024750501</v>
          </cell>
          <cell r="AB18">
            <v>0.16915234661717199</v>
          </cell>
          <cell r="AC18">
            <v>0.22326553665071</v>
          </cell>
          <cell r="AD18">
            <v>0.184490096312071</v>
          </cell>
          <cell r="AE18">
            <v>0.16988226956605099</v>
          </cell>
          <cell r="AF18">
            <v>0.19582237986818599</v>
          </cell>
          <cell r="AG18">
            <v>0.205485289638067</v>
          </cell>
          <cell r="AH18">
            <v>0.198542902733612</v>
          </cell>
          <cell r="AI18">
            <v>0.19166414419243699</v>
          </cell>
          <cell r="AJ18">
            <v>0.19465092771092099</v>
          </cell>
          <cell r="AK18">
            <v>0.21297563827652399</v>
          </cell>
          <cell r="AL18">
            <v>0.216020038200049</v>
          </cell>
          <cell r="AM18">
            <v>0.20948491622374199</v>
          </cell>
          <cell r="AN18">
            <v>0.210167441418906</v>
          </cell>
          <cell r="AO18">
            <v>0.18161981937262001</v>
          </cell>
          <cell r="AP18">
            <v>0.197360430116158</v>
          </cell>
          <cell r="AQ18">
            <v>0.19320604606123301</v>
          </cell>
          <cell r="AR18">
            <v>0.2205</v>
          </cell>
          <cell r="AS18">
            <v>0.21812977705998501</v>
          </cell>
          <cell r="AT18">
            <v>0.21448502393514601</v>
          </cell>
          <cell r="AU18">
            <v>0.21087367570102999</v>
          </cell>
          <cell r="AV18">
            <v>0.21244173704823399</v>
          </cell>
          <cell r="AW18">
            <v>0.22206221009517499</v>
          </cell>
          <cell r="AX18">
            <v>0.22366052005502601</v>
          </cell>
          <cell r="AY18">
            <v>0.22022958101746401</v>
          </cell>
          <cell r="AZ18">
            <v>0.22058790674492601</v>
          </cell>
          <cell r="BA18">
            <v>0.205600405170625</v>
          </cell>
          <cell r="BB18">
            <v>0.21386422581098299</v>
          </cell>
          <cell r="BC18">
            <v>0.21168317418214799</v>
          </cell>
          <cell r="BD18">
            <v>0.2205</v>
          </cell>
          <cell r="BE18">
            <v>0.22903626591298401</v>
          </cell>
          <cell r="BF18">
            <v>0.225209275131904</v>
          </cell>
          <cell r="BG18">
            <v>0.22141735948608099</v>
          </cell>
          <cell r="BH18">
            <v>0.22943707601209201</v>
          </cell>
          <cell r="BI18">
            <v>0.22206221009517499</v>
          </cell>
        </row>
        <row r="19">
          <cell r="N19">
            <v>0.36874632252710399</v>
          </cell>
          <cell r="O19">
            <v>0.464648191338846</v>
          </cell>
          <cell r="P19">
            <v>0.49575234392516798</v>
          </cell>
          <cell r="Q19">
            <v>0.56121860595236495</v>
          </cell>
          <cell r="R19">
            <v>0.54198647510103004</v>
          </cell>
          <cell r="S19">
            <v>0.47549781676609398</v>
          </cell>
          <cell r="T19">
            <v>0.54892748247930101</v>
          </cell>
          <cell r="U19">
            <v>0.39075609049785598</v>
          </cell>
          <cell r="V19">
            <v>0.39360935802260699</v>
          </cell>
          <cell r="W19">
            <v>0.487863008416068</v>
          </cell>
          <cell r="X19">
            <v>0.49548173515206601</v>
          </cell>
          <cell r="Y19">
            <v>0.33527841131562802</v>
          </cell>
          <cell r="Z19">
            <v>0.327370296191346</v>
          </cell>
          <cell r="AA19">
            <v>0.32515757349922803</v>
          </cell>
          <cell r="AB19">
            <v>0.38736273022136097</v>
          </cell>
          <cell r="AC19">
            <v>0.43203192874625701</v>
          </cell>
          <cell r="AD19">
            <v>0.39672322702462498</v>
          </cell>
          <cell r="AE19">
            <v>0.378958438560761</v>
          </cell>
          <cell r="AF19">
            <v>0.37486083329675801</v>
          </cell>
          <cell r="AG19">
            <v>0.34906621826832002</v>
          </cell>
          <cell r="AH19">
            <v>0.43387455393736801</v>
          </cell>
          <cell r="AI19">
            <v>0.40468639693745601</v>
          </cell>
          <cell r="AJ19">
            <v>0.42400659641920502</v>
          </cell>
          <cell r="AK19">
            <v>0.53695547148851996</v>
          </cell>
          <cell r="AL19">
            <v>0.46083193831001101</v>
          </cell>
          <cell r="AM19">
            <v>0.471426582608655</v>
          </cell>
          <cell r="AN19">
            <v>0.53700091678511397</v>
          </cell>
          <cell r="AO19">
            <v>0.48193136832714101</v>
          </cell>
          <cell r="AP19">
            <v>0.50441749097774902</v>
          </cell>
          <cell r="AQ19">
            <v>0.52086604702637496</v>
          </cell>
          <cell r="AR19">
            <v>0.52752521721594303</v>
          </cell>
          <cell r="AS19">
            <v>0.47852237319884</v>
          </cell>
          <cell r="AT19">
            <v>0.49154674942509002</v>
          </cell>
          <cell r="AU19">
            <v>0.476222967000136</v>
          </cell>
          <cell r="AV19">
            <v>0.47061607172805398</v>
          </cell>
          <cell r="AW19">
            <v>0.48266423113944501</v>
          </cell>
          <cell r="AX19">
            <v>0.50569937622072703</v>
          </cell>
          <cell r="AY19">
            <v>0.51126156447751503</v>
          </cell>
          <cell r="AZ19">
            <v>0.54568808992015605</v>
          </cell>
          <cell r="BA19">
            <v>0.51677657697972101</v>
          </cell>
          <cell r="BB19">
            <v>0.52858179137129002</v>
          </cell>
          <cell r="BC19">
            <v>0.53721728329681895</v>
          </cell>
          <cell r="BD19">
            <v>0.52752521721594303</v>
          </cell>
          <cell r="BE19">
            <v>0.50244849185878204</v>
          </cell>
          <cell r="BF19">
            <v>0.51612408689634404</v>
          </cell>
          <cell r="BG19">
            <v>0.50003411535014297</v>
          </cell>
          <cell r="BH19">
            <v>0.50826535746629897</v>
          </cell>
          <cell r="BI19">
            <v>0.48266423113944501</v>
          </cell>
        </row>
        <row r="20">
          <cell r="N20">
            <v>0.55646345635312899</v>
          </cell>
          <cell r="O20">
            <v>0.54000351670161495</v>
          </cell>
          <cell r="P20">
            <v>0.64639535375897805</v>
          </cell>
          <cell r="Q20">
            <v>0.65365636774042901</v>
          </cell>
          <cell r="R20">
            <v>0.62457018951806498</v>
          </cell>
          <cell r="S20">
            <v>0.52697297765500895</v>
          </cell>
          <cell r="T20">
            <v>0.61207234433595503</v>
          </cell>
          <cell r="U20">
            <v>0.57082157036651604</v>
          </cell>
          <cell r="V20">
            <v>0.63729461645022201</v>
          </cell>
          <cell r="W20">
            <v>0.60998889520885402</v>
          </cell>
          <cell r="X20">
            <v>0.65222571334325297</v>
          </cell>
          <cell r="Y20">
            <v>0.67634409086944203</v>
          </cell>
          <cell r="Z20">
            <v>0.70303841301429304</v>
          </cell>
          <cell r="AA20">
            <v>0.63405071268770197</v>
          </cell>
          <cell r="AB20">
            <v>0.61824149886843305</v>
          </cell>
          <cell r="AC20">
            <v>0.74257643311422905</v>
          </cell>
          <cell r="AD20">
            <v>0.69299805178568197</v>
          </cell>
          <cell r="AE20">
            <v>0.64060495470032797</v>
          </cell>
          <cell r="AF20">
            <v>0.66339845082475701</v>
          </cell>
          <cell r="AG20">
            <v>0.62603919197629099</v>
          </cell>
          <cell r="AH20">
            <v>0.65228666008235403</v>
          </cell>
          <cell r="AI20">
            <v>0.64401176243788805</v>
          </cell>
          <cell r="AJ20">
            <v>0.69125299109008398</v>
          </cell>
          <cell r="AK20">
            <v>0.73936079077129602</v>
          </cell>
          <cell r="AL20">
            <v>0.60634970973834101</v>
          </cell>
          <cell r="AM20">
            <v>0.68798070228443298</v>
          </cell>
          <cell r="AN20">
            <v>0.69709107597156905</v>
          </cell>
          <cell r="AO20">
            <v>0.78731533608286797</v>
          </cell>
          <cell r="AP20">
            <v>0.76955191082950303</v>
          </cell>
          <cell r="AQ20">
            <v>0.70403469014678799</v>
          </cell>
          <cell r="AR20">
            <v>0.79131567797070601</v>
          </cell>
          <cell r="AS20">
            <v>0.72432841477290599</v>
          </cell>
          <cell r="AT20">
            <v>0.73810833552858901</v>
          </cell>
          <cell r="AU20">
            <v>0.73376401426524396</v>
          </cell>
          <cell r="AV20">
            <v>0.75856565930764697</v>
          </cell>
          <cell r="AW20">
            <v>0.78382225414028295</v>
          </cell>
          <cell r="AX20">
            <v>0.71399143659798203</v>
          </cell>
          <cell r="AY20">
            <v>0.75684770768468002</v>
          </cell>
          <cell r="AZ20">
            <v>0.76163065387042705</v>
          </cell>
          <cell r="BA20">
            <v>0.80899839042885902</v>
          </cell>
          <cell r="BB20">
            <v>0.79967259217084197</v>
          </cell>
          <cell r="BC20">
            <v>0.76527605131241705</v>
          </cell>
          <cell r="BD20">
            <v>0.79131567797070601</v>
          </cell>
          <cell r="BE20">
            <v>0.76054483551155105</v>
          </cell>
          <cell r="BF20">
            <v>0.77501375230501801</v>
          </cell>
          <cell r="BG20">
            <v>0.77045221497850602</v>
          </cell>
          <cell r="BH20">
            <v>0.81925091205225897</v>
          </cell>
          <cell r="BI20">
            <v>0.78382225414028295</v>
          </cell>
        </row>
        <row r="21">
          <cell r="N21">
            <v>1.17158423627387</v>
          </cell>
          <cell r="O21">
            <v>1.04709242100097</v>
          </cell>
          <cell r="P21">
            <v>0.82578240743798303</v>
          </cell>
          <cell r="Q21">
            <v>0.878034381994658</v>
          </cell>
          <cell r="R21">
            <v>0.95942106313841002</v>
          </cell>
          <cell r="S21">
            <v>0.94635527694801103</v>
          </cell>
          <cell r="T21">
            <v>0.96167524914824898</v>
          </cell>
          <cell r="U21">
            <v>0.93380694196123404</v>
          </cell>
          <cell r="V21">
            <v>1.0173339702838999</v>
          </cell>
          <cell r="W21">
            <v>0.98534697718656905</v>
          </cell>
          <cell r="X21">
            <v>1.02582353687554</v>
          </cell>
          <cell r="Y21">
            <v>1.0139038536684699</v>
          </cell>
          <cell r="Z21">
            <v>1.02578170901488</v>
          </cell>
          <cell r="AA21">
            <v>0.999380840996556</v>
          </cell>
          <cell r="AB21">
            <v>0.89936739770668095</v>
          </cell>
          <cell r="AC21">
            <v>0.97924430602052204</v>
          </cell>
          <cell r="AD21">
            <v>0.87482819319940097</v>
          </cell>
          <cell r="AE21">
            <v>0.83896021346043204</v>
          </cell>
          <cell r="AF21">
            <v>0.87012144264316404</v>
          </cell>
          <cell r="AG21">
            <v>0.86063102326984398</v>
          </cell>
          <cell r="AH21">
            <v>0.87977551311671598</v>
          </cell>
          <cell r="AI21">
            <v>0.76336183709739303</v>
          </cell>
          <cell r="AJ21">
            <v>0.76879863486379196</v>
          </cell>
          <cell r="AK21">
            <v>0.81031108365316695</v>
          </cell>
          <cell r="AL21">
            <v>0.85583474052104302</v>
          </cell>
          <cell r="AM21">
            <v>0.81805067181414204</v>
          </cell>
          <cell r="AN21">
            <v>0.893386539612537</v>
          </cell>
          <cell r="AO21">
            <v>0.85089479788495404</v>
          </cell>
          <cell r="AP21">
            <v>0.84976536163647898</v>
          </cell>
          <cell r="AQ21">
            <v>0.83206458513687898</v>
          </cell>
          <cell r="AR21">
            <v>0.82024158155277005</v>
          </cell>
          <cell r="AS21">
            <v>0.81543630241130705</v>
          </cell>
          <cell r="AT21">
            <v>0.86200854733474297</v>
          </cell>
          <cell r="AU21">
            <v>0.83380170932508202</v>
          </cell>
          <cell r="AV21">
            <v>0.81652010820828103</v>
          </cell>
          <cell r="AW21">
            <v>0.82027633260296895</v>
          </cell>
          <cell r="AX21">
            <v>0.85003816103690699</v>
          </cell>
          <cell r="AY21">
            <v>0.831146126683456</v>
          </cell>
          <cell r="AZ21">
            <v>0.86881406058265398</v>
          </cell>
          <cell r="BA21">
            <v>0.84756818971886205</v>
          </cell>
          <cell r="BB21">
            <v>0.84700347159462497</v>
          </cell>
          <cell r="BC21">
            <v>0.83815308334482497</v>
          </cell>
          <cell r="BD21">
            <v>0.82024158155277005</v>
          </cell>
          <cell r="BE21">
            <v>0.85620811753187198</v>
          </cell>
          <cell r="BF21">
            <v>0.90510897470148099</v>
          </cell>
          <cell r="BG21">
            <v>0.87549179479133599</v>
          </cell>
          <cell r="BH21">
            <v>0.88184171686494395</v>
          </cell>
          <cell r="BI21">
            <v>0.82027633260296895</v>
          </cell>
        </row>
        <row r="22">
          <cell r="N22">
            <v>0.892781231367475</v>
          </cell>
          <cell r="O22">
            <v>0.86757775017150696</v>
          </cell>
          <cell r="P22">
            <v>0.99775361843354105</v>
          </cell>
          <cell r="Q22">
            <v>0.99030647164311703</v>
          </cell>
          <cell r="R22">
            <v>0.93639216072225795</v>
          </cell>
          <cell r="S22">
            <v>0.79207878456935799</v>
          </cell>
          <cell r="T22">
            <v>0.91878343163064602</v>
          </cell>
          <cell r="U22">
            <v>0.97415951072542895</v>
          </cell>
          <cell r="V22">
            <v>1.0500780536102701</v>
          </cell>
          <cell r="W22">
            <v>1.16055936587519</v>
          </cell>
          <cell r="X22">
            <v>1.06021797462279</v>
          </cell>
          <cell r="Y22">
            <v>1.0458738697857699</v>
          </cell>
          <cell r="Z22">
            <v>0.97125481666931701</v>
          </cell>
          <cell r="AA22">
            <v>0.93724678320019095</v>
          </cell>
          <cell r="AB22">
            <v>0.921310557642668</v>
          </cell>
          <cell r="AC22">
            <v>0.934568283141337</v>
          </cell>
          <cell r="AD22">
            <v>0.94750198046478296</v>
          </cell>
          <cell r="AE22">
            <v>0.93249414961986399</v>
          </cell>
          <cell r="AF22">
            <v>0.98113341155965295</v>
          </cell>
          <cell r="AG22">
            <v>0.92626275166390004</v>
          </cell>
          <cell r="AH22">
            <v>0.93964300058950501</v>
          </cell>
          <cell r="AI22">
            <v>1.0165321346846401</v>
          </cell>
          <cell r="AJ22">
            <v>1.0183628482254601</v>
          </cell>
          <cell r="AK22">
            <v>0.90637268357088296</v>
          </cell>
          <cell r="AL22">
            <v>0.89443162102221496</v>
          </cell>
          <cell r="AM22">
            <v>0.87914110598280704</v>
          </cell>
          <cell r="AN22">
            <v>0.89372406446920805</v>
          </cell>
          <cell r="AO22">
            <v>0.96623786494920105</v>
          </cell>
          <cell r="AP22">
            <v>0.95154742999660602</v>
          </cell>
          <cell r="AQ22">
            <v>0.87528360167213204</v>
          </cell>
          <cell r="AR22">
            <v>0.92702296553931296</v>
          </cell>
          <cell r="AS22">
            <v>0.928642858601607</v>
          </cell>
          <cell r="AT22">
            <v>0.93533298306440904</v>
          </cell>
          <cell r="AU22">
            <v>0.92977755011197905</v>
          </cell>
          <cell r="AV22">
            <v>0.92969290688238904</v>
          </cell>
          <cell r="AW22">
            <v>0.92869782455509797</v>
          </cell>
          <cell r="AX22">
            <v>0.91272729328076396</v>
          </cell>
          <cell r="AY22">
            <v>0.90508203576106006</v>
          </cell>
          <cell r="AZ22">
            <v>0.912373515004261</v>
          </cell>
          <cell r="BA22">
            <v>0.94863041524425695</v>
          </cell>
          <cell r="BB22">
            <v>0.94128519776796005</v>
          </cell>
          <cell r="BC22">
            <v>0.903153283605723</v>
          </cell>
          <cell r="BD22">
            <v>0.92702296553931296</v>
          </cell>
          <cell r="BE22">
            <v>0.97507500153168702</v>
          </cell>
          <cell r="BF22">
            <v>0.98209963221762997</v>
          </cell>
          <cell r="BG22">
            <v>0.97626642761757798</v>
          </cell>
          <cell r="BH22">
            <v>1.0040683394329799</v>
          </cell>
          <cell r="BI22">
            <v>0.92869782455509797</v>
          </cell>
        </row>
        <row r="23">
          <cell r="N23">
            <v>0.90429556802196498</v>
          </cell>
          <cell r="O23">
            <v>1.0115399280894199</v>
          </cell>
          <cell r="P23">
            <v>0.88407695299076605</v>
          </cell>
          <cell r="Q23">
            <v>1.05863400365633</v>
          </cell>
          <cell r="R23">
            <v>0.92703334143657501</v>
          </cell>
          <cell r="S23">
            <v>0.89040494497974698</v>
          </cell>
          <cell r="T23">
            <v>0.92944676745486998</v>
          </cell>
          <cell r="U23">
            <v>0.810158025822318</v>
          </cell>
          <cell r="V23">
            <v>0.68135481545629595</v>
          </cell>
          <cell r="W23">
            <v>0.67998215203559698</v>
          </cell>
          <cell r="X23">
            <v>0.69404401214336497</v>
          </cell>
          <cell r="Y23">
            <v>0.79317822348065503</v>
          </cell>
          <cell r="Z23">
            <v>0.79098328455226596</v>
          </cell>
          <cell r="AA23">
            <v>0.78176840171291995</v>
          </cell>
          <cell r="AB23">
            <v>0.80630550358474595</v>
          </cell>
          <cell r="AC23">
            <v>0.84367216424269997</v>
          </cell>
          <cell r="AD23">
            <v>0.84111681085909895</v>
          </cell>
          <cell r="AE23">
            <v>0.76646314367413004</v>
          </cell>
          <cell r="AF23">
            <v>0.75148985037698601</v>
          </cell>
          <cell r="AG23">
            <v>0.79837782616455899</v>
          </cell>
          <cell r="AH23">
            <v>0.77736444518423897</v>
          </cell>
          <cell r="AI23">
            <v>0.78877317412138503</v>
          </cell>
          <cell r="AJ23">
            <v>0.85297660804755404</v>
          </cell>
          <cell r="AK23">
            <v>0.82105911344402505</v>
          </cell>
          <cell r="AL23">
            <v>0.88302583972619397</v>
          </cell>
          <cell r="AM23">
            <v>0.86965729825568405</v>
          </cell>
          <cell r="AN23">
            <v>0.86969333834484897</v>
          </cell>
          <cell r="AO23">
            <v>0.87017019045171295</v>
          </cell>
          <cell r="AP23">
            <v>0.89189455565859499</v>
          </cell>
          <cell r="AQ23">
            <v>0.883637218709314</v>
          </cell>
          <cell r="AR23">
            <v>0.90190065493987404</v>
          </cell>
          <cell r="AS23">
            <v>0.86513924055221703</v>
          </cell>
          <cell r="AT23">
            <v>0.86463255006205597</v>
          </cell>
          <cell r="AU23">
            <v>0.87033691453063</v>
          </cell>
          <cell r="AV23">
            <v>0.86743863149371403</v>
          </cell>
          <cell r="AW23">
            <v>0.875479884191949</v>
          </cell>
          <cell r="AX23">
            <v>0.88246324733303405</v>
          </cell>
          <cell r="AY23">
            <v>0.87577897659777904</v>
          </cell>
          <cell r="AZ23">
            <v>0.87579699664236199</v>
          </cell>
          <cell r="BA23">
            <v>0.87603542269579304</v>
          </cell>
          <cell r="BB23">
            <v>0.886897605299234</v>
          </cell>
          <cell r="BC23">
            <v>0.88276893682459401</v>
          </cell>
          <cell r="BD23">
            <v>0.90190065493987404</v>
          </cell>
          <cell r="BE23">
            <v>0.90839620257982701</v>
          </cell>
          <cell r="BF23">
            <v>0.90786417756515903</v>
          </cell>
          <cell r="BG23">
            <v>0.91385376025716103</v>
          </cell>
          <cell r="BH23">
            <v>0.93683372201321102</v>
          </cell>
          <cell r="BI23">
            <v>0.875479884191949</v>
          </cell>
        </row>
        <row r="24">
          <cell r="N24">
            <v>0.14255834292024999</v>
          </cell>
          <cell r="O24">
            <v>0.19125640139495401</v>
          </cell>
          <cell r="P24">
            <v>0.20206827237882899</v>
          </cell>
          <cell r="Q24">
            <v>0.14567884555087901</v>
          </cell>
          <cell r="R24">
            <v>8.3375936215802499E-2</v>
          </cell>
          <cell r="S24">
            <v>0.157351647093395</v>
          </cell>
          <cell r="T24">
            <v>0.11145347136553101</v>
          </cell>
          <cell r="U24">
            <v>0.13260714351774799</v>
          </cell>
          <cell r="V24">
            <v>0.108714542885382</v>
          </cell>
          <cell r="W24">
            <v>8.4687745896518299E-2</v>
          </cell>
          <cell r="X24">
            <v>5.76929665777371E-2</v>
          </cell>
          <cell r="Y24">
            <v>9.6169967878513798E-2</v>
          </cell>
          <cell r="Z24">
            <v>4.5901100664993498E-2</v>
          </cell>
          <cell r="AA24">
            <v>7.8768903897114606E-2</v>
          </cell>
          <cell r="AB24">
            <v>9.8111567182588302E-2</v>
          </cell>
          <cell r="AC24">
            <v>0.124555460791169</v>
          </cell>
          <cell r="AD24">
            <v>8.06949304927293E-2</v>
          </cell>
          <cell r="AE24">
            <v>0.128878327591923</v>
          </cell>
          <cell r="AF24">
            <v>0.10054321284760701</v>
          </cell>
          <cell r="AG24">
            <v>0.13403763506444999</v>
          </cell>
          <cell r="AH24">
            <v>9.7613540764444104E-2</v>
          </cell>
          <cell r="AI24">
            <v>0.102116462209561</v>
          </cell>
          <cell r="AJ24">
            <v>0.119596248838939</v>
          </cell>
          <cell r="AK24">
            <v>0.13511306034449699</v>
          </cell>
          <cell r="AL24">
            <v>0.134678219153641</v>
          </cell>
          <cell r="AM24">
            <v>9.3407238072938298E-2</v>
          </cell>
          <cell r="AN24">
            <v>0.115652127240318</v>
          </cell>
          <cell r="AO24">
            <v>8.2510384064275202E-2</v>
          </cell>
          <cell r="AP24">
            <v>0.117748182613439</v>
          </cell>
          <cell r="AQ24">
            <v>9.2147411113096295E-2</v>
          </cell>
          <cell r="AR24">
            <v>7.7468659263603301E-2</v>
          </cell>
          <cell r="AS24">
            <v>7.3753147164026506E-2</v>
          </cell>
          <cell r="AT24">
            <v>5.2541100014023699E-2</v>
          </cell>
          <cell r="AU24">
            <v>7.4792560736582303E-2</v>
          </cell>
          <cell r="AV24">
            <v>6.0532454051271001E-2</v>
          </cell>
          <cell r="AW24">
            <v>7.6290859804049996E-2</v>
          </cell>
          <cell r="AX24">
            <v>8.1073439208622103E-2</v>
          </cell>
          <cell r="AY24">
            <v>8.0437948668270795E-2</v>
          </cell>
          <cell r="AZ24">
            <v>8.6560393251960896E-2</v>
          </cell>
          <cell r="BA24">
            <v>8.4989521663939194E-2</v>
          </cell>
          <cell r="BB24">
            <v>8.7608420938520906E-2</v>
          </cell>
          <cell r="BC24">
            <v>8.9808035188349802E-2</v>
          </cell>
          <cell r="BD24">
            <v>8.7468659263603296E-2</v>
          </cell>
          <cell r="BE24">
            <v>8.3753147164026501E-2</v>
          </cell>
          <cell r="BF24">
            <v>8.2541100014023705E-2</v>
          </cell>
          <cell r="BG24">
            <v>8.4792560736582298E-2</v>
          </cell>
          <cell r="BH24">
            <v>8.0532454051271005E-2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4.1464274167377503E-2</v>
          </cell>
          <cell r="AB25">
            <v>4.2167678895110798E-2</v>
          </cell>
          <cell r="AC25">
            <v>4.2079843864058802E-2</v>
          </cell>
          <cell r="AD25">
            <v>3.8738420778319897E-2</v>
          </cell>
          <cell r="AE25">
            <v>3.8176322091104997E-2</v>
          </cell>
          <cell r="AF25">
            <v>3.7884271178668202E-2</v>
          </cell>
          <cell r="AG25">
            <v>3.7119995155620998E-2</v>
          </cell>
          <cell r="AH25">
            <v>3.6778013048372901E-2</v>
          </cell>
          <cell r="AI25">
            <v>3.6850225760526503E-2</v>
          </cell>
          <cell r="AJ25">
            <v>3.6839892712280102E-2</v>
          </cell>
          <cell r="AK25">
            <v>3.6844382399177998E-2</v>
          </cell>
          <cell r="AL25">
            <v>4.2607419391162797E-2</v>
          </cell>
          <cell r="AM25">
            <v>5.20739537161077E-2</v>
          </cell>
          <cell r="AN25">
            <v>5.3177547565976702E-2</v>
          </cell>
          <cell r="AO25">
            <v>5.7895766747410697E-2</v>
          </cell>
          <cell r="AP25">
            <v>5.7766477117480397E-2</v>
          </cell>
          <cell r="AQ25">
            <v>5.5246480304592102E-2</v>
          </cell>
          <cell r="AR25">
            <v>5.3461519420910798E-2</v>
          </cell>
          <cell r="AS25">
            <v>5.25862074471561E-2</v>
          </cell>
          <cell r="AT25">
            <v>4.91727479490838E-2</v>
          </cell>
          <cell r="AU25">
            <v>4.74846946979402E-2</v>
          </cell>
          <cell r="AV25">
            <v>4.67500652673387E-2</v>
          </cell>
          <cell r="AW25">
            <v>4.6373641194798601E-2</v>
          </cell>
        </row>
        <row r="26">
          <cell r="N26">
            <v>1.7213454415928399E-2</v>
          </cell>
          <cell r="O26">
            <v>2.0029490257429099E-2</v>
          </cell>
          <cell r="P26">
            <v>2.2627989407321799E-2</v>
          </cell>
          <cell r="Q26">
            <v>2.7752019624008799E-2</v>
          </cell>
          <cell r="R26">
            <v>3.2399954301182102E-2</v>
          </cell>
          <cell r="S26">
            <v>2.6873107451049701E-2</v>
          </cell>
          <cell r="T26">
            <v>3.6604354298879302E-2</v>
          </cell>
          <cell r="U26">
            <v>3.68410545635382E-2</v>
          </cell>
          <cell r="V26">
            <v>3.4628267825494101E-2</v>
          </cell>
          <cell r="W26">
            <v>3.9051048192754803E-2</v>
          </cell>
          <cell r="X26">
            <v>4.19032896667004E-2</v>
          </cell>
          <cell r="Y26">
            <v>4.7868142748143799E-2</v>
          </cell>
          <cell r="Z26">
            <v>4.5756384687954003E-2</v>
          </cell>
          <cell r="AA26">
            <v>4.0906480410444597E-2</v>
          </cell>
          <cell r="AB26">
            <v>3.9184596426412303E-2</v>
          </cell>
          <cell r="AC26">
            <v>4.8536446904562498E-2</v>
          </cell>
          <cell r="AD26">
            <v>4.7104752149486999E-2</v>
          </cell>
          <cell r="AE26">
            <v>4.1202158436038097E-2</v>
          </cell>
          <cell r="AF26">
            <v>4.5402719298168297E-2</v>
          </cell>
          <cell r="AG26">
            <v>4.4256165960182003E-2</v>
          </cell>
          <cell r="AH26">
            <v>4.3082112862078803E-2</v>
          </cell>
          <cell r="AI26">
            <v>4.2405593472788501E-2</v>
          </cell>
          <cell r="AJ26">
            <v>4.1666231987235097E-2</v>
          </cell>
          <cell r="AK26">
            <v>4.2309936884741203E-2</v>
          </cell>
          <cell r="AL26">
            <v>4.02720769818685E-2</v>
          </cell>
          <cell r="AM26">
            <v>4.2507998428782702E-2</v>
          </cell>
          <cell r="AN26">
            <v>5.1870046694701598E-2</v>
          </cell>
          <cell r="AO26">
            <v>5.0656263808028699E-2</v>
          </cell>
          <cell r="AP26">
            <v>5.5870831076340603E-2</v>
          </cell>
          <cell r="AQ26">
            <v>5.4894560039672101E-2</v>
          </cell>
          <cell r="AR26">
            <v>5.7798761837634799E-2</v>
          </cell>
          <cell r="AS26">
            <v>5.9357420368154203E-2</v>
          </cell>
          <cell r="AT26">
            <v>6.1983897815966901E-2</v>
          </cell>
          <cell r="AU26">
            <v>6.2165687448420201E-2</v>
          </cell>
          <cell r="AV26">
            <v>6.0677388333891899E-2</v>
          </cell>
          <cell r="AW26">
            <v>6.0982973039067502E-2</v>
          </cell>
          <cell r="AX26">
            <v>6.4647508119061198E-2</v>
          </cell>
          <cell r="AY26">
            <v>6.3629918545055897E-2</v>
          </cell>
          <cell r="AZ26">
            <v>6.8482467410336104E-2</v>
          </cell>
          <cell r="BA26">
            <v>6.9665583528321598E-2</v>
          </cell>
          <cell r="BB26">
            <v>7.1230842113056497E-2</v>
          </cell>
          <cell r="BC26">
            <v>6.9667195484093003E-2</v>
          </cell>
          <cell r="BD26">
            <v>7.0261029697343394E-2</v>
          </cell>
          <cell r="BE26">
            <v>7.1101603868591795E-2</v>
          </cell>
          <cell r="BF26">
            <v>7.3673115288555302E-2</v>
          </cell>
          <cell r="BG26">
            <v>7.2696814086860101E-2</v>
          </cell>
          <cell r="BH26">
            <v>7.4065550412123302E-2</v>
          </cell>
          <cell r="BI26">
            <v>7.5733574606483806E-2</v>
          </cell>
        </row>
        <row r="27">
          <cell r="N27">
            <v>4.8338882818512001E-3</v>
          </cell>
          <cell r="O27">
            <v>6.1520646868843797E-3</v>
          </cell>
          <cell r="P27">
            <v>6.6152341931727003E-3</v>
          </cell>
          <cell r="Q27">
            <v>7.0419681770892096E-3</v>
          </cell>
          <cell r="R27">
            <v>8.4474832246515894E-3</v>
          </cell>
          <cell r="S27">
            <v>8.8670404102582298E-3</v>
          </cell>
          <cell r="T27">
            <v>1.13661087800161E-2</v>
          </cell>
          <cell r="U27">
            <v>1.07460074331971E-2</v>
          </cell>
          <cell r="V27">
            <v>1.14313489945592E-2</v>
          </cell>
          <cell r="W27">
            <v>1.2333119631916301E-2</v>
          </cell>
          <cell r="X27">
            <v>1.26475177347645E-2</v>
          </cell>
          <cell r="Y27">
            <v>1.48897519226606E-2</v>
          </cell>
          <cell r="Z27">
            <v>1.44794936605642E-2</v>
          </cell>
          <cell r="AA27">
            <v>1.53517715554011E-2</v>
          </cell>
          <cell r="AB27">
            <v>1.37143511190739E-2</v>
          </cell>
          <cell r="AC27">
            <v>1.36862545971466E-2</v>
          </cell>
          <cell r="AD27">
            <v>1.35944910065469E-2</v>
          </cell>
          <cell r="AE27">
            <v>1.42324738234463E-2</v>
          </cell>
          <cell r="AF27">
            <v>1.5338104705630301E-2</v>
          </cell>
          <cell r="AG27">
            <v>1.3534584058839699E-2</v>
          </cell>
          <cell r="AH27">
            <v>1.2150040929323799E-2</v>
          </cell>
          <cell r="AI27">
            <v>1.2693871220708501E-2</v>
          </cell>
          <cell r="AJ27">
            <v>1.2873030465223799E-2</v>
          </cell>
          <cell r="AK27">
            <v>1.3989306939011599E-2</v>
          </cell>
          <cell r="AL27">
            <v>1.4141605379321499E-2</v>
          </cell>
          <cell r="AM27">
            <v>1.4794220529928501E-2</v>
          </cell>
          <cell r="AN27">
            <v>1.5368000108472399E-2</v>
          </cell>
          <cell r="AO27">
            <v>1.7224823014121999E-2</v>
          </cell>
          <cell r="AP27">
            <v>2.07666749461883E-2</v>
          </cell>
          <cell r="AQ27">
            <v>2.0139996893742702E-2</v>
          </cell>
          <cell r="AR27">
            <v>2.2026998546009001E-2</v>
          </cell>
          <cell r="AS27">
            <v>2.0883789703973601E-2</v>
          </cell>
          <cell r="AT27">
            <v>2.24446053237271E-2</v>
          </cell>
          <cell r="AU27">
            <v>2.3132087826399601E-2</v>
          </cell>
          <cell r="AV27">
            <v>2.3289307098694201E-2</v>
          </cell>
          <cell r="AW27">
            <v>2.2431718520988499E-2</v>
          </cell>
          <cell r="AX27">
            <v>2.2271069323823899E-2</v>
          </cell>
          <cell r="AY27">
            <v>2.4390811181873199E-2</v>
          </cell>
          <cell r="AZ27">
            <v>2.6811219356073099E-2</v>
          </cell>
          <cell r="BA27">
            <v>2.9283407343418302E-2</v>
          </cell>
          <cell r="BB27">
            <v>2.9912150013659902E-2</v>
          </cell>
          <cell r="BC27">
            <v>2.8534812526787599E-2</v>
          </cell>
          <cell r="BD27">
            <v>2.9290457941587199E-2</v>
          </cell>
          <cell r="BE27">
            <v>2.8775745490703501E-2</v>
          </cell>
          <cell r="BF27">
            <v>2.9744622722996699E-2</v>
          </cell>
          <cell r="BG27">
            <v>2.9681119752889101E-2</v>
          </cell>
          <cell r="BH27">
            <v>3.09480402093044E-2</v>
          </cell>
          <cell r="BI27">
            <v>3.0127844362189401E-2</v>
          </cell>
        </row>
        <row r="28">
          <cell r="N28">
            <v>1.46845626755825E-2</v>
          </cell>
          <cell r="O28">
            <v>1.23607485620873E-2</v>
          </cell>
          <cell r="P28">
            <v>1.6618141239136301E-2</v>
          </cell>
          <cell r="Q28">
            <v>2.1894723134763001E-2</v>
          </cell>
          <cell r="R28">
            <v>2.41645301218784E-2</v>
          </cell>
          <cell r="S28">
            <v>2.00210620612408E-2</v>
          </cell>
          <cell r="T28">
            <v>2.3796690579374599E-2</v>
          </cell>
          <cell r="U28">
            <v>2.81204631870298E-2</v>
          </cell>
          <cell r="V28">
            <v>2.4118611768545201E-2</v>
          </cell>
          <cell r="W28">
            <v>2.6998876758166701E-2</v>
          </cell>
          <cell r="X28">
            <v>3.2006540010139903E-2</v>
          </cell>
          <cell r="Y28">
            <v>3.2769928021417899E-2</v>
          </cell>
          <cell r="Z28">
            <v>3.3371701712625601E-2</v>
          </cell>
          <cell r="AA28">
            <v>2.4861346814434301E-2</v>
          </cell>
          <cell r="AB28">
            <v>2.56909740162562E-2</v>
          </cell>
          <cell r="AC28">
            <v>3.5841561565464301E-2</v>
          </cell>
          <cell r="AD28">
            <v>3.46177938232562E-2</v>
          </cell>
          <cell r="AE28">
            <v>2.8321362187303099E-2</v>
          </cell>
          <cell r="AF28">
            <v>2.9724504774201799E-2</v>
          </cell>
          <cell r="AG28">
            <v>3.26874623593316E-2</v>
          </cell>
          <cell r="AH28">
            <v>3.2676626379024701E-2</v>
          </cell>
          <cell r="AI28">
            <v>3.0905221860113401E-2</v>
          </cell>
          <cell r="AJ28">
            <v>3.0804633752187501E-2</v>
          </cell>
          <cell r="AK28">
            <v>2.92838138403783E-2</v>
          </cell>
          <cell r="AL28">
            <v>2.8375643272119201E-2</v>
          </cell>
          <cell r="AM28">
            <v>2.6611147894101801E-2</v>
          </cell>
          <cell r="AN28">
            <v>3.7231482840023401E-2</v>
          </cell>
          <cell r="AO28">
            <v>3.4129119969540198E-2</v>
          </cell>
          <cell r="AP28">
            <v>3.5610219685025597E-2</v>
          </cell>
          <cell r="AQ28">
            <v>3.5864075901798999E-2</v>
          </cell>
          <cell r="AR28">
            <v>3.7078159202092301E-2</v>
          </cell>
          <cell r="AS28">
            <v>3.9008745679537403E-2</v>
          </cell>
          <cell r="AT28">
            <v>3.9929920565203003E-2</v>
          </cell>
          <cell r="AU28">
            <v>3.8936239331668399E-2</v>
          </cell>
          <cell r="AV28">
            <v>3.8526073722883601E-2</v>
          </cell>
          <cell r="AW28">
            <v>4.1544231247386203E-2</v>
          </cell>
          <cell r="AX28">
            <v>4.1880554049302202E-2</v>
          </cell>
          <cell r="AY28">
            <v>3.8898469181397999E-2</v>
          </cell>
          <cell r="AZ28">
            <v>4.1467158626921199E-2</v>
          </cell>
          <cell r="BA28">
            <v>4.0296219179158398E-2</v>
          </cell>
          <cell r="BB28">
            <v>4.1313936607117498E-2</v>
          </cell>
          <cell r="BC28">
            <v>4.1188076638723203E-2</v>
          </cell>
          <cell r="BD28">
            <v>4.1069887994899398E-2</v>
          </cell>
          <cell r="BE28">
            <v>4.2460336704710298E-2</v>
          </cell>
          <cell r="BF28">
            <v>4.40913337313346E-2</v>
          </cell>
          <cell r="BG28">
            <v>4.3190957912766802E-2</v>
          </cell>
          <cell r="BH28">
            <v>4.3303966461343997E-2</v>
          </cell>
          <cell r="BI28">
            <v>4.58104779496043E-2</v>
          </cell>
        </row>
        <row r="29">
          <cell r="AL29">
            <v>3.7109758939094697E-2</v>
          </cell>
          <cell r="AM29">
            <v>3.9742491807625298E-2</v>
          </cell>
          <cell r="AN29">
            <v>4.2649684900368703E-2</v>
          </cell>
          <cell r="AO29">
            <v>4.4307655971764198E-2</v>
          </cell>
          <cell r="AP29">
            <v>4.2340190169983999E-2</v>
          </cell>
          <cell r="AQ29">
            <v>4.67016610639642E-2</v>
          </cell>
          <cell r="AR29">
            <v>4.59664305900295E-2</v>
          </cell>
          <cell r="AS29">
            <v>4.6911633815034597E-2</v>
          </cell>
          <cell r="AT29">
            <v>4.7730994884309097E-2</v>
          </cell>
          <cell r="AU29">
            <v>4.7939178778468601E-2</v>
          </cell>
          <cell r="AV29">
            <v>4.72825258888896E-2</v>
          </cell>
          <cell r="AW29">
            <v>4.6629341097805498E-2</v>
          </cell>
        </row>
        <row r="30">
          <cell r="N30">
            <v>2.0955723629967601E-2</v>
          </cell>
          <cell r="O30">
            <v>3.7478898715564299E-2</v>
          </cell>
          <cell r="P30">
            <v>2.2064652199353701E-2</v>
          </cell>
          <cell r="Q30">
            <v>3.5221693139902699E-2</v>
          </cell>
          <cell r="R30">
            <v>3.1646410153512397E-2</v>
          </cell>
          <cell r="S30">
            <v>2.71583153586199E-2</v>
          </cell>
          <cell r="T30">
            <v>2.8332018813768501E-2</v>
          </cell>
          <cell r="U30">
            <v>3.10842988068105E-2</v>
          </cell>
          <cell r="V30">
            <v>3.5249318634748401E-2</v>
          </cell>
          <cell r="W30">
            <v>3.9895354310194101E-2</v>
          </cell>
          <cell r="X30">
            <v>3.8492220119647799E-2</v>
          </cell>
          <cell r="Y30">
            <v>4.8687298649199399E-2</v>
          </cell>
          <cell r="Z30">
            <v>4.79337454965049E-2</v>
          </cell>
          <cell r="AA30">
            <v>5.23442015270532E-2</v>
          </cell>
          <cell r="AB30">
            <v>6.2378466343912899E-2</v>
          </cell>
          <cell r="AC30">
            <v>5.0113109814904501E-2</v>
          </cell>
          <cell r="AD30">
            <v>4.9806719477467898E-2</v>
          </cell>
          <cell r="AE30">
            <v>4.2368590853953801E-2</v>
          </cell>
          <cell r="AF30">
            <v>3.9030878979586403E-2</v>
          </cell>
          <cell r="AG30">
            <v>4.3201609743820001E-2</v>
          </cell>
          <cell r="AH30">
            <v>5.3551046921225802E-2</v>
          </cell>
          <cell r="AI30">
            <v>4.7298632018941897E-2</v>
          </cell>
          <cell r="AJ30">
            <v>4.3395553686153797E-2</v>
          </cell>
          <cell r="AK30">
            <v>4.1652827755816503E-2</v>
          </cell>
          <cell r="AL30">
            <v>5.0296520426938301E-2</v>
          </cell>
          <cell r="AM30">
            <v>5.0927133850886298E-2</v>
          </cell>
          <cell r="AN30">
            <v>5.7832630629722701E-2</v>
          </cell>
          <cell r="AO30">
            <v>5.6205423615914997E-2</v>
          </cell>
          <cell r="AP30">
            <v>5.7576333074172099E-2</v>
          </cell>
          <cell r="AQ30">
            <v>5.88934544596861E-2</v>
          </cell>
          <cell r="AR30">
            <v>6.5960435470351894E-2</v>
          </cell>
          <cell r="AS30">
            <v>7.7710114786500306E-2</v>
          </cell>
          <cell r="AT30">
            <v>6.0843433363149201E-2</v>
          </cell>
          <cell r="AU30">
            <v>8.4157832630073606E-2</v>
          </cell>
          <cell r="AV30">
            <v>7.4284500310295196E-2</v>
          </cell>
          <cell r="AW30">
            <v>7.5200256551992098E-2</v>
          </cell>
          <cell r="AX30">
            <v>8.19937620830649E-2</v>
          </cell>
          <cell r="AY30">
            <v>7.6914185806560301E-2</v>
          </cell>
          <cell r="AZ30">
            <v>7.9370476171081103E-2</v>
          </cell>
          <cell r="BA30">
            <v>7.1506625988040695E-2</v>
          </cell>
          <cell r="BB30">
            <v>0.101435352009006</v>
          </cell>
          <cell r="BC30">
            <v>9.9726987636648098E-2</v>
          </cell>
          <cell r="BD30">
            <v>8.7960074722669396E-2</v>
          </cell>
          <cell r="BE30">
            <v>9.7370621134304794E-2</v>
          </cell>
          <cell r="BF30">
            <v>9.0218733209439905E-2</v>
          </cell>
          <cell r="BG30">
            <v>0.108309033151858</v>
          </cell>
          <cell r="BH30">
            <v>0.104852738929771</v>
          </cell>
          <cell r="BI30">
            <v>9.7979945379230798E-2</v>
          </cell>
        </row>
        <row r="31">
          <cell r="N31">
            <v>1.1249540106453799E-2</v>
          </cell>
          <cell r="O31">
            <v>2.2612732074746501E-2</v>
          </cell>
          <cell r="P31">
            <v>1.4999192266554299E-2</v>
          </cell>
          <cell r="Q31">
            <v>2.2655317653095301E-2</v>
          </cell>
          <cell r="R31">
            <v>2.2385656940606E-2</v>
          </cell>
          <cell r="S31">
            <v>1.8982896745493701E-2</v>
          </cell>
          <cell r="T31">
            <v>2.31077531630463E-2</v>
          </cell>
          <cell r="U31">
            <v>2.7906956920823602E-2</v>
          </cell>
          <cell r="V31">
            <v>2.7110404339849299E-2</v>
          </cell>
          <cell r="W31">
            <v>3.1512369755835802E-2</v>
          </cell>
          <cell r="X31">
            <v>2.93807455091291E-2</v>
          </cell>
          <cell r="Y31">
            <v>3.7730063233750603E-2</v>
          </cell>
          <cell r="Z31">
            <v>3.8710313877332203E-2</v>
          </cell>
          <cell r="AA31">
            <v>4.0969210469770798E-2</v>
          </cell>
          <cell r="AB31">
            <v>5.2160368425211399E-2</v>
          </cell>
          <cell r="AC31">
            <v>4.2364059711757697E-2</v>
          </cell>
          <cell r="AD31">
            <v>4.1186557390559798E-2</v>
          </cell>
          <cell r="AE31">
            <v>3.6500639302037501E-2</v>
          </cell>
          <cell r="AF31">
            <v>3.37949511454513E-2</v>
          </cell>
          <cell r="AG31">
            <v>3.75111660913117E-2</v>
          </cell>
          <cell r="AH31">
            <v>4.2820734742009203E-2</v>
          </cell>
          <cell r="AI31">
            <v>3.6675676426618703E-2</v>
          </cell>
          <cell r="AJ31">
            <v>3.2346734024068E-2</v>
          </cell>
          <cell r="AK31">
            <v>3.1018910570969699E-2</v>
          </cell>
          <cell r="AL31">
            <v>3.6220946417625403E-2</v>
          </cell>
          <cell r="AM31">
            <v>3.7762626943687198E-2</v>
          </cell>
          <cell r="AN31">
            <v>4.4733247101784099E-2</v>
          </cell>
          <cell r="AO31">
            <v>4.4987712041669403E-2</v>
          </cell>
          <cell r="AP31">
            <v>4.7254982521789002E-2</v>
          </cell>
          <cell r="AQ31">
            <v>5.0112828443422401E-2</v>
          </cell>
          <cell r="AR31">
            <v>5.59902378325094E-2</v>
          </cell>
          <cell r="AS31">
            <v>7.0648997235636404E-2</v>
          </cell>
          <cell r="AT31">
            <v>5.2594519131407703E-2</v>
          </cell>
          <cell r="AU31">
            <v>7.4387341303817106E-2</v>
          </cell>
          <cell r="AV31">
            <v>6.5050572533943501E-2</v>
          </cell>
          <cell r="AW31">
            <v>6.1989215879413299E-2</v>
          </cell>
          <cell r="AX31">
            <v>7.0572821943264197E-2</v>
          </cell>
          <cell r="AY31">
            <v>6.9219354130785601E-2</v>
          </cell>
          <cell r="AZ31">
            <v>7.2779844843945493E-2</v>
          </cell>
          <cell r="BA31">
            <v>6.6358016737256997E-2</v>
          </cell>
          <cell r="BB31">
            <v>9.3907837235211705E-2</v>
          </cell>
          <cell r="BC31">
            <v>9.5007771395308194E-2</v>
          </cell>
          <cell r="BD31">
            <v>9.0085052849897901E-2</v>
          </cell>
          <cell r="BE31">
            <v>9.8243853920103305E-2</v>
          </cell>
          <cell r="BF31">
            <v>8.9904334468378796E-2</v>
          </cell>
          <cell r="BG31">
            <v>0.106967157761651</v>
          </cell>
          <cell r="BH31">
            <v>0.102888333893287</v>
          </cell>
          <cell r="BI31">
            <v>9.5703573044201296E-2</v>
          </cell>
        </row>
        <row r="32">
          <cell r="AW32">
            <v>6.9160545265426407E-2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9.7908363271775795E-2</v>
          </cell>
        </row>
        <row r="33">
          <cell r="AL33">
            <v>2802669163.5700002</v>
          </cell>
          <cell r="AM33">
            <v>2746915178.5949998</v>
          </cell>
          <cell r="AN33">
            <v>2746256731.3366699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2836783033.26477</v>
          </cell>
          <cell r="AS33">
            <v>2867533409.0917902</v>
          </cell>
          <cell r="AT33">
            <v>2894834407.6294999</v>
          </cell>
          <cell r="AU33">
            <v>2915898680.1168799</v>
          </cell>
          <cell r="AV33">
            <v>2941726026.6324</v>
          </cell>
          <cell r="AW33">
            <v>2983951825.22049</v>
          </cell>
          <cell r="AX33">
            <v>3408082369.4267201</v>
          </cell>
          <cell r="AY33">
            <v>3393289436.3083801</v>
          </cell>
          <cell r="AZ33">
            <v>3382842941.7186599</v>
          </cell>
          <cell r="BA33">
            <v>3375830643.0483799</v>
          </cell>
          <cell r="BB33">
            <v>3371546041.1900601</v>
          </cell>
          <cell r="BC33">
            <v>3369446623.8515801</v>
          </cell>
          <cell r="BD33">
            <v>3369110238.1277199</v>
          </cell>
          <cell r="BE33">
            <v>3370195195.4540401</v>
          </cell>
          <cell r="BF33">
            <v>3372430310.2756801</v>
          </cell>
          <cell r="BG33">
            <v>3375599753.9591198</v>
          </cell>
          <cell r="BH33">
            <v>3379531181.5188899</v>
          </cell>
          <cell r="BI33">
            <v>3384086451.5775299</v>
          </cell>
        </row>
        <row r="34">
          <cell r="AL34">
            <v>3.6220946417625403E-2</v>
          </cell>
          <cell r="AM34">
            <v>3.69761409786055E-2</v>
          </cell>
          <cell r="AN34">
            <v>3.9560603114888203E-2</v>
          </cell>
          <cell r="AO34">
            <v>4.0938012978796498E-2</v>
          </cell>
          <cell r="AP34">
            <v>4.2231390071803002E-2</v>
          </cell>
          <cell r="AQ34">
            <v>4.3606141305179702E-2</v>
          </cell>
          <cell r="AR34">
            <v>4.5502343902135499E-2</v>
          </cell>
          <cell r="AS34">
            <v>4.8881631114642402E-2</v>
          </cell>
          <cell r="AT34">
            <v>4.9325299569761998E-2</v>
          </cell>
          <cell r="AU34">
            <v>5.1994445724587599E-2</v>
          </cell>
          <cell r="AV34">
            <v>5.32855739069234E-2</v>
          </cell>
          <cell r="AW34">
            <v>5.4123778595144903E-2</v>
          </cell>
          <cell r="AX34">
            <v>7.0572821943264197E-2</v>
          </cell>
          <cell r="AY34">
            <v>6.98990382361169E-2</v>
          </cell>
          <cell r="AZ34">
            <v>7.0853376328398499E-2</v>
          </cell>
          <cell r="BA34">
            <v>6.9736539774548995E-2</v>
          </cell>
          <cell r="BB34">
            <v>7.4546225522825693E-2</v>
          </cell>
          <cell r="BC34">
            <v>7.7945858939948098E-2</v>
          </cell>
          <cell r="BD34">
            <v>7.9678990618492304E-2</v>
          </cell>
          <cell r="BE34">
            <v>8.2004827997996799E-2</v>
          </cell>
          <cell r="BF34">
            <v>8.2887204702459499E-2</v>
          </cell>
          <cell r="BG34">
            <v>8.5315548407067801E-2</v>
          </cell>
          <cell r="BH34">
            <v>8.6931658469288201E-2</v>
          </cell>
          <cell r="BI34">
            <v>8.7673475119474001E-2</v>
          </cell>
        </row>
        <row r="35">
          <cell r="AL35">
            <v>3.2373917613745397E-2</v>
          </cell>
          <cell r="AM35">
            <v>3.3287600517308003E-2</v>
          </cell>
          <cell r="AN35">
            <v>3.5674416365404797E-2</v>
          </cell>
          <cell r="AO35">
            <v>3.7120525589395402E-2</v>
          </cell>
          <cell r="AP35">
            <v>3.8126345683929697E-2</v>
          </cell>
          <cell r="AQ35">
            <v>3.9481095354357801E-2</v>
          </cell>
          <cell r="AR35">
            <v>4.1435429207747398E-2</v>
          </cell>
          <cell r="AS35">
            <v>4.4813924310441101E-2</v>
          </cell>
          <cell r="AT35">
            <v>4.5304439789551197E-2</v>
          </cell>
          <cell r="AU35">
            <v>4.7981823287947603E-2</v>
          </cell>
          <cell r="AV35">
            <v>4.9237625804673502E-2</v>
          </cell>
          <cell r="AW35">
            <v>5.00221613331586E-2</v>
          </cell>
          <cell r="AX35">
            <v>6.5487636701275595E-2</v>
          </cell>
          <cell r="AY35">
            <v>6.4494620987238002E-2</v>
          </cell>
          <cell r="AZ35">
            <v>6.5244653258752394E-2</v>
          </cell>
          <cell r="BA35">
            <v>6.3981236950376996E-2</v>
          </cell>
          <cell r="BB35">
            <v>6.8779205084247605E-2</v>
          </cell>
          <cell r="BC35">
            <v>7.1737674842389895E-2</v>
          </cell>
          <cell r="BD35">
            <v>7.31735672153324E-2</v>
          </cell>
          <cell r="BE35">
            <v>7.5372170090127102E-2</v>
          </cell>
          <cell r="BF35">
            <v>7.6092966984021904E-2</v>
          </cell>
          <cell r="BG35">
            <v>7.8440831617053397E-2</v>
          </cell>
          <cell r="BH35">
            <v>7.9900366656303401E-2</v>
          </cell>
          <cell r="BI35">
            <v>8.0489340717120106E-2</v>
          </cell>
        </row>
        <row r="36">
          <cell r="N36">
            <v>8.6936795138239497E-3</v>
          </cell>
          <cell r="O36">
            <v>1.41129583473113E-2</v>
          </cell>
          <cell r="P36">
            <v>1.2958214581104801E-2</v>
          </cell>
          <cell r="Q36">
            <v>1.4924476756438701E-2</v>
          </cell>
          <cell r="R36">
            <v>1.6077639238377298E-2</v>
          </cell>
          <cell r="S36">
            <v>1.6028625551694299E-2</v>
          </cell>
          <cell r="T36">
            <v>1.6752098681095499E-2</v>
          </cell>
          <cell r="U36">
            <v>1.79061256558136E-2</v>
          </cell>
          <cell r="V36">
            <v>1.86991745086953E-2</v>
          </cell>
          <cell r="W36">
            <v>1.9891034728344002E-2</v>
          </cell>
          <cell r="X36">
            <v>2.0752743158626599E-2</v>
          </cell>
          <cell r="Y36">
            <v>2.2146337945322999E-2</v>
          </cell>
          <cell r="Z36">
            <v>4.1432185356231202E-3</v>
          </cell>
          <cell r="AA36">
            <v>1.0404429489361299E-3</v>
          </cell>
          <cell r="AB36">
            <v>2.5635411455824401E-3</v>
          </cell>
          <cell r="AC36">
            <v>4.5051297593857401E-3</v>
          </cell>
          <cell r="AD36">
            <v>6.94276856220645E-3</v>
          </cell>
          <cell r="AE36">
            <v>9.6142493760144193E-3</v>
          </cell>
          <cell r="AF36">
            <v>1.26566768592432E-2</v>
          </cell>
          <cell r="AG36">
            <v>1.6289122948225401E-2</v>
          </cell>
          <cell r="AH36">
            <v>2.0809669598651898E-2</v>
          </cell>
          <cell r="AI36">
            <v>2.5323466672622998E-2</v>
          </cell>
          <cell r="AJ36">
            <v>2.9873134302508899E-2</v>
          </cell>
          <cell r="AK36">
            <v>3.4647890581965497E-2</v>
          </cell>
          <cell r="AL36">
            <v>3.2373917613745397E-2</v>
          </cell>
          <cell r="AM36">
            <v>3.3544191811240999E-2</v>
          </cell>
          <cell r="AN36">
            <v>4.0432085876383403E-2</v>
          </cell>
          <cell r="AO36">
            <v>4.2001357288619999E-2</v>
          </cell>
          <cell r="AP36">
            <v>4.3030579782432701E-2</v>
          </cell>
          <cell r="AQ36">
            <v>4.8030534895839701E-2</v>
          </cell>
          <cell r="AR36">
            <v>5.5996632525418401E-2</v>
          </cell>
          <cell r="AS36">
            <v>7.15737583746376E-2</v>
          </cell>
          <cell r="AT36">
            <v>5.2609661702083602E-2</v>
          </cell>
          <cell r="AU36">
            <v>7.5023763119904302E-2</v>
          </cell>
          <cell r="AV36">
            <v>6.6008290644306994E-2</v>
          </cell>
          <cell r="AW36">
            <v>6.6316411396105598E-2</v>
          </cell>
          <cell r="AX36">
            <v>6.5487636701275595E-2</v>
          </cell>
          <cell r="AY36">
            <v>6.3216114085966404E-2</v>
          </cell>
          <cell r="AZ36">
            <v>6.6346388514364404E-2</v>
          </cell>
          <cell r="BA36">
            <v>5.9784408095450402E-2</v>
          </cell>
          <cell r="BB36">
            <v>8.7645845072541806E-2</v>
          </cell>
          <cell r="BC36">
            <v>8.6315750680001094E-2</v>
          </cell>
          <cell r="BD36">
            <v>8.1745945958615701E-2</v>
          </cell>
          <cell r="BE36">
            <v>9.0927286118132195E-2</v>
          </cell>
          <cell r="BF36">
            <v>8.2258971930926406E-2</v>
          </cell>
          <cell r="BG36">
            <v>0.100214625377455</v>
          </cell>
          <cell r="BH36">
            <v>9.5408223638227804E-2</v>
          </cell>
          <cell r="BI36">
            <v>8.8151135453421903E-2</v>
          </cell>
        </row>
        <row r="37">
          <cell r="N37">
            <v>2.4123842608721698E-3</v>
          </cell>
          <cell r="O37">
            <v>2.3057331858278699E-3</v>
          </cell>
          <cell r="P37">
            <v>3.3571412175393898E-3</v>
          </cell>
          <cell r="Q37">
            <v>7.0193131339150797E-3</v>
          </cell>
          <cell r="R37">
            <v>5.3583115761955498E-3</v>
          </cell>
          <cell r="S37">
            <v>1.9725903390094999E-3</v>
          </cell>
          <cell r="T37">
            <v>6.7216956051967197E-3</v>
          </cell>
          <cell r="U37">
            <v>3.9689209701774999E-3</v>
          </cell>
          <cell r="V37">
            <v>3.7859637137562202E-3</v>
          </cell>
          <cell r="W37">
            <v>5.4016029475550901E-3</v>
          </cell>
          <cell r="X37">
            <v>6.5853857701801402E-3</v>
          </cell>
          <cell r="Y37">
            <v>6.1173175738889101E-3</v>
          </cell>
          <cell r="Z37">
            <v>5.7596794004561597E-3</v>
          </cell>
          <cell r="AA37">
            <v>2.9832941654781E-3</v>
          </cell>
          <cell r="AB37">
            <v>4.0068045264232003E-3</v>
          </cell>
          <cell r="AC37">
            <v>8.80958753077302E-3</v>
          </cell>
          <cell r="AD37">
            <v>5.1160690156864096E-3</v>
          </cell>
          <cell r="AE37">
            <v>3.6001480630157099E-3</v>
          </cell>
          <cell r="AF37">
            <v>4.3986106526734698E-3</v>
          </cell>
          <cell r="AG37">
            <v>4.1512752714452502E-3</v>
          </cell>
          <cell r="AH37">
            <v>5.2579001144663602E-3</v>
          </cell>
          <cell r="AI37">
            <v>4.2238770070687501E-3</v>
          </cell>
          <cell r="AJ37">
            <v>4.15690928063974E-3</v>
          </cell>
          <cell r="AK37">
            <v>5.6495824977123698E-3</v>
          </cell>
          <cell r="AL37">
            <v>4.3677273745180902E-3</v>
          </cell>
          <cell r="AM37">
            <v>6.04962864657677E-3</v>
          </cell>
          <cell r="AN37">
            <v>7.8769805158903101E-3</v>
          </cell>
          <cell r="AO37">
            <v>7.7043828207467996E-3</v>
          </cell>
          <cell r="AP37">
            <v>8.1055657059815895E-3</v>
          </cell>
          <cell r="AQ37">
            <v>6.5509353512958196E-3</v>
          </cell>
          <cell r="AR37">
            <v>9.8680457667184394E-3</v>
          </cell>
          <cell r="AS37">
            <v>7.6487488400329299E-3</v>
          </cell>
          <cell r="AT37">
            <v>8.3874512751260493E-3</v>
          </cell>
          <cell r="AU37">
            <v>7.4922678431740596E-3</v>
          </cell>
          <cell r="AV37">
            <v>8.3371862649081994E-3</v>
          </cell>
          <cell r="AW37">
            <v>9.4038460107457797E-3</v>
          </cell>
          <cell r="AX37">
            <v>7.4291354139670003E-3</v>
          </cell>
          <cell r="AY37">
            <v>8.5843875661426108E-3</v>
          </cell>
          <cell r="AZ37">
            <v>9.7927287181274296E-3</v>
          </cell>
          <cell r="BA37">
            <v>9.6994540590215894E-3</v>
          </cell>
          <cell r="BB37">
            <v>9.9196028227063193E-3</v>
          </cell>
          <cell r="BC37">
            <v>8.9322406872073806E-3</v>
          </cell>
          <cell r="BD37">
            <v>9.8680457667184394E-3</v>
          </cell>
          <cell r="BE37">
            <v>1.07625577256018E-2</v>
          </cell>
          <cell r="BF37">
            <v>1.1801986234238599E-2</v>
          </cell>
          <cell r="BG37">
            <v>1.05423732487841E-2</v>
          </cell>
          <cell r="BH37">
            <v>1.4288472154135E-2</v>
          </cell>
          <cell r="BI37">
            <v>9.4038460107457797E-3</v>
          </cell>
        </row>
        <row r="38">
          <cell r="N38">
            <v>1.9461952712472299E-3</v>
          </cell>
          <cell r="O38">
            <v>3.5098787023006102E-3</v>
          </cell>
          <cell r="P38">
            <v>2.0628595397037199E-3</v>
          </cell>
          <cell r="Q38">
            <v>3.3032158491074202E-3</v>
          </cell>
          <cell r="R38">
            <v>2.9652402878884601E-3</v>
          </cell>
          <cell r="S38">
            <v>2.5614699724503202E-3</v>
          </cell>
          <cell r="T38">
            <v>2.7041219756601602E-3</v>
          </cell>
          <cell r="U38">
            <v>2.9397113808794701E-3</v>
          </cell>
          <cell r="V38">
            <v>3.39841665655999E-3</v>
          </cell>
          <cell r="W38">
            <v>3.8667736641115301E-3</v>
          </cell>
          <cell r="X38">
            <v>3.7996003029842902E-3</v>
          </cell>
          <cell r="Y38">
            <v>4.8189366700490703E-3</v>
          </cell>
          <cell r="Z38">
            <v>4.5263222987468E-3</v>
          </cell>
          <cell r="AA38">
            <v>5.1527514557992999E-3</v>
          </cell>
          <cell r="AB38">
            <v>6.0686809033149904E-3</v>
          </cell>
          <cell r="AC38">
            <v>4.8833245477053703E-3</v>
          </cell>
          <cell r="AD38">
            <v>4.8954643466758603E-3</v>
          </cell>
          <cell r="AE38">
            <v>4.1379677960154898E-3</v>
          </cell>
          <cell r="AF38">
            <v>3.8700804598889001E-3</v>
          </cell>
          <cell r="AG38">
            <v>4.2765234732372497E-3</v>
          </cell>
          <cell r="AH38">
            <v>5.2630765387852397E-3</v>
          </cell>
          <cell r="AI38">
            <v>4.7127257800183104E-3</v>
          </cell>
          <cell r="AJ38">
            <v>4.3998131310815898E-3</v>
          </cell>
          <cell r="AK38">
            <v>4.1431221201711698E-3</v>
          </cell>
          <cell r="AL38">
            <v>4.9740387317065296E-3</v>
          </cell>
          <cell r="AM38">
            <v>5.0849753929194498E-3</v>
          </cell>
          <cell r="AN38">
            <v>5.7250647932818198E-3</v>
          </cell>
          <cell r="AO38">
            <v>5.5700626268419696E-3</v>
          </cell>
          <cell r="AP38">
            <v>5.6720217322658003E-3</v>
          </cell>
          <cell r="AQ38">
            <v>5.6277741904987699E-3</v>
          </cell>
          <cell r="AR38">
            <v>6.36016357704575E-3</v>
          </cell>
          <cell r="AS38">
            <v>7.4049271675563797E-3</v>
          </cell>
          <cell r="AT38">
            <v>6.1247773479286899E-3</v>
          </cell>
          <cell r="AU38">
            <v>8.4383237396088006E-3</v>
          </cell>
          <cell r="AV38">
            <v>7.52975870493833E-3</v>
          </cell>
          <cell r="AW38">
            <v>7.5938512452804604E-3</v>
          </cell>
          <cell r="AX38">
            <v>8.2302441986901106E-3</v>
          </cell>
          <cell r="AY38">
            <v>7.8452921432501602E-3</v>
          </cell>
          <cell r="AZ38">
            <v>8.1035483506822492E-3</v>
          </cell>
          <cell r="BA38">
            <v>7.3289983682778004E-3</v>
          </cell>
          <cell r="BB38">
            <v>1.0371641821236E-2</v>
          </cell>
          <cell r="BC38">
            <v>1.0294545447653399E-2</v>
          </cell>
          <cell r="BD38">
            <v>9.01281753228419E-3</v>
          </cell>
          <cell r="BE38">
            <v>9.8380280369836995E-3</v>
          </cell>
          <cell r="BF38">
            <v>9.2914852843418803E-3</v>
          </cell>
          <cell r="BG38">
            <v>1.11925480557856E-2</v>
          </cell>
          <cell r="BH38">
            <v>1.0910331709607099E-2</v>
          </cell>
          <cell r="BI38">
            <v>1.0149512873599199E-2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6072877.4699999997</v>
          </cell>
          <cell r="AD39">
            <v>6066719.5099999998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6313180.3399999999</v>
          </cell>
          <cell r="AJ39">
            <v>5875404</v>
          </cell>
          <cell r="AK39">
            <v>5762360.3600000003</v>
          </cell>
          <cell r="AL39">
            <v>7561115.0499999998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13237524.755672401</v>
          </cell>
          <cell r="AS39">
            <v>17103345.279461399</v>
          </cell>
          <cell r="AT39">
            <v>12691354.905745</v>
          </cell>
          <cell r="AU39">
            <v>18230140.988227502</v>
          </cell>
          <cell r="AV39">
            <v>16181525.5468229</v>
          </cell>
          <cell r="AW39">
            <v>16490414.735623499</v>
          </cell>
          <cell r="AX39">
            <v>18598938.338086601</v>
          </cell>
          <cell r="AY39">
            <v>17875881.011031199</v>
          </cell>
          <cell r="AZ39">
            <v>18703284.341195099</v>
          </cell>
          <cell r="BA39">
            <v>16818503.068760902</v>
          </cell>
          <cell r="BB39">
            <v>24625166.831757199</v>
          </cell>
          <cell r="BC39">
            <v>24236359.5594953</v>
          </cell>
          <cell r="BD39">
            <v>22950925.287884001</v>
          </cell>
          <cell r="BE39">
            <v>25536891.900917001</v>
          </cell>
          <cell r="BF39">
            <v>23117720.8526644</v>
          </cell>
          <cell r="BG39">
            <v>28190372.063936699</v>
          </cell>
          <cell r="BH39">
            <v>26869588.896559801</v>
          </cell>
          <cell r="BI39">
            <v>24859255.264924999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30754675.829999998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60599019.200000003</v>
          </cell>
          <cell r="AJ40">
            <v>66474423.200000003</v>
          </cell>
          <cell r="AK40">
            <v>72236783.560000002</v>
          </cell>
          <cell r="AL40">
            <v>7561115.0499999998</v>
          </cell>
          <cell r="AM40">
            <v>15239702.52</v>
          </cell>
          <cell r="AN40">
            <v>24492776.52</v>
          </cell>
          <cell r="AO40">
            <v>34153958.520000003</v>
          </cell>
          <cell r="AP40">
            <v>44110958.520000003</v>
          </cell>
          <cell r="AQ40">
            <v>55329413.399999999</v>
          </cell>
          <cell r="AR40">
            <v>68566938.155672401</v>
          </cell>
          <cell r="AS40">
            <v>85670283.4351338</v>
          </cell>
          <cell r="AT40">
            <v>98361638.3408788</v>
          </cell>
          <cell r="AU40">
            <v>116591779.329106</v>
          </cell>
          <cell r="AV40">
            <v>132773304.875929</v>
          </cell>
          <cell r="AW40">
            <v>149263719.61155301</v>
          </cell>
          <cell r="AX40">
            <v>18598938.338086601</v>
          </cell>
          <cell r="AY40">
            <v>36474819.349117897</v>
          </cell>
          <cell r="AZ40">
            <v>55178103.690312997</v>
          </cell>
          <cell r="BA40">
            <v>71996606.759074003</v>
          </cell>
          <cell r="BB40">
            <v>96621773.590831101</v>
          </cell>
          <cell r="BC40">
            <v>120858133.150326</v>
          </cell>
          <cell r="BD40">
            <v>143809058.43821001</v>
          </cell>
          <cell r="BE40">
            <v>169345950.339127</v>
          </cell>
          <cell r="BF40">
            <v>192463671.19179201</v>
          </cell>
          <cell r="BG40">
            <v>220654043.25572899</v>
          </cell>
          <cell r="BH40">
            <v>247523632.15228799</v>
          </cell>
          <cell r="BI40">
            <v>272382887.41721302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0.86193308273798896</v>
          </cell>
          <cell r="O45">
            <v>0.88313309747381497</v>
          </cell>
          <cell r="P45">
            <v>0.85882270551638396</v>
          </cell>
          <cell r="Q45">
            <v>0.84257164761768999</v>
          </cell>
          <cell r="R45">
            <v>0.84983885659384595</v>
          </cell>
          <cell r="S45">
            <v>0.88031415268532698</v>
          </cell>
          <cell r="T45">
            <v>0.87515023936253999</v>
          </cell>
          <cell r="U45">
            <v>0.86430674236985705</v>
          </cell>
          <cell r="V45">
            <v>0.86623722302293904</v>
          </cell>
          <cell r="W45">
            <v>0.86634240773298898</v>
          </cell>
          <cell r="X45">
            <v>0.86470732054249</v>
          </cell>
          <cell r="Y45">
            <v>0.86992643835787098</v>
          </cell>
          <cell r="Z45">
            <v>0.85729442096554198</v>
          </cell>
          <cell r="AA45">
            <v>0.87150474872450401</v>
          </cell>
          <cell r="AB45">
            <v>0.85195241415346801</v>
          </cell>
          <cell r="AC45">
            <v>0.84070539580648396</v>
          </cell>
          <cell r="AD45">
            <v>0.85532800005638798</v>
          </cell>
          <cell r="AE45">
            <v>0.85441666129703597</v>
          </cell>
          <cell r="AF45">
            <v>0.85920811549765497</v>
          </cell>
          <cell r="AG45">
            <v>0.85474476647796904</v>
          </cell>
          <cell r="AH45">
            <v>0.85438843783825302</v>
          </cell>
          <cell r="AI45">
            <v>0.86184891660839302</v>
          </cell>
          <cell r="AJ45">
            <v>0.89089311414065098</v>
          </cell>
          <cell r="AK45">
            <v>0.88919516151997102</v>
          </cell>
          <cell r="AL45">
            <v>0.89295034523699501</v>
          </cell>
          <cell r="AM45">
            <v>0.85763648693433103</v>
          </cell>
          <cell r="AN45">
            <v>0.85581476696526104</v>
          </cell>
          <cell r="AO45">
            <v>0.84372964956866203</v>
          </cell>
          <cell r="AP45">
            <v>0.85329253548835604</v>
          </cell>
          <cell r="AQ45">
            <v>0.856324517747308</v>
          </cell>
          <cell r="AR45">
            <v>0.84367134598151405</v>
          </cell>
          <cell r="AS45">
            <v>0.84557667539169101</v>
          </cell>
          <cell r="AT45">
            <v>0.84538960285583997</v>
          </cell>
          <cell r="AU45">
            <v>0.84930635421016398</v>
          </cell>
          <cell r="AV45">
            <v>0.83305455791459904</v>
          </cell>
          <cell r="AW45">
            <v>0.83216313278874199</v>
          </cell>
          <cell r="AX45">
            <v>0.86563460424017902</v>
          </cell>
          <cell r="AY45">
            <v>0.84709482863128105</v>
          </cell>
          <cell r="AZ45">
            <v>0.84613842564751895</v>
          </cell>
          <cell r="BA45">
            <v>0.83979373901430499</v>
          </cell>
          <cell r="BB45">
            <v>0.84481425412214395</v>
          </cell>
          <cell r="BC45">
            <v>0.846406044808094</v>
          </cell>
          <cell r="BD45">
            <v>0.84367134598151405</v>
          </cell>
          <cell r="BE45">
            <v>0.83785550916127505</v>
          </cell>
          <cell r="BF45">
            <v>0.83765908299863201</v>
          </cell>
          <cell r="BG45">
            <v>0.84177167192067204</v>
          </cell>
          <cell r="BH45">
            <v>0.81969892254776699</v>
          </cell>
          <cell r="BI45">
            <v>0.83216313278874199</v>
          </cell>
        </row>
        <row r="46">
          <cell r="N46">
            <v>0.90997491546591303</v>
          </cell>
          <cell r="O46">
            <v>0.91443025736414996</v>
          </cell>
          <cell r="P46">
            <v>0.89812614371513999</v>
          </cell>
          <cell r="Q46">
            <v>0.86796072512293398</v>
          </cell>
          <cell r="R46">
            <v>0.87342780142098697</v>
          </cell>
          <cell r="S46">
            <v>0.90145216730617606</v>
          </cell>
          <cell r="T46">
            <v>0.80487753185926703</v>
          </cell>
          <cell r="U46">
            <v>0.82206919696748104</v>
          </cell>
          <cell r="V46">
            <v>0.84498381382536702</v>
          </cell>
          <cell r="W46">
            <v>0.82535540761593296</v>
          </cell>
          <cell r="X46">
            <v>0.80046158294071801</v>
          </cell>
          <cell r="Y46">
            <v>0.75342341342827601</v>
          </cell>
          <cell r="Z46">
            <v>0.77747255087827805</v>
          </cell>
          <cell r="AA46">
            <v>0.84621001975249599</v>
          </cell>
          <cell r="AB46">
            <v>0.83084765338282796</v>
          </cell>
          <cell r="AC46">
            <v>0.77673446334928997</v>
          </cell>
          <cell r="AD46">
            <v>0.81550990368792897</v>
          </cell>
          <cell r="AE46">
            <v>0.83011773043394899</v>
          </cell>
          <cell r="AF46">
            <v>0.80417762013181304</v>
          </cell>
          <cell r="AG46">
            <v>0.794514710361933</v>
          </cell>
          <cell r="AH46">
            <v>0.80145709726638803</v>
          </cell>
          <cell r="AI46">
            <v>0.80833585580756295</v>
          </cell>
          <cell r="AJ46">
            <v>0.80534907228907904</v>
          </cell>
          <cell r="AK46">
            <v>0.78702436172347601</v>
          </cell>
          <cell r="AL46">
            <v>0.783979961799951</v>
          </cell>
          <cell r="AM46">
            <v>0.79051508377625801</v>
          </cell>
          <cell r="AN46">
            <v>0.78983255858109402</v>
          </cell>
          <cell r="AO46">
            <v>0.81838018062738005</v>
          </cell>
          <cell r="AP46">
            <v>0.802639569883842</v>
          </cell>
          <cell r="AQ46">
            <v>0.80679395393876696</v>
          </cell>
          <cell r="AR46">
            <v>0.77949999999999997</v>
          </cell>
          <cell r="AS46">
            <v>0.78187022294001496</v>
          </cell>
          <cell r="AT46">
            <v>0.78551497606485399</v>
          </cell>
          <cell r="AU46">
            <v>0.78912632429897001</v>
          </cell>
          <cell r="AV46">
            <v>0.78755826295176601</v>
          </cell>
          <cell r="AW46">
            <v>0.77793778990482498</v>
          </cell>
          <cell r="AX46">
            <v>0.77633947994497399</v>
          </cell>
          <cell r="AY46">
            <v>0.77977041898253596</v>
          </cell>
          <cell r="AZ46">
            <v>0.77941209325507399</v>
          </cell>
          <cell r="BA46">
            <v>0.79439959482937506</v>
          </cell>
          <cell r="BB46">
            <v>0.78613577418901703</v>
          </cell>
          <cell r="BC46">
            <v>0.78831682581785201</v>
          </cell>
          <cell r="BD46">
            <v>0.77949999999999997</v>
          </cell>
          <cell r="BE46">
            <v>0.77096373408701602</v>
          </cell>
          <cell r="BF46">
            <v>0.77479072486809697</v>
          </cell>
          <cell r="BG46">
            <v>0.77858264051391901</v>
          </cell>
          <cell r="BH46">
            <v>0.77056292398790804</v>
          </cell>
          <cell r="BI46">
            <v>0.77793778990482498</v>
          </cell>
        </row>
        <row r="47">
          <cell r="N47">
            <v>0.63125367747289596</v>
          </cell>
          <cell r="O47">
            <v>0.53535180866115395</v>
          </cell>
          <cell r="P47">
            <v>0.50424765607483202</v>
          </cell>
          <cell r="Q47">
            <v>0.438781394047635</v>
          </cell>
          <cell r="R47">
            <v>0.45801352489897001</v>
          </cell>
          <cell r="S47">
            <v>0.52450218323390596</v>
          </cell>
          <cell r="T47">
            <v>0.45107251752069899</v>
          </cell>
          <cell r="U47">
            <v>0.60924390950214402</v>
          </cell>
          <cell r="V47">
            <v>0.60639064197739301</v>
          </cell>
          <cell r="W47">
            <v>0.512136991583932</v>
          </cell>
          <cell r="X47">
            <v>0.50451826484793405</v>
          </cell>
          <cell r="Y47">
            <v>0.66472158868437203</v>
          </cell>
          <cell r="Z47">
            <v>0.67262970380865394</v>
          </cell>
          <cell r="AA47">
            <v>0.67484242650077197</v>
          </cell>
          <cell r="AB47">
            <v>0.61263726977863897</v>
          </cell>
          <cell r="AC47">
            <v>0.56796807125374305</v>
          </cell>
          <cell r="AD47">
            <v>0.60327677297537496</v>
          </cell>
          <cell r="AE47">
            <v>0.62104156143924005</v>
          </cell>
          <cell r="AF47">
            <v>0.62513916670324199</v>
          </cell>
          <cell r="AG47">
            <v>0.65093378173168004</v>
          </cell>
          <cell r="AH47">
            <v>0.56612544606263204</v>
          </cell>
          <cell r="AI47">
            <v>0.59531360306254399</v>
          </cell>
          <cell r="AJ47">
            <v>0.57599340358079498</v>
          </cell>
          <cell r="AK47">
            <v>0.46304452851147998</v>
          </cell>
          <cell r="AL47">
            <v>0.53916806168998899</v>
          </cell>
          <cell r="AM47">
            <v>0.528573417391345</v>
          </cell>
          <cell r="AN47">
            <v>0.46299908321488598</v>
          </cell>
          <cell r="AO47">
            <v>0.51806863167285899</v>
          </cell>
          <cell r="AP47">
            <v>0.49558250902225098</v>
          </cell>
          <cell r="AQ47">
            <v>0.47913395297362499</v>
          </cell>
          <cell r="AR47">
            <v>0.47247478278405702</v>
          </cell>
          <cell r="AS47">
            <v>0.52147762680116105</v>
          </cell>
          <cell r="AT47">
            <v>0.50845325057490998</v>
          </cell>
          <cell r="AU47">
            <v>0.523777032999864</v>
          </cell>
          <cell r="AV47">
            <v>0.52938392827194602</v>
          </cell>
          <cell r="AW47">
            <v>0.51733576886055499</v>
          </cell>
          <cell r="AX47">
            <v>0.49430062377927297</v>
          </cell>
          <cell r="AY47">
            <v>0.48873843552248503</v>
          </cell>
          <cell r="AZ47">
            <v>0.45431191007984401</v>
          </cell>
          <cell r="BA47">
            <v>0.48322342302027899</v>
          </cell>
          <cell r="BB47">
            <v>0.47141820862870998</v>
          </cell>
          <cell r="BC47">
            <v>0.462782716703181</v>
          </cell>
          <cell r="BD47">
            <v>0.47247478278405702</v>
          </cell>
          <cell r="BE47">
            <v>0.49755150814121801</v>
          </cell>
          <cell r="BF47">
            <v>0.48387591310365602</v>
          </cell>
          <cell r="BG47">
            <v>0.49996588464985697</v>
          </cell>
          <cell r="BH47">
            <v>0.49173464253370103</v>
          </cell>
          <cell r="BI47">
            <v>0.51733576886055499</v>
          </cell>
        </row>
        <row r="48">
          <cell r="N48">
            <v>0.44353654364687101</v>
          </cell>
          <cell r="O48">
            <v>0.45999648329838499</v>
          </cell>
          <cell r="P48">
            <v>0.353604646241022</v>
          </cell>
          <cell r="Q48">
            <v>0.34634363225957099</v>
          </cell>
          <cell r="R48">
            <v>0.37542981048193502</v>
          </cell>
          <cell r="S48">
            <v>0.473027022344991</v>
          </cell>
          <cell r="T48">
            <v>0.38792765566404502</v>
          </cell>
          <cell r="U48">
            <v>0.42917842963348402</v>
          </cell>
          <cell r="V48">
            <v>0.36270538354977799</v>
          </cell>
          <cell r="W48">
            <v>0.39001110479114598</v>
          </cell>
          <cell r="X48">
            <v>0.34777428665674698</v>
          </cell>
          <cell r="Y48">
            <v>0.32365590913055797</v>
          </cell>
          <cell r="Z48">
            <v>0.29696158698570702</v>
          </cell>
          <cell r="AA48">
            <v>0.36594928731229798</v>
          </cell>
          <cell r="AB48">
            <v>0.38175850113156701</v>
          </cell>
          <cell r="AC48">
            <v>0.257423566885771</v>
          </cell>
          <cell r="AD48">
            <v>0.30700194821431798</v>
          </cell>
          <cell r="AE48">
            <v>0.35939504529967198</v>
          </cell>
          <cell r="AF48">
            <v>0.33660154917524299</v>
          </cell>
          <cell r="AG48">
            <v>0.37396080802370901</v>
          </cell>
          <cell r="AH48">
            <v>0.34771333991764602</v>
          </cell>
          <cell r="AI48">
            <v>0.35598823756211201</v>
          </cell>
          <cell r="AJ48">
            <v>0.30874700890991602</v>
          </cell>
          <cell r="AK48">
            <v>0.26063920922870398</v>
          </cell>
          <cell r="AL48">
            <v>0.39365029026165899</v>
          </cell>
          <cell r="AM48">
            <v>0.31201929771556702</v>
          </cell>
          <cell r="AN48">
            <v>0.302908924028431</v>
          </cell>
          <cell r="AO48">
            <v>0.21268466391713201</v>
          </cell>
          <cell r="AP48">
            <v>0.230448089170497</v>
          </cell>
          <cell r="AQ48">
            <v>0.29596530985321201</v>
          </cell>
          <cell r="AR48">
            <v>0.20868432202929399</v>
          </cell>
          <cell r="AS48">
            <v>0.27567158522709401</v>
          </cell>
          <cell r="AT48">
            <v>0.26189166447141099</v>
          </cell>
          <cell r="AU48">
            <v>0.26623598573475599</v>
          </cell>
          <cell r="AV48">
            <v>0.24143434069235301</v>
          </cell>
          <cell r="AW48">
            <v>0.216177745859717</v>
          </cell>
          <cell r="AX48">
            <v>0.28600856340201802</v>
          </cell>
          <cell r="AY48">
            <v>0.24315229231532001</v>
          </cell>
          <cell r="AZ48">
            <v>0.238369346129574</v>
          </cell>
          <cell r="BA48">
            <v>0.19100160957114101</v>
          </cell>
          <cell r="BB48">
            <v>0.20032740782915801</v>
          </cell>
          <cell r="BC48">
            <v>0.23472394868758301</v>
          </cell>
          <cell r="BD48">
            <v>0.20868432202929399</v>
          </cell>
          <cell r="BE48">
            <v>0.239455164488449</v>
          </cell>
          <cell r="BF48">
            <v>0.22498624769498199</v>
          </cell>
          <cell r="BG48">
            <v>0.22954778502149401</v>
          </cell>
          <cell r="BH48">
            <v>0.180749087947741</v>
          </cell>
          <cell r="BI48">
            <v>0.216177745859717</v>
          </cell>
        </row>
        <row r="49">
          <cell r="N49">
            <v>-0.17158423627387501</v>
          </cell>
          <cell r="O49">
            <v>-4.7092421000969102E-2</v>
          </cell>
          <cell r="P49">
            <v>0.17421759256201699</v>
          </cell>
          <cell r="Q49">
            <v>0.121965618005342</v>
          </cell>
          <cell r="R49">
            <v>4.0578936861589601E-2</v>
          </cell>
          <cell r="S49">
            <v>5.36447230519888E-2</v>
          </cell>
          <cell r="T49">
            <v>3.8324750851751202E-2</v>
          </cell>
          <cell r="U49">
            <v>6.6193058038765504E-2</v>
          </cell>
          <cell r="V49">
            <v>-1.7333970283902999E-2</v>
          </cell>
          <cell r="W49">
            <v>1.46530228134314E-2</v>
          </cell>
          <cell r="X49">
            <v>-2.58235368755435E-2</v>
          </cell>
          <cell r="Y49">
            <v>-1.3903853668474801E-2</v>
          </cell>
          <cell r="Z49">
            <v>-2.57817090148778E-2</v>
          </cell>
          <cell r="AA49">
            <v>6.1915900344389197E-4</v>
          </cell>
          <cell r="AB49">
            <v>0.100632602293319</v>
          </cell>
          <cell r="AC49">
            <v>2.07556939794779E-2</v>
          </cell>
          <cell r="AD49">
            <v>0.125171806800599</v>
          </cell>
          <cell r="AE49">
            <v>0.16103978653956799</v>
          </cell>
          <cell r="AF49">
            <v>0.12987855735683601</v>
          </cell>
          <cell r="AG49">
            <v>0.139368976730156</v>
          </cell>
          <cell r="AH49">
            <v>0.12022448688328401</v>
          </cell>
          <cell r="AI49">
            <v>0.236638162902607</v>
          </cell>
          <cell r="AJ49">
            <v>0.23120136513620801</v>
          </cell>
          <cell r="AK49">
            <v>0.18968891634683299</v>
          </cell>
          <cell r="AL49">
            <v>0.144165259478957</v>
          </cell>
          <cell r="AM49">
            <v>0.18194932818585799</v>
          </cell>
          <cell r="AN49">
            <v>0.106613460387463</v>
          </cell>
          <cell r="AO49">
            <v>0.14910520211504599</v>
          </cell>
          <cell r="AP49">
            <v>0.15023463836352099</v>
          </cell>
          <cell r="AQ49">
            <v>0.167935414863121</v>
          </cell>
          <cell r="AR49">
            <v>0.17975841844723001</v>
          </cell>
          <cell r="AS49">
            <v>0.18456369758869301</v>
          </cell>
          <cell r="AT49">
            <v>0.137991452665257</v>
          </cell>
          <cell r="AU49">
            <v>0.16619829067491801</v>
          </cell>
          <cell r="AV49">
            <v>0.183479891791719</v>
          </cell>
          <cell r="AW49">
            <v>0.179723667397031</v>
          </cell>
          <cell r="AX49">
            <v>0.14996183896309301</v>
          </cell>
          <cell r="AY49">
            <v>0.168853873316544</v>
          </cell>
          <cell r="AZ49">
            <v>0.13118593941734599</v>
          </cell>
          <cell r="BA49">
            <v>0.152431810281138</v>
          </cell>
          <cell r="BB49">
            <v>0.152996528405375</v>
          </cell>
          <cell r="BC49">
            <v>0.161846916655175</v>
          </cell>
          <cell r="BD49">
            <v>0.17975841844723001</v>
          </cell>
          <cell r="BE49">
            <v>0.14379188246812799</v>
          </cell>
          <cell r="BF49">
            <v>9.4891025298519296E-2</v>
          </cell>
          <cell r="BG49">
            <v>0.124508205208664</v>
          </cell>
          <cell r="BH49">
            <v>0.118158283135056</v>
          </cell>
          <cell r="BI49">
            <v>0.179723667397031</v>
          </cell>
        </row>
        <row r="50">
          <cell r="N50">
            <v>0.107218768632525</v>
          </cell>
          <cell r="O50">
            <v>0.13242224982849299</v>
          </cell>
          <cell r="P50">
            <v>2.2463815664592901E-3</v>
          </cell>
          <cell r="Q50">
            <v>9.6935283568834203E-3</v>
          </cell>
          <cell r="R50">
            <v>6.3607839277742495E-2</v>
          </cell>
          <cell r="S50">
            <v>0.20792121543064199</v>
          </cell>
          <cell r="T50">
            <v>8.1216568369353495E-2</v>
          </cell>
          <cell r="U50">
            <v>2.58404892745706E-2</v>
          </cell>
          <cell r="V50">
            <v>-5.00780536102685E-2</v>
          </cell>
          <cell r="W50">
            <v>-0.16055936587518899</v>
          </cell>
          <cell r="X50">
            <v>-6.02179746227876E-2</v>
          </cell>
          <cell r="Y50">
            <v>-4.58738697857708E-2</v>
          </cell>
          <cell r="Z50">
            <v>2.8745183330683301E-2</v>
          </cell>
          <cell r="AA50">
            <v>6.2753216799809303E-2</v>
          </cell>
          <cell r="AB50">
            <v>7.8689442357331593E-2</v>
          </cell>
          <cell r="AC50">
            <v>6.5431716858662906E-2</v>
          </cell>
          <cell r="AD50">
            <v>5.2498019535216801E-2</v>
          </cell>
          <cell r="AE50">
            <v>6.7505850380135901E-2</v>
          </cell>
          <cell r="AF50">
            <v>1.88665884403467E-2</v>
          </cell>
          <cell r="AG50">
            <v>7.3737248336100195E-2</v>
          </cell>
          <cell r="AH50">
            <v>6.0356999410495001E-2</v>
          </cell>
          <cell r="AI50">
            <v>-1.6532134684644501E-2</v>
          </cell>
          <cell r="AJ50">
            <v>-1.8362848225463899E-2</v>
          </cell>
          <cell r="AK50">
            <v>9.3627316429117105E-2</v>
          </cell>
          <cell r="AL50">
            <v>0.105568378977785</v>
          </cell>
          <cell r="AM50">
            <v>0.12085889401719301</v>
          </cell>
          <cell r="AN50">
            <v>0.106275935530792</v>
          </cell>
          <cell r="AO50">
            <v>3.3762135050798898E-2</v>
          </cell>
          <cell r="AP50">
            <v>4.8452570003393501E-2</v>
          </cell>
          <cell r="AQ50">
            <v>0.124716398327868</v>
          </cell>
          <cell r="AR50">
            <v>7.2977034460686596E-2</v>
          </cell>
          <cell r="AS50">
            <v>7.1357141398393303E-2</v>
          </cell>
          <cell r="AT50">
            <v>6.4667016935590696E-2</v>
          </cell>
          <cell r="AU50">
            <v>7.0222449888021093E-2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9.4917964238939903E-2</v>
          </cell>
          <cell r="AZ50">
            <v>8.7626484995739107E-2</v>
          </cell>
          <cell r="BA50">
            <v>5.13695847557427E-2</v>
          </cell>
          <cell r="BB50">
            <v>5.8714802232040099E-2</v>
          </cell>
          <cell r="BC50">
            <v>9.6846716394277096E-2</v>
          </cell>
          <cell r="BD50">
            <v>7.2977034460686596E-2</v>
          </cell>
          <cell r="BE50">
            <v>2.4924998468313E-2</v>
          </cell>
          <cell r="BF50">
            <v>1.7900367782370301E-2</v>
          </cell>
          <cell r="BG50">
            <v>2.3733572382422099E-2</v>
          </cell>
          <cell r="BH50">
            <v>-4.0683394329799104E-3</v>
          </cell>
          <cell r="BI50">
            <v>7.1302175444901805E-2</v>
          </cell>
        </row>
        <row r="51">
          <cell r="N51">
            <v>9.5704431978035201E-2</v>
          </cell>
          <cell r="O51">
            <v>-1.1539928089418399E-2</v>
          </cell>
          <cell r="P51">
            <v>0.115923047009234</v>
          </cell>
          <cell r="Q51">
            <v>-5.8634003656325803E-2</v>
          </cell>
          <cell r="R51">
            <v>7.2966658563425199E-2</v>
          </cell>
          <cell r="S51">
            <v>0.109595055020253</v>
          </cell>
          <cell r="T51">
            <v>7.0553232545129699E-2</v>
          </cell>
          <cell r="U51">
            <v>0.189841974177682</v>
          </cell>
          <cell r="V51">
            <v>0.318645184543704</v>
          </cell>
          <cell r="W51">
            <v>0.32001784796440302</v>
          </cell>
          <cell r="X51">
            <v>0.30595598785663503</v>
          </cell>
          <cell r="Y51">
            <v>0.206821776519345</v>
          </cell>
          <cell r="Z51">
            <v>0.20901671544773401</v>
          </cell>
          <cell r="AA51">
            <v>0.21823159828708</v>
          </cell>
          <cell r="AB51">
            <v>0.19369449641525399</v>
          </cell>
          <cell r="AC51">
            <v>0.1563278357573</v>
          </cell>
          <cell r="AD51">
            <v>0.15888318914090099</v>
          </cell>
          <cell r="AE51">
            <v>0.23353685632587001</v>
          </cell>
          <cell r="AF51">
            <v>0.24851014962301399</v>
          </cell>
          <cell r="AG51">
            <v>0.20162217383544101</v>
          </cell>
          <cell r="AH51">
            <v>0.222635554815761</v>
          </cell>
          <cell r="AI51">
            <v>0.21122682587861499</v>
          </cell>
          <cell r="AJ51">
            <v>0.14702339195244599</v>
          </cell>
          <cell r="AK51">
            <v>0.17894088655597501</v>
          </cell>
          <cell r="AL51">
            <v>0.116974160273806</v>
          </cell>
          <cell r="AM51">
            <v>0.130342701744316</v>
          </cell>
          <cell r="AN51">
            <v>0.13030666165515101</v>
          </cell>
          <cell r="AO51">
            <v>0.12982980954828699</v>
          </cell>
          <cell r="AP51">
            <v>0.108105444341405</v>
          </cell>
          <cell r="AQ51">
            <v>0.116362781290686</v>
          </cell>
          <cell r="AR51">
            <v>9.8099345060126103E-2</v>
          </cell>
          <cell r="AS51">
            <v>0.134860759447783</v>
          </cell>
          <cell r="AT51">
            <v>0.135367449937944</v>
          </cell>
          <cell r="AU51">
            <v>0.12966308546937</v>
          </cell>
          <cell r="AV51">
            <v>0.132561368506286</v>
          </cell>
          <cell r="AW51">
            <v>0.124520115808051</v>
          </cell>
          <cell r="AX51">
            <v>0.117536752666966</v>
          </cell>
          <cell r="AY51">
            <v>0.12422102340222101</v>
          </cell>
          <cell r="AZ51">
            <v>0.12420300335763799</v>
          </cell>
          <cell r="BA51">
            <v>0.123964577304207</v>
          </cell>
          <cell r="BB51">
            <v>0.113102394700766</v>
          </cell>
          <cell r="BC51">
            <v>0.11723106317540601</v>
          </cell>
          <cell r="BD51">
            <v>9.8099345060126103E-2</v>
          </cell>
          <cell r="BE51">
            <v>9.1603797420172606E-2</v>
          </cell>
          <cell r="BF51">
            <v>9.2135822434840906E-2</v>
          </cell>
          <cell r="BG51">
            <v>8.6146239742838707E-2</v>
          </cell>
          <cell r="BH51">
            <v>6.3166277986788893E-2</v>
          </cell>
          <cell r="BI51">
            <v>0.124520115808051</v>
          </cell>
        </row>
        <row r="52">
          <cell r="N52">
            <v>0.85744165707974995</v>
          </cell>
          <cell r="O52">
            <v>0.80874359860504597</v>
          </cell>
          <cell r="P52">
            <v>0.79793172762117104</v>
          </cell>
          <cell r="Q52">
            <v>0.85432115444912105</v>
          </cell>
          <cell r="R52">
            <v>0.91662406378419803</v>
          </cell>
          <cell r="S52">
            <v>0.842648352906605</v>
          </cell>
          <cell r="T52">
            <v>0.88854652863446903</v>
          </cell>
          <cell r="U52">
            <v>0.86739285648225195</v>
          </cell>
          <cell r="V52">
            <v>0.89128545711461804</v>
          </cell>
          <cell r="W52">
            <v>0.91531225410348205</v>
          </cell>
          <cell r="X52">
            <v>0.94230703342226296</v>
          </cell>
          <cell r="Y52">
            <v>0.90383003212148605</v>
          </cell>
          <cell r="Z52">
            <v>0.95409889933500602</v>
          </cell>
          <cell r="AA52">
            <v>0.92123109610288501</v>
          </cell>
          <cell r="AB52">
            <v>0.90188843281741204</v>
          </cell>
          <cell r="AC52">
            <v>0.87544453920883103</v>
          </cell>
          <cell r="AD52">
            <v>0.91930506950727098</v>
          </cell>
          <cell r="AE52">
            <v>0.87112167240807703</v>
          </cell>
          <cell r="AF52">
            <v>0.89945678715239297</v>
          </cell>
          <cell r="AG52">
            <v>0.86596236493555001</v>
          </cell>
          <cell r="AH52">
            <v>0.90238645923555605</v>
          </cell>
          <cell r="AI52">
            <v>0.89788353779043895</v>
          </cell>
          <cell r="AJ52">
            <v>0.88040375116106095</v>
          </cell>
          <cell r="AK52">
            <v>0.86488693965550301</v>
          </cell>
          <cell r="AL52">
            <v>0.86532178084635902</v>
          </cell>
          <cell r="AM52">
            <v>0.90659276192706195</v>
          </cell>
          <cell r="AN52">
            <v>0.88434787275968196</v>
          </cell>
          <cell r="AO52">
            <v>0.91748961593572498</v>
          </cell>
          <cell r="AP52">
            <v>0.882251817386561</v>
          </cell>
          <cell r="AQ52">
            <v>0.90785258888690401</v>
          </cell>
          <cell r="AR52">
            <v>0.92253134073639698</v>
          </cell>
          <cell r="AS52">
            <v>0.92624685283597397</v>
          </cell>
          <cell r="AT52">
            <v>0.94745889998597599</v>
          </cell>
          <cell r="AU52">
            <v>0.92520743926341797</v>
          </cell>
          <cell r="AV52">
            <v>0.93946754594872905</v>
          </cell>
          <cell r="AW52">
            <v>0.92370914019594996</v>
          </cell>
          <cell r="AX52">
            <v>0.91892656079137802</v>
          </cell>
          <cell r="AY52">
            <v>0.91956205133172897</v>
          </cell>
          <cell r="AZ52">
            <v>0.91343960674803903</v>
          </cell>
          <cell r="BA52">
            <v>0.91501047833606097</v>
          </cell>
          <cell r="BB52">
            <v>0.91239157906147905</v>
          </cell>
          <cell r="BC52">
            <v>0.91019196481164999</v>
          </cell>
          <cell r="BD52">
            <v>0.91253134073639697</v>
          </cell>
          <cell r="BE52">
            <v>0.91624685283597396</v>
          </cell>
          <cell r="BF52">
            <v>0.91745889998597596</v>
          </cell>
          <cell r="BG52">
            <v>0.91520743926341797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Config"/>
      <sheetName val="IS"/>
      <sheetName val="Trial Balance"/>
      <sheetName val="finance"/>
      <sheetName val="Movement Film righ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/>
        </row>
      </sheetData>
      <sheetData sheetId="24">
        <row r="6">
          <cell r="P6"/>
        </row>
      </sheetData>
      <sheetData sheetId="25">
        <row r="6">
          <cell r="Q6"/>
        </row>
      </sheetData>
      <sheetData sheetId="26">
        <row r="15">
          <cell r="Q15"/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  <sheetName val="P&amp;L by LOB_Y"/>
      <sheetName val="Total P&amp;L_Y"/>
      <sheetName val="Production"/>
      <sheetName val="Sheet1"/>
      <sheetName val="Sheet2"/>
      <sheetName val="Sheet3"/>
      <sheetName val="Ls_XLB_WorkbookFile"/>
      <sheetName val="Menu"/>
      <sheetName val="TB_GEL"/>
      <sheetName val="TB_GEN"/>
      <sheetName val="Solvency-GEL"/>
      <sheetName val="BS_GEL"/>
      <sheetName val="Solvency-GEN"/>
      <sheetName val="BS_GEN"/>
      <sheetName val="L2.1"/>
      <sheetName val="L2.2"/>
      <sheetName val="PL_GEL"/>
      <sheetName val="n2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Scope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Main"/>
      <sheetName val="Data Taiwan USD Budget"/>
      <sheetName val="Data Vietnam USD Budget"/>
      <sheetName val="Data Taiwan USD 2006 Actual"/>
      <sheetName val="input"/>
      <sheetName val="Data Vietnam USD 2006 Actua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"/>
      <sheetName val="RefH"/>
      <sheetName val="accumdeprn"/>
      <sheetName val="addl cost"/>
      <sheetName val="summary"/>
      <sheetName val="details"/>
      <sheetName val="dev_exp (2)"/>
      <sheetName val="dev_exp"/>
      <sheetName val="Addl Dev Exp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7"/>
      <sheetName val="F-8(FSA)"/>
      <sheetName val="F-9b"/>
      <sheetName val="F-9c"/>
      <sheetName val="F-21"/>
      <sheetName val="RCD-1-1"/>
      <sheetName val="C-5"/>
      <sheetName val="C-6"/>
      <sheetName val="C-6a"/>
      <sheetName val="U-2"/>
      <sheetName val="AA"/>
      <sheetName val="BB-1"/>
      <sheetName val="FF-2"/>
      <sheetName val="M MM"/>
      <sheetName val="Pnl-10"/>
      <sheetName val="10-1"/>
      <sheetName val="10-2"/>
      <sheetName val="20-1"/>
      <sheetName val="30-Note"/>
      <sheetName val="30a"/>
      <sheetName val="70"/>
      <sheetName val="Proof of deferred tax (R2)"/>
      <sheetName val="O"/>
      <sheetName val="Oa"/>
      <sheetName val="O1"/>
      <sheetName val="CA"/>
      <sheetName val="CA Sheet"/>
      <sheetName val="R"/>
      <sheetName val="Deferred tax (R1)"/>
      <sheetName val="NBV of QE (R1 1)"/>
      <sheetName val="R1"/>
      <sheetName val="R2"/>
      <sheetName val="R3"/>
      <sheetName val="Outstanding matters"/>
      <sheetName val="Balance sheet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SUAD"/>
      <sheetName val="AJE "/>
      <sheetName val="ARE"/>
      <sheetName val="BS"/>
      <sheetName val="PL"/>
      <sheetName val="ExchangeRat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Report"/>
      <sheetName val="Sales"/>
      <sheetName val="4th cos"/>
      <sheetName val="pldt"/>
      <sheetName val="F-1 F-2"/>
      <sheetName val="F-9"/>
      <sheetName val="D"/>
      <sheetName val="B "/>
      <sheetName val="B-3"/>
      <sheetName val="B-4"/>
      <sheetName val="M"/>
      <sheetName val="U-disc"/>
      <sheetName val="U "/>
      <sheetName val="U-3"/>
      <sheetName val="U-4"/>
      <sheetName val="BB-5"/>
      <sheetName val="CC-3"/>
      <sheetName val="FF-4"/>
      <sheetName val="20 30"/>
      <sheetName val="30-1"/>
      <sheetName val="70 "/>
      <sheetName val="P-1"/>
      <sheetName val="0000"/>
      <sheetName val="O4CA "/>
      <sheetName val="OSM"/>
      <sheetName val="AJE"/>
      <sheetName val="RJE"/>
      <sheetName val="A3-1"/>
      <sheetName val="A3-2lU1-1"/>
      <sheetName val="U1-2"/>
      <sheetName val="A3-3"/>
      <sheetName val="A3-3-1"/>
      <sheetName val="C1"/>
      <sheetName val="C-4"/>
      <sheetName val="E1"/>
      <sheetName val="E2"/>
      <sheetName val="E3"/>
      <sheetName val="E3-1"/>
      <sheetName val="G1"/>
      <sheetName val="G2 "/>
      <sheetName val="K1"/>
      <sheetName val="K2"/>
      <sheetName val="K3"/>
      <sheetName val="K4"/>
      <sheetName val="M1"/>
      <sheetName val="M2"/>
      <sheetName val="M3"/>
      <sheetName val="M3-1"/>
      <sheetName val="N1"/>
      <sheetName val="O2"/>
      <sheetName val="O3"/>
      <sheetName val="O4"/>
      <sheetName val="O5"/>
      <sheetName val="U2"/>
      <sheetName val="U3"/>
      <sheetName val="U4"/>
      <sheetName val="U5"/>
      <sheetName val="U6"/>
      <sheetName val="C-30"/>
      <sheetName val="O-5"/>
      <sheetName val="Instructions"/>
      <sheetName val="GL --&gt; Interim"/>
      <sheetName val="Interim --&gt; Top"/>
      <sheetName val="Top Summary"/>
      <sheetName val="GL Input Validations"/>
      <sheetName val="Scratchpad"/>
      <sheetName val="P&amp;O(R1-R15)"/>
      <sheetName val="Adj-PIC"/>
      <sheetName val="TBIS"/>
      <sheetName val="Coy Info"/>
      <sheetName val="CF"/>
      <sheetName val="TBS"/>
      <sheetName val="TPL"/>
      <sheetName val="TRecon"/>
      <sheetName val="chg equity"/>
      <sheetName val="TBCS-BS"/>
      <sheetName val="TBCS-PL"/>
      <sheetName val="Reclassifications"/>
      <sheetName val="Adjustments"/>
      <sheetName val="B1"/>
      <sheetName val="B1-1"/>
      <sheetName val="Payroll-analysis"/>
      <sheetName val="Payroll-test (2)"/>
      <sheetName val="Payroll-test (3)"/>
      <sheetName val="Insurance"/>
      <sheetName val="Net receipt"/>
      <sheetName val="Capital Items"/>
      <sheetName val="Exc. diff"/>
      <sheetName val="Subcont"/>
      <sheetName val="DPLA"/>
      <sheetName val="C4."/>
      <sheetName val="C5-1"/>
      <sheetName val="E1-1"/>
      <sheetName val="F1-2"/>
      <sheetName val="F1-3"/>
      <sheetName val="L2."/>
      <sheetName val="L2 -2"/>
      <sheetName val="P2"/>
      <sheetName val="P4 "/>
      <sheetName val="DPLA (2)"/>
      <sheetName val="H"/>
      <sheetName val="PL1"/>
      <sheetName val="C1-1"/>
      <sheetName val="C1-2"/>
      <sheetName val="C2"/>
      <sheetName val="C3"/>
      <sheetName val="C4"/>
      <sheetName val="D1 "/>
      <sheetName val="D1-1 "/>
      <sheetName val="D2"/>
      <sheetName val="D2."/>
      <sheetName val="E5"/>
      <sheetName val="E5-1"/>
      <sheetName val="F1"/>
      <sheetName val="F3"/>
      <sheetName val="H1"/>
      <sheetName val="L1"/>
      <sheetName val="L1-1"/>
      <sheetName val="L2"/>
      <sheetName val="L2- 1"/>
      <sheetName val="P&amp;L"/>
      <sheetName val="DM"/>
      <sheetName val="LABOUR,SUB-CON,LEASE"/>
      <sheetName val="ADM&amp; OHH INCOME"/>
      <sheetName val="S.OH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M_Maincomp"/>
      <sheetName val="M_CT_OUT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Exchange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Bank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Analy"/>
      <sheetName val="Compare"/>
      <sheetName val="Compare LA"/>
      <sheetName val="Projection"/>
      <sheetName val="Adjmt"/>
      <sheetName val="USD part 2 - f$"/>
      <sheetName val="SGD part 2 - f$"/>
      <sheetName val="BAdjSummary"/>
      <sheetName val="impact"/>
      <sheetName val="Pg B-1_KeyRatio - ok"/>
      <sheetName val="#REF"/>
      <sheetName val="Index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Cost centre expenditure"/>
      <sheetName val=""/>
      <sheetName val="P&amp;L1 "/>
      <sheetName val="P&amp;L GHD"/>
      <sheetName val="OPEX1"/>
      <sheetName val="OPEX"/>
      <sheetName val="Cashflow1"/>
      <sheetName val="Cashflow"/>
      <sheetName val="BSheet"/>
      <sheetName val="BSheet1"/>
      <sheetName val="p&amp;l 0304"/>
      <sheetName val="p&amp;l 0405"/>
      <sheetName val="p&amp;l 0506"/>
      <sheetName val="F-2 (2)"/>
      <sheetName val="CF-IS"/>
      <sheetName val="CF-SCE"/>
      <sheetName val="contents"/>
      <sheetName val="DIVIDENDS"/>
      <sheetName val="Cash Flows"/>
      <sheetName val="FSA"/>
      <sheetName val="F-1l F-2"/>
      <sheetName val="U-2_Sales Analysis"/>
      <sheetName val="U-1l2_Overall AR"/>
      <sheetName val="F-11"/>
      <sheetName val="F-11a"/>
      <sheetName val="B-40"/>
      <sheetName val="B-50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1"/>
      <sheetName val="21"/>
      <sheetName val="40"/>
      <sheetName val="50"/>
      <sheetName val="DD-10"/>
      <sheetName val="FF-21(a)"/>
      <sheetName val="Materiality"/>
      <sheetName val="F7wkg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Hypothesis"/>
      <sheetName val="Profitability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3 P&amp;L - 3A Op.Exp"/>
      <sheetName val="4 Analysis"/>
      <sheetName val="Other"/>
      <sheetName val="K"/>
      <sheetName val="k-Disc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BPR-Bloom"/>
      <sheetName val="F-4l5"/>
      <sheetName val="UA"/>
      <sheetName val="cover"/>
      <sheetName val="accounts"/>
      <sheetName val="stmt of equity"/>
      <sheetName val="FA"/>
      <sheetName val="auditors' report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FSL"/>
      <sheetName val="F-7B"/>
      <sheetName val="B-1."/>
      <sheetName val="B-2"/>
      <sheetName val="U-1"/>
      <sheetName val="BB-10"/>
      <sheetName val="DD"/>
      <sheetName val="20-2"/>
      <sheetName val="30-2"/>
      <sheetName val="30(old)"/>
      <sheetName val="TB-gl"/>
      <sheetName val="gl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Profit anal"/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CF-4 "/>
      <sheetName val="CF-1,2"/>
      <sheetName val="CF-4"/>
      <sheetName val="notes"/>
      <sheetName val="ccf"/>
      <sheetName val="Sheet6"/>
      <sheetName val="Sheet7"/>
      <sheetName val="A5"/>
      <sheetName val="A5l1"/>
      <sheetName val="PPE"/>
      <sheetName val="(U3-2) Realised forex loss"/>
      <sheetName val="(U3) Unrealised forex gain-loss"/>
      <sheetName val="(U3-1) Realised forex gain"/>
      <sheetName val="Income Statement"/>
      <sheetName val="Statement of Equity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F-99"/>
      <sheetName val="A-1"/>
      <sheetName val="A-10"/>
      <sheetName val="Sheet1 (2)"/>
      <sheetName val="L-2"/>
      <sheetName val="M MM "/>
      <sheetName val="BB-2"/>
      <sheetName val="BB-17"/>
      <sheetName val="FIN297"/>
      <sheetName val="DD-1"/>
      <sheetName val="FF-4(a)"/>
      <sheetName val="10,20"/>
      <sheetName val="32"/>
      <sheetName val="U3-1"/>
      <sheetName val="M, MM"/>
      <sheetName val=" BB-2"/>
      <sheetName val="CC-1"/>
      <sheetName val="CC-2"/>
      <sheetName val="CC-3-1"/>
      <sheetName val="PP-2"/>
      <sheetName val="RCD 5- (APPENDIX 1)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ssumption"/>
      <sheetName val="SRM"/>
      <sheetName val="A6-1l1"/>
      <sheetName val="A6-1l2"/>
      <sheetName val="A4"/>
      <sheetName val="A3-7"/>
      <sheetName val="A8"/>
      <sheetName val="E "/>
      <sheetName val="F "/>
      <sheetName val="G "/>
      <sheetName val="I"/>
      <sheetName val="J"/>
      <sheetName val="K-1 "/>
      <sheetName val="K-2"/>
      <sheetName val="N-1"/>
      <sheetName val="O-1"/>
      <sheetName val="U1"/>
      <sheetName val="U1-1"/>
      <sheetName val="U2-1"/>
      <sheetName val="31072001"/>
      <sheetName val="31082001"/>
      <sheetName val="30092001"/>
      <sheetName val="31102001"/>
      <sheetName val="30112001"/>
      <sheetName val="A8 PM"/>
      <sheetName val="AP110 (supp)"/>
      <sheetName val="adj"/>
      <sheetName val="F-8-20-1"/>
      <sheetName val="AWPs Template"/>
      <sheetName val="A2-1 CLA"/>
      <sheetName val="A2-2 RJE"/>
      <sheetName val="A2-3 SAD"/>
      <sheetName val="A3"/>
      <sheetName val="Review Recon"/>
      <sheetName val="Review Cash book"/>
      <sheetName val="E"/>
      <sheetName val="E3 Recoverability"/>
      <sheetName val="E-1_Recoverability"/>
      <sheetName val="E-2"/>
      <sheetName val="G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Capital allowance"/>
      <sheetName val="DEFERRED TAX"/>
      <sheetName val="P"/>
      <sheetName val="P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Q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2"/>
      <sheetName val="O-3"/>
      <sheetName val="Sum-Proll"/>
      <sheetName val="F"/>
      <sheetName val="F4"/>
      <sheetName val="x"/>
      <sheetName val="y"/>
      <sheetName val="&lt;F&gt;"/>
      <sheetName val="WHT"/>
      <sheetName val="Maint"/>
      <sheetName val="BBA"/>
      <sheetName val="AP"/>
      <sheetName val="Contract"/>
      <sheetName val="Words"/>
      <sheetName val="HP-03"/>
      <sheetName val="bond 2"/>
      <sheetName val="bond"/>
      <sheetName val="bonus"/>
      <sheetName val="Salary"/>
      <sheetName val="Stks"/>
      <sheetName val="vouch"/>
      <sheetName val="Aircft"/>
      <sheetName val="HP"/>
      <sheetName val="FA_Rec"/>
      <sheetName val="Addition"/>
      <sheetName val="Disposal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Cash Flow"/>
      <sheetName val="ODint"/>
      <sheetName val="Bank Rec review"/>
      <sheetName val="***00"/>
      <sheetName val="Disclosure"/>
      <sheetName val="TAworkings"/>
      <sheetName val="TA"/>
      <sheetName val="Tax"/>
      <sheetName val="consol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I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C5"/>
      <sheetName val="E4"/>
      <sheetName val="F3|1"/>
      <sheetName val="F5"/>
      <sheetName val="FF1"/>
      <sheetName val="FF2"/>
      <sheetName val="K1-K9"/>
      <sheetName val="M4"/>
      <sheetName val="C-2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00000"/>
      <sheetName val="OS "/>
      <sheetName val="Sales analysis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RECON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Graph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"/>
      <sheetName val="FS2-N"/>
      <sheetName val="FS3"/>
      <sheetName val="FS3.1"/>
      <sheetName val="FS3-N"/>
      <sheetName val="Ratio"/>
      <sheetName val="II"/>
      <sheetName val="ZM"/>
      <sheetName val="ZM.1"/>
      <sheetName val="ZM-N"/>
      <sheetName val="ZC"/>
      <sheetName val="ZC.1"/>
      <sheetName val="ZJ"/>
      <sheetName val="ZJ.1"/>
      <sheetName val="Analytic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3800"/>
      <sheetName val="J1"/>
      <sheetName val="J2"/>
      <sheetName val="J3 - Nong Pra Lai"/>
      <sheetName val="J4 - Cha Cheng Sao"/>
      <sheetName val="laroux"/>
      <sheetName val="com"/>
      <sheetName val="Group"/>
      <sheetName val="ASS."/>
      <sheetName val="LIA."/>
      <sheetName val="INC"/>
      <sheetName val="VAR"/>
      <sheetName val="retire42"/>
      <sheetName val="prop"/>
      <sheetName val="113990"/>
      <sheetName val="AuditReport"/>
      <sheetName val="Facility&amp;Collateral"/>
      <sheetName val="90"/>
      <sheetName val="TAX31124adj2"/>
      <sheetName val="TB1204-2402"/>
      <sheetName val="AGING-BO Mar-06"/>
      <sheetName val="AGING"/>
      <sheetName val="AGING1"/>
      <sheetName val="fomat"/>
      <sheetName val="FG import-NOT USE"/>
      <sheetName val="surell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"/>
      <sheetName val="movement (2)"/>
      <sheetName val="Fully"/>
      <sheetName val="รวมสินทรัพย์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LL"/>
      <sheetName val="Z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1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10-test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STD"/>
      <sheetName val="Scope_Purchase&amp;Sale"/>
      <sheetName val="oct479-520"/>
      <sheetName val="jul337-372"/>
      <sheetName val="Sale"/>
      <sheetName val="Purchase"/>
      <sheetName val="Scope_Survice"/>
      <sheetName val="Service"/>
      <sheetName val="12"/>
      <sheetName val="cut-off"/>
      <sheetName val="01"/>
      <sheetName val="20.1"/>
      <sheetName val="S20 (3)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Doc"/>
      <sheetName val="Point"/>
      <sheetName val="RJE&amp;AJE"/>
      <sheetName val="E1-1 (2)"/>
      <sheetName val="E1-2 (2)"/>
      <sheetName val="E1-3 (2)"/>
      <sheetName val="E1-3 8 month"/>
      <sheetName val="M Note"/>
      <sheetName val="V"/>
      <sheetName val="V EXC"/>
      <sheetName val="V Confirm"/>
      <sheetName val="X (2)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2"/>
      <sheetName val="E1-3"/>
      <sheetName val="OH (2)"/>
      <sheetName val="OH TM"/>
      <sheetName val="manual"/>
      <sheetName val="share cost"/>
      <sheetName val="Raw Material Vender"/>
      <sheetName val="FG"/>
      <sheetName val="Raw Material ทำเอง"/>
      <sheetName val="Raw Material"/>
      <sheetName val="Packing"/>
      <sheetName val="supply in stock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2005"/>
      <sheetName val="Sep10"/>
      <sheetName val="Dec10"/>
      <sheetName val="2004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OGS"/>
      <sheetName val="ws"/>
      <sheetName val="CrfTextFile"/>
      <sheetName val="item"/>
      <sheetName val="temp"/>
      <sheetName val="program"/>
      <sheetName val="MA"/>
      <sheetName val="OUTSOURCE"/>
      <sheetName val="WIP(PS)"/>
      <sheetName val="Pro-Shaft1"/>
      <sheetName val="Pro-Shaft2 "/>
      <sheetName val="FG(B)"/>
      <sheetName val="RM"/>
      <sheetName val="part-local"/>
      <sheetName val="LOCAL(B)"/>
      <sheetName val="part-import"/>
      <sheetName val="FP"/>
      <sheetName val="ques."/>
      <sheetName val="F_note"/>
      <sheetName val="M-1"/>
      <sheetName val="AA-FWD"/>
      <sheetName val="CC_1"/>
      <sheetName val="CC_2"/>
      <sheetName val="EE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Z-1"/>
      <sheetName val="20-1.1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Work'n Process"/>
      <sheetName val="Master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F1-1"/>
      <sheetName val="F-1 (2)"/>
      <sheetName val="SUAD (B3)"/>
      <sheetName val="Fully 05"/>
      <sheetName val="Fully 04"/>
      <sheetName val="A-ticmark"/>
      <sheetName val="Rec AR"/>
      <sheetName val="L-1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HH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PB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PL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_Liabilitie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Taxation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K-3"/>
      <sheetName val="H-1"/>
      <sheetName val="M- 1"/>
      <sheetName val="O-4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Country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Q-1"/>
      <sheetName val="U-1A"/>
      <sheetName val="U-1B"/>
      <sheetName val="U-2A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Sch1"/>
      <sheetName val="W-off"/>
      <sheetName val="Analysis of prov"/>
      <sheetName val="Sch2"/>
      <sheetName val="Sch1 (Pg6) "/>
      <sheetName val="s33(2)"/>
      <sheetName val="Interco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WT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HK-PC1"/>
      <sheetName val="Lampiran A1"/>
      <sheetName val="HK-M"/>
      <sheetName val="HK-F1"/>
      <sheetName val="HK-O"/>
      <sheetName val="HK-P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Control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vestments"/>
      <sheetName val="interco "/>
      <sheetName val="RHB97 (2)"/>
      <sheetName val="RHB00PY"/>
      <sheetName val="intercoYA00py "/>
      <sheetName val="Shares"/>
      <sheetName val="Jul"/>
      <sheetName val="Aug"/>
      <sheetName val="Sept"/>
      <sheetName val="Oct"/>
      <sheetName val="Nov"/>
      <sheetName val="Dec"/>
      <sheetName val="Jan"/>
      <sheetName val="Feb"/>
      <sheetName val="March"/>
      <sheetName val="April"/>
      <sheetName val="May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Assumptions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"/>
      <sheetName val="TB FOR AUDIT"/>
      <sheetName val="XXXXXX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Tax New"/>
      <sheetName val="Deffered Tax"/>
      <sheetName val="Issue Summery"/>
      <sheetName val="ATR- Sch"/>
      <sheetName val="C F"/>
      <sheetName val="6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Intangible"/>
      <sheetName val="PPE-EXCEPT BLDG"/>
      <sheetName val="Dep for Additons"/>
      <sheetName val="KE"/>
      <sheetName val="Ls_AgXLB_WorkbookFil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Test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Mar"/>
      <sheetName val="Apr"/>
      <sheetName val="Jun"/>
      <sheetName val="Sep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2010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F2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a"/>
      <sheetName val="44"/>
      <sheetName val="45"/>
      <sheetName val="46"/>
      <sheetName val="47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3"/>
      <sheetName val="N-2-1"/>
      <sheetName val="P-1.2"/>
      <sheetName val="P-1.3"/>
      <sheetName val="P-1.9"/>
      <sheetName val="P-2-1"/>
      <sheetName val="CFI Balance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Repair and Maintenance"/>
      <sheetName val="K3_MSCF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ศ่วนปรับปรุงที่ดิน"/>
      <sheetName val="อุปกรณ์สนง_ฯ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Possible 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ผ่อง"/>
      <sheetName val="บัตรตอก"/>
      <sheetName val="วางบิลรวม"/>
      <sheetName val="วางบิล-ปวช"/>
      <sheetName val="วางบิล-ปวส"/>
      <sheetName val="เงินเดือน ม.3"/>
      <sheetName val="เงินเดือน (ปวส.)"/>
      <sheetName val="ใบรับเงิน (ม.3 - ปวช.)"/>
      <sheetName val="ใบรับเงิน ( ปวส. )"/>
      <sheetName val="สลิป (ม.3 - ปวช.)"/>
      <sheetName val="สลิป ( ปวส. )"/>
      <sheetName val="ค้างรับ"/>
      <sheetName val="หน้าป.ก.ส."/>
      <sheetName val="ป.ก.ส."/>
      <sheetName val="เบี้ยขยัน"/>
      <sheetName val="XXXXXXX0"/>
      <sheetName val="XL4Test5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Domestic"/>
      <sheetName val="Export"/>
      <sheetName val="products"/>
      <sheetName val="molass"/>
      <sheetName val="DTrading"/>
      <sheetName val="sale exp"/>
      <sheetName val="Adm-FAC"/>
      <sheetName val="Adm-HO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engineer"/>
      <sheetName val="cargo"/>
      <sheetName val="accident"/>
      <sheetName val="Taweepol"/>
      <sheetName val="hull"/>
      <sheetName val="fire"/>
      <sheetName val="Trial Balance (Old)"/>
      <sheetName val="per employee"/>
      <sheetName val="Review CN"/>
      <sheetName val="K-1.1 (2)"/>
      <sheetName val="REC (2)"/>
      <sheetName val="CJE (2)"/>
      <sheetName val="review_JV"/>
      <sheetName val="C-1A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SUM-LEAD"/>
      <sheetName val="N-3.1"/>
      <sheetName val="000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2001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.1"/>
      <sheetName val="N-4.2"/>
      <sheetName val="N-4.3"/>
      <sheetName val="TPP-C 2003"/>
      <sheetName val="U-2(old)"/>
      <sheetName val="U-4(old)"/>
      <sheetName val="BMT"/>
      <sheetName val="BME"/>
      <sheetName val="K-1(Q3'05)"/>
      <sheetName val="K-1.1"/>
      <sheetName val="K-1(Q2,05)"/>
      <sheetName val="K-1(Q1'05) "/>
      <sheetName val="E-1 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Unearned"/>
      <sheetName val="condo"/>
      <sheetName val="Cost-break"/>
      <sheetName val="Int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1A"/>
      <sheetName val="E-7 "/>
      <sheetName val="E-7.2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U-11.1"/>
      <sheetName val="U-14.1"/>
      <sheetName val="U-14.2"/>
      <sheetName val="N-5.1"/>
      <sheetName val="conso-PL_accum"/>
      <sheetName val="conso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Fur&amp;Fix"/>
      <sheetName val="Equip"/>
      <sheetName val="IS 2005 LOCATION as at 15MAR200"/>
      <sheetName val="ADMIN52..."/>
      <sheetName val="DL"/>
      <sheetName val="OVER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_AUC"/>
      <sheetName val="Insurance1"/>
      <sheetName val="Insurance2"/>
      <sheetName val="Ins-Vehicle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CN"/>
      <sheetName val="sale1"/>
      <sheetName val="EE-A"/>
      <sheetName val="EE-B"/>
      <sheetName val="F-1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K- Repair&amp;Main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Dep99"/>
      <sheetName val="register'03"/>
      <sheetName val="K-8"/>
      <sheetName val="K-11"/>
      <sheetName val="K-11A"/>
      <sheetName val="K-12"/>
      <sheetName val="K-13"/>
      <sheetName val="wage"/>
      <sheetName val="TB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Adjust"/>
      <sheetName val="C001"/>
      <sheetName val="E001"/>
      <sheetName val="F001"/>
      <sheetName val="F002"/>
      <sheetName val="G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Cal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SPL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FES"/>
      <sheetName val="07"/>
      <sheetName val="TB 30JUN09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hcc"/>
      <sheetName val="AP-FAsb"/>
      <sheetName val="AP-FAry"/>
      <sheetName val="AP-FAHCC"/>
      <sheetName val="K-9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E-3 Provision"/>
      <sheetName val="E-4 Cut off"/>
      <sheetName val="E-5 CN"/>
      <sheetName val="PayrollNote"/>
      <sheetName val="PF"/>
      <sheetName val="NoteFA"/>
      <sheetName val="Net Asset value"/>
      <sheetName val="PORT"/>
      <sheetName val="Ledger for Month end"/>
      <sheetName val="NAVLastMonth"/>
      <sheetName val="NAV to bank"/>
      <sheetName val="Day"/>
      <sheetName val="Standing data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F-1 "/>
      <sheetName val="K-2 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BS-E"/>
      <sheetName val="PL-E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Legal"/>
      <sheetName val="Confirm"/>
      <sheetName val="J4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M-3.1"/>
      <sheetName val="N-6.1"/>
      <sheetName val="U-2.2A"/>
      <sheetName val="U-2.2B"/>
      <sheetName val="conso46"/>
      <sheetName val="Total Co."/>
      <sheetName val="G-4.3"/>
      <sheetName val="Analyse U"/>
      <sheetName val="U-9.2"/>
      <sheetName val="U-9.3"/>
      <sheetName val="U-11"/>
      <sheetName val="410"/>
      <sheetName val="410-Dom"/>
      <sheetName val="410-Exp"/>
      <sheetName val="410-P"/>
      <sheetName val="410-Mol"/>
      <sheetName val="440"/>
      <sheetName val="440-Oth"/>
      <sheetName val="440-ByP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D-Lab"/>
      <sheetName val="UFIC"/>
      <sheetName val="UP"/>
      <sheetName val="TOT"/>
      <sheetName val="NortIn"/>
      <sheetName val="BCX_HH"/>
      <sheetName val="NHATKYC"/>
      <sheetName val="Trial Balance-2005"/>
      <sheetName val="Fagor04-A3112t"/>
      <sheetName val="Fagor04-A3112e"/>
      <sheetName val="wbs&amp;wpl"/>
      <sheetName val="UNADJUSTED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bxcurve42"/>
      <sheetName val="BRIXCUV"/>
      <sheetName val="LAB"/>
      <sheetName val="1-20"/>
      <sheetName val="Gauge"/>
      <sheetName val="Adj&amp;Rj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Invest-E.09"/>
      <sheetName val="Invest-E.08"/>
      <sheetName val="Ratio-E"/>
      <sheetName val="N-FLEX1"/>
      <sheetName val="BE&amp;DEB&amp;BOND CF"/>
      <sheetName val="N-FLEX1-DEB SALE "/>
      <sheetName val="3-110"/>
      <sheetName val="3-120"/>
      <sheetName val="3-130"/>
      <sheetName val="4-220"/>
      <sheetName val="4-230"/>
      <sheetName val="9-200"/>
      <sheetName val="9-210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CUT OFF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Cost Sheet"/>
      <sheetName val="CompareM&amp;A"/>
      <sheetName val="Equlized"/>
      <sheetName val="Unit Pricing"/>
      <sheetName val="Dividend Payment"/>
      <sheetName val="Dividend Payment (2)"/>
      <sheetName val="Accrued Exp."/>
      <sheetName val="Expens"/>
      <sheetName val="EXP.ที่เกิดผลต่างมาก"/>
      <sheetName val="Amortized"/>
      <sheetName val="MARKET YIELD"/>
      <sheetName val="Test Market"/>
      <sheetName val="Control Bank"/>
      <sheetName val="Portfolio"/>
      <sheetName val="Reconcile Inv."/>
      <sheetName val="Conclusion"/>
      <sheetName val="Purchase-Sale"/>
      <sheetName val="Test Acc Int"/>
      <sheetName val="Unrealized Gain(loss)"/>
      <sheetName val="Dividend Income"/>
      <sheetName val="Deffer."/>
      <sheetName val="5ช่อง"/>
      <sheetName val="9ช่อง"/>
      <sheetName val="File สันแฟ้ม"/>
      <sheetName val="HL-2"/>
      <sheetName val="TB _ Client "/>
      <sheetName val="4-23.1"/>
      <sheetName val="4-24 "/>
      <sheetName val="9-21"/>
      <sheetName val="2-90"/>
      <sheetName val="3-31"/>
      <sheetName val="3-40"/>
      <sheetName val="4-20 "/>
      <sheetName val="E510"/>
      <sheetName val="E520"/>
      <sheetName val="E110 "/>
      <sheetName val="E120"/>
      <sheetName val="E130"/>
      <sheetName val="3-12"/>
      <sheetName val="Rec.Dis.Bond"/>
      <sheetName val="4-40"/>
      <sheetName val="6-10"/>
      <sheetName val="9-11 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3-13"/>
      <sheetName val="3-15"/>
      <sheetName val="3-50"/>
      <sheetName val="3-52"/>
      <sheetName val="3-52.1"/>
      <sheetName val="5-10"/>
      <sheetName val="5-20"/>
      <sheetName val="17-10"/>
      <sheetName val="17-11"/>
      <sheetName val="Detail 54-T "/>
      <sheetName val="Detail 53-T "/>
      <sheetName val="PL-Thai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A100"/>
      <sheetName val="A300"/>
      <sheetName val="A500"/>
      <sheetName val="B100"/>
      <sheetName val="B200"/>
      <sheetName val="B300"/>
      <sheetName val="B600"/>
      <sheetName val="B900"/>
      <sheetName val="D200"/>
      <sheetName val="E100"/>
      <sheetName val="E500"/>
      <sheetName val="E700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7-11"/>
      <sheetName val="Control Confirm Bank"/>
      <sheetName val="Test Exp NAV ผันผวน"/>
      <sheetName val="Cut off Unit"/>
      <sheetName val="PTTEP"/>
      <sheetName val="AVG.Cost"/>
      <sheetName val="From Exp."/>
      <sheetName val="FromAccrued"/>
      <sheetName val="File"/>
      <sheetName val="TransactionP&amp;S (2)"/>
      <sheetName val="Dis&amp;Per, G&amp;L"/>
      <sheetName val="9-121"/>
      <sheetName val="averange"/>
      <sheetName val="Detail52-T"/>
      <sheetName val="Detail51-T "/>
      <sheetName val="RATIO-T "/>
      <sheetName val="2-1"/>
      <sheetName val="3-91"/>
      <sheetName val="4-23 1"/>
      <sheetName val="4-23.2"/>
      <sheetName val="100-10"/>
      <sheetName val="3-41"/>
      <sheetName val="3-42"/>
      <sheetName val="3-43"/>
      <sheetName val="3-44"/>
      <sheetName val="3-53"/>
      <sheetName val="3-54"/>
      <sheetName val="3-55"/>
      <sheetName val="3-56"/>
      <sheetName val="3-57"/>
      <sheetName val="3-60"/>
      <sheetName val="3-61"/>
      <sheetName val="11-22"/>
      <sheetName val="11-23"/>
      <sheetName val="11-30"/>
      <sheetName val="11-31"/>
      <sheetName val="17-30"/>
      <sheetName val="FS_T"/>
      <sheetName val="SE_T"/>
      <sheetName val="AJE&amp;RJE&amp;Client"/>
      <sheetName val="SE"/>
      <sheetName val="SE-rec"/>
      <sheetName val="11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8"/>
      <sheetName val="11 "/>
      <sheetName val="11-10 "/>
      <sheetName val="3-140"/>
      <sheetName val="3-150"/>
      <sheetName val="9-21  "/>
      <sheetName val="งบทดลองปี 2549 q1"/>
      <sheetName val="ปี50รวม 4 ไตรมาส"/>
      <sheetName val="ทั้งปี"/>
      <sheetName val="เฟอร์นิเจอร์"/>
      <sheetName val="office equipment"/>
      <sheetName val="computer hardware"/>
      <sheetName val="computer software"/>
      <sheetName val="ทะเบียนทรัพย์สิน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11-40"/>
      <sheetName val="Detail -54"/>
      <sheetName val="Detail -53"/>
      <sheetName val="Z850"/>
      <sheetName val="Z810"/>
      <sheetName val="Z830.10"/>
      <sheetName val="Z830.20"/>
      <sheetName val="Z820"/>
      <sheetName val="E300"/>
      <sheetName val="A2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E200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สรุปP&amp;S"/>
      <sheetName val="3-17"/>
      <sheetName val="3-45"/>
      <sheetName val="3-46"/>
      <sheetName val="3-46.1"/>
      <sheetName val="3-46.2"/>
      <sheetName val="11-21"/>
      <sheetName val="Schedule 1"/>
      <sheetName val="PL;T Q 3M"/>
      <sheetName val="PL;E Q3M 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A210"/>
      <sheetName val="WBS(Z830)"/>
      <sheetName val="WPL(Z830)"/>
      <sheetName val="A600"/>
      <sheetName val="B400"/>
      <sheetName val="C100"/>
      <sheetName val="F Note"/>
      <sheetName val="F Note (2)"/>
      <sheetName val="D100"/>
      <sheetName val="D300"/>
      <sheetName val="D400"/>
      <sheetName val="E201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230-12m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PD-101"/>
      <sheetName val="Review Accrue"/>
      <sheetName val="FixedAsset"/>
      <sheetName val="Deposi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220"/>
      <sheetName val="Confrim Bank"/>
      <sheetName val="Confrim Bank-1"/>
      <sheetName val="ที่อยู่ Bank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Wait"/>
      <sheetName val="Profit"/>
      <sheetName val="Participant View"/>
      <sheetName val="sens test"/>
      <sheetName val="Tab"/>
      <sheetName val="cal (2)"/>
      <sheetName val="Spreadsheet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monsize BS"/>
      <sheetName val="2005 (2)"/>
      <sheetName val="DMC2005"/>
      <sheetName val="DMC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GCM020004                     </v>
          </cell>
        </row>
      </sheetData>
      <sheetData sheetId="5">
        <row r="2">
          <cell r="A2" t="str">
            <v xml:space="preserve">GCM020004                     </v>
          </cell>
        </row>
      </sheetData>
      <sheetData sheetId="6"/>
      <sheetData sheetId="7">
        <row r="2">
          <cell r="A2" t="str">
            <v xml:space="preserve">GCM020004                     </v>
          </cell>
        </row>
      </sheetData>
      <sheetData sheetId="8">
        <row r="2">
          <cell r="A2" t="str">
            <v xml:space="preserve">GCM020004                     </v>
          </cell>
        </row>
      </sheetData>
      <sheetData sheetId="9"/>
      <sheetData sheetId="10"/>
      <sheetData sheetId="11">
        <row r="9">
          <cell r="E9">
            <v>2007008</v>
          </cell>
        </row>
      </sheetData>
      <sheetData sheetId="12">
        <row r="4">
          <cell r="A4" t="str">
            <v>Account</v>
          </cell>
        </row>
      </sheetData>
      <sheetData sheetId="13">
        <row r="4">
          <cell r="A4" t="str">
            <v>Account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33">
          <cell r="N333">
            <v>1547338.56</v>
          </cell>
        </row>
      </sheetData>
      <sheetData sheetId="22"/>
      <sheetData sheetId="23"/>
      <sheetData sheetId="24"/>
      <sheetData sheetId="25"/>
      <sheetData sheetId="26"/>
      <sheetData sheetId="27">
        <row r="2">
          <cell r="B2" t="str">
            <v>CTH001</v>
          </cell>
        </row>
      </sheetData>
      <sheetData sheetId="28"/>
      <sheetData sheetId="29"/>
      <sheetData sheetId="30">
        <row r="9">
          <cell r="E9">
            <v>2007008</v>
          </cell>
        </row>
      </sheetData>
      <sheetData sheetId="31">
        <row r="4">
          <cell r="A4" t="str">
            <v>Account</v>
          </cell>
        </row>
      </sheetData>
      <sheetData sheetId="32">
        <row r="4">
          <cell r="A4" t="str">
            <v>Account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333">
          <cell r="N333">
            <v>1547338.56</v>
          </cell>
        </row>
      </sheetData>
      <sheetData sheetId="41"/>
      <sheetData sheetId="42"/>
      <sheetData sheetId="43"/>
      <sheetData sheetId="44"/>
      <sheetData sheetId="45"/>
      <sheetData sheetId="46">
        <row r="2">
          <cell r="B2" t="str">
            <v>CTH001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C5" t="str">
            <v>Stat2002</v>
          </cell>
        </row>
      </sheetData>
      <sheetData sheetId="142"/>
      <sheetData sheetId="143"/>
      <sheetData sheetId="144">
        <row r="1">
          <cell r="Q1">
            <v>0</v>
          </cell>
        </row>
      </sheetData>
      <sheetData sheetId="145"/>
      <sheetData sheetId="146"/>
      <sheetData sheetId="147">
        <row r="5">
          <cell r="C5" t="str">
            <v>Stat2002</v>
          </cell>
        </row>
      </sheetData>
      <sheetData sheetId="148"/>
      <sheetData sheetId="149"/>
      <sheetData sheetId="150">
        <row r="1">
          <cell r="Q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Q1">
            <v>0</v>
          </cell>
        </row>
      </sheetData>
      <sheetData sheetId="195" refreshError="1"/>
      <sheetData sheetId="196"/>
      <sheetData sheetId="197"/>
      <sheetData sheetId="198">
        <row r="5">
          <cell r="C5" t="str">
            <v>Stat2002</v>
          </cell>
        </row>
      </sheetData>
      <sheetData sheetId="199" refreshError="1"/>
      <sheetData sheetId="200" refreshError="1"/>
      <sheetData sheetId="201">
        <row r="1">
          <cell r="Q1">
            <v>0</v>
          </cell>
        </row>
      </sheetData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Q1">
            <v>0</v>
          </cell>
        </row>
      </sheetData>
      <sheetData sheetId="214"/>
      <sheetData sheetId="215"/>
      <sheetData sheetId="216"/>
      <sheetData sheetId="217">
        <row r="5">
          <cell r="C5" t="str">
            <v>Stat2002</v>
          </cell>
        </row>
      </sheetData>
      <sheetData sheetId="218">
        <row r="46">
          <cell r="N46" t="str">
            <v>Reviewd by</v>
          </cell>
        </row>
      </sheetData>
      <sheetData sheetId="219"/>
      <sheetData sheetId="220">
        <row r="1">
          <cell r="Q1">
            <v>0</v>
          </cell>
        </row>
      </sheetData>
      <sheetData sheetId="221"/>
      <sheetData sheetId="222"/>
      <sheetData sheetId="223"/>
      <sheetData sheetId="224">
        <row r="46">
          <cell r="N46" t="str">
            <v>Reviewd by</v>
          </cell>
        </row>
      </sheetData>
      <sheetData sheetId="225"/>
      <sheetData sheetId="226"/>
      <sheetData sheetId="227">
        <row r="46">
          <cell r="N46" t="str">
            <v>Reviewd by</v>
          </cell>
        </row>
      </sheetData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>
        <row r="46">
          <cell r="N46" t="str">
            <v>Reviewd by</v>
          </cell>
        </row>
      </sheetData>
      <sheetData sheetId="236"/>
      <sheetData sheetId="237">
        <row r="46">
          <cell r="N46" t="str">
            <v>Reviewd by</v>
          </cell>
        </row>
      </sheetData>
      <sheetData sheetId="238"/>
      <sheetData sheetId="239"/>
      <sheetData sheetId="240"/>
      <sheetData sheetId="241"/>
      <sheetData sheetId="242"/>
      <sheetData sheetId="243">
        <row r="46">
          <cell r="N46" t="str">
            <v>Reviewd by</v>
          </cell>
        </row>
      </sheetData>
      <sheetData sheetId="244"/>
      <sheetData sheetId="245"/>
      <sheetData sheetId="246">
        <row r="46">
          <cell r="N46" t="str">
            <v>Reviewd by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46">
          <cell r="N46" t="str">
            <v>Reviewd by</v>
          </cell>
        </row>
      </sheetData>
      <sheetData sheetId="255"/>
      <sheetData sheetId="256"/>
      <sheetData sheetId="257"/>
      <sheetData sheetId="258"/>
      <sheetData sheetId="259"/>
      <sheetData sheetId="260" refreshError="1"/>
      <sheetData sheetId="26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/>
      <sheetData sheetId="276" refreshError="1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 refreshError="1"/>
      <sheetData sheetId="288"/>
      <sheetData sheetId="289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9">
          <cell r="B9">
            <v>1.7428999999999999</v>
          </cell>
        </row>
      </sheetData>
      <sheetData sheetId="434"/>
      <sheetData sheetId="435"/>
      <sheetData sheetId="436"/>
      <sheetData sheetId="437"/>
      <sheetData sheetId="438"/>
      <sheetData sheetId="439">
        <row r="9">
          <cell r="B9">
            <v>1.7428999999999999</v>
          </cell>
        </row>
      </sheetData>
      <sheetData sheetId="440"/>
      <sheetData sheetId="441"/>
      <sheetData sheetId="442">
        <row r="9">
          <cell r="B9">
            <v>1.7428999999999999</v>
          </cell>
        </row>
      </sheetData>
      <sheetData sheetId="443"/>
      <sheetData sheetId="444"/>
      <sheetData sheetId="445"/>
      <sheetData sheetId="446"/>
      <sheetData sheetId="447"/>
      <sheetData sheetId="448">
        <row r="9">
          <cell r="B9">
            <v>1.7428999999999999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 refreshError="1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/>
      <sheetData sheetId="1223"/>
      <sheetData sheetId="1224"/>
      <sheetData sheetId="1225"/>
      <sheetData sheetId="1226">
        <row r="31">
          <cell r="D31">
            <v>15799221.775497718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31">
          <cell r="D31">
            <v>15799221.775497718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 refreshError="1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>
        <row r="22">
          <cell r="C22">
            <v>22321.5</v>
          </cell>
        </row>
      </sheetData>
      <sheetData sheetId="1534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/>
      <sheetData sheetId="170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>
        <row r="2">
          <cell r="A2" t="str">
            <v xml:space="preserve">GCM020004                     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A2" t="str">
            <v xml:space="preserve">GCM020004                     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>
        <row r="10">
          <cell r="J10">
            <v>1236343.8462531299</v>
          </cell>
        </row>
      </sheetData>
      <sheetData sheetId="1774">
        <row r="10">
          <cell r="J10">
            <v>2597987.9100299999</v>
          </cell>
        </row>
      </sheetData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>
        <row r="10">
          <cell r="J10">
            <v>1236343.8462531299</v>
          </cell>
        </row>
      </sheetData>
      <sheetData sheetId="1792">
        <row r="10">
          <cell r="J10">
            <v>2597987.9100299999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>
        <row r="1">
          <cell r="C1" t="str">
            <v>บริษัท  แลนด์แอนด์เฮ้าส์  จำกัด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>
        <row r="2">
          <cell r="A2" t="str">
            <v xml:space="preserve">GCM020004                     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5">
          <cell r="I25">
            <v>-26000000</v>
          </cell>
        </row>
      </sheetData>
      <sheetData sheetId="2054"/>
      <sheetData sheetId="2055">
        <row r="8">
          <cell r="O8">
            <v>154.18</v>
          </cell>
        </row>
      </sheetData>
      <sheetData sheetId="2056"/>
      <sheetData sheetId="2057">
        <row r="2">
          <cell r="A2" t="str">
            <v xml:space="preserve">GCM020004                     </v>
          </cell>
        </row>
      </sheetData>
      <sheetData sheetId="2058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20">
          <cell r="B20">
            <v>2574.1</v>
          </cell>
        </row>
      </sheetData>
      <sheetData sheetId="2065">
        <row r="24">
          <cell r="B24">
            <v>12173.59</v>
          </cell>
        </row>
      </sheetData>
      <sheetData sheetId="2066"/>
      <sheetData sheetId="2067"/>
      <sheetData sheetId="2068"/>
      <sheetData sheetId="2069" refreshError="1"/>
      <sheetData sheetId="2070"/>
      <sheetData sheetId="2071" refreshError="1"/>
      <sheetData sheetId="2072" refreshError="1"/>
      <sheetData sheetId="2073" refreshError="1"/>
      <sheetData sheetId="2074">
        <row r="48">
          <cell r="B48" t="str">
            <v>Fullmoon Private Limited</v>
          </cell>
        </row>
      </sheetData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>
        <row r="4">
          <cell r="T4">
            <v>0.98021760000000002</v>
          </cell>
        </row>
      </sheetData>
      <sheetData sheetId="2083" refreshError="1"/>
      <sheetData sheetId="2084" refreshError="1"/>
      <sheetData sheetId="2085">
        <row r="38">
          <cell r="B38">
            <v>271803.09999999998</v>
          </cell>
        </row>
      </sheetData>
      <sheetData sheetId="2086">
        <row r="14">
          <cell r="B14" t="str">
            <v>Kandholudhoo Diver's Rescuer and Day Spa</v>
          </cell>
        </row>
      </sheetData>
      <sheetData sheetId="2087" refreshError="1"/>
      <sheetData sheetId="2088" refreshError="1"/>
      <sheetData sheetId="2089" refreshError="1"/>
      <sheetData sheetId="2090" refreshError="1"/>
      <sheetData sheetId="2091">
        <row r="48">
          <cell r="B48" t="str">
            <v>Fullmoon Private Limited</v>
          </cell>
        </row>
      </sheetData>
      <sheetData sheetId="2092">
        <row r="14">
          <cell r="B14" t="str">
            <v>Kandholudhoo Diver's Rescuer and Day Spa</v>
          </cell>
        </row>
      </sheetData>
      <sheetData sheetId="2093">
        <row r="10">
          <cell r="C10">
            <v>0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1">
          <cell r="D51">
            <v>8720674</v>
          </cell>
        </row>
      </sheetData>
      <sheetData sheetId="2103">
        <row r="38">
          <cell r="B38">
            <v>271803.09999999998</v>
          </cell>
        </row>
      </sheetData>
      <sheetData sheetId="2104">
        <row r="14">
          <cell r="B14" t="str">
            <v>Kandholudhoo Diver's Rescuer and Day Spa</v>
          </cell>
        </row>
      </sheetData>
      <sheetData sheetId="2105" refreshError="1"/>
      <sheetData sheetId="2106">
        <row r="10">
          <cell r="C10">
            <v>0</v>
          </cell>
        </row>
      </sheetData>
      <sheetData sheetId="2107">
        <row r="14">
          <cell r="B14" t="str">
            <v>Kandholudhoo Diver's Rescuer and Day Spa</v>
          </cell>
        </row>
      </sheetData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>
        <row r="20">
          <cell r="B20">
            <v>2574.1</v>
          </cell>
        </row>
      </sheetData>
      <sheetData sheetId="2114" refreshError="1"/>
      <sheetData sheetId="2115" refreshError="1"/>
      <sheetData sheetId="2116" refreshError="1"/>
      <sheetData sheetId="2117">
        <row r="20">
          <cell r="B20">
            <v>2574.1</v>
          </cell>
        </row>
      </sheetData>
      <sheetData sheetId="2118" refreshError="1"/>
      <sheetData sheetId="2119" refreshError="1"/>
      <sheetData sheetId="2120">
        <row r="51">
          <cell r="D51">
            <v>8720674</v>
          </cell>
        </row>
      </sheetData>
      <sheetData sheetId="2121">
        <row r="4">
          <cell r="T4">
            <v>0.98021760000000002</v>
          </cell>
        </row>
      </sheetData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48">
          <cell r="B48" t="str">
            <v>Fullmoon Private Limited</v>
          </cell>
        </row>
      </sheetData>
      <sheetData sheetId="2129" refreshError="1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51">
          <cell r="Z51">
            <v>41774165.2113517</v>
          </cell>
        </row>
      </sheetData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9">
          <cell r="E19">
            <v>23582339.63721291</v>
          </cell>
        </row>
      </sheetData>
      <sheetData sheetId="2191"/>
      <sheetData sheetId="2192"/>
      <sheetData sheetId="2193"/>
      <sheetData sheetId="2194"/>
      <sheetData sheetId="2195">
        <row r="6">
          <cell r="A6">
            <v>12</v>
          </cell>
        </row>
      </sheetData>
      <sheetData sheetId="2196"/>
      <sheetData sheetId="2197"/>
      <sheetData sheetId="2198"/>
      <sheetData sheetId="2199">
        <row r="91">
          <cell r="T91">
            <v>4000</v>
          </cell>
        </row>
      </sheetData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>
        <row r="7">
          <cell r="J7">
            <v>-31353.25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>
        <row r="7">
          <cell r="J7">
            <v>-31353.25</v>
          </cell>
        </row>
      </sheetData>
      <sheetData sheetId="2274">
        <row r="7">
          <cell r="J7">
            <v>-31353.25</v>
          </cell>
        </row>
      </sheetData>
      <sheetData sheetId="2275"/>
      <sheetData sheetId="2276">
        <row r="7">
          <cell r="J7">
            <v>-31353.25</v>
          </cell>
        </row>
      </sheetData>
      <sheetData sheetId="2277">
        <row r="7">
          <cell r="J7">
            <v>-31353.25</v>
          </cell>
        </row>
      </sheetData>
      <sheetData sheetId="2278">
        <row r="4">
          <cell r="T4">
            <v>0.98021760000000002</v>
          </cell>
        </row>
      </sheetData>
      <sheetData sheetId="2279"/>
      <sheetData sheetId="2280">
        <row r="7">
          <cell r="J7">
            <v>-31353.25</v>
          </cell>
        </row>
      </sheetData>
      <sheetData sheetId="2281" refreshError="1"/>
      <sheetData sheetId="2282" refreshError="1"/>
      <sheetData sheetId="2283" refreshError="1"/>
      <sheetData sheetId="2284">
        <row r="7">
          <cell r="J7">
            <v>-31353.25</v>
          </cell>
        </row>
      </sheetData>
      <sheetData sheetId="2285" refreshError="1"/>
      <sheetData sheetId="2286"/>
      <sheetData sheetId="2287" refreshError="1"/>
      <sheetData sheetId="2288" refreshError="1"/>
      <sheetData sheetId="2289">
        <row r="7">
          <cell r="J7">
            <v>-31353.25</v>
          </cell>
        </row>
      </sheetData>
      <sheetData sheetId="2290"/>
      <sheetData sheetId="2291">
        <row r="7">
          <cell r="J7">
            <v>-31353.25</v>
          </cell>
        </row>
      </sheetData>
      <sheetData sheetId="2292">
        <row r="7">
          <cell r="J7">
            <v>-31353.25</v>
          </cell>
        </row>
      </sheetData>
      <sheetData sheetId="2293"/>
      <sheetData sheetId="2294">
        <row r="7">
          <cell r="J7">
            <v>-31353.25</v>
          </cell>
        </row>
      </sheetData>
      <sheetData sheetId="2295">
        <row r="7">
          <cell r="J7">
            <v>-31353.25</v>
          </cell>
        </row>
      </sheetData>
      <sheetData sheetId="2296">
        <row r="4">
          <cell r="T4">
            <v>0.98021760000000002</v>
          </cell>
        </row>
      </sheetData>
      <sheetData sheetId="2297"/>
      <sheetData sheetId="2298">
        <row r="7">
          <cell r="J7">
            <v>-31353.25</v>
          </cell>
        </row>
      </sheetData>
      <sheetData sheetId="2299"/>
      <sheetData sheetId="2300"/>
      <sheetData sheetId="2301"/>
      <sheetData sheetId="2302">
        <row r="7">
          <cell r="J7">
            <v>-31353.25</v>
          </cell>
        </row>
      </sheetData>
      <sheetData sheetId="2303"/>
      <sheetData sheetId="2304"/>
      <sheetData sheetId="2305"/>
      <sheetData sheetId="2306"/>
      <sheetData sheetId="2307">
        <row r="7">
          <cell r="J7">
            <v>-31353.25</v>
          </cell>
        </row>
      </sheetData>
      <sheetData sheetId="2308" refreshError="1"/>
      <sheetData sheetId="2309" refreshError="1"/>
      <sheetData sheetId="2310">
        <row r="7">
          <cell r="J7">
            <v>-31353.25</v>
          </cell>
        </row>
      </sheetData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>
        <row r="12">
          <cell r="B12" t="str">
            <v>Others (LD from HC)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>
        <row r="4">
          <cell r="T4">
            <v>0.98021760000000002</v>
          </cell>
        </row>
      </sheetData>
      <sheetData sheetId="2382">
        <row r="7">
          <cell r="J7">
            <v>-31353.25</v>
          </cell>
        </row>
      </sheetData>
      <sheetData sheetId="2383">
        <row r="4">
          <cell r="T4">
            <v>0.98021760000000002</v>
          </cell>
        </row>
      </sheetData>
      <sheetData sheetId="2384">
        <row r="4">
          <cell r="T4">
            <v>0.98021760000000002</v>
          </cell>
        </row>
      </sheetData>
      <sheetData sheetId="2385">
        <row r="7">
          <cell r="J7">
            <v>-31353.25</v>
          </cell>
        </row>
      </sheetData>
      <sheetData sheetId="2386">
        <row r="4">
          <cell r="T4">
            <v>0.98021760000000002</v>
          </cell>
        </row>
      </sheetData>
      <sheetData sheetId="2387"/>
      <sheetData sheetId="2388"/>
      <sheetData sheetId="2389">
        <row r="1">
          <cell r="A1" t="str">
            <v>e</v>
          </cell>
        </row>
      </sheetData>
      <sheetData sheetId="2390">
        <row r="89">
          <cell r="B89">
            <v>24016053.733699746</v>
          </cell>
        </row>
      </sheetData>
      <sheetData sheetId="2391"/>
      <sheetData sheetId="2392">
        <row r="22">
          <cell r="C22" t="str">
            <v>The quarter ended 30 September 2010</v>
          </cell>
        </row>
      </sheetData>
      <sheetData sheetId="2393">
        <row r="51">
          <cell r="Z51">
            <v>41774165.2113517</v>
          </cell>
        </row>
      </sheetData>
      <sheetData sheetId="2394"/>
      <sheetData sheetId="2395"/>
      <sheetData sheetId="2396"/>
      <sheetData sheetId="2397"/>
      <sheetData sheetId="2398"/>
      <sheetData sheetId="2399">
        <row r="4">
          <cell r="T4">
            <v>0.98021760000000002</v>
          </cell>
        </row>
      </sheetData>
      <sheetData sheetId="2400">
        <row r="7">
          <cell r="J7">
            <v>-31353.25</v>
          </cell>
        </row>
      </sheetData>
      <sheetData sheetId="2401">
        <row r="4">
          <cell r="T4">
            <v>0.98021760000000002</v>
          </cell>
        </row>
      </sheetData>
      <sheetData sheetId="2402">
        <row r="4">
          <cell r="T4">
            <v>0.98021760000000002</v>
          </cell>
        </row>
      </sheetData>
      <sheetData sheetId="2403">
        <row r="7">
          <cell r="J7">
            <v>-31353.25</v>
          </cell>
        </row>
      </sheetData>
      <sheetData sheetId="2404">
        <row r="4">
          <cell r="T4">
            <v>0.98021760000000002</v>
          </cell>
        </row>
      </sheetData>
      <sheetData sheetId="2405"/>
      <sheetData sheetId="2406"/>
      <sheetData sheetId="2407">
        <row r="1">
          <cell r="A1" t="str">
            <v>e</v>
          </cell>
        </row>
      </sheetData>
      <sheetData sheetId="2408">
        <row r="89">
          <cell r="B89">
            <v>24016053.733699746</v>
          </cell>
        </row>
      </sheetData>
      <sheetData sheetId="2409"/>
      <sheetData sheetId="2410">
        <row r="22">
          <cell r="C22" t="str">
            <v>The quarter ended 30 September 2010</v>
          </cell>
        </row>
      </sheetData>
      <sheetData sheetId="2411">
        <row r="51">
          <cell r="Z51">
            <v>41774165.2113517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2">
          <cell r="A2" t="str">
            <v xml:space="preserve">GCM020004                     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>
        <row r="4">
          <cell r="T4">
            <v>0.98021760000000002</v>
          </cell>
        </row>
      </sheetData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22">
          <cell r="C22">
            <v>22321.5</v>
          </cell>
        </row>
      </sheetData>
      <sheetData sheetId="2579">
        <row r="22">
          <cell r="C22">
            <v>22321.5</v>
          </cell>
        </row>
      </sheetData>
      <sheetData sheetId="2580">
        <row r="26">
          <cell r="G26">
            <v>1861250</v>
          </cell>
        </row>
      </sheetData>
      <sheetData sheetId="2581">
        <row r="26">
          <cell r="G26">
            <v>1861250</v>
          </cell>
        </row>
      </sheetData>
      <sheetData sheetId="2582">
        <row r="26">
          <cell r="G26">
            <v>1861250</v>
          </cell>
        </row>
      </sheetData>
      <sheetData sheetId="2583">
        <row r="26">
          <cell r="G26">
            <v>1861250</v>
          </cell>
        </row>
      </sheetData>
      <sheetData sheetId="2584">
        <row r="26">
          <cell r="G26">
            <v>1861250</v>
          </cell>
        </row>
      </sheetData>
      <sheetData sheetId="2585">
        <row r="22">
          <cell r="C22">
            <v>22321.5</v>
          </cell>
        </row>
      </sheetData>
      <sheetData sheetId="2586">
        <row r="26">
          <cell r="G26">
            <v>1861250</v>
          </cell>
        </row>
      </sheetData>
      <sheetData sheetId="2587">
        <row r="22">
          <cell r="C22">
            <v>22321.5</v>
          </cell>
        </row>
      </sheetData>
      <sheetData sheetId="2588">
        <row r="26">
          <cell r="G26">
            <v>1861250</v>
          </cell>
        </row>
      </sheetData>
      <sheetData sheetId="2589">
        <row r="22">
          <cell r="C22">
            <v>22321.5</v>
          </cell>
        </row>
      </sheetData>
      <sheetData sheetId="2590">
        <row r="22">
          <cell r="C22">
            <v>22321.5</v>
          </cell>
        </row>
      </sheetData>
      <sheetData sheetId="2591">
        <row r="22">
          <cell r="C22">
            <v>22321.5</v>
          </cell>
        </row>
      </sheetData>
      <sheetData sheetId="2592">
        <row r="22">
          <cell r="C22">
            <v>22321.5</v>
          </cell>
        </row>
      </sheetData>
      <sheetData sheetId="2593">
        <row r="10">
          <cell r="C10">
            <v>1000</v>
          </cell>
        </row>
      </sheetData>
      <sheetData sheetId="2594">
        <row r="22">
          <cell r="C22">
            <v>22321.5</v>
          </cell>
        </row>
      </sheetData>
      <sheetData sheetId="2595">
        <row r="22">
          <cell r="C22">
            <v>22321.5</v>
          </cell>
        </row>
      </sheetData>
      <sheetData sheetId="2596">
        <row r="22">
          <cell r="C22">
            <v>22321.5</v>
          </cell>
        </row>
      </sheetData>
      <sheetData sheetId="2597">
        <row r="22">
          <cell r="C22">
            <v>22321.5</v>
          </cell>
        </row>
      </sheetData>
      <sheetData sheetId="2598">
        <row r="22">
          <cell r="C22">
            <v>22321.5</v>
          </cell>
        </row>
      </sheetData>
      <sheetData sheetId="2599">
        <row r="22">
          <cell r="C22">
            <v>22321.5</v>
          </cell>
        </row>
      </sheetData>
      <sheetData sheetId="2600">
        <row r="26">
          <cell r="G26">
            <v>1861250</v>
          </cell>
        </row>
      </sheetData>
      <sheetData sheetId="2601">
        <row r="26">
          <cell r="G26">
            <v>1861250</v>
          </cell>
        </row>
      </sheetData>
      <sheetData sheetId="2602">
        <row r="26">
          <cell r="G26">
            <v>1861250</v>
          </cell>
        </row>
      </sheetData>
      <sheetData sheetId="2603">
        <row r="22">
          <cell r="C22">
            <v>22321.5</v>
          </cell>
        </row>
      </sheetData>
      <sheetData sheetId="2604">
        <row r="26">
          <cell r="G26">
            <v>1861250</v>
          </cell>
        </row>
      </sheetData>
      <sheetData sheetId="2605">
        <row r="22">
          <cell r="C22">
            <v>22321.5</v>
          </cell>
        </row>
      </sheetData>
      <sheetData sheetId="2606">
        <row r="26">
          <cell r="G26">
            <v>1861250</v>
          </cell>
        </row>
      </sheetData>
      <sheetData sheetId="2607">
        <row r="19">
          <cell r="E19">
            <v>23582339.63721291</v>
          </cell>
        </row>
      </sheetData>
      <sheetData sheetId="2608">
        <row r="22">
          <cell r="C22">
            <v>22321.5</v>
          </cell>
        </row>
      </sheetData>
      <sheetData sheetId="2609">
        <row r="22">
          <cell r="C22">
            <v>22321.5</v>
          </cell>
        </row>
      </sheetData>
      <sheetData sheetId="2610">
        <row r="22">
          <cell r="C22">
            <v>22321.5</v>
          </cell>
        </row>
      </sheetData>
      <sheetData sheetId="2611">
        <row r="10">
          <cell r="C10">
            <v>1000</v>
          </cell>
        </row>
      </sheetData>
      <sheetData sheetId="2612">
        <row r="22">
          <cell r="C22">
            <v>22321.5</v>
          </cell>
        </row>
      </sheetData>
      <sheetData sheetId="2613">
        <row r="22">
          <cell r="C22">
            <v>22321.5</v>
          </cell>
        </row>
      </sheetData>
      <sheetData sheetId="2614">
        <row r="22">
          <cell r="C22">
            <v>22321.5</v>
          </cell>
        </row>
      </sheetData>
      <sheetData sheetId="2615">
        <row r="22">
          <cell r="C22">
            <v>22321.5</v>
          </cell>
        </row>
      </sheetData>
      <sheetData sheetId="2616">
        <row r="22">
          <cell r="C22">
            <v>22321.5</v>
          </cell>
        </row>
      </sheetData>
      <sheetData sheetId="2617">
        <row r="22">
          <cell r="C22">
            <v>22321.5</v>
          </cell>
        </row>
      </sheetData>
      <sheetData sheetId="2618">
        <row r="26">
          <cell r="G26">
            <v>1861250</v>
          </cell>
        </row>
      </sheetData>
      <sheetData sheetId="2619">
        <row r="19">
          <cell r="E19">
            <v>23582339.63721291</v>
          </cell>
        </row>
      </sheetData>
      <sheetData sheetId="2620">
        <row r="26">
          <cell r="G26">
            <v>1861250</v>
          </cell>
        </row>
      </sheetData>
      <sheetData sheetId="2621">
        <row r="26">
          <cell r="G26">
            <v>1861250</v>
          </cell>
        </row>
      </sheetData>
      <sheetData sheetId="2622">
        <row r="26">
          <cell r="G26">
            <v>1861250</v>
          </cell>
        </row>
      </sheetData>
      <sheetData sheetId="2623">
        <row r="333">
          <cell r="N333">
            <v>1547338.56</v>
          </cell>
        </row>
      </sheetData>
      <sheetData sheetId="2624"/>
      <sheetData sheetId="2625">
        <row r="19">
          <cell r="E19">
            <v>23582339.63721291</v>
          </cell>
        </row>
      </sheetData>
      <sheetData sheetId="2626"/>
      <sheetData sheetId="2627"/>
      <sheetData sheetId="2628"/>
      <sheetData sheetId="2629">
        <row r="91">
          <cell r="T91">
            <v>4000</v>
          </cell>
        </row>
      </sheetData>
      <sheetData sheetId="2630"/>
      <sheetData sheetId="2631"/>
      <sheetData sheetId="2632"/>
      <sheetData sheetId="2633">
        <row r="9">
          <cell r="D9">
            <v>31671.549999999814</v>
          </cell>
        </row>
      </sheetData>
      <sheetData sheetId="2634"/>
      <sheetData sheetId="2635">
        <row r="91">
          <cell r="T91">
            <v>4000</v>
          </cell>
        </row>
      </sheetData>
      <sheetData sheetId="2636"/>
      <sheetData sheetId="2637">
        <row r="19">
          <cell r="E19">
            <v>23582339.63721291</v>
          </cell>
        </row>
      </sheetData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>
        <row r="333">
          <cell r="N333">
            <v>1547338.56</v>
          </cell>
        </row>
      </sheetData>
      <sheetData sheetId="2662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 refreshError="1"/>
      <sheetData sheetId="2713" refreshError="1"/>
      <sheetData sheetId="2714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6">
          <cell r="G26">
            <v>1861250</v>
          </cell>
        </row>
      </sheetData>
      <sheetData sheetId="2740">
        <row r="12">
          <cell r="B12" t="str">
            <v>Others (LD from HC)</v>
          </cell>
        </row>
      </sheetData>
      <sheetData sheetId="2741">
        <row r="12">
          <cell r="B12" t="str">
            <v>Others (LD from HC)</v>
          </cell>
        </row>
      </sheetData>
      <sheetData sheetId="2742">
        <row r="26">
          <cell r="G26">
            <v>1861250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>
        <row r="12">
          <cell r="B12" t="str">
            <v>Others (LD from HC)</v>
          </cell>
        </row>
      </sheetData>
      <sheetData sheetId="2750"/>
      <sheetData sheetId="2751">
        <row r="12">
          <cell r="B12" t="str">
            <v>Others (LD from HC)</v>
          </cell>
        </row>
      </sheetData>
      <sheetData sheetId="2752"/>
      <sheetData sheetId="2753">
        <row r="333">
          <cell r="N333">
            <v>1547338.56</v>
          </cell>
        </row>
      </sheetData>
      <sheetData sheetId="2754"/>
      <sheetData sheetId="2755"/>
      <sheetData sheetId="2756"/>
      <sheetData sheetId="2757">
        <row r="26">
          <cell r="G26">
            <v>1861250</v>
          </cell>
        </row>
      </sheetData>
      <sheetData sheetId="2758">
        <row r="12">
          <cell r="B12" t="str">
            <v>Others (LD from HC)</v>
          </cell>
        </row>
      </sheetData>
      <sheetData sheetId="2759">
        <row r="12">
          <cell r="B12" t="str">
            <v>Others (LD from HC)</v>
          </cell>
        </row>
      </sheetData>
      <sheetData sheetId="2760">
        <row r="26">
          <cell r="G26">
            <v>1861250</v>
          </cell>
        </row>
      </sheetData>
      <sheetData sheetId="2761"/>
      <sheetData sheetId="2762"/>
      <sheetData sheetId="2763">
        <row r="9">
          <cell r="D9">
            <v>31671.549999999814</v>
          </cell>
        </row>
      </sheetData>
      <sheetData sheetId="2764"/>
      <sheetData sheetId="2765"/>
      <sheetData sheetId="2766"/>
      <sheetData sheetId="2767">
        <row r="12">
          <cell r="B12" t="str">
            <v>Others (LD from HC)</v>
          </cell>
        </row>
      </sheetData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89">
          <cell r="B89">
            <v>24016053.733699746</v>
          </cell>
        </row>
      </sheetData>
      <sheetData sheetId="2854"/>
      <sheetData sheetId="2855">
        <row r="31">
          <cell r="D31">
            <v>15799221.775497718</v>
          </cell>
        </row>
      </sheetData>
      <sheetData sheetId="2856">
        <row r="51">
          <cell r="Z51">
            <v>41774165.2113517</v>
          </cell>
        </row>
      </sheetData>
      <sheetData sheetId="2857"/>
      <sheetData sheetId="2858"/>
      <sheetData sheetId="2859"/>
      <sheetData sheetId="2860"/>
      <sheetData sheetId="2861"/>
      <sheetData sheetId="2862">
        <row r="10">
          <cell r="C10">
            <v>1000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89">
          <cell r="B89">
            <v>24016053.733699746</v>
          </cell>
        </row>
      </sheetData>
      <sheetData sheetId="2872"/>
      <sheetData sheetId="2873">
        <row r="31">
          <cell r="D31">
            <v>15799221.775497718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35">
          <cell r="B35">
            <v>7072497</v>
          </cell>
        </row>
      </sheetData>
      <sheetData sheetId="3409"/>
      <sheetData sheetId="3410">
        <row r="22">
          <cell r="C22">
            <v>22321.5</v>
          </cell>
        </row>
      </sheetData>
      <sheetData sheetId="3411">
        <row r="22">
          <cell r="C22">
            <v>22321.5</v>
          </cell>
        </row>
      </sheetData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>
        <row r="7">
          <cell r="J7">
            <v>-31353.25</v>
          </cell>
        </row>
      </sheetData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>
        <row r="7">
          <cell r="J7">
            <v>-31353.25</v>
          </cell>
        </row>
      </sheetData>
      <sheetData sheetId="3510">
        <row r="4">
          <cell r="T4">
            <v>0.98021760000000002</v>
          </cell>
        </row>
      </sheetData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>
        <row r="2">
          <cell r="A2" t="str">
            <v xml:space="preserve">GCM020004                     </v>
          </cell>
        </row>
      </sheetData>
      <sheetData sheetId="3525">
        <row r="2">
          <cell r="A2" t="str">
            <v xml:space="preserve">GCM020004                     </v>
          </cell>
        </row>
      </sheetData>
      <sheetData sheetId="3526">
        <row r="2">
          <cell r="A2" t="str">
            <v xml:space="preserve">GCM020004                     </v>
          </cell>
        </row>
      </sheetData>
      <sheetData sheetId="3527">
        <row r="2">
          <cell r="A2" t="str">
            <v xml:space="preserve">GCM020004                     </v>
          </cell>
        </row>
      </sheetData>
      <sheetData sheetId="3528">
        <row r="2">
          <cell r="A2" t="str">
            <v xml:space="preserve">GCM020004                     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 refreshError="1"/>
      <sheetData sheetId="3539">
        <row r="2">
          <cell r="A2" t="str">
            <v xml:space="preserve">GCM020004                     </v>
          </cell>
        </row>
      </sheetData>
      <sheetData sheetId="3540">
        <row r="2">
          <cell r="A2" t="str">
            <v xml:space="preserve">GCM020004                     </v>
          </cell>
        </row>
      </sheetData>
      <sheetData sheetId="3541">
        <row r="2">
          <cell r="A2" t="str">
            <v xml:space="preserve">GCM020004                     </v>
          </cell>
        </row>
      </sheetData>
      <sheetData sheetId="3542">
        <row r="2">
          <cell r="A2" t="str">
            <v xml:space="preserve">GCM020004                     </v>
          </cell>
        </row>
      </sheetData>
      <sheetData sheetId="3543">
        <row r="2">
          <cell r="A2" t="str">
            <v xml:space="preserve">GCM020004                     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2">
          <cell r="A2" t="str">
            <v xml:space="preserve">GCM020004                     </v>
          </cell>
        </row>
      </sheetData>
      <sheetData sheetId="3547">
        <row r="2">
          <cell r="A2" t="str">
            <v xml:space="preserve">GCM020004                     </v>
          </cell>
        </row>
      </sheetData>
      <sheetData sheetId="3548">
        <row r="2">
          <cell r="A2" t="str">
            <v xml:space="preserve">GCM020004                     </v>
          </cell>
        </row>
      </sheetData>
      <sheetData sheetId="3549">
        <row r="2">
          <cell r="A2" t="str">
            <v xml:space="preserve">GCM020004                     </v>
          </cell>
        </row>
      </sheetData>
      <sheetData sheetId="3550">
        <row r="2">
          <cell r="A2" t="str">
            <v xml:space="preserve">GCM020004                     </v>
          </cell>
        </row>
      </sheetData>
      <sheetData sheetId="3551">
        <row r="2">
          <cell r="A2" t="str">
            <v xml:space="preserve">GCM020004                     </v>
          </cell>
        </row>
      </sheetData>
      <sheetData sheetId="3552">
        <row r="2">
          <cell r="A2" t="str">
            <v xml:space="preserve">GCM020004                     </v>
          </cell>
        </row>
      </sheetData>
      <sheetData sheetId="3553" refreshError="1"/>
      <sheetData sheetId="3554">
        <row r="2">
          <cell r="A2" t="str">
            <v xml:space="preserve">GCM020004                     </v>
          </cell>
        </row>
      </sheetData>
      <sheetData sheetId="3555">
        <row r="2">
          <cell r="A2" t="str">
            <v xml:space="preserve">GCM020004                     </v>
          </cell>
        </row>
      </sheetData>
      <sheetData sheetId="3556">
        <row r="2">
          <cell r="A2" t="str">
            <v xml:space="preserve">GCM020004                     </v>
          </cell>
        </row>
      </sheetData>
      <sheetData sheetId="3557">
        <row r="2">
          <cell r="A2" t="str">
            <v xml:space="preserve">GCM020004                     </v>
          </cell>
        </row>
      </sheetData>
      <sheetData sheetId="3558">
        <row r="2">
          <cell r="A2" t="str">
            <v xml:space="preserve">GCM020004                     </v>
          </cell>
        </row>
      </sheetData>
      <sheetData sheetId="3559">
        <row r="2">
          <cell r="A2" t="str">
            <v xml:space="preserve">GCM020004                     </v>
          </cell>
        </row>
      </sheetData>
      <sheetData sheetId="3560">
        <row r="2">
          <cell r="A2" t="str">
            <v xml:space="preserve">GCM020004                     </v>
          </cell>
        </row>
      </sheetData>
      <sheetData sheetId="3561">
        <row r="2">
          <cell r="A2" t="str">
            <v xml:space="preserve">GCM020004                     </v>
          </cell>
        </row>
      </sheetData>
      <sheetData sheetId="3562" refreshError="1"/>
      <sheetData sheetId="3563">
        <row r="2">
          <cell r="A2" t="str">
            <v xml:space="preserve">GCM020004                     </v>
          </cell>
        </row>
      </sheetData>
      <sheetData sheetId="3564">
        <row r="2">
          <cell r="A2" t="str">
            <v xml:space="preserve">GCM020004                     </v>
          </cell>
        </row>
      </sheetData>
      <sheetData sheetId="3565">
        <row r="2">
          <cell r="A2" t="str">
            <v xml:space="preserve">GCM020004                     </v>
          </cell>
        </row>
      </sheetData>
      <sheetData sheetId="3566">
        <row r="2">
          <cell r="A2" t="str">
            <v xml:space="preserve">GCM020004                     </v>
          </cell>
        </row>
      </sheetData>
      <sheetData sheetId="3567">
        <row r="2">
          <cell r="A2" t="str">
            <v xml:space="preserve">GCM020004                     </v>
          </cell>
        </row>
      </sheetData>
      <sheetData sheetId="3568">
        <row r="2">
          <cell r="A2" t="str">
            <v xml:space="preserve">GCM020004                     </v>
          </cell>
        </row>
      </sheetData>
      <sheetData sheetId="3569" refreshError="1"/>
      <sheetData sheetId="3570">
        <row r="2">
          <cell r="A2" t="str">
            <v xml:space="preserve">GCM020004                     </v>
          </cell>
        </row>
      </sheetData>
      <sheetData sheetId="3571">
        <row r="2">
          <cell r="A2" t="str">
            <v xml:space="preserve">GCM020004                     </v>
          </cell>
        </row>
      </sheetData>
      <sheetData sheetId="3572">
        <row r="2">
          <cell r="A2" t="str">
            <v xml:space="preserve">GCM020004                     </v>
          </cell>
        </row>
      </sheetData>
      <sheetData sheetId="3573">
        <row r="2">
          <cell r="A2" t="str">
            <v xml:space="preserve">GCM020004                     </v>
          </cell>
        </row>
      </sheetData>
      <sheetData sheetId="3574">
        <row r="2">
          <cell r="A2" t="str">
            <v xml:space="preserve">GCM020004                     </v>
          </cell>
        </row>
      </sheetData>
      <sheetData sheetId="3575">
        <row r="2">
          <cell r="A2" t="str">
            <v xml:space="preserve">GCM020004                     </v>
          </cell>
        </row>
      </sheetData>
      <sheetData sheetId="3576">
        <row r="2">
          <cell r="A2" t="str">
            <v xml:space="preserve">GCM020004                     </v>
          </cell>
        </row>
      </sheetData>
      <sheetData sheetId="3577" refreshError="1"/>
      <sheetData sheetId="3578">
        <row r="2">
          <cell r="A2" t="str">
            <v xml:space="preserve">GCM020004                     </v>
          </cell>
        </row>
      </sheetData>
      <sheetData sheetId="3579">
        <row r="2">
          <cell r="A2" t="str">
            <v xml:space="preserve">GCM020004                     </v>
          </cell>
        </row>
      </sheetData>
      <sheetData sheetId="3580">
        <row r="2">
          <cell r="A2" t="str">
            <v xml:space="preserve">GCM020004                     </v>
          </cell>
        </row>
      </sheetData>
      <sheetData sheetId="3581">
        <row r="2">
          <cell r="A2" t="str">
            <v xml:space="preserve">GCM020004                     </v>
          </cell>
        </row>
      </sheetData>
      <sheetData sheetId="3582">
        <row r="2">
          <cell r="A2" t="str">
            <v xml:space="preserve">GCM020004                     </v>
          </cell>
        </row>
      </sheetData>
      <sheetData sheetId="3583">
        <row r="2">
          <cell r="A2" t="str">
            <v xml:space="preserve">GCM020004                     </v>
          </cell>
        </row>
      </sheetData>
      <sheetData sheetId="3584">
        <row r="2">
          <cell r="A2" t="str">
            <v xml:space="preserve">GCM020004                     </v>
          </cell>
        </row>
      </sheetData>
      <sheetData sheetId="3585">
        <row r="2">
          <cell r="A2" t="str">
            <v xml:space="preserve">GCM020004                     </v>
          </cell>
        </row>
      </sheetData>
      <sheetData sheetId="3586">
        <row r="2">
          <cell r="A2" t="str">
            <v xml:space="preserve">GCM020004                     </v>
          </cell>
        </row>
      </sheetData>
      <sheetData sheetId="3587" refreshError="1"/>
      <sheetData sheetId="3588">
        <row r="2">
          <cell r="A2" t="str">
            <v xml:space="preserve">GCM020004                     </v>
          </cell>
        </row>
      </sheetData>
      <sheetData sheetId="3589">
        <row r="2">
          <cell r="A2" t="str">
            <v xml:space="preserve">GCM020004                     </v>
          </cell>
        </row>
      </sheetData>
      <sheetData sheetId="3590">
        <row r="2">
          <cell r="A2" t="str">
            <v xml:space="preserve">GCM020004                     </v>
          </cell>
        </row>
      </sheetData>
      <sheetData sheetId="3591">
        <row r="2">
          <cell r="A2" t="str">
            <v xml:space="preserve">GCM020004                     </v>
          </cell>
        </row>
      </sheetData>
      <sheetData sheetId="3592">
        <row r="2">
          <cell r="A2" t="str">
            <v xml:space="preserve">GCM020004                     </v>
          </cell>
        </row>
      </sheetData>
      <sheetData sheetId="3593">
        <row r="2">
          <cell r="A2" t="str">
            <v xml:space="preserve">GCM020004                     </v>
          </cell>
        </row>
      </sheetData>
      <sheetData sheetId="3594">
        <row r="2">
          <cell r="A2" t="str">
            <v xml:space="preserve">GCM020004                     </v>
          </cell>
        </row>
      </sheetData>
      <sheetData sheetId="3595">
        <row r="2">
          <cell r="A2" t="str">
            <v xml:space="preserve">GCM020004                     </v>
          </cell>
        </row>
      </sheetData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>
        <row r="2">
          <cell r="A2" t="str">
            <v xml:space="preserve">GCM020004                     </v>
          </cell>
        </row>
      </sheetData>
      <sheetData sheetId="3607">
        <row r="2">
          <cell r="A2" t="str">
            <v xml:space="preserve">GCM020004                     </v>
          </cell>
        </row>
      </sheetData>
      <sheetData sheetId="3608">
        <row r="2">
          <cell r="A2" t="str">
            <v xml:space="preserve">GCM020004                     </v>
          </cell>
        </row>
      </sheetData>
      <sheetData sheetId="3609">
        <row r="2">
          <cell r="A2" t="str">
            <v xml:space="preserve">GCM020004                     </v>
          </cell>
        </row>
      </sheetData>
      <sheetData sheetId="3610">
        <row r="2">
          <cell r="A2" t="str">
            <v xml:space="preserve">GCM020004                     </v>
          </cell>
        </row>
      </sheetData>
      <sheetData sheetId="3611">
        <row r="2">
          <cell r="A2" t="str">
            <v xml:space="preserve">GCM020004                     </v>
          </cell>
        </row>
      </sheetData>
      <sheetData sheetId="3612">
        <row r="2">
          <cell r="A2" t="str">
            <v xml:space="preserve">GCM020004                     </v>
          </cell>
        </row>
      </sheetData>
      <sheetData sheetId="3613">
        <row r="2">
          <cell r="A2" t="str">
            <v xml:space="preserve">GCM020004                     </v>
          </cell>
        </row>
      </sheetData>
      <sheetData sheetId="3614">
        <row r="2">
          <cell r="A2" t="str">
            <v xml:space="preserve">GCM020004                     </v>
          </cell>
        </row>
      </sheetData>
      <sheetData sheetId="3615">
        <row r="2">
          <cell r="A2" t="str">
            <v xml:space="preserve">GCM020004                     </v>
          </cell>
        </row>
      </sheetData>
      <sheetData sheetId="3616">
        <row r="2">
          <cell r="A2" t="str">
            <v xml:space="preserve">GCM020004                     </v>
          </cell>
        </row>
      </sheetData>
      <sheetData sheetId="3617">
        <row r="2">
          <cell r="A2" t="str">
            <v xml:space="preserve">GCM020004                     </v>
          </cell>
        </row>
      </sheetData>
      <sheetData sheetId="3618">
        <row r="2">
          <cell r="A2" t="str">
            <v xml:space="preserve">GCM020004                     </v>
          </cell>
        </row>
      </sheetData>
      <sheetData sheetId="3619">
        <row r="2">
          <cell r="A2" t="str">
            <v xml:space="preserve">GCM020004                     </v>
          </cell>
        </row>
      </sheetData>
      <sheetData sheetId="3620" refreshError="1"/>
      <sheetData sheetId="3621">
        <row r="2">
          <cell r="A2" t="str">
            <v xml:space="preserve">GCM020004                     </v>
          </cell>
        </row>
      </sheetData>
      <sheetData sheetId="3622">
        <row r="2">
          <cell r="A2" t="str">
            <v xml:space="preserve">GCM020004                     </v>
          </cell>
        </row>
      </sheetData>
      <sheetData sheetId="3623">
        <row r="2">
          <cell r="A2" t="str">
            <v xml:space="preserve">GCM020004                     </v>
          </cell>
        </row>
      </sheetData>
      <sheetData sheetId="3624">
        <row r="2">
          <cell r="A2" t="str">
            <v xml:space="preserve">GCM020004                     </v>
          </cell>
        </row>
      </sheetData>
      <sheetData sheetId="3625">
        <row r="2">
          <cell r="A2" t="str">
            <v xml:space="preserve">GCM020004                     </v>
          </cell>
        </row>
      </sheetData>
      <sheetData sheetId="3626">
        <row r="2">
          <cell r="A2" t="str">
            <v xml:space="preserve">GCM020004                     </v>
          </cell>
        </row>
      </sheetData>
      <sheetData sheetId="3627">
        <row r="2">
          <cell r="A2" t="str">
            <v xml:space="preserve">GCM020004                     </v>
          </cell>
        </row>
      </sheetData>
      <sheetData sheetId="3628">
        <row r="2">
          <cell r="A2" t="str">
            <v xml:space="preserve">GCM020004                     </v>
          </cell>
        </row>
      </sheetData>
      <sheetData sheetId="3629">
        <row r="2">
          <cell r="A2" t="str">
            <v xml:space="preserve">GCM020004                     </v>
          </cell>
        </row>
      </sheetData>
      <sheetData sheetId="3630">
        <row r="2">
          <cell r="A2" t="str">
            <v xml:space="preserve">GCM020004                     </v>
          </cell>
        </row>
      </sheetData>
      <sheetData sheetId="3631">
        <row r="2">
          <cell r="A2" t="str">
            <v xml:space="preserve">GCM020004                     </v>
          </cell>
        </row>
      </sheetData>
      <sheetData sheetId="3632">
        <row r="2">
          <cell r="A2" t="str">
            <v xml:space="preserve">GCM020004                     </v>
          </cell>
        </row>
      </sheetData>
      <sheetData sheetId="3633">
        <row r="2">
          <cell r="A2" t="str">
            <v xml:space="preserve">GCM020004                     </v>
          </cell>
        </row>
      </sheetData>
      <sheetData sheetId="3634">
        <row r="2">
          <cell r="A2" t="str">
            <v xml:space="preserve">GCM020004                     </v>
          </cell>
        </row>
      </sheetData>
      <sheetData sheetId="3635">
        <row r="2">
          <cell r="A2" t="str">
            <v xml:space="preserve">GCM020004                     </v>
          </cell>
        </row>
      </sheetData>
      <sheetData sheetId="3636">
        <row r="2">
          <cell r="A2" t="str">
            <v xml:space="preserve">GCM020004                     </v>
          </cell>
        </row>
      </sheetData>
      <sheetData sheetId="3637" refreshError="1"/>
      <sheetData sheetId="3638" refreshError="1"/>
      <sheetData sheetId="3639">
        <row r="2">
          <cell r="A2" t="str">
            <v xml:space="preserve">GCM020004                     </v>
          </cell>
        </row>
      </sheetData>
      <sheetData sheetId="3640">
        <row r="2">
          <cell r="A2" t="str">
            <v xml:space="preserve">GCM020004                     </v>
          </cell>
        </row>
      </sheetData>
      <sheetData sheetId="3641">
        <row r="2">
          <cell r="A2" t="str">
            <v xml:space="preserve">GCM020004                     </v>
          </cell>
        </row>
      </sheetData>
      <sheetData sheetId="3642">
        <row r="2">
          <cell r="A2" t="str">
            <v xml:space="preserve">GCM020004                     </v>
          </cell>
        </row>
      </sheetData>
      <sheetData sheetId="3643">
        <row r="2">
          <cell r="A2" t="str">
            <v xml:space="preserve">GCM020004                     </v>
          </cell>
        </row>
      </sheetData>
      <sheetData sheetId="3644">
        <row r="2">
          <cell r="A2" t="str">
            <v xml:space="preserve">GCM020004                     </v>
          </cell>
        </row>
      </sheetData>
      <sheetData sheetId="3645">
        <row r="2">
          <cell r="A2" t="str">
            <v xml:space="preserve">GCM020004                     </v>
          </cell>
        </row>
      </sheetData>
      <sheetData sheetId="3646">
        <row r="2">
          <cell r="A2" t="str">
            <v xml:space="preserve">GCM020004                     </v>
          </cell>
        </row>
      </sheetData>
      <sheetData sheetId="3647">
        <row r="2">
          <cell r="A2" t="str">
            <v xml:space="preserve">GCM020004                     </v>
          </cell>
        </row>
      </sheetData>
      <sheetData sheetId="3648">
        <row r="2">
          <cell r="A2" t="str">
            <v xml:space="preserve">GCM020004                     </v>
          </cell>
        </row>
      </sheetData>
      <sheetData sheetId="3649">
        <row r="2">
          <cell r="A2" t="str">
            <v xml:space="preserve">GCM020004                     </v>
          </cell>
        </row>
      </sheetData>
      <sheetData sheetId="3650">
        <row r="2">
          <cell r="A2" t="str">
            <v xml:space="preserve">GCM020004                     </v>
          </cell>
        </row>
      </sheetData>
      <sheetData sheetId="3651">
        <row r="2">
          <cell r="A2" t="str">
            <v xml:space="preserve">GCM020004                     </v>
          </cell>
        </row>
      </sheetData>
      <sheetData sheetId="3652">
        <row r="2">
          <cell r="A2" t="str">
            <v xml:space="preserve">GCM020004                     </v>
          </cell>
        </row>
      </sheetData>
      <sheetData sheetId="3653">
        <row r="2">
          <cell r="A2" t="str">
            <v xml:space="preserve">GCM020004                     </v>
          </cell>
        </row>
      </sheetData>
      <sheetData sheetId="3654">
        <row r="2">
          <cell r="A2" t="str">
            <v xml:space="preserve">GCM020004                     </v>
          </cell>
        </row>
      </sheetData>
      <sheetData sheetId="3655">
        <row r="2">
          <cell r="A2" t="str">
            <v xml:space="preserve">GCM020004                     </v>
          </cell>
        </row>
      </sheetData>
      <sheetData sheetId="3656">
        <row r="2">
          <cell r="A2" t="str">
            <v xml:space="preserve">GCM020004                     </v>
          </cell>
        </row>
      </sheetData>
      <sheetData sheetId="3657">
        <row r="2">
          <cell r="A2" t="str">
            <v xml:space="preserve">GCM020004                     </v>
          </cell>
        </row>
      </sheetData>
      <sheetData sheetId="3658">
        <row r="2">
          <cell r="A2" t="str">
            <v xml:space="preserve">GCM020004                     </v>
          </cell>
        </row>
      </sheetData>
      <sheetData sheetId="3659">
        <row r="2">
          <cell r="A2" t="str">
            <v xml:space="preserve">GCM020004                     </v>
          </cell>
        </row>
      </sheetData>
      <sheetData sheetId="3660">
        <row r="2">
          <cell r="A2" t="str">
            <v xml:space="preserve">GCM020004                     </v>
          </cell>
        </row>
      </sheetData>
      <sheetData sheetId="3661" refreshError="1"/>
      <sheetData sheetId="3662" refreshError="1"/>
      <sheetData sheetId="3663">
        <row r="2">
          <cell r="A2" t="str">
            <v xml:space="preserve">GCM020004                     </v>
          </cell>
        </row>
      </sheetData>
      <sheetData sheetId="3664">
        <row r="2">
          <cell r="A2" t="str">
            <v xml:space="preserve">GCM020004                     </v>
          </cell>
        </row>
      </sheetData>
      <sheetData sheetId="3665">
        <row r="2">
          <cell r="A2" t="str">
            <v xml:space="preserve">GCM020004                     </v>
          </cell>
        </row>
      </sheetData>
      <sheetData sheetId="3666">
        <row r="2">
          <cell r="A2" t="str">
            <v xml:space="preserve">GCM020004                     </v>
          </cell>
        </row>
      </sheetData>
      <sheetData sheetId="3667">
        <row r="2">
          <cell r="A2" t="str">
            <v xml:space="preserve">GCM020004                     </v>
          </cell>
        </row>
      </sheetData>
      <sheetData sheetId="3668">
        <row r="2">
          <cell r="A2" t="str">
            <v xml:space="preserve">GCM020004                     </v>
          </cell>
        </row>
      </sheetData>
      <sheetData sheetId="3669">
        <row r="2">
          <cell r="A2" t="str">
            <v xml:space="preserve">GCM020004                     </v>
          </cell>
        </row>
      </sheetData>
      <sheetData sheetId="3670">
        <row r="2">
          <cell r="A2" t="str">
            <v xml:space="preserve">GCM020004                     </v>
          </cell>
        </row>
      </sheetData>
      <sheetData sheetId="3671">
        <row r="2">
          <cell r="A2" t="str">
            <v xml:space="preserve">GCM020004                     </v>
          </cell>
        </row>
      </sheetData>
      <sheetData sheetId="3672">
        <row r="2">
          <cell r="A2" t="str">
            <v xml:space="preserve">GCM020004                     </v>
          </cell>
        </row>
      </sheetData>
      <sheetData sheetId="3673">
        <row r="2">
          <cell r="A2" t="str">
            <v xml:space="preserve">GCM020004                     </v>
          </cell>
        </row>
      </sheetData>
      <sheetData sheetId="3674">
        <row r="2">
          <cell r="A2" t="str">
            <v xml:space="preserve">GCM020004                     </v>
          </cell>
        </row>
      </sheetData>
      <sheetData sheetId="3675">
        <row r="2">
          <cell r="A2" t="str">
            <v xml:space="preserve">GCM020004                     </v>
          </cell>
        </row>
      </sheetData>
      <sheetData sheetId="3676">
        <row r="2">
          <cell r="A2" t="str">
            <v xml:space="preserve">GCM020004                     </v>
          </cell>
        </row>
      </sheetData>
      <sheetData sheetId="3677">
        <row r="2">
          <cell r="A2" t="str">
            <v xml:space="preserve">GCM020004                     </v>
          </cell>
        </row>
      </sheetData>
      <sheetData sheetId="3678">
        <row r="2">
          <cell r="A2" t="str">
            <v xml:space="preserve">GCM020004                     </v>
          </cell>
        </row>
      </sheetData>
      <sheetData sheetId="3679">
        <row r="2">
          <cell r="A2" t="str">
            <v xml:space="preserve">GCM020004                     </v>
          </cell>
        </row>
      </sheetData>
      <sheetData sheetId="3680">
        <row r="2">
          <cell r="A2" t="str">
            <v xml:space="preserve">GCM020004                     </v>
          </cell>
        </row>
      </sheetData>
      <sheetData sheetId="3681">
        <row r="2">
          <cell r="A2" t="str">
            <v xml:space="preserve">GCM020004                     </v>
          </cell>
        </row>
      </sheetData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>
        <row r="9">
          <cell r="K9">
            <v>5171632535.3800039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 refreshError="1"/>
      <sheetData sheetId="5022"/>
      <sheetData sheetId="5023"/>
      <sheetData sheetId="5024"/>
      <sheetData sheetId="5025"/>
      <sheetData sheetId="5026"/>
      <sheetData sheetId="5027">
        <row r="9">
          <cell r="K9">
            <v>5171632535.3800039</v>
          </cell>
        </row>
      </sheetData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/>
      <sheetData sheetId="5036"/>
      <sheetData sheetId="5037" refreshError="1"/>
      <sheetData sheetId="5038" refreshError="1"/>
      <sheetData sheetId="5039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/>
      <sheetData sheetId="5048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/>
      <sheetData sheetId="5096">
        <row r="2">
          <cell r="A2" t="str">
            <v xml:space="preserve">GCM020004                     </v>
          </cell>
        </row>
      </sheetData>
      <sheetData sheetId="5097">
        <row r="2">
          <cell r="A2" t="str">
            <v xml:space="preserve">GCM020004                     </v>
          </cell>
        </row>
      </sheetData>
      <sheetData sheetId="5098">
        <row r="2">
          <cell r="A2" t="str">
            <v xml:space="preserve">GCM020004                     </v>
          </cell>
        </row>
      </sheetData>
      <sheetData sheetId="5099">
        <row r="2">
          <cell r="A2" t="str">
            <v xml:space="preserve">GCM020004                     </v>
          </cell>
        </row>
      </sheetData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>
        <row r="2">
          <cell r="A2" t="str">
            <v xml:space="preserve">GCM020004                     </v>
          </cell>
        </row>
      </sheetData>
      <sheetData sheetId="5115">
        <row r="2">
          <cell r="A2" t="str">
            <v xml:space="preserve">GCM020004                     </v>
          </cell>
        </row>
      </sheetData>
      <sheetData sheetId="5116">
        <row r="2">
          <cell r="A2" t="str">
            <v xml:space="preserve">GCM020004                     </v>
          </cell>
        </row>
      </sheetData>
      <sheetData sheetId="5117">
        <row r="2">
          <cell r="A2" t="str">
            <v xml:space="preserve">GCM020004                     </v>
          </cell>
        </row>
      </sheetData>
      <sheetData sheetId="5118"/>
      <sheetData sheetId="5119"/>
      <sheetData sheetId="5120"/>
      <sheetData sheetId="5121"/>
      <sheetData sheetId="5122">
        <row r="31">
          <cell r="N31">
            <v>906186608.62700033</v>
          </cell>
        </row>
      </sheetData>
      <sheetData sheetId="5123">
        <row r="9">
          <cell r="K9">
            <v>5171632535.3800039</v>
          </cell>
        </row>
      </sheetData>
      <sheetData sheetId="5124"/>
      <sheetData sheetId="5125"/>
      <sheetData sheetId="5126"/>
      <sheetData sheetId="5127">
        <row r="10">
          <cell r="C10">
            <v>1000</v>
          </cell>
        </row>
      </sheetData>
      <sheetData sheetId="5128">
        <row r="31">
          <cell r="N31">
            <v>906186608.62700033</v>
          </cell>
        </row>
      </sheetData>
      <sheetData sheetId="5129"/>
      <sheetData sheetId="5130">
        <row r="31">
          <cell r="N31">
            <v>906186608.62700033</v>
          </cell>
        </row>
      </sheetData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9">
          <cell r="K9">
            <v>5171632535.3800039</v>
          </cell>
        </row>
      </sheetData>
      <sheetData sheetId="5139"/>
      <sheetData sheetId="5140">
        <row r="31">
          <cell r="N31">
            <v>906186608.62700033</v>
          </cell>
        </row>
      </sheetData>
      <sheetData sheetId="5141">
        <row r="9">
          <cell r="K9">
            <v>5171632535.3800039</v>
          </cell>
        </row>
      </sheetData>
      <sheetData sheetId="5142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/>
      <sheetData sheetId="5164"/>
      <sheetData sheetId="5165" refreshError="1"/>
      <sheetData sheetId="5166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/>
      <sheetData sheetId="5178" refreshError="1"/>
      <sheetData sheetId="5179"/>
      <sheetData sheetId="5180" refreshError="1"/>
      <sheetData sheetId="5181"/>
      <sheetData sheetId="5182" refreshError="1"/>
      <sheetData sheetId="5183">
        <row r="31">
          <cell r="N31">
            <v>906186608.62700033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>
        <row r="31">
          <cell r="N31">
            <v>906186608.62700033</v>
          </cell>
        </row>
      </sheetData>
      <sheetData sheetId="5202"/>
      <sheetData sheetId="5203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>
        <row r="31">
          <cell r="N31">
            <v>906186608.62700033</v>
          </cell>
        </row>
      </sheetData>
      <sheetData sheetId="5236"/>
      <sheetData sheetId="5237"/>
      <sheetData sheetId="5238"/>
      <sheetData sheetId="5239"/>
      <sheetData sheetId="5240">
        <row r="10">
          <cell r="C10">
            <v>1000</v>
          </cell>
        </row>
      </sheetData>
      <sheetData sheetId="5241">
        <row r="31">
          <cell r="N31">
            <v>906186608.62700033</v>
          </cell>
        </row>
      </sheetData>
      <sheetData sheetId="5242">
        <row r="31">
          <cell r="N31">
            <v>906186608.62700033</v>
          </cell>
        </row>
      </sheetData>
      <sheetData sheetId="5243">
        <row r="31">
          <cell r="N31">
            <v>906186608.62700033</v>
          </cell>
        </row>
      </sheetData>
      <sheetData sheetId="5244">
        <row r="31">
          <cell r="N31">
            <v>906186608.62700033</v>
          </cell>
        </row>
      </sheetData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>
        <row r="10">
          <cell r="C10">
            <v>1000</v>
          </cell>
        </row>
      </sheetData>
      <sheetData sheetId="5346"/>
      <sheetData sheetId="5347"/>
      <sheetData sheetId="5348"/>
      <sheetData sheetId="5349"/>
      <sheetData sheetId="5350">
        <row r="31">
          <cell r="N31">
            <v>906186608.62700033</v>
          </cell>
        </row>
      </sheetData>
      <sheetData sheetId="5351"/>
      <sheetData sheetId="5352">
        <row r="31">
          <cell r="N31">
            <v>906186608.62700033</v>
          </cell>
        </row>
      </sheetData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>
        <row r="31">
          <cell r="N31">
            <v>906186608.62700033</v>
          </cell>
        </row>
      </sheetData>
      <sheetData sheetId="5369">
        <row r="31">
          <cell r="N31">
            <v>906186608.62700033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/>
      <sheetData sheetId="5375" refreshError="1"/>
      <sheetData sheetId="5376" refreshError="1"/>
      <sheetData sheetId="5377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 refreshError="1"/>
      <sheetData sheetId="5388" refreshError="1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 refreshError="1"/>
      <sheetData sheetId="5401" refreshError="1"/>
      <sheetData sheetId="5402" refreshError="1"/>
      <sheetData sheetId="5403" refreshError="1"/>
      <sheetData sheetId="5404"/>
      <sheetData sheetId="5405"/>
      <sheetData sheetId="5406"/>
      <sheetData sheetId="5407"/>
      <sheetData sheetId="5408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/>
      <sheetData sheetId="5422"/>
      <sheetData sheetId="5423" refreshError="1"/>
      <sheetData sheetId="5424"/>
      <sheetData sheetId="5425">
        <row r="10">
          <cell r="C10">
            <v>1000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/>
      <sheetData sheetId="5503"/>
      <sheetData sheetId="5504"/>
      <sheetData sheetId="5505"/>
      <sheetData sheetId="5506"/>
      <sheetData sheetId="5507">
        <row r="10">
          <cell r="C10">
            <v>1000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>
        <row r="10">
          <cell r="C10">
            <v>1000</v>
          </cell>
        </row>
      </sheetData>
      <sheetData sheetId="5515"/>
      <sheetData sheetId="5516"/>
      <sheetData sheetId="5517"/>
      <sheetData sheetId="5518"/>
      <sheetData sheetId="5519"/>
      <sheetData sheetId="5520">
        <row r="10">
          <cell r="C10">
            <v>1000</v>
          </cell>
        </row>
      </sheetData>
      <sheetData sheetId="5521"/>
      <sheetData sheetId="5522"/>
      <sheetData sheetId="5523"/>
      <sheetData sheetId="5524"/>
      <sheetData sheetId="5525">
        <row r="10">
          <cell r="C10">
            <v>1000</v>
          </cell>
        </row>
      </sheetData>
      <sheetData sheetId="5526"/>
      <sheetData sheetId="5527">
        <row r="10">
          <cell r="C10">
            <v>1000</v>
          </cell>
        </row>
      </sheetData>
      <sheetData sheetId="5528">
        <row r="10">
          <cell r="C10">
            <v>1000</v>
          </cell>
        </row>
      </sheetData>
      <sheetData sheetId="5529"/>
      <sheetData sheetId="5530"/>
      <sheetData sheetId="5531"/>
      <sheetData sheetId="5532">
        <row r="10">
          <cell r="C10">
            <v>1000</v>
          </cell>
        </row>
      </sheetData>
      <sheetData sheetId="5533"/>
      <sheetData sheetId="5534"/>
      <sheetData sheetId="5535"/>
      <sheetData sheetId="5536"/>
      <sheetData sheetId="5537"/>
      <sheetData sheetId="5538">
        <row r="10">
          <cell r="C10">
            <v>1000</v>
          </cell>
        </row>
      </sheetData>
      <sheetData sheetId="5539"/>
      <sheetData sheetId="5540"/>
      <sheetData sheetId="5541"/>
      <sheetData sheetId="5542" refreshError="1"/>
      <sheetData sheetId="5543"/>
      <sheetData sheetId="5544"/>
      <sheetData sheetId="5545">
        <row r="10">
          <cell r="C10">
            <v>1000</v>
          </cell>
        </row>
      </sheetData>
      <sheetData sheetId="5546">
        <row r="10">
          <cell r="C10">
            <v>1000</v>
          </cell>
        </row>
      </sheetData>
      <sheetData sheetId="5547">
        <row r="27">
          <cell r="B27">
            <v>10</v>
          </cell>
        </row>
      </sheetData>
      <sheetData sheetId="5548">
        <row r="10">
          <cell r="C10">
            <v>1000</v>
          </cell>
        </row>
      </sheetData>
      <sheetData sheetId="5549">
        <row r="10">
          <cell r="C10">
            <v>1000</v>
          </cell>
        </row>
      </sheetData>
      <sheetData sheetId="5550"/>
      <sheetData sheetId="5551">
        <row r="10">
          <cell r="C10">
            <v>1000</v>
          </cell>
        </row>
      </sheetData>
      <sheetData sheetId="5552"/>
      <sheetData sheetId="5553"/>
      <sheetData sheetId="5554" refreshError="1"/>
      <sheetData sheetId="5555" refreshError="1"/>
      <sheetData sheetId="5556" refreshError="1"/>
      <sheetData sheetId="5557"/>
      <sheetData sheetId="5558">
        <row r="10">
          <cell r="C10">
            <v>1000</v>
          </cell>
        </row>
      </sheetData>
      <sheetData sheetId="5559"/>
      <sheetData sheetId="5560"/>
      <sheetData sheetId="5561"/>
      <sheetData sheetId="5562"/>
      <sheetData sheetId="5563">
        <row r="27">
          <cell r="B27">
            <v>10</v>
          </cell>
        </row>
      </sheetData>
      <sheetData sheetId="5564"/>
      <sheetData sheetId="5565">
        <row r="27">
          <cell r="B27">
            <v>10</v>
          </cell>
        </row>
      </sheetData>
      <sheetData sheetId="5566">
        <row r="10">
          <cell r="C10">
            <v>1000</v>
          </cell>
        </row>
      </sheetData>
      <sheetData sheetId="5567">
        <row r="10">
          <cell r="C10">
            <v>1000</v>
          </cell>
        </row>
      </sheetData>
      <sheetData sheetId="5568"/>
      <sheetData sheetId="5569">
        <row r="10">
          <cell r="C10">
            <v>1000</v>
          </cell>
        </row>
      </sheetData>
      <sheetData sheetId="5570"/>
      <sheetData sheetId="5571"/>
      <sheetData sheetId="5572">
        <row r="10">
          <cell r="C10">
            <v>1000</v>
          </cell>
        </row>
      </sheetData>
      <sheetData sheetId="5573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/>
      <sheetData sheetId="5587"/>
      <sheetData sheetId="5588"/>
      <sheetData sheetId="5589"/>
      <sheetData sheetId="5590">
        <row r="10">
          <cell r="C10">
            <v>1000</v>
          </cell>
        </row>
      </sheetData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7">
          <cell r="B27">
            <v>10</v>
          </cell>
        </row>
      </sheetData>
      <sheetData sheetId="5600">
        <row r="10">
          <cell r="C10">
            <v>1000</v>
          </cell>
        </row>
      </sheetData>
      <sheetData sheetId="5601">
        <row r="10">
          <cell r="C10">
            <v>1000</v>
          </cell>
        </row>
      </sheetData>
      <sheetData sheetId="5602" refreshError="1"/>
      <sheetData sheetId="5603">
        <row r="10">
          <cell r="C10">
            <v>1000</v>
          </cell>
        </row>
      </sheetData>
      <sheetData sheetId="5604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>
        <row r="27">
          <cell r="B27">
            <v>10</v>
          </cell>
        </row>
      </sheetData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>
        <row r="10">
          <cell r="C10">
            <v>1000</v>
          </cell>
        </row>
      </sheetData>
      <sheetData sheetId="5679"/>
      <sheetData sheetId="5680"/>
      <sheetData sheetId="5681"/>
      <sheetData sheetId="5682"/>
      <sheetData sheetId="5683">
        <row r="10">
          <cell r="C10">
            <v>1000</v>
          </cell>
        </row>
      </sheetData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>
        <row r="10">
          <cell r="C10">
            <v>1000</v>
          </cell>
        </row>
      </sheetData>
      <sheetData sheetId="5697"/>
      <sheetData sheetId="5698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/>
      <sheetData sheetId="5722"/>
      <sheetData sheetId="5723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/>
      <sheetData sheetId="5737"/>
      <sheetData sheetId="5738" refreshError="1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/>
      <sheetData sheetId="5757"/>
      <sheetData sheetId="5758"/>
      <sheetData sheetId="5759"/>
      <sheetData sheetId="5760"/>
      <sheetData sheetId="576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>
        <row r="22">
          <cell r="C22">
            <v>22321.5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>
        <row r="22">
          <cell r="C22">
            <v>22321.5</v>
          </cell>
        </row>
      </sheetData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>
        <row r="22">
          <cell r="C22">
            <v>22321.5</v>
          </cell>
        </row>
      </sheetData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>
        <row r="22">
          <cell r="C22">
            <v>22321.5</v>
          </cell>
        </row>
      </sheetData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>
        <row r="2">
          <cell r="A2" t="str">
            <v xml:space="preserve">GCM020004                     </v>
          </cell>
        </row>
      </sheetData>
      <sheetData sheetId="11052">
        <row r="2">
          <cell r="A2" t="str">
            <v xml:space="preserve">GCM020004                     </v>
          </cell>
        </row>
      </sheetData>
      <sheetData sheetId="11053"/>
      <sheetData sheetId="11054">
        <row r="2">
          <cell r="A2" t="str">
            <v xml:space="preserve">GCM020004                     </v>
          </cell>
        </row>
      </sheetData>
      <sheetData sheetId="11055">
        <row r="2">
          <cell r="A2" t="str">
            <v xml:space="preserve">GCM020004                     </v>
          </cell>
        </row>
      </sheetData>
      <sheetData sheetId="11056">
        <row r="2">
          <cell r="A2" t="str">
            <v xml:space="preserve">GCM020004                     </v>
          </cell>
        </row>
      </sheetData>
      <sheetData sheetId="11057">
        <row r="2">
          <cell r="A2" t="str">
            <v xml:space="preserve">GCM020004                     </v>
          </cell>
        </row>
      </sheetData>
      <sheetData sheetId="11058">
        <row r="2">
          <cell r="A2" t="str">
            <v xml:space="preserve">GCM020004                     </v>
          </cell>
        </row>
      </sheetData>
      <sheetData sheetId="11059">
        <row r="2">
          <cell r="A2" t="str">
            <v xml:space="preserve">GCM020004                     </v>
          </cell>
        </row>
      </sheetData>
      <sheetData sheetId="11060">
        <row r="2">
          <cell r="A2" t="str">
            <v xml:space="preserve">GCM020004                     </v>
          </cell>
        </row>
      </sheetData>
      <sheetData sheetId="11061">
        <row r="2">
          <cell r="A2" t="str">
            <v xml:space="preserve">GCM020004                     </v>
          </cell>
        </row>
      </sheetData>
      <sheetData sheetId="11062">
        <row r="2">
          <cell r="A2" t="str">
            <v xml:space="preserve">GCM020004                     </v>
          </cell>
        </row>
      </sheetData>
      <sheetData sheetId="11063">
        <row r="2">
          <cell r="A2" t="str">
            <v xml:space="preserve">GCM020004                     </v>
          </cell>
        </row>
      </sheetData>
      <sheetData sheetId="11064" refreshError="1"/>
      <sheetData sheetId="11065" refreshError="1"/>
      <sheetData sheetId="11066" refreshError="1"/>
      <sheetData sheetId="11067">
        <row r="2">
          <cell r="A2" t="str">
            <v xml:space="preserve">GCM020004                     </v>
          </cell>
        </row>
      </sheetData>
      <sheetData sheetId="11068">
        <row r="2">
          <cell r="A2" t="str">
            <v xml:space="preserve">GCM020004                     </v>
          </cell>
        </row>
      </sheetData>
      <sheetData sheetId="11069">
        <row r="2">
          <cell r="A2" t="str">
            <v xml:space="preserve">GCM020004                     </v>
          </cell>
        </row>
      </sheetData>
      <sheetData sheetId="11070">
        <row r="2">
          <cell r="A2" t="str">
            <v xml:space="preserve">GCM020004                     </v>
          </cell>
        </row>
      </sheetData>
      <sheetData sheetId="11071">
        <row r="2">
          <cell r="A2" t="str">
            <v xml:space="preserve">GCM020004                     </v>
          </cell>
        </row>
      </sheetData>
      <sheetData sheetId="11072">
        <row r="2">
          <cell r="A2" t="str">
            <v xml:space="preserve">GCM020004                     </v>
          </cell>
        </row>
      </sheetData>
      <sheetData sheetId="11073">
        <row r="2">
          <cell r="A2" t="str">
            <v xml:space="preserve">GCM020004                     </v>
          </cell>
        </row>
      </sheetData>
      <sheetData sheetId="11074">
        <row r="2">
          <cell r="A2" t="str">
            <v xml:space="preserve">GCM020004                     </v>
          </cell>
        </row>
      </sheetData>
      <sheetData sheetId="11075">
        <row r="2">
          <cell r="A2" t="str">
            <v xml:space="preserve">GCM020004                     </v>
          </cell>
        </row>
      </sheetData>
      <sheetData sheetId="11076">
        <row r="2">
          <cell r="A2" t="str">
            <v xml:space="preserve">GCM020004                     </v>
          </cell>
        </row>
      </sheetData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/>
      <sheetData sheetId="11241" refreshError="1"/>
      <sheetData sheetId="11242" refreshError="1"/>
      <sheetData sheetId="11243" refreshError="1"/>
      <sheetData sheetId="11244" refreshError="1"/>
      <sheetData sheetId="11245"/>
      <sheetData sheetId="11246" refreshError="1"/>
      <sheetData sheetId="11247" refreshError="1"/>
      <sheetData sheetId="11248" refreshError="1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>
        <row r="22">
          <cell r="C22">
            <v>22321.5</v>
          </cell>
        </row>
      </sheetData>
      <sheetData sheetId="11282">
        <row r="22">
          <cell r="C22">
            <v>22321.5</v>
          </cell>
        </row>
      </sheetData>
      <sheetData sheetId="11283">
        <row r="22">
          <cell r="C22">
            <v>22321.5</v>
          </cell>
        </row>
      </sheetData>
      <sheetData sheetId="11284" refreshError="1"/>
      <sheetData sheetId="11285">
        <row r="26">
          <cell r="G26">
            <v>1861250</v>
          </cell>
        </row>
      </sheetData>
      <sheetData sheetId="11286">
        <row r="26">
          <cell r="G26">
            <v>1861250</v>
          </cell>
        </row>
      </sheetData>
      <sheetData sheetId="11287">
        <row r="22">
          <cell r="C22">
            <v>22321.5</v>
          </cell>
        </row>
      </sheetData>
      <sheetData sheetId="11288">
        <row r="22">
          <cell r="C22">
            <v>22321.5</v>
          </cell>
        </row>
      </sheetData>
      <sheetData sheetId="11289">
        <row r="22">
          <cell r="C22">
            <v>22321.5</v>
          </cell>
        </row>
      </sheetData>
      <sheetData sheetId="11290">
        <row r="22">
          <cell r="C22">
            <v>22321.5</v>
          </cell>
        </row>
      </sheetData>
      <sheetData sheetId="11291">
        <row r="22">
          <cell r="C22">
            <v>22321.5</v>
          </cell>
        </row>
      </sheetData>
      <sheetData sheetId="11292">
        <row r="22">
          <cell r="C22">
            <v>22321.5</v>
          </cell>
        </row>
      </sheetData>
      <sheetData sheetId="11293"/>
      <sheetData sheetId="11294"/>
      <sheetData sheetId="11295"/>
      <sheetData sheetId="11296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/>
      <sheetData sheetId="11325"/>
      <sheetData sheetId="11326">
        <row r="22">
          <cell r="C22">
            <v>22321.5</v>
          </cell>
        </row>
      </sheetData>
      <sheetData sheetId="11327">
        <row r="22">
          <cell r="C22">
            <v>22321.5</v>
          </cell>
        </row>
      </sheetData>
      <sheetData sheetId="11328">
        <row r="22">
          <cell r="C22">
            <v>22321.5</v>
          </cell>
        </row>
      </sheetData>
      <sheetData sheetId="11329"/>
      <sheetData sheetId="11330">
        <row r="22">
          <cell r="C22">
            <v>22321.5</v>
          </cell>
        </row>
      </sheetData>
      <sheetData sheetId="11331">
        <row r="22">
          <cell r="C22">
            <v>22321.5</v>
          </cell>
        </row>
      </sheetData>
      <sheetData sheetId="11332">
        <row r="22">
          <cell r="C22">
            <v>22321.5</v>
          </cell>
        </row>
      </sheetData>
      <sheetData sheetId="11333">
        <row r="22">
          <cell r="C22">
            <v>22321.5</v>
          </cell>
        </row>
      </sheetData>
      <sheetData sheetId="11334">
        <row r="22">
          <cell r="C22">
            <v>22321.5</v>
          </cell>
        </row>
      </sheetData>
      <sheetData sheetId="11335">
        <row r="22">
          <cell r="C22">
            <v>22321.5</v>
          </cell>
        </row>
      </sheetData>
      <sheetData sheetId="11336">
        <row r="22">
          <cell r="C22">
            <v>22321.5</v>
          </cell>
        </row>
      </sheetData>
      <sheetData sheetId="11337">
        <row r="22">
          <cell r="C22">
            <v>22321.5</v>
          </cell>
        </row>
      </sheetData>
      <sheetData sheetId="11338">
        <row r="22">
          <cell r="C22">
            <v>22321.5</v>
          </cell>
        </row>
      </sheetData>
      <sheetData sheetId="11339">
        <row r="22">
          <cell r="C22">
            <v>22321.5</v>
          </cell>
        </row>
      </sheetData>
      <sheetData sheetId="11340">
        <row r="22">
          <cell r="C22">
            <v>22321.5</v>
          </cell>
        </row>
      </sheetData>
      <sheetData sheetId="11341">
        <row r="22">
          <cell r="C22">
            <v>22321.5</v>
          </cell>
        </row>
      </sheetData>
      <sheetData sheetId="11342">
        <row r="22">
          <cell r="C22">
            <v>22321.5</v>
          </cell>
        </row>
      </sheetData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>
        <row r="22">
          <cell r="C22">
            <v>22321.5</v>
          </cell>
        </row>
      </sheetData>
      <sheetData sheetId="11351">
        <row r="22">
          <cell r="C22">
            <v>22321.5</v>
          </cell>
        </row>
      </sheetData>
      <sheetData sheetId="11352">
        <row r="22">
          <cell r="C22">
            <v>22321.5</v>
          </cell>
        </row>
      </sheetData>
      <sheetData sheetId="11353">
        <row r="22">
          <cell r="C22">
            <v>22321.5</v>
          </cell>
        </row>
      </sheetData>
      <sheetData sheetId="11354">
        <row r="22">
          <cell r="C22">
            <v>22321.5</v>
          </cell>
        </row>
      </sheetData>
      <sheetData sheetId="11355">
        <row r="22">
          <cell r="C22">
            <v>22321.5</v>
          </cell>
        </row>
      </sheetData>
      <sheetData sheetId="11356">
        <row r="22">
          <cell r="C22">
            <v>22321.5</v>
          </cell>
        </row>
      </sheetData>
      <sheetData sheetId="11357">
        <row r="22">
          <cell r="C22">
            <v>22321.5</v>
          </cell>
        </row>
      </sheetData>
      <sheetData sheetId="11358">
        <row r="22">
          <cell r="C22">
            <v>22321.5</v>
          </cell>
        </row>
      </sheetData>
      <sheetData sheetId="11359">
        <row r="22">
          <cell r="C22">
            <v>22321.5</v>
          </cell>
        </row>
      </sheetData>
      <sheetData sheetId="11360"/>
      <sheetData sheetId="11361"/>
      <sheetData sheetId="11362" refreshError="1"/>
      <sheetData sheetId="11363" refreshError="1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>
        <row r="22">
          <cell r="C22">
            <v>22321.5</v>
          </cell>
        </row>
      </sheetData>
      <sheetData sheetId="11372" refreshError="1"/>
      <sheetData sheetId="11373">
        <row r="22">
          <cell r="C22">
            <v>22321.5</v>
          </cell>
        </row>
      </sheetData>
      <sheetData sheetId="11374">
        <row r="22">
          <cell r="C22">
            <v>22321.5</v>
          </cell>
        </row>
      </sheetData>
      <sheetData sheetId="11375">
        <row r="22">
          <cell r="C22">
            <v>22321.5</v>
          </cell>
        </row>
      </sheetData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>
        <row r="22">
          <cell r="C22">
            <v>22321.5</v>
          </cell>
        </row>
      </sheetData>
      <sheetData sheetId="11407" refreshError="1"/>
      <sheetData sheetId="11408"/>
      <sheetData sheetId="11409">
        <row r="26">
          <cell r="G26">
            <v>1861250</v>
          </cell>
        </row>
      </sheetData>
      <sheetData sheetId="11410"/>
      <sheetData sheetId="11411"/>
      <sheetData sheetId="11412">
        <row r="22">
          <cell r="C22">
            <v>22321.5</v>
          </cell>
        </row>
      </sheetData>
      <sheetData sheetId="11413">
        <row r="22">
          <cell r="C22">
            <v>22321.5</v>
          </cell>
        </row>
      </sheetData>
      <sheetData sheetId="11414">
        <row r="26">
          <cell r="G26">
            <v>1861250</v>
          </cell>
        </row>
      </sheetData>
      <sheetData sheetId="11415">
        <row r="22">
          <cell r="C22">
            <v>22321.5</v>
          </cell>
        </row>
      </sheetData>
      <sheetData sheetId="11416">
        <row r="26">
          <cell r="G26">
            <v>1861250</v>
          </cell>
        </row>
      </sheetData>
      <sheetData sheetId="11417">
        <row r="26">
          <cell r="G26">
            <v>1861250</v>
          </cell>
        </row>
      </sheetData>
      <sheetData sheetId="11418">
        <row r="26">
          <cell r="G26">
            <v>1861250</v>
          </cell>
        </row>
      </sheetData>
      <sheetData sheetId="11419"/>
      <sheetData sheetId="11420">
        <row r="22">
          <cell r="C22">
            <v>22321.5</v>
          </cell>
        </row>
      </sheetData>
      <sheetData sheetId="11421">
        <row r="22">
          <cell r="C22">
            <v>22321.5</v>
          </cell>
        </row>
      </sheetData>
      <sheetData sheetId="11422">
        <row r="22">
          <cell r="C22">
            <v>22321.5</v>
          </cell>
        </row>
      </sheetData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>
        <row r="22">
          <cell r="C22">
            <v>22321.5</v>
          </cell>
        </row>
      </sheetData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/>
      <sheetData sheetId="11557"/>
      <sheetData sheetId="11558" refreshError="1"/>
      <sheetData sheetId="11559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/>
      <sheetData sheetId="11569"/>
      <sheetData sheetId="11570"/>
      <sheetData sheetId="11571"/>
      <sheetData sheetId="11572" refreshError="1"/>
      <sheetData sheetId="11573" refreshError="1"/>
      <sheetData sheetId="11574" refreshError="1"/>
      <sheetData sheetId="11575" refreshError="1"/>
      <sheetData sheetId="11576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/>
      <sheetData sheetId="11640" refreshError="1"/>
      <sheetData sheetId="11641" refreshError="1"/>
      <sheetData sheetId="11642"/>
      <sheetData sheetId="11643"/>
      <sheetData sheetId="11644"/>
      <sheetData sheetId="11645"/>
      <sheetData sheetId="11646" refreshError="1"/>
      <sheetData sheetId="11647"/>
      <sheetData sheetId="11648"/>
      <sheetData sheetId="11649"/>
      <sheetData sheetId="11650"/>
      <sheetData sheetId="11651" refreshError="1"/>
      <sheetData sheetId="11652"/>
      <sheetData sheetId="11653"/>
      <sheetData sheetId="11654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/>
      <sheetData sheetId="11675"/>
      <sheetData sheetId="11676"/>
      <sheetData sheetId="11677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/>
      <sheetData sheetId="11810"/>
      <sheetData sheetId="11811"/>
      <sheetData sheetId="11812"/>
      <sheetData sheetId="11813" refreshError="1"/>
      <sheetData sheetId="11814" refreshError="1"/>
      <sheetData sheetId="11815" refreshError="1"/>
      <sheetData sheetId="11816" refreshError="1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 refreshError="1"/>
      <sheetData sheetId="11825" refreshError="1"/>
      <sheetData sheetId="11826" refreshError="1"/>
      <sheetData sheetId="11827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/>
      <sheetData sheetId="11890"/>
      <sheetData sheetId="11891"/>
      <sheetData sheetId="11892" refreshError="1"/>
      <sheetData sheetId="11893" refreshError="1"/>
      <sheetData sheetId="11894"/>
      <sheetData sheetId="11895"/>
      <sheetData sheetId="11896"/>
      <sheetData sheetId="11897" refreshError="1"/>
      <sheetData sheetId="11898"/>
      <sheetData sheetId="11899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>
        <row r="10">
          <cell r="E10">
            <v>-35481812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>
        <row r="16">
          <cell r="D16">
            <v>4640105.25</v>
          </cell>
        </row>
      </sheetData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>
        <row r="10">
          <cell r="E10">
            <v>-35481812</v>
          </cell>
        </row>
      </sheetData>
      <sheetData sheetId="11944"/>
      <sheetData sheetId="11945"/>
      <sheetData sheetId="11946"/>
      <sheetData sheetId="11947" refreshError="1"/>
      <sheetData sheetId="11948" refreshError="1"/>
      <sheetData sheetId="11949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 refreshError="1"/>
      <sheetData sheetId="11974" refreshError="1"/>
      <sheetData sheetId="11975"/>
      <sheetData sheetId="11976" refreshError="1"/>
      <sheetData sheetId="11977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/>
      <sheetData sheetId="11996" refreshError="1"/>
      <sheetData sheetId="11997"/>
      <sheetData sheetId="11998" refreshError="1"/>
      <sheetData sheetId="11999"/>
      <sheetData sheetId="12000"/>
      <sheetData sheetId="12001"/>
      <sheetData sheetId="12002" refreshError="1"/>
      <sheetData sheetId="12003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>
        <row r="9">
          <cell r="E9">
            <v>55</v>
          </cell>
        </row>
      </sheetData>
      <sheetData sheetId="12564">
        <row r="42">
          <cell r="EG42">
            <v>-96829644.774547294</v>
          </cell>
        </row>
      </sheetData>
      <sheetData sheetId="12565" refreshError="1"/>
      <sheetData sheetId="12566"/>
      <sheetData sheetId="12567"/>
      <sheetData sheetId="12568"/>
      <sheetData sheetId="12569">
        <row r="9">
          <cell r="E9">
            <v>55</v>
          </cell>
        </row>
      </sheetData>
      <sheetData sheetId="12570"/>
      <sheetData sheetId="12571" refreshError="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>
        <row r="9">
          <cell r="E9">
            <v>55</v>
          </cell>
        </row>
      </sheetData>
      <sheetData sheetId="12581">
        <row r="42">
          <cell r="EG42">
            <v>-96829644.774547294</v>
          </cell>
        </row>
      </sheetData>
      <sheetData sheetId="12582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/>
      <sheetData sheetId="12722"/>
      <sheetData sheetId="12723"/>
      <sheetData sheetId="12724"/>
      <sheetData sheetId="12725"/>
      <sheetData sheetId="12726"/>
      <sheetData sheetId="12727" refreshError="1"/>
      <sheetData sheetId="12728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 refreshError="1"/>
      <sheetData sheetId="13025"/>
      <sheetData sheetId="13026"/>
      <sheetData sheetId="13027"/>
      <sheetData sheetId="13028" refreshError="1"/>
      <sheetData sheetId="13029"/>
      <sheetData sheetId="13030" refreshError="1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/>
      <sheetData sheetId="13125" refreshError="1"/>
      <sheetData sheetId="13126"/>
      <sheetData sheetId="13127" refreshError="1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/>
      <sheetData sheetId="13286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/>
      <sheetData sheetId="13591"/>
      <sheetData sheetId="13592"/>
      <sheetData sheetId="13593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>
        <row r="1">
          <cell r="A1" t="str">
            <v>รหัสบัญชี</v>
          </cell>
        </row>
      </sheetData>
      <sheetData sheetId="13707"/>
      <sheetData sheetId="13708"/>
      <sheetData sheetId="13709"/>
      <sheetData sheetId="13710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/>
      <sheetData sheetId="13723">
        <row r="1">
          <cell r="A1" t="str">
            <v>รหัสบัญชี</v>
          </cell>
        </row>
      </sheetData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 refreshError="1"/>
      <sheetData sheetId="13738" refreshError="1"/>
      <sheetData sheetId="13739" refreshError="1"/>
      <sheetData sheetId="13740" refreshError="1"/>
      <sheetData sheetId="13741"/>
      <sheetData sheetId="13742" refreshError="1"/>
      <sheetData sheetId="13743">
        <row r="10">
          <cell r="L10">
            <v>86676260.299999997</v>
          </cell>
        </row>
      </sheetData>
      <sheetData sheetId="13744">
        <row r="17">
          <cell r="U17">
            <v>953133469.62000012</v>
          </cell>
        </row>
      </sheetData>
      <sheetData sheetId="13745" refreshError="1"/>
      <sheetData sheetId="13746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 refreshError="1"/>
      <sheetData sheetId="13790" refreshError="1"/>
      <sheetData sheetId="13791"/>
      <sheetData sheetId="13792"/>
      <sheetData sheetId="13793"/>
      <sheetData sheetId="13794" refreshError="1"/>
      <sheetData sheetId="13795"/>
      <sheetData sheetId="13796"/>
      <sheetData sheetId="13797"/>
      <sheetData sheetId="13798"/>
      <sheetData sheetId="13799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>
        <row r="1">
          <cell r="A1" t="str">
            <v>Terminated but not in list</v>
          </cell>
        </row>
      </sheetData>
      <sheetData sheetId="13810"/>
      <sheetData sheetId="13811"/>
      <sheetData sheetId="13812"/>
      <sheetData sheetId="13813"/>
      <sheetData sheetId="13814" refreshError="1"/>
      <sheetData sheetId="13815" refreshError="1"/>
      <sheetData sheetId="13816" refreshError="1"/>
      <sheetData sheetId="13817" refreshError="1"/>
      <sheetData sheetId="13818"/>
      <sheetData sheetId="13819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/>
      <sheetData sheetId="13842" refreshError="1"/>
      <sheetData sheetId="13843" refreshError="1"/>
      <sheetData sheetId="13844">
        <row r="3">
          <cell r="A3" t="str">
            <v>1011102009</v>
          </cell>
        </row>
      </sheetData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 refreshError="1"/>
      <sheetData sheetId="13892"/>
      <sheetData sheetId="13893" refreshError="1"/>
      <sheetData sheetId="13894" refreshError="1"/>
      <sheetData sheetId="13895" refreshError="1"/>
      <sheetData sheetId="13896">
        <row r="1">
          <cell r="A1" t="str">
            <v>A1</v>
          </cell>
        </row>
      </sheetData>
      <sheetData sheetId="13897" refreshError="1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>
        <row r="1">
          <cell r="A1" t="str">
            <v>A1</v>
          </cell>
        </row>
      </sheetData>
      <sheetData sheetId="13914"/>
      <sheetData sheetId="13915">
        <row r="7">
          <cell r="A7" t="str">
            <v>1110-1100</v>
          </cell>
        </row>
      </sheetData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 refreshError="1"/>
      <sheetData sheetId="13958" refreshError="1"/>
      <sheetData sheetId="13959" refreshError="1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 refreshError="1"/>
      <sheetData sheetId="13971" refreshError="1"/>
      <sheetData sheetId="13972" refreshError="1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 refreshError="1"/>
      <sheetData sheetId="13982" refreshError="1"/>
      <sheetData sheetId="13983" refreshError="1"/>
      <sheetData sheetId="13984" refreshError="1"/>
      <sheetData sheetId="13985"/>
      <sheetData sheetId="13986" refreshError="1"/>
      <sheetData sheetId="13987" refreshError="1"/>
      <sheetData sheetId="13988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>
        <row r="2">
          <cell r="G2">
            <v>36525</v>
          </cell>
        </row>
      </sheetData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/>
      <sheetData sheetId="14052"/>
      <sheetData sheetId="14053">
        <row r="2">
          <cell r="G2">
            <v>36525</v>
          </cell>
        </row>
      </sheetData>
      <sheetData sheetId="14054"/>
      <sheetData sheetId="14055">
        <row r="1">
          <cell r="F1" t="str">
            <v>Ref :-</v>
          </cell>
        </row>
      </sheetData>
      <sheetData sheetId="14056"/>
      <sheetData sheetId="14057">
        <row r="17">
          <cell r="E17">
            <v>3000000</v>
          </cell>
        </row>
      </sheetData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>
        <row r="1">
          <cell r="F1" t="str">
            <v>Ref :-</v>
          </cell>
        </row>
      </sheetData>
      <sheetData sheetId="14067"/>
      <sheetData sheetId="14068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/>
      <sheetData sheetId="14077"/>
      <sheetData sheetId="14078"/>
      <sheetData sheetId="14079"/>
      <sheetData sheetId="14080"/>
      <sheetData sheetId="14081" refreshError="1"/>
      <sheetData sheetId="14082" refreshError="1"/>
      <sheetData sheetId="14083" refreshError="1"/>
      <sheetData sheetId="14084" refreshError="1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>
        <row r="1">
          <cell r="A1" t="str">
            <v>รหัสบัญชี</v>
          </cell>
        </row>
      </sheetData>
      <sheetData sheetId="14097"/>
      <sheetData sheetId="14098"/>
      <sheetData sheetId="14099"/>
      <sheetData sheetId="14100"/>
      <sheetData sheetId="14101"/>
      <sheetData sheetId="14102"/>
      <sheetData sheetId="14103"/>
      <sheetData sheetId="14104" refreshError="1"/>
      <sheetData sheetId="14105" refreshError="1"/>
      <sheetData sheetId="14106" refreshError="1"/>
      <sheetData sheetId="14107">
        <row r="1">
          <cell r="C1" t="str">
            <v>บริษัท  แลนด์แอนด์เฮ้าส์  จำกัด</v>
          </cell>
        </row>
      </sheetData>
      <sheetData sheetId="14108"/>
      <sheetData sheetId="14109"/>
      <sheetData sheetId="14110"/>
      <sheetData sheetId="14111"/>
      <sheetData sheetId="14112"/>
      <sheetData sheetId="14113">
        <row r="1">
          <cell r="A1" t="str">
            <v>รหัสบัญชี</v>
          </cell>
        </row>
      </sheetData>
      <sheetData sheetId="14114"/>
      <sheetData sheetId="14115"/>
      <sheetData sheetId="14116">
        <row r="1">
          <cell r="C1" t="str">
            <v>บริษัท  แลนด์แอนด์เฮ้าส์  จำกัด</v>
          </cell>
        </row>
      </sheetData>
      <sheetData sheetId="14117"/>
      <sheetData sheetId="14118"/>
      <sheetData sheetId="14119"/>
      <sheetData sheetId="14120"/>
      <sheetData sheetId="14121"/>
      <sheetData sheetId="14122"/>
      <sheetData sheetId="14123"/>
      <sheetData sheetId="14124">
        <row r="1">
          <cell r="C1" t="str">
            <v>บริษัท  แลนด์แอนด์เฮ้าส์  จำกัด</v>
          </cell>
        </row>
      </sheetData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>
        <row r="1">
          <cell r="C1" t="str">
            <v>บริษัท  แลนด์แอนด์เฮ้าส์  จำกัด</v>
          </cell>
        </row>
      </sheetData>
      <sheetData sheetId="14134"/>
      <sheetData sheetId="14135"/>
      <sheetData sheetId="14136" refreshError="1"/>
      <sheetData sheetId="14137" refreshError="1"/>
      <sheetData sheetId="14138"/>
      <sheetData sheetId="14139">
        <row r="1">
          <cell r="A1" t="str">
            <v>รหัสบัญชี</v>
          </cell>
        </row>
      </sheetData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>
        <row r="1">
          <cell r="F1" t="str">
            <v>Ref :-</v>
          </cell>
        </row>
      </sheetData>
      <sheetData sheetId="14153"/>
      <sheetData sheetId="14154"/>
      <sheetData sheetId="14155">
        <row r="17">
          <cell r="E17">
            <v>2301291.9806534634</v>
          </cell>
        </row>
      </sheetData>
      <sheetData sheetId="14156">
        <row r="1">
          <cell r="A1" t="str">
            <v>รหัสบัญชี</v>
          </cell>
        </row>
      </sheetData>
      <sheetData sheetId="14157"/>
      <sheetData sheetId="14158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 refreshError="1"/>
      <sheetData sheetId="14390" refreshError="1"/>
      <sheetData sheetId="14391" refreshError="1"/>
      <sheetData sheetId="14392" refreshError="1"/>
      <sheetData sheetId="14393"/>
      <sheetData sheetId="14394"/>
      <sheetData sheetId="14395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/>
      <sheetData sheetId="14413"/>
      <sheetData sheetId="14414" refreshError="1"/>
      <sheetData sheetId="14415"/>
      <sheetData sheetId="14416" refreshError="1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/>
      <sheetData sheetId="14744"/>
      <sheetData sheetId="14745"/>
      <sheetData sheetId="14746"/>
      <sheetData sheetId="14747"/>
      <sheetData sheetId="14748"/>
      <sheetData sheetId="14749">
        <row r="4">
          <cell r="B4">
            <v>8500000</v>
          </cell>
        </row>
      </sheetData>
      <sheetData sheetId="14750">
        <row r="1">
          <cell r="F1">
            <v>36525</v>
          </cell>
        </row>
      </sheetData>
      <sheetData sheetId="14751"/>
      <sheetData sheetId="14752"/>
      <sheetData sheetId="14753"/>
      <sheetData sheetId="14754" refreshError="1"/>
      <sheetData sheetId="14755" refreshError="1"/>
      <sheetData sheetId="14756" refreshError="1"/>
      <sheetData sheetId="14757" refreshError="1"/>
      <sheetData sheetId="14758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/>
      <sheetData sheetId="14765" refreshError="1"/>
      <sheetData sheetId="14766" refreshError="1"/>
      <sheetData sheetId="14767" refreshError="1"/>
      <sheetData sheetId="14768" refreshError="1"/>
      <sheetData sheetId="14769"/>
      <sheetData sheetId="14770"/>
      <sheetData sheetId="14771" refreshError="1"/>
      <sheetData sheetId="14772" refreshError="1"/>
      <sheetData sheetId="14773" refreshError="1"/>
      <sheetData sheetId="14774" refreshError="1"/>
      <sheetData sheetId="14775"/>
      <sheetData sheetId="14776" refreshError="1"/>
      <sheetData sheetId="14777"/>
      <sheetData sheetId="14778">
        <row r="4">
          <cell r="I4" t="str">
            <v>Audit</v>
          </cell>
        </row>
      </sheetData>
      <sheetData sheetId="14779"/>
      <sheetData sheetId="14780"/>
      <sheetData sheetId="14781"/>
      <sheetData sheetId="14782"/>
      <sheetData sheetId="14783" refreshError="1"/>
      <sheetData sheetId="14784" refreshError="1"/>
      <sheetData sheetId="14785"/>
      <sheetData sheetId="14786"/>
      <sheetData sheetId="14787"/>
      <sheetData sheetId="14788"/>
      <sheetData sheetId="14789"/>
      <sheetData sheetId="14790"/>
      <sheetData sheetId="14791">
        <row r="5">
          <cell r="G5" t="str">
            <v>Feb'2001</v>
          </cell>
        </row>
      </sheetData>
      <sheetData sheetId="14792"/>
      <sheetData sheetId="14793"/>
      <sheetData sheetId="14794"/>
      <sheetData sheetId="14795">
        <row r="4">
          <cell r="I4" t="str">
            <v>Audit</v>
          </cell>
        </row>
      </sheetData>
      <sheetData sheetId="14796"/>
      <sheetData sheetId="14797"/>
      <sheetData sheetId="14798"/>
      <sheetData sheetId="14799"/>
      <sheetData sheetId="14800" refreshError="1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>
        <row r="5">
          <cell r="G5" t="str">
            <v>Feb'2001</v>
          </cell>
        </row>
      </sheetData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/>
      <sheetData sheetId="14843" refreshError="1"/>
      <sheetData sheetId="14844">
        <row r="9">
          <cell r="I9" t="str">
            <v>13301-999</v>
          </cell>
        </row>
      </sheetData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/>
      <sheetData sheetId="14852"/>
      <sheetData sheetId="14853">
        <row r="9">
          <cell r="Z9">
            <v>53978</v>
          </cell>
        </row>
      </sheetData>
      <sheetData sheetId="14854"/>
      <sheetData sheetId="14855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>
        <row r="1">
          <cell r="F1">
            <v>36525</v>
          </cell>
        </row>
      </sheetData>
      <sheetData sheetId="14871">
        <row r="1">
          <cell r="A1" t="str">
            <v>STATEMENT OF INCOME AND UNAPPROPRIATED RETAINED EARNINGS</v>
          </cell>
        </row>
      </sheetData>
      <sheetData sheetId="14872">
        <row r="4">
          <cell r="B4">
            <v>4399427.8</v>
          </cell>
        </row>
      </sheetData>
      <sheetData sheetId="14873">
        <row r="1">
          <cell r="F1" t="str">
            <v>Ref :-</v>
          </cell>
        </row>
      </sheetData>
      <sheetData sheetId="14874"/>
      <sheetData sheetId="14875">
        <row r="1">
          <cell r="F1">
            <v>36525</v>
          </cell>
        </row>
      </sheetData>
      <sheetData sheetId="14876"/>
      <sheetData sheetId="14877">
        <row r="1">
          <cell r="F1" t="str">
            <v>Ref :-</v>
          </cell>
        </row>
      </sheetData>
      <sheetData sheetId="14878"/>
      <sheetData sheetId="14879"/>
      <sheetData sheetId="14880"/>
      <sheetData sheetId="14881"/>
      <sheetData sheetId="14882">
        <row r="2">
          <cell r="G2">
            <v>36525</v>
          </cell>
        </row>
      </sheetData>
      <sheetData sheetId="14883" refreshError="1"/>
      <sheetData sheetId="14884"/>
      <sheetData sheetId="14885" refreshError="1"/>
      <sheetData sheetId="14886" refreshError="1"/>
      <sheetData sheetId="14887" refreshError="1"/>
      <sheetData sheetId="14888">
        <row r="1">
          <cell r="A1" t="str">
            <v>STATEMENT OF INCOME AND UNAPPROPRIATED RETAINED EARNINGS</v>
          </cell>
        </row>
      </sheetData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/>
      <sheetData sheetId="14927"/>
      <sheetData sheetId="14928"/>
      <sheetData sheetId="14929"/>
      <sheetData sheetId="14930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/>
      <sheetData sheetId="15077"/>
      <sheetData sheetId="15078"/>
      <sheetData sheetId="15079" refreshError="1"/>
      <sheetData sheetId="15080" refreshError="1"/>
      <sheetData sheetId="1508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/>
      <sheetData sheetId="15097"/>
      <sheetData sheetId="15098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/>
      <sheetData sheetId="15163" refreshError="1"/>
      <sheetData sheetId="15164"/>
      <sheetData sheetId="15165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/>
      <sheetData sheetId="15239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 refreshError="1"/>
      <sheetData sheetId="15431" refreshError="1"/>
      <sheetData sheetId="15432" refreshError="1"/>
      <sheetData sheetId="15433" refreshError="1"/>
      <sheetData sheetId="15434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/>
      <sheetData sheetId="15442"/>
      <sheetData sheetId="15443" refreshError="1"/>
      <sheetData sheetId="15444" refreshError="1"/>
      <sheetData sheetId="15445"/>
      <sheetData sheetId="15446" refreshError="1"/>
      <sheetData sheetId="15447"/>
      <sheetData sheetId="15448"/>
      <sheetData sheetId="15449"/>
      <sheetData sheetId="15450"/>
      <sheetData sheetId="15451"/>
      <sheetData sheetId="15452" refreshError="1"/>
      <sheetData sheetId="15453" refreshError="1"/>
      <sheetData sheetId="15454"/>
      <sheetData sheetId="15455"/>
      <sheetData sheetId="15456" refreshError="1"/>
      <sheetData sheetId="15457" refreshError="1"/>
      <sheetData sheetId="15458"/>
      <sheetData sheetId="15459"/>
      <sheetData sheetId="15460" refreshError="1"/>
      <sheetData sheetId="15461"/>
      <sheetData sheetId="15462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/>
      <sheetData sheetId="15492"/>
      <sheetData sheetId="15493" refreshError="1"/>
      <sheetData sheetId="15494" refreshError="1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/>
      <sheetData sheetId="15549"/>
      <sheetData sheetId="15550" refreshError="1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/>
      <sheetData sheetId="15605"/>
      <sheetData sheetId="15606"/>
      <sheetData sheetId="15607"/>
      <sheetData sheetId="15608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  <sheetName val="TO - SP"/>
      <sheetName val="ccc_Mkt1"/>
      <sheetName val="Ramp-up_new_-_logo021"/>
      <sheetName val="Ramp-up_flip_-_logo011"/>
      <sheetName val="Pitch_(2)1"/>
      <sheetName val="Monthly_Pitch1"/>
      <sheetName val="Monthly_PL1"/>
      <sheetName val="Sensitivity_Month1"/>
      <sheetName val="Q99'_PL1"/>
      <sheetName val="Qtr_Pitch21"/>
      <sheetName val="%diff_Sensitivity1"/>
      <sheetName val="Proforma_Emerald31"/>
      <sheetName val="ATT_1_-_OH1"/>
      <sheetName val="ATT_2_-_FA1"/>
      <sheetName val="TO_-_SP1"/>
      <sheetName val="TO_-_SP"/>
      <sheetName val="ccc_Mkt3"/>
      <sheetName val="Ramp-up_new_-_logo023"/>
      <sheetName val="Ramp-up_flip_-_logo013"/>
      <sheetName val="Pitch_(2)3"/>
      <sheetName val="Monthly_Pitch3"/>
      <sheetName val="Monthly_PL3"/>
      <sheetName val="Sensitivity_Month3"/>
      <sheetName val="Q99'_PL3"/>
      <sheetName val="Qtr_Pitch23"/>
      <sheetName val="%diff_Sensitivity3"/>
      <sheetName val="Proforma_Emerald33"/>
      <sheetName val="ATT_1_-_OH3"/>
      <sheetName val="ATT_2_-_FA3"/>
      <sheetName val="TO_-_SP3"/>
      <sheetName val="ccc_Mkt2"/>
      <sheetName val="Ramp-up_new_-_logo022"/>
      <sheetName val="Ramp-up_flip_-_logo012"/>
      <sheetName val="Pitch_(2)2"/>
      <sheetName val="Monthly_Pitch2"/>
      <sheetName val="Monthly_PL2"/>
      <sheetName val="Sensitivity_Month2"/>
      <sheetName val="Q99'_PL2"/>
      <sheetName val="Qtr_Pitch22"/>
      <sheetName val="%diff_Sensitivity2"/>
      <sheetName val="Proforma_Emerald32"/>
      <sheetName val="ATT_1_-_OH2"/>
      <sheetName val="ATT_2_-_FA2"/>
      <sheetName val="TO_-_SP2"/>
      <sheetName val="BSLA"/>
      <sheetName val="Sheet1"/>
      <sheetName val="Sheet2"/>
      <sheetName val="รายละเอียดทรัพย์สิน"/>
      <sheetName val="picture"/>
      <sheetName val="YR1:YR5"/>
      <sheetName val="8.Index.xls"/>
      <sheetName val="5.DrDeclar.xls"/>
      <sheetName val="BS £"/>
      <sheetName val="TB"/>
      <sheetName val="SUM RV"/>
      <sheetName val="Menu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153264.66396380801</v>
          </cell>
          <cell r="G9">
            <v>162873.90331200699</v>
          </cell>
          <cell r="H9">
            <v>169453.25609379099</v>
          </cell>
          <cell r="I9">
            <v>175138.168935275</v>
          </cell>
          <cell r="J9">
            <v>182123.45025613101</v>
          </cell>
          <cell r="K9">
            <v>187010.20577972301</v>
          </cell>
          <cell r="L9">
            <v>191110.28614793401</v>
          </cell>
          <cell r="M9">
            <v>196568.67932412101</v>
          </cell>
          <cell r="N9">
            <v>201045.314837838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-745.95675000000006</v>
          </cell>
          <cell r="D11">
            <v>-806.26173787499999</v>
          </cell>
          <cell r="E11">
            <v>-847.61754831668702</v>
          </cell>
          <cell r="F11">
            <v>-900.76065180094599</v>
          </cell>
          <cell r="G11">
            <v>-937.14721821603996</v>
          </cell>
          <cell r="H11">
            <v>-968.58715851585202</v>
          </cell>
          <cell r="I11">
            <v>-1007.21867914402</v>
          </cell>
          <cell r="J11">
            <v>-1034.2444764087199</v>
          </cell>
          <cell r="K11">
            <v>-1056.91963178848</v>
          </cell>
          <cell r="L11">
            <v>-1087.1068238136399</v>
          </cell>
          <cell r="M11">
            <v>-1111.86448628266</v>
          </cell>
          <cell r="N11">
            <v>-1128.8492316081099</v>
          </cell>
          <cell r="O11">
            <v>-11632.5343937701</v>
          </cell>
        </row>
        <row r="15">
          <cell r="C15">
            <v>107906.0346</v>
          </cell>
          <cell r="D15">
            <v>116629.4252097</v>
          </cell>
          <cell r="E15">
            <v>122611.73117104699</v>
          </cell>
          <cell r="F15">
            <v>130299.122649606</v>
          </cell>
          <cell r="G15">
            <v>135562.60487503299</v>
          </cell>
          <cell r="H15">
            <v>140110.53514821999</v>
          </cell>
          <cell r="I15">
            <v>145698.760204905</v>
          </cell>
          <cell r="J15">
            <v>149608.16462377799</v>
          </cell>
          <cell r="K15">
            <v>152888.22891834701</v>
          </cell>
          <cell r="L15">
            <v>157254.94345929599</v>
          </cell>
          <cell r="M15">
            <v>160836.25187027</v>
          </cell>
          <cell r="N15">
            <v>163293.17248498401</v>
          </cell>
          <cell r="O15">
            <v>163293.17248498401</v>
          </cell>
        </row>
        <row r="16">
          <cell r="C16">
            <v>107906.0346</v>
          </cell>
          <cell r="D16">
            <v>112267.72990485</v>
          </cell>
          <cell r="E16">
            <v>119620.57819037299</v>
          </cell>
          <cell r="F16">
            <v>126455.426910326</v>
          </cell>
          <cell r="G16">
            <v>132930.863762319</v>
          </cell>
          <cell r="H16">
            <v>137836.57001162699</v>
          </cell>
          <cell r="I16">
            <v>142904.64767656301</v>
          </cell>
          <cell r="J16">
            <v>147653.46241434201</v>
          </cell>
          <cell r="K16">
            <v>151248.196771063</v>
          </cell>
          <cell r="L16">
            <v>155071.586188822</v>
          </cell>
          <cell r="M16">
            <v>159045.59766478301</v>
          </cell>
          <cell r="N16">
            <v>162064.71217762699</v>
          </cell>
          <cell r="O16">
            <v>137917.11718939099</v>
          </cell>
        </row>
        <row r="17">
          <cell r="C17">
            <v>19478</v>
          </cell>
          <cell r="D17">
            <v>19908.1786697772</v>
          </cell>
          <cell r="E17">
            <v>20771.022827677101</v>
          </cell>
          <cell r="F17">
            <v>21925.1427222645</v>
          </cell>
          <cell r="G17">
            <v>23153.570798611399</v>
          </cell>
          <cell r="H17">
            <v>24390.4996025293</v>
          </cell>
          <cell r="I17">
            <v>25481.403404887798</v>
          </cell>
          <cell r="J17">
            <v>26502.823673245301</v>
          </cell>
          <cell r="K17">
            <v>27464.020370353901</v>
          </cell>
          <cell r="L17">
            <v>28269.513820141499</v>
          </cell>
          <cell r="M17">
            <v>29032.245117765498</v>
          </cell>
          <cell r="N17">
            <v>29795.753256462001</v>
          </cell>
          <cell r="O17">
            <v>19478</v>
          </cell>
        </row>
        <row r="18">
          <cell r="C18">
            <v>-10997.0139760358</v>
          </cell>
          <cell r="D18">
            <v>-11239.887004259001</v>
          </cell>
          <cell r="E18">
            <v>-11727.0370845325</v>
          </cell>
          <cell r="F18">
            <v>-12378.6374855386</v>
          </cell>
          <cell r="G18">
            <v>-13072.191275668099</v>
          </cell>
          <cell r="H18">
            <v>-13770.544461007799</v>
          </cell>
          <cell r="I18">
            <v>-14386.453915831</v>
          </cell>
          <cell r="J18">
            <v>-14963.1339120592</v>
          </cell>
          <cell r="K18">
            <v>-15505.8124987634</v>
          </cell>
          <cell r="L18">
            <v>-15960.58314898</v>
          </cell>
          <cell r="M18">
            <v>-16391.210869481602</v>
          </cell>
          <cell r="N18">
            <v>-16822.277183890801</v>
          </cell>
          <cell r="O18">
            <v>-167214.78281604801</v>
          </cell>
        </row>
        <row r="19">
          <cell r="C19">
            <v>11358.5299578947</v>
          </cell>
          <cell r="D19">
            <v>11817.6557794579</v>
          </cell>
          <cell r="E19">
            <v>12591.639809513001</v>
          </cell>
          <cell r="F19">
            <v>13311.097569508</v>
          </cell>
          <cell r="G19">
            <v>13992.722501296799</v>
          </cell>
          <cell r="H19">
            <v>14509.1126328028</v>
          </cell>
          <cell r="I19">
            <v>15042.5944922698</v>
          </cell>
          <cell r="J19">
            <v>15542.469727825401</v>
          </cell>
          <cell r="K19">
            <v>15920.862818006601</v>
          </cell>
          <cell r="L19">
            <v>16323.3248619813</v>
          </cell>
          <cell r="M19">
            <v>16741.641859450901</v>
          </cell>
          <cell r="N19">
            <v>17059.443387118601</v>
          </cell>
          <cell r="O19">
            <v>174211.09539712599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245.601597189682</v>
          </cell>
          <cell r="E25">
            <v>250.92392995605701</v>
          </cell>
          <cell r="F25">
            <v>263.365288881499</v>
          </cell>
          <cell r="G25">
            <v>278.06170076197998</v>
          </cell>
          <cell r="H25">
            <v>293.268907746585</v>
          </cell>
          <cell r="I25">
            <v>307.62781559985899</v>
          </cell>
          <cell r="J25">
            <v>320.65738937843997</v>
          </cell>
          <cell r="K25">
            <v>332.88688313100101</v>
          </cell>
          <cell r="L25">
            <v>343.78446268898699</v>
          </cell>
          <cell r="M25">
            <v>353.457836358809</v>
          </cell>
          <cell r="N25">
            <v>362.87222954544598</v>
          </cell>
          <cell r="O25">
            <v>3424.50804123835</v>
          </cell>
        </row>
        <row r="26">
          <cell r="C26">
            <v>39</v>
          </cell>
          <cell r="D26">
            <v>83.646047087900698</v>
          </cell>
          <cell r="E26">
            <v>85.219886179750105</v>
          </cell>
          <cell r="F26">
            <v>81.841760919006205</v>
          </cell>
          <cell r="G26">
            <v>90.205423738927607</v>
          </cell>
          <cell r="H26">
            <v>113.256216799765</v>
          </cell>
          <cell r="I26">
            <v>114.013552367426</v>
          </cell>
          <cell r="J26">
            <v>119.60927687920901</v>
          </cell>
          <cell r="K26">
            <v>117.67501813851101</v>
          </cell>
          <cell r="L26">
            <v>117.9459392317</v>
          </cell>
          <cell r="M26">
            <v>122.983828292072</v>
          </cell>
          <cell r="N26">
            <v>123.04080593985999</v>
          </cell>
          <cell r="O26">
            <v>1208.4377555741301</v>
          </cell>
        </row>
        <row r="27">
          <cell r="O27">
            <v>0</v>
          </cell>
        </row>
        <row r="28">
          <cell r="C28">
            <v>-25.7118820969227</v>
          </cell>
          <cell r="D28">
            <v>-26.8262656688173</v>
          </cell>
          <cell r="E28">
            <v>-28.316838721609599</v>
          </cell>
          <cell r="F28">
            <v>-29.903382542995399</v>
          </cell>
          <cell r="G28">
            <v>-31.5009052544479</v>
          </cell>
          <cell r="H28">
            <v>-32.909833233776901</v>
          </cell>
          <cell r="I28">
            <v>-34.229021590835501</v>
          </cell>
          <cell r="J28">
            <v>-35.470429785826603</v>
          </cell>
          <cell r="K28">
            <v>-36.510743566123502</v>
          </cell>
          <cell r="L28">
            <v>-37.495829018762798</v>
          </cell>
          <cell r="M28">
            <v>-38.481917779961599</v>
          </cell>
          <cell r="N28">
            <v>-39.332146775812703</v>
          </cell>
          <cell r="O28">
            <v>-396.68919603589302</v>
          </cell>
        </row>
        <row r="29">
          <cell r="C29">
            <v>-16.625429984882501</v>
          </cell>
          <cell r="D29">
            <v>-17.345995907711401</v>
          </cell>
          <cell r="E29">
            <v>-18.3098078073279</v>
          </cell>
          <cell r="F29">
            <v>-19.335674880028701</v>
          </cell>
          <cell r="G29">
            <v>-20.3686409572842</v>
          </cell>
          <cell r="H29">
            <v>-21.279660749058898</v>
          </cell>
          <cell r="I29">
            <v>-22.132654457744898</v>
          </cell>
          <cell r="J29">
            <v>-22.935355129390899</v>
          </cell>
          <cell r="K29">
            <v>-23.608027159055499</v>
          </cell>
          <cell r="L29">
            <v>-24.244988279219498</v>
          </cell>
          <cell r="M29">
            <v>-24.8825981436547</v>
          </cell>
          <cell r="N29">
            <v>-25.432360412645899</v>
          </cell>
          <cell r="O29">
            <v>-256.50119386800498</v>
          </cell>
        </row>
        <row r="30">
          <cell r="C30">
            <v>19908.1786697772</v>
          </cell>
          <cell r="D30">
            <v>20771.022827677101</v>
          </cell>
          <cell r="E30">
            <v>21925.1427222645</v>
          </cell>
          <cell r="F30">
            <v>23153.570798611399</v>
          </cell>
          <cell r="G30">
            <v>24390.4996025293</v>
          </cell>
          <cell r="H30">
            <v>25481.403404887798</v>
          </cell>
          <cell r="I30">
            <v>26502.823673245301</v>
          </cell>
          <cell r="J30">
            <v>27464.020370353901</v>
          </cell>
          <cell r="K30">
            <v>28269.513820141499</v>
          </cell>
          <cell r="L30">
            <v>29032.245117765498</v>
          </cell>
          <cell r="M30">
            <v>29795.753256462001</v>
          </cell>
          <cell r="N30">
            <v>30454.0679879866</v>
          </cell>
          <cell r="O30">
            <v>30454.0679879866</v>
          </cell>
        </row>
        <row r="31">
          <cell r="C31">
            <v>19908.1786697772</v>
          </cell>
          <cell r="D31">
            <v>20339.600748727102</v>
          </cell>
          <cell r="E31">
            <v>21348.082774970801</v>
          </cell>
          <cell r="F31">
            <v>22539.356760437899</v>
          </cell>
          <cell r="G31">
            <v>23772.035200570299</v>
          </cell>
          <cell r="H31">
            <v>24935.9515037085</v>
          </cell>
          <cell r="I31">
            <v>25992.1135390665</v>
          </cell>
          <cell r="J31">
            <v>26983.422021799601</v>
          </cell>
          <cell r="K31">
            <v>27866.767095247698</v>
          </cell>
          <cell r="L31">
            <v>28650.879468953499</v>
          </cell>
          <cell r="M31">
            <v>29413.999187113699</v>
          </cell>
          <cell r="N31">
            <v>30124.910622224299</v>
          </cell>
          <cell r="O31">
            <v>25156.2747993831</v>
          </cell>
        </row>
        <row r="39">
          <cell r="C39">
            <v>-564</v>
          </cell>
          <cell r="D39">
            <v>-684.84134624033402</v>
          </cell>
          <cell r="E39">
            <v>-714.52318527209297</v>
          </cell>
          <cell r="F39">
            <v>-754.22490964589895</v>
          </cell>
          <cell r="G39">
            <v>-796.48283547223105</v>
          </cell>
          <cell r="H39">
            <v>-839.03318632700598</v>
          </cell>
          <cell r="I39">
            <v>-876.56027712814102</v>
          </cell>
          <cell r="J39">
            <v>-911.69713435963695</v>
          </cell>
          <cell r="K39">
            <v>-944.76230074017406</v>
          </cell>
          <cell r="L39">
            <v>-972.47127541286704</v>
          </cell>
          <cell r="M39">
            <v>-998.70923205113195</v>
          </cell>
          <cell r="N39">
            <v>-1024.9739120222901</v>
          </cell>
          <cell r="O39">
            <v>-564</v>
          </cell>
        </row>
        <row r="40">
          <cell r="C40">
            <v>-146.553228337257</v>
          </cell>
          <cell r="D40">
            <v>-73.854100608286998</v>
          </cell>
          <cell r="E40">
            <v>-86.328370902743899</v>
          </cell>
          <cell r="F40">
            <v>-91.496983249356106</v>
          </cell>
          <cell r="G40">
            <v>-94.419897066507104</v>
          </cell>
          <cell r="H40">
            <v>-91.716584783970404</v>
          </cell>
          <cell r="I40">
            <v>-91.498533280076302</v>
          </cell>
          <cell r="J40">
            <v>-91.470951295754801</v>
          </cell>
          <cell r="K40">
            <v>-87.827745397871695</v>
          </cell>
          <cell r="L40">
            <v>-87.978773936247094</v>
          </cell>
          <cell r="M40">
            <v>-89.629195894777098</v>
          </cell>
          <cell r="N40">
            <v>-87.410533952906604</v>
          </cell>
          <cell r="O40">
            <v>-1120.1848987057599</v>
          </cell>
        </row>
        <row r="41">
          <cell r="C41">
            <v>25.7118820969227</v>
          </cell>
          <cell r="D41">
            <v>44.172261576528697</v>
          </cell>
          <cell r="E41">
            <v>46.6266465289374</v>
          </cell>
          <cell r="F41">
            <v>49.2390574230241</v>
          </cell>
          <cell r="G41">
            <v>51.8695462117321</v>
          </cell>
          <cell r="H41">
            <v>54.1894939828357</v>
          </cell>
          <cell r="I41">
            <v>56.361676048580399</v>
          </cell>
          <cell r="J41">
            <v>58.405784915217602</v>
          </cell>
          <cell r="K41">
            <v>60.118770725179097</v>
          </cell>
          <cell r="L41">
            <v>61.740817297982296</v>
          </cell>
          <cell r="M41">
            <v>63.364515923616302</v>
          </cell>
          <cell r="N41">
            <v>64.764507188458694</v>
          </cell>
          <cell r="O41">
            <v>636.564959919015</v>
          </cell>
        </row>
        <row r="42">
          <cell r="C42">
            <v>-684.84134624033402</v>
          </cell>
          <cell r="D42">
            <v>-714.52318527209297</v>
          </cell>
          <cell r="E42">
            <v>-754.22490964589895</v>
          </cell>
          <cell r="F42">
            <v>-796.48283547223105</v>
          </cell>
          <cell r="G42">
            <v>-839.03318632700598</v>
          </cell>
          <cell r="H42">
            <v>-876.56027712814102</v>
          </cell>
          <cell r="I42">
            <v>-911.69713435963695</v>
          </cell>
          <cell r="J42">
            <v>-944.76230074017406</v>
          </cell>
          <cell r="K42">
            <v>-972.47127541286704</v>
          </cell>
          <cell r="L42">
            <v>-998.70923205113195</v>
          </cell>
          <cell r="M42">
            <v>-1024.9739120222901</v>
          </cell>
          <cell r="N42">
            <v>-1047.61993878674</v>
          </cell>
          <cell r="O42">
            <v>-1047.61993878674</v>
          </cell>
        </row>
        <row r="46">
          <cell r="C46">
            <v>27332.5250542629</v>
          </cell>
          <cell r="D46">
            <v>26682.037581726399</v>
          </cell>
          <cell r="E46">
            <v>27317.805879458101</v>
          </cell>
          <cell r="F46">
            <v>28129.719413410701</v>
          </cell>
          <cell r="G46">
            <v>28981.350326288</v>
          </cell>
          <cell r="H46">
            <v>29765.6152038943</v>
          </cell>
          <cell r="I46">
            <v>30445.887484216299</v>
          </cell>
          <cell r="J46">
            <v>31063.308765570899</v>
          </cell>
          <cell r="K46">
            <v>31727.765284183199</v>
          </cell>
          <cell r="L46">
            <v>32448.504421740101</v>
          </cell>
          <cell r="M46">
            <v>33149.027351102202</v>
          </cell>
          <cell r="N46">
            <v>33798.543810377902</v>
          </cell>
          <cell r="O46">
            <v>29928.699275094699</v>
          </cell>
        </row>
        <row r="49">
          <cell r="C49">
            <v>245.601597189682</v>
          </cell>
          <cell r="D49">
            <v>250.92392995605701</v>
          </cell>
          <cell r="E49">
            <v>263.365288881499</v>
          </cell>
          <cell r="F49">
            <v>278.06170076197998</v>
          </cell>
          <cell r="G49">
            <v>293.268907746585</v>
          </cell>
          <cell r="H49">
            <v>307.62781559985899</v>
          </cell>
          <cell r="I49">
            <v>320.65738937843997</v>
          </cell>
          <cell r="J49">
            <v>332.88688313100101</v>
          </cell>
          <cell r="K49">
            <v>343.78446268898699</v>
          </cell>
          <cell r="L49">
            <v>353.457836358809</v>
          </cell>
          <cell r="M49">
            <v>362.87222954544598</v>
          </cell>
          <cell r="N49">
            <v>371.64254383786403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141.98162447368401</v>
          </cell>
          <cell r="D52">
            <v>147.72069724322401</v>
          </cell>
          <cell r="E52">
            <v>157.395497618912</v>
          </cell>
          <cell r="F52">
            <v>166.38871961884999</v>
          </cell>
          <cell r="G52">
            <v>174.90903126621001</v>
          </cell>
          <cell r="H52">
            <v>181.36390791003501</v>
          </cell>
          <cell r="I52">
            <v>188.03243115337199</v>
          </cell>
          <cell r="J52">
            <v>194.28087159781799</v>
          </cell>
          <cell r="K52">
            <v>199.010785225083</v>
          </cell>
          <cell r="L52">
            <v>204.041560774766</v>
          </cell>
          <cell r="M52">
            <v>209.27052324313601</v>
          </cell>
          <cell r="N52">
            <v>213.243042338983</v>
          </cell>
        </row>
        <row r="53">
          <cell r="C53">
            <v>25.390526315789501</v>
          </cell>
          <cell r="D53">
            <v>24.653684210526301</v>
          </cell>
          <cell r="E53">
            <v>17.5273684210526</v>
          </cell>
          <cell r="F53">
            <v>22.126315789473701</v>
          </cell>
          <cell r="G53">
            <v>44.771578947368397</v>
          </cell>
          <cell r="H53">
            <v>42.954736842105298</v>
          </cell>
          <cell r="I53">
            <v>45.773684210526298</v>
          </cell>
          <cell r="J53">
            <v>41.412631578947398</v>
          </cell>
          <cell r="K53">
            <v>39.804210526315799</v>
          </cell>
          <cell r="L53">
            <v>42.727368421052603</v>
          </cell>
          <cell r="M53">
            <v>40.712631578947402</v>
          </cell>
          <cell r="N53">
            <v>37.789473684210499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-2.5390526315789499</v>
          </cell>
          <cell r="D55">
            <v>-2.4653684210526299</v>
          </cell>
          <cell r="E55">
            <v>-1.75273684210526</v>
          </cell>
          <cell r="F55">
            <v>-2.2126315789473701</v>
          </cell>
          <cell r="G55">
            <v>-4.4771578947368402</v>
          </cell>
          <cell r="H55">
            <v>-4.2954736842105303</v>
          </cell>
          <cell r="I55">
            <v>-4.57736842105263</v>
          </cell>
          <cell r="J55">
            <v>-4.1412631578947403</v>
          </cell>
          <cell r="K55">
            <v>-3.9804210526315802</v>
          </cell>
          <cell r="L55">
            <v>-4.2727368421052603</v>
          </cell>
          <cell r="M55">
            <v>-4.07126315789474</v>
          </cell>
          <cell r="N55">
            <v>-3.7789473684210502</v>
          </cell>
        </row>
        <row r="56">
          <cell r="C56">
            <v>30.031953208673698</v>
          </cell>
          <cell r="D56">
            <v>31.245881880886699</v>
          </cell>
          <cell r="E56">
            <v>33.292295656352302</v>
          </cell>
          <cell r="F56">
            <v>35.194541973779202</v>
          </cell>
          <cell r="G56">
            <v>36.996758293428698</v>
          </cell>
          <cell r="H56">
            <v>38.362093801130598</v>
          </cell>
          <cell r="I56">
            <v>39.772619837561301</v>
          </cell>
          <cell r="J56">
            <v>41.094289960370503</v>
          </cell>
          <cell r="K56">
            <v>42.094761290809501</v>
          </cell>
          <cell r="L56">
            <v>43.158870935078397</v>
          </cell>
          <cell r="M56">
            <v>44.264901076388099</v>
          </cell>
          <cell r="N56">
            <v>45.105168315541697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55.921052631578902</v>
          </cell>
          <cell r="D58">
            <v>55.921052631578902</v>
          </cell>
          <cell r="E58">
            <v>55.921052631578902</v>
          </cell>
          <cell r="F58">
            <v>55.921052631578902</v>
          </cell>
          <cell r="G58">
            <v>55.921052631578902</v>
          </cell>
          <cell r="H58">
            <v>55.921052631578902</v>
          </cell>
          <cell r="I58">
            <v>55.921052631578902</v>
          </cell>
          <cell r="J58">
            <v>55.921052631578902</v>
          </cell>
          <cell r="K58">
            <v>55.921052631578902</v>
          </cell>
          <cell r="L58">
            <v>55.921052631578902</v>
          </cell>
          <cell r="M58">
            <v>55.921052631578902</v>
          </cell>
          <cell r="N58">
            <v>55.921052631578902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26.834527025526299</v>
          </cell>
          <cell r="D61">
            <v>27.919211778969299</v>
          </cell>
          <cell r="E61">
            <v>29.747749049974399</v>
          </cell>
          <cell r="F61">
            <v>31.447468007962701</v>
          </cell>
          <cell r="G61">
            <v>33.057806909313697</v>
          </cell>
          <cell r="H61">
            <v>34.277778594996597</v>
          </cell>
          <cell r="I61">
            <v>35.538129487987298</v>
          </cell>
          <cell r="J61">
            <v>36.7190847319876</v>
          </cell>
          <cell r="K61">
            <v>37.6130384075406</v>
          </cell>
          <cell r="L61">
            <v>38.563854986430698</v>
          </cell>
          <cell r="M61">
            <v>39.552128892952702</v>
          </cell>
          <cell r="N61">
            <v>40.302935002067798</v>
          </cell>
        </row>
        <row r="62">
          <cell r="C62">
            <v>3.92809316949013</v>
          </cell>
          <cell r="D62">
            <v>3.8664767304204202</v>
          </cell>
          <cell r="E62">
            <v>3.0270846337320498</v>
          </cell>
          <cell r="F62">
            <v>3.64972954665935</v>
          </cell>
          <cell r="G62">
            <v>2.9072305443912101</v>
          </cell>
          <cell r="H62">
            <v>2.7144168134036399</v>
          </cell>
          <cell r="I62">
            <v>3.1022117641864999</v>
          </cell>
          <cell r="J62">
            <v>2.59027502510025</v>
          </cell>
          <cell r="K62">
            <v>2.41435005966615</v>
          </cell>
          <cell r="L62">
            <v>2.8064707916159399</v>
          </cell>
          <cell r="M62">
            <v>2.5824075494660002</v>
          </cell>
          <cell r="N62">
            <v>2.2381168203205801</v>
          </cell>
        </row>
        <row r="65">
          <cell r="C65">
            <v>-215.243634802321</v>
          </cell>
          <cell r="D65">
            <v>-210.121045956095</v>
          </cell>
          <cell r="E65">
            <v>-215.12772130073199</v>
          </cell>
          <cell r="F65">
            <v>-221.521540380609</v>
          </cell>
          <cell r="G65">
            <v>-228.22813381951801</v>
          </cell>
          <cell r="H65">
            <v>-234.40421973066799</v>
          </cell>
          <cell r="I65">
            <v>-239.761363938203</v>
          </cell>
          <cell r="J65">
            <v>-244.62355652887101</v>
          </cell>
          <cell r="K65">
            <v>-249.85615161294299</v>
          </cell>
          <cell r="L65">
            <v>-255.531972321203</v>
          </cell>
          <cell r="M65">
            <v>-261.04859038992998</v>
          </cell>
          <cell r="N65">
            <v>-266.16353250672603</v>
          </cell>
        </row>
        <row r="83">
          <cell r="C83">
            <v>-9.0864521120402095</v>
          </cell>
          <cell r="D83">
            <v>-26.8262656688173</v>
          </cell>
          <cell r="E83">
            <v>-28.316838721609599</v>
          </cell>
          <cell r="F83">
            <v>-29.903382542995399</v>
          </cell>
          <cell r="G83">
            <v>-31.5009052544479</v>
          </cell>
          <cell r="H83">
            <v>-32.909833233776901</v>
          </cell>
          <cell r="I83">
            <v>-34.229021590835501</v>
          </cell>
          <cell r="J83">
            <v>-35.470429785826603</v>
          </cell>
          <cell r="K83">
            <v>-36.510743566123502</v>
          </cell>
          <cell r="L83">
            <v>-37.495829018762798</v>
          </cell>
          <cell r="M83">
            <v>-38.481917779961599</v>
          </cell>
          <cell r="N83">
            <v>-39.332146775812703</v>
          </cell>
        </row>
        <row r="84">
          <cell r="C84">
            <v>-120.841346240334</v>
          </cell>
          <cell r="D84">
            <v>-29.6818390317584</v>
          </cell>
          <cell r="E84">
            <v>-39.7017243738064</v>
          </cell>
          <cell r="F84">
            <v>-42.257925826332098</v>
          </cell>
          <cell r="G84">
            <v>-42.550350854774997</v>
          </cell>
          <cell r="H84">
            <v>-37.527090801134698</v>
          </cell>
          <cell r="I84">
            <v>-35.136857231495902</v>
          </cell>
          <cell r="J84">
            <v>-33.0651663805372</v>
          </cell>
          <cell r="K84">
            <v>-27.708974672692602</v>
          </cell>
          <cell r="L84">
            <v>-26.237956638264802</v>
          </cell>
          <cell r="M84">
            <v>-26.264679971160799</v>
          </cell>
          <cell r="N84">
            <v>-22.6460267644479</v>
          </cell>
        </row>
        <row r="85">
          <cell r="C85">
            <v>-16.625429984882501</v>
          </cell>
          <cell r="D85">
            <v>-17.345995907711401</v>
          </cell>
          <cell r="E85">
            <v>-18.3098078073279</v>
          </cell>
          <cell r="F85">
            <v>-19.335674880028701</v>
          </cell>
          <cell r="G85">
            <v>-20.3686409572842</v>
          </cell>
          <cell r="H85">
            <v>-21.279660749058898</v>
          </cell>
          <cell r="I85">
            <v>-22.132654457744898</v>
          </cell>
          <cell r="J85">
            <v>-22.935355129390899</v>
          </cell>
          <cell r="K85">
            <v>-23.608027159055499</v>
          </cell>
          <cell r="L85">
            <v>-24.244988279219498</v>
          </cell>
          <cell r="M85">
            <v>-24.8825981436547</v>
          </cell>
          <cell r="N85">
            <v>-25.432360412645899</v>
          </cell>
        </row>
        <row r="90">
          <cell r="C90">
            <v>38.948848202324697</v>
          </cell>
          <cell r="D90">
            <v>38.021903553960101</v>
          </cell>
          <cell r="E90">
            <v>38.927873378227801</v>
          </cell>
          <cell r="F90">
            <v>40.0848501641102</v>
          </cell>
          <cell r="G90">
            <v>41.298424214960399</v>
          </cell>
          <cell r="H90">
            <v>42.416001665549402</v>
          </cell>
          <cell r="I90">
            <v>43.385389665008198</v>
          </cell>
          <cell r="J90">
            <v>44.265214990938603</v>
          </cell>
          <cell r="K90">
            <v>45.212065529961102</v>
          </cell>
          <cell r="L90">
            <v>46.239118800979597</v>
          </cell>
          <cell r="M90">
            <v>47.237363975320697</v>
          </cell>
          <cell r="N90">
            <v>48.162924929788502</v>
          </cell>
        </row>
        <row r="91">
          <cell r="C91">
            <v>-29.729908333333299</v>
          </cell>
          <cell r="D91">
            <v>-29.729908333333299</v>
          </cell>
          <cell r="E91">
            <v>-29.729908333333299</v>
          </cell>
          <cell r="F91">
            <v>-29.729908333333299</v>
          </cell>
          <cell r="G91">
            <v>-29.729908333333299</v>
          </cell>
          <cell r="H91">
            <v>-29.729908333333299</v>
          </cell>
          <cell r="I91">
            <v>-29.729908333333299</v>
          </cell>
          <cell r="J91">
            <v>-29.729908333333299</v>
          </cell>
          <cell r="K91">
            <v>-29.729908333333299</v>
          </cell>
          <cell r="L91">
            <v>-29.729908333333299</v>
          </cell>
          <cell r="M91">
            <v>-29.729908333333299</v>
          </cell>
          <cell r="N91">
            <v>-29.729908333333299</v>
          </cell>
        </row>
        <row r="92">
          <cell r="C92">
            <v>-20.996556026874998</v>
          </cell>
          <cell r="D92">
            <v>-20.805733099375001</v>
          </cell>
          <cell r="E92">
            <v>-20.613975190624998</v>
          </cell>
          <cell r="F92">
            <v>-20.422217281875</v>
          </cell>
          <cell r="G92">
            <v>-20.230459373125001</v>
          </cell>
          <cell r="H92">
            <v>-20.038701464374999</v>
          </cell>
          <cell r="I92">
            <v>-19.846943555625</v>
          </cell>
          <cell r="J92">
            <v>-19.655185646875001</v>
          </cell>
          <cell r="K92">
            <v>-19.463427738124999</v>
          </cell>
          <cell r="L92">
            <v>-19.271669829375</v>
          </cell>
          <cell r="M92">
            <v>-19.079911920625001</v>
          </cell>
          <cell r="N92">
            <v>-18.888154011874999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>
        <row r="8">
          <cell r="A8" t="str">
            <v>Update BS Detail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  <sheetName val="ตั๋วเงินรั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เงินกู้ธนชาติ"/>
      <sheetName val="เงินกู้ MGC"/>
      <sheetName val="AGING LOCAL"/>
      <sheetName val="MA"/>
      <sheetName val="B1"/>
      <sheetName val="S33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  <sheetName val="Collections Plan - CFK"/>
    </sheetNames>
    <sheetDataSet>
      <sheetData sheetId="0" refreshError="1"/>
      <sheetData sheetId="1" refreshError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/>
      <sheetData sheetId="1"/>
      <sheetData sheetId="2"/>
      <sheetData sheetId="3">
        <row r="43">
          <cell r="A43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  <sheetName val="Merchant_Forecast1"/>
      <sheetName val="2005_BSC_Score1"/>
      <sheetName val="Acct__Aging1"/>
      <sheetName val="Act_Var1"/>
      <sheetName val="NCL_Current_w_COL_Imprv1"/>
      <sheetName val="Reserve_btw_BS_vs_PL1"/>
      <sheetName val="CAPEX_&amp;_Depre1"/>
      <sheetName val="Exp_Info1"/>
      <sheetName val="3_Yr_IS1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  <sheetName val="3_Yr_IS"/>
      <sheetName val="REG USD"/>
      <sheetName val="Merchant_Forecast3"/>
      <sheetName val="2005_BSC_Score3"/>
      <sheetName val="Acct__Aging3"/>
      <sheetName val="Act_Var3"/>
      <sheetName val="NCL_Current_w_COL_Imprv3"/>
      <sheetName val="Reserve_btw_BS_vs_PL3"/>
      <sheetName val="CAPEX_&amp;_Depre3"/>
      <sheetName val="Exp_Info3"/>
      <sheetName val="3_Yr_IS3"/>
      <sheetName val="REG_USD1"/>
      <sheetName val="Merchant_Forecast2"/>
      <sheetName val="2005_BSC_Score2"/>
      <sheetName val="Acct__Aging2"/>
      <sheetName val="Act_Var2"/>
      <sheetName val="NCL_Current_w_COL_Imprv2"/>
      <sheetName val="Reserve_btw_BS_vs_PL2"/>
      <sheetName val="CAPEX_&amp;_Depre2"/>
      <sheetName val="Exp_Info2"/>
      <sheetName val="3_Yr_IS2"/>
      <sheetName val="REG_USD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E"/>
      <sheetName val="5E "/>
      <sheetName val="6E"/>
      <sheetName val="7E"/>
      <sheetName val="8-10E"/>
    </sheetNames>
    <sheetDataSet>
      <sheetData sheetId="0">
        <row r="1">
          <cell r="A1" t="str">
            <v>Chayo Group Public Company Limited</v>
          </cell>
        </row>
        <row r="54">
          <cell r="A54" t="str">
            <v>The accompanying notes are an integral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68"/>
  <sheetViews>
    <sheetView topLeftCell="A42" zoomScale="110" zoomScaleNormal="110" zoomScaleSheetLayoutView="90" zoomScalePageLayoutView="55" workbookViewId="0">
      <selection activeCell="E50" sqref="E50"/>
    </sheetView>
  </sheetViews>
  <sheetFormatPr defaultColWidth="9.28515625" defaultRowHeight="16.149999999999999" customHeight="1"/>
  <cols>
    <col min="1" max="4" width="1.42578125" style="39" customWidth="1"/>
    <col min="5" max="5" width="32.5703125" style="39" customWidth="1"/>
    <col min="6" max="6" width="5.7109375" style="38" customWidth="1"/>
    <col min="7" max="7" width="0.7109375" style="39" customWidth="1"/>
    <col min="8" max="8" width="11.85546875" style="39" customWidth="1"/>
    <col min="9" max="9" width="0.7109375" style="39" customWidth="1"/>
    <col min="10" max="10" width="11.85546875" style="39" customWidth="1"/>
    <col min="11" max="11" width="0.7109375" style="39" customWidth="1"/>
    <col min="12" max="12" width="11.85546875" style="39" customWidth="1"/>
    <col min="13" max="13" width="0.7109375" style="39" customWidth="1"/>
    <col min="14" max="14" width="11.85546875" style="39" customWidth="1"/>
    <col min="15" max="15" width="13.140625" style="1" bestFit="1" customWidth="1"/>
    <col min="16" max="16384" width="9.28515625" style="1"/>
  </cols>
  <sheetData>
    <row r="1" spans="1:14" ht="16.149999999999999" customHeight="1">
      <c r="A1" s="161" t="s">
        <v>88</v>
      </c>
      <c r="B1" s="37"/>
      <c r="C1" s="37"/>
      <c r="D1" s="37"/>
      <c r="E1" s="37"/>
      <c r="H1" s="380"/>
      <c r="I1" s="381"/>
      <c r="J1" s="33"/>
      <c r="K1" s="33"/>
      <c r="L1" s="380"/>
      <c r="M1" s="381"/>
      <c r="N1" s="33"/>
    </row>
    <row r="2" spans="1:14" ht="16.149999999999999" customHeight="1">
      <c r="A2" s="161" t="s">
        <v>0</v>
      </c>
      <c r="B2" s="37"/>
      <c r="C2" s="37"/>
      <c r="D2" s="37"/>
      <c r="E2" s="37"/>
      <c r="H2" s="380"/>
      <c r="I2" s="381"/>
      <c r="J2" s="33"/>
      <c r="K2" s="33"/>
      <c r="L2" s="380"/>
      <c r="M2" s="381"/>
      <c r="N2" s="33"/>
    </row>
    <row r="3" spans="1:14" ht="16.149999999999999" customHeight="1">
      <c r="A3" s="161" t="s">
        <v>187</v>
      </c>
      <c r="B3" s="382"/>
      <c r="C3" s="382"/>
      <c r="D3" s="382"/>
      <c r="E3" s="383"/>
      <c r="F3" s="384"/>
      <c r="G3" s="385"/>
      <c r="H3" s="386"/>
      <c r="I3" s="387"/>
      <c r="J3" s="387"/>
      <c r="K3" s="387"/>
      <c r="L3" s="386"/>
      <c r="M3" s="387"/>
      <c r="N3" s="387"/>
    </row>
    <row r="4" spans="1:14" ht="16.149999999999999" customHeight="1">
      <c r="A4" s="40"/>
      <c r="B4" s="40"/>
      <c r="C4" s="40"/>
      <c r="D4" s="40"/>
      <c r="E4" s="40"/>
      <c r="F4" s="41"/>
      <c r="G4" s="5"/>
      <c r="H4" s="380"/>
      <c r="I4" s="381"/>
      <c r="J4" s="33"/>
      <c r="K4" s="33"/>
      <c r="L4" s="380"/>
      <c r="M4" s="381"/>
      <c r="N4" s="33"/>
    </row>
    <row r="5" spans="1:14" ht="16.149999999999999" customHeight="1">
      <c r="A5" s="40"/>
      <c r="B5" s="40"/>
      <c r="C5" s="40"/>
      <c r="D5" s="40"/>
      <c r="E5" s="40"/>
      <c r="F5" s="41"/>
      <c r="G5" s="5"/>
      <c r="H5" s="380"/>
      <c r="I5" s="381"/>
      <c r="J5" s="33"/>
      <c r="K5" s="33"/>
      <c r="L5" s="380"/>
      <c r="M5" s="381"/>
      <c r="N5" s="33"/>
    </row>
    <row r="6" spans="1:14" ht="16.149999999999999" customHeight="1">
      <c r="A6" s="40"/>
      <c r="B6" s="40"/>
      <c r="C6" s="40"/>
      <c r="D6" s="40"/>
      <c r="E6" s="40"/>
      <c r="F6" s="41"/>
      <c r="G6" s="5"/>
      <c r="H6" s="432" t="s">
        <v>1</v>
      </c>
      <c r="I6" s="432"/>
      <c r="J6" s="432"/>
      <c r="K6" s="33"/>
      <c r="L6" s="432" t="s">
        <v>2</v>
      </c>
      <c r="M6" s="432"/>
      <c r="N6" s="432"/>
    </row>
    <row r="7" spans="1:14" ht="16.149999999999999" customHeight="1">
      <c r="A7" s="40"/>
      <c r="B7" s="40"/>
      <c r="C7" s="40"/>
      <c r="D7" s="40"/>
      <c r="E7" s="40"/>
      <c r="F7" s="2"/>
      <c r="G7" s="1"/>
      <c r="H7" s="433" t="s">
        <v>3</v>
      </c>
      <c r="I7" s="433"/>
      <c r="J7" s="433"/>
      <c r="K7" s="4"/>
      <c r="L7" s="433" t="s">
        <v>4</v>
      </c>
      <c r="M7" s="433"/>
      <c r="N7" s="433"/>
    </row>
    <row r="8" spans="1:14" ht="16.149999999999999" customHeight="1">
      <c r="A8" s="40"/>
      <c r="B8" s="40"/>
      <c r="C8" s="40"/>
      <c r="D8" s="40"/>
      <c r="E8" s="40"/>
      <c r="F8" s="2"/>
      <c r="G8" s="1"/>
      <c r="H8" s="9"/>
      <c r="I8" s="9"/>
      <c r="J8" s="9" t="s">
        <v>208</v>
      </c>
      <c r="K8" s="9"/>
      <c r="L8" s="9"/>
      <c r="M8" s="9"/>
      <c r="N8" s="9" t="s">
        <v>208</v>
      </c>
    </row>
    <row r="9" spans="1:14" ht="16.149999999999999" customHeight="1">
      <c r="A9" s="40"/>
      <c r="B9" s="40"/>
      <c r="C9" s="40"/>
      <c r="D9" s="40"/>
      <c r="E9" s="40"/>
      <c r="F9" s="2"/>
      <c r="G9" s="1"/>
      <c r="H9" s="9" t="s">
        <v>5</v>
      </c>
      <c r="I9" s="9"/>
      <c r="J9" s="9" t="s">
        <v>6</v>
      </c>
      <c r="K9" s="9"/>
      <c r="L9" s="9" t="s">
        <v>5</v>
      </c>
      <c r="M9" s="9"/>
      <c r="N9" s="9" t="s">
        <v>6</v>
      </c>
    </row>
    <row r="10" spans="1:14" s="184" customFormat="1" ht="16.149999999999999" customHeight="1">
      <c r="A10" s="42"/>
      <c r="B10" s="42"/>
      <c r="C10" s="42"/>
      <c r="D10" s="42"/>
      <c r="E10" s="42"/>
      <c r="F10" s="2"/>
      <c r="G10" s="1"/>
      <c r="H10" s="120" t="s">
        <v>188</v>
      </c>
      <c r="I10" s="121"/>
      <c r="J10" s="120" t="s">
        <v>7</v>
      </c>
      <c r="K10" s="121"/>
      <c r="L10" s="120" t="s">
        <v>188</v>
      </c>
      <c r="M10" s="322"/>
      <c r="N10" s="351" t="s">
        <v>7</v>
      </c>
    </row>
    <row r="11" spans="1:14" s="184" customFormat="1" ht="16.149999999999999" customHeight="1">
      <c r="A11" s="42"/>
      <c r="B11" s="42"/>
      <c r="C11" s="42"/>
      <c r="D11" s="42"/>
      <c r="E11" s="42"/>
      <c r="F11" s="2"/>
      <c r="G11" s="1"/>
      <c r="H11" s="6" t="s">
        <v>155</v>
      </c>
      <c r="I11" s="7"/>
      <c r="J11" s="6" t="s">
        <v>146</v>
      </c>
      <c r="K11" s="7"/>
      <c r="L11" s="6" t="s">
        <v>155</v>
      </c>
      <c r="M11" s="7"/>
      <c r="N11" s="6" t="s">
        <v>146</v>
      </c>
    </row>
    <row r="12" spans="1:14" ht="16.149999999999999" customHeight="1">
      <c r="A12" s="40"/>
      <c r="B12" s="40"/>
      <c r="C12" s="40"/>
      <c r="D12" s="40"/>
      <c r="E12" s="40"/>
      <c r="F12" s="111" t="s">
        <v>8</v>
      </c>
      <c r="G12" s="2"/>
      <c r="H12" s="8" t="s">
        <v>9</v>
      </c>
      <c r="I12" s="7"/>
      <c r="J12" s="8" t="s">
        <v>9</v>
      </c>
      <c r="K12" s="7"/>
      <c r="L12" s="8" t="s">
        <v>9</v>
      </c>
      <c r="M12" s="7"/>
      <c r="N12" s="8" t="s">
        <v>9</v>
      </c>
    </row>
    <row r="13" spans="1:14" ht="15.75" customHeight="1">
      <c r="A13" s="37" t="s">
        <v>10</v>
      </c>
      <c r="B13" s="40"/>
      <c r="C13" s="40"/>
      <c r="D13" s="40"/>
      <c r="E13" s="40"/>
      <c r="F13" s="5"/>
      <c r="G13" s="5"/>
      <c r="H13" s="43"/>
      <c r="K13" s="44"/>
      <c r="L13" s="43"/>
    </row>
    <row r="14" spans="1:14" ht="6" customHeight="1">
      <c r="A14" s="40"/>
      <c r="B14" s="37"/>
      <c r="C14" s="37"/>
      <c r="D14" s="37"/>
      <c r="E14" s="37"/>
      <c r="F14" s="41"/>
      <c r="G14" s="5"/>
      <c r="H14" s="45"/>
      <c r="I14" s="46"/>
      <c r="J14" s="47"/>
      <c r="K14" s="46"/>
      <c r="L14" s="45"/>
      <c r="M14" s="46"/>
      <c r="N14" s="47"/>
    </row>
    <row r="15" spans="1:14" ht="16.149999999999999" customHeight="1">
      <c r="A15" s="37" t="s">
        <v>11</v>
      </c>
      <c r="B15" s="40"/>
      <c r="C15" s="40"/>
      <c r="D15" s="40"/>
      <c r="E15" s="40"/>
      <c r="F15" s="5"/>
      <c r="G15" s="5"/>
      <c r="H15" s="48"/>
      <c r="I15" s="49"/>
      <c r="J15" s="46"/>
      <c r="K15" s="46"/>
      <c r="L15" s="50"/>
      <c r="M15" s="46"/>
      <c r="N15" s="46"/>
    </row>
    <row r="16" spans="1:14" ht="6" customHeight="1">
      <c r="A16" s="40"/>
      <c r="B16" s="37"/>
      <c r="C16" s="37"/>
      <c r="D16" s="37"/>
      <c r="E16" s="37"/>
      <c r="F16" s="41"/>
      <c r="G16" s="5"/>
      <c r="H16" s="45"/>
      <c r="I16" s="46"/>
      <c r="J16" s="47"/>
      <c r="K16" s="46"/>
      <c r="L16" s="45"/>
      <c r="M16" s="46"/>
      <c r="N16" s="47"/>
    </row>
    <row r="17" spans="1:16" ht="16.149999999999999" customHeight="1">
      <c r="A17" s="51" t="s">
        <v>12</v>
      </c>
      <c r="B17" s="40"/>
      <c r="C17" s="40"/>
      <c r="D17" s="40"/>
      <c r="E17" s="40"/>
      <c r="F17" s="52"/>
      <c r="G17" s="53"/>
      <c r="H17" s="54">
        <v>1729537273</v>
      </c>
      <c r="I17" s="53"/>
      <c r="J17" s="55">
        <v>1021420435</v>
      </c>
      <c r="K17" s="53"/>
      <c r="L17" s="54">
        <v>451903268</v>
      </c>
      <c r="M17" s="46"/>
      <c r="N17" s="55">
        <v>77676335</v>
      </c>
      <c r="O17" s="411"/>
      <c r="P17" s="367"/>
    </row>
    <row r="18" spans="1:16" ht="16.149999999999999" customHeight="1">
      <c r="A18" s="1" t="s">
        <v>144</v>
      </c>
      <c r="B18" s="40"/>
      <c r="C18" s="40"/>
      <c r="D18" s="40"/>
      <c r="E18" s="40"/>
      <c r="F18" s="52"/>
      <c r="G18" s="53"/>
      <c r="H18" s="54">
        <v>500000</v>
      </c>
      <c r="I18" s="53"/>
      <c r="J18" s="55">
        <v>500000</v>
      </c>
      <c r="K18" s="53"/>
      <c r="L18" s="54">
        <v>500000</v>
      </c>
      <c r="M18" s="53"/>
      <c r="N18" s="55">
        <v>500000</v>
      </c>
    </row>
    <row r="19" spans="1:16" ht="16.149999999999999" customHeight="1">
      <c r="A19" s="1" t="s">
        <v>114</v>
      </c>
      <c r="B19" s="56"/>
      <c r="C19" s="56"/>
      <c r="D19" s="56"/>
      <c r="E19" s="51"/>
      <c r="F19" s="57"/>
      <c r="G19" s="53"/>
      <c r="H19" s="54">
        <v>7826492</v>
      </c>
      <c r="I19" s="53"/>
      <c r="J19" s="55">
        <v>7797790</v>
      </c>
      <c r="K19" s="53"/>
      <c r="L19" s="54">
        <v>1113596</v>
      </c>
      <c r="M19" s="53"/>
      <c r="N19" s="55">
        <v>1109110</v>
      </c>
    </row>
    <row r="20" spans="1:16" ht="16.149999999999999" customHeight="1">
      <c r="A20" s="58" t="s">
        <v>14</v>
      </c>
      <c r="B20" s="51"/>
      <c r="C20" s="51"/>
      <c r="D20" s="51"/>
      <c r="E20" s="51"/>
      <c r="F20" s="57">
        <v>8</v>
      </c>
      <c r="G20" s="53"/>
      <c r="H20" s="54">
        <v>46251855</v>
      </c>
      <c r="I20" s="53"/>
      <c r="J20" s="55">
        <v>23185919</v>
      </c>
      <c r="K20" s="53"/>
      <c r="L20" s="54">
        <v>389564046</v>
      </c>
      <c r="M20" s="53"/>
      <c r="N20" s="55">
        <v>293732594</v>
      </c>
    </row>
    <row r="21" spans="1:16" ht="16.149999999999999" customHeight="1">
      <c r="A21" s="58" t="s">
        <v>98</v>
      </c>
      <c r="B21" s="51"/>
      <c r="C21" s="51"/>
      <c r="D21" s="51"/>
      <c r="E21" s="51"/>
      <c r="F21" s="57" t="s">
        <v>209</v>
      </c>
      <c r="G21" s="53"/>
      <c r="H21" s="54">
        <v>0</v>
      </c>
      <c r="I21" s="53"/>
      <c r="J21" s="55" t="s">
        <v>178</v>
      </c>
      <c r="K21" s="53"/>
      <c r="L21" s="54">
        <v>3322799900</v>
      </c>
      <c r="M21" s="53"/>
      <c r="N21" s="55">
        <v>3208799900</v>
      </c>
    </row>
    <row r="22" spans="1:16" ht="16.149999999999999" customHeight="1">
      <c r="A22" s="58" t="s">
        <v>210</v>
      </c>
      <c r="B22" s="59"/>
      <c r="C22" s="59"/>
      <c r="D22" s="59"/>
      <c r="F22" s="57"/>
      <c r="G22" s="53"/>
      <c r="H22" s="54">
        <v>143404134</v>
      </c>
      <c r="I22" s="53"/>
      <c r="J22" s="55">
        <v>80931892</v>
      </c>
      <c r="K22" s="53"/>
      <c r="L22" s="54">
        <v>0</v>
      </c>
      <c r="M22" s="53"/>
      <c r="N22" s="55">
        <v>233645</v>
      </c>
    </row>
    <row r="23" spans="1:16" ht="16.149999999999999" customHeight="1">
      <c r="A23" s="60" t="s">
        <v>148</v>
      </c>
      <c r="B23" s="59"/>
      <c r="C23" s="59"/>
      <c r="D23" s="59"/>
      <c r="F23" s="57">
        <v>9</v>
      </c>
      <c r="G23" s="53"/>
      <c r="H23" s="54">
        <v>687933420</v>
      </c>
      <c r="I23" s="53"/>
      <c r="J23" s="55">
        <v>644851182</v>
      </c>
      <c r="K23" s="53"/>
      <c r="L23" s="54">
        <v>0</v>
      </c>
      <c r="M23" s="53"/>
      <c r="N23" s="55" t="s">
        <v>178</v>
      </c>
    </row>
    <row r="24" spans="1:16" ht="16.149999999999999" customHeight="1">
      <c r="A24" s="58" t="s">
        <v>15</v>
      </c>
      <c r="B24" s="51"/>
      <c r="C24" s="51"/>
      <c r="D24" s="51"/>
      <c r="E24" s="51"/>
      <c r="F24" s="57"/>
      <c r="G24" s="57"/>
      <c r="H24" s="62">
        <v>30130154</v>
      </c>
      <c r="I24" s="46"/>
      <c r="J24" s="117">
        <v>23888866</v>
      </c>
      <c r="K24" s="53"/>
      <c r="L24" s="92">
        <v>26529234</v>
      </c>
      <c r="M24" s="53"/>
      <c r="N24" s="117">
        <v>22153537</v>
      </c>
    </row>
    <row r="25" spans="1:16" ht="6" customHeight="1">
      <c r="A25" s="40"/>
      <c r="B25" s="37"/>
      <c r="C25" s="37"/>
      <c r="D25" s="37"/>
      <c r="E25" s="37"/>
      <c r="F25" s="41"/>
      <c r="G25" s="5"/>
      <c r="H25" s="45"/>
      <c r="I25" s="46"/>
      <c r="J25" s="47"/>
      <c r="K25" s="46"/>
      <c r="L25" s="45"/>
      <c r="M25" s="46"/>
      <c r="N25" s="47"/>
    </row>
    <row r="26" spans="1:16" ht="16.149999999999999" customHeight="1">
      <c r="A26" s="63" t="s">
        <v>16</v>
      </c>
      <c r="B26" s="63"/>
      <c r="C26" s="63"/>
      <c r="D26" s="63"/>
      <c r="E26" s="63"/>
      <c r="F26" s="57"/>
      <c r="G26" s="57"/>
      <c r="H26" s="64">
        <f>SUM(H17:H24)</f>
        <v>2645583328</v>
      </c>
      <c r="I26" s="46"/>
      <c r="J26" s="65">
        <f>SUM(J17:J24)</f>
        <v>1802576084</v>
      </c>
      <c r="K26" s="46"/>
      <c r="L26" s="64">
        <f>SUM(L17:L24)</f>
        <v>4192410044</v>
      </c>
      <c r="M26" s="46"/>
      <c r="N26" s="65">
        <f>SUM(N17:N24)</f>
        <v>3604205121</v>
      </c>
    </row>
    <row r="27" spans="1:16" ht="16.149999999999999" customHeight="1">
      <c r="A27" s="1"/>
      <c r="B27" s="66"/>
      <c r="C27" s="66"/>
      <c r="D27" s="66"/>
      <c r="E27" s="66"/>
      <c r="F27" s="52"/>
      <c r="G27" s="53"/>
      <c r="H27" s="61"/>
      <c r="I27" s="53"/>
      <c r="J27" s="55"/>
      <c r="K27" s="53"/>
      <c r="L27" s="61"/>
      <c r="M27" s="67"/>
      <c r="N27" s="55"/>
    </row>
    <row r="28" spans="1:16" ht="16.149999999999999" customHeight="1">
      <c r="A28" s="63" t="s">
        <v>17</v>
      </c>
      <c r="B28" s="66"/>
      <c r="C28" s="66"/>
      <c r="D28" s="66"/>
      <c r="E28" s="66"/>
      <c r="F28" s="52"/>
      <c r="G28" s="53"/>
      <c r="H28" s="61"/>
      <c r="I28" s="53"/>
      <c r="J28" s="55"/>
      <c r="K28" s="53"/>
      <c r="L28" s="61"/>
      <c r="M28" s="67"/>
      <c r="N28" s="55"/>
    </row>
    <row r="29" spans="1:16" ht="6" customHeight="1">
      <c r="A29" s="40"/>
      <c r="B29" s="37"/>
      <c r="C29" s="37"/>
      <c r="D29" s="37"/>
      <c r="E29" s="37"/>
      <c r="F29" s="41"/>
      <c r="G29" s="5"/>
      <c r="H29" s="45"/>
      <c r="I29" s="46"/>
      <c r="J29" s="47"/>
      <c r="K29" s="46"/>
      <c r="L29" s="45"/>
      <c r="M29" s="46"/>
      <c r="N29" s="47"/>
    </row>
    <row r="30" spans="1:16" ht="16.149999999999999" customHeight="1">
      <c r="A30" s="1" t="s">
        <v>13</v>
      </c>
      <c r="B30" s="40"/>
      <c r="C30" s="40"/>
      <c r="D30" s="40"/>
      <c r="E30" s="40"/>
      <c r="F30" s="52"/>
      <c r="G30" s="53"/>
      <c r="H30" s="61"/>
      <c r="I30" s="53"/>
      <c r="J30" s="55"/>
      <c r="K30" s="53"/>
      <c r="L30" s="61"/>
      <c r="M30" s="49"/>
      <c r="N30" s="55"/>
    </row>
    <row r="31" spans="1:16" ht="16.149999999999999" customHeight="1">
      <c r="A31" s="1"/>
      <c r="B31" s="56" t="s">
        <v>18</v>
      </c>
      <c r="C31" s="56"/>
      <c r="D31" s="56"/>
      <c r="E31" s="68"/>
      <c r="F31" s="57"/>
      <c r="G31" s="68"/>
      <c r="H31" s="54">
        <v>4843758</v>
      </c>
      <c r="I31" s="69"/>
      <c r="J31" s="55">
        <v>4842616</v>
      </c>
      <c r="K31" s="69"/>
      <c r="L31" s="54">
        <v>2538657</v>
      </c>
      <c r="M31" s="47"/>
      <c r="N31" s="55">
        <v>2537515</v>
      </c>
    </row>
    <row r="32" spans="1:16" ht="16.149999999999999" customHeight="1">
      <c r="A32" s="58" t="s">
        <v>19</v>
      </c>
      <c r="B32" s="35"/>
      <c r="C32" s="35"/>
      <c r="D32" s="35"/>
      <c r="E32" s="68"/>
      <c r="F32" s="57">
        <v>11</v>
      </c>
      <c r="G32" s="68"/>
      <c r="H32" s="54">
        <v>5317199258</v>
      </c>
      <c r="I32" s="69"/>
      <c r="J32" s="55">
        <v>4928059240</v>
      </c>
      <c r="K32" s="69"/>
      <c r="L32" s="54">
        <v>502426453</v>
      </c>
      <c r="M32" s="69"/>
      <c r="N32" s="55">
        <v>422412535</v>
      </c>
    </row>
    <row r="33" spans="1:14" ht="16.149999999999999" customHeight="1">
      <c r="A33" s="80" t="s">
        <v>223</v>
      </c>
      <c r="B33" s="35"/>
      <c r="C33" s="35"/>
      <c r="D33" s="35"/>
      <c r="E33" s="68"/>
      <c r="F33" s="57">
        <v>9</v>
      </c>
      <c r="G33" s="68"/>
      <c r="H33" s="54">
        <v>2192269</v>
      </c>
      <c r="I33" s="69"/>
      <c r="J33" s="55">
        <v>2564294</v>
      </c>
      <c r="K33" s="69"/>
      <c r="L33" s="54">
        <v>0</v>
      </c>
      <c r="M33" s="69"/>
      <c r="N33" s="55" t="s">
        <v>178</v>
      </c>
    </row>
    <row r="34" spans="1:14" ht="16.149999999999999" customHeight="1">
      <c r="A34" s="51" t="s">
        <v>20</v>
      </c>
      <c r="B34" s="56"/>
      <c r="C34" s="56"/>
      <c r="D34" s="56"/>
      <c r="E34" s="68"/>
      <c r="F34" s="57">
        <v>12</v>
      </c>
      <c r="G34" s="68"/>
      <c r="H34" s="54">
        <v>0</v>
      </c>
      <c r="I34" s="69"/>
      <c r="J34" s="55" t="s">
        <v>178</v>
      </c>
      <c r="K34" s="69"/>
      <c r="L34" s="54">
        <v>1504328623</v>
      </c>
      <c r="M34" s="69"/>
      <c r="N34" s="55">
        <v>1426674466</v>
      </c>
    </row>
    <row r="35" spans="1:14" ht="16.149999999999999" customHeight="1">
      <c r="A35" s="51" t="s">
        <v>169</v>
      </c>
      <c r="B35" s="56"/>
      <c r="C35" s="56"/>
      <c r="D35" s="56"/>
      <c r="E35" s="68"/>
      <c r="F35" s="57" t="s">
        <v>211</v>
      </c>
      <c r="G35" s="68"/>
      <c r="H35" s="54">
        <v>0</v>
      </c>
      <c r="I35" s="69"/>
      <c r="J35" s="55" t="s">
        <v>178</v>
      </c>
      <c r="K35" s="69"/>
      <c r="L35" s="54">
        <v>330000000</v>
      </c>
      <c r="M35" s="69"/>
      <c r="N35" s="55" t="s">
        <v>178</v>
      </c>
    </row>
    <row r="36" spans="1:14" ht="16.149999999999999" customHeight="1">
      <c r="A36" s="51" t="s">
        <v>21</v>
      </c>
      <c r="B36" s="51"/>
      <c r="C36" s="51"/>
      <c r="D36" s="51"/>
      <c r="E36" s="63"/>
      <c r="F36" s="57"/>
      <c r="G36" s="57"/>
      <c r="H36" s="54">
        <v>11604363</v>
      </c>
      <c r="I36" s="46"/>
      <c r="J36" s="55">
        <v>11843405</v>
      </c>
      <c r="K36" s="46"/>
      <c r="L36" s="54">
        <v>21665672</v>
      </c>
      <c r="M36" s="46"/>
      <c r="N36" s="55">
        <v>22220497</v>
      </c>
    </row>
    <row r="37" spans="1:14" ht="16.149999999999999" customHeight="1">
      <c r="A37" s="59" t="s">
        <v>93</v>
      </c>
      <c r="B37" s="51"/>
      <c r="C37" s="51"/>
      <c r="D37" s="51"/>
      <c r="E37" s="63"/>
      <c r="F37" s="57">
        <v>13</v>
      </c>
      <c r="G37" s="57"/>
      <c r="H37" s="54">
        <v>380309567</v>
      </c>
      <c r="I37" s="46"/>
      <c r="J37" s="55">
        <v>368046239</v>
      </c>
      <c r="K37" s="46"/>
      <c r="L37" s="54">
        <v>0</v>
      </c>
      <c r="M37" s="46"/>
      <c r="N37" s="55" t="s">
        <v>178</v>
      </c>
    </row>
    <row r="38" spans="1:14" ht="16.149999999999999" customHeight="1">
      <c r="A38" s="51" t="s">
        <v>219</v>
      </c>
      <c r="B38" s="56"/>
      <c r="C38" s="56"/>
      <c r="D38" s="56"/>
      <c r="E38" s="68"/>
      <c r="F38" s="57"/>
      <c r="G38" s="68"/>
      <c r="H38" s="54">
        <v>62389308</v>
      </c>
      <c r="I38" s="69"/>
      <c r="J38" s="55">
        <v>54340725</v>
      </c>
      <c r="K38" s="69"/>
      <c r="L38" s="54">
        <v>37891861</v>
      </c>
      <c r="M38" s="69"/>
      <c r="N38" s="55">
        <v>30801911</v>
      </c>
    </row>
    <row r="39" spans="1:14" ht="16.149999999999999" customHeight="1">
      <c r="A39" s="51" t="s">
        <v>224</v>
      </c>
      <c r="B39" s="56"/>
      <c r="C39" s="56"/>
      <c r="D39" s="56"/>
      <c r="E39" s="68"/>
      <c r="F39" s="57"/>
      <c r="G39" s="68"/>
      <c r="H39" s="54">
        <v>19158367</v>
      </c>
      <c r="I39" s="69"/>
      <c r="J39" s="55">
        <v>21755456</v>
      </c>
      <c r="K39" s="69"/>
      <c r="L39" s="54">
        <v>12836840</v>
      </c>
      <c r="M39" s="69"/>
      <c r="N39" s="55">
        <v>14464258</v>
      </c>
    </row>
    <row r="40" spans="1:14" ht="16.149999999999999" customHeight="1">
      <c r="A40" s="51" t="s">
        <v>22</v>
      </c>
      <c r="B40" s="51"/>
      <c r="C40" s="51"/>
      <c r="D40" s="51"/>
      <c r="E40" s="63"/>
      <c r="F40" s="57"/>
      <c r="G40" s="57"/>
      <c r="H40" s="54">
        <v>2516093</v>
      </c>
      <c r="I40" s="70"/>
      <c r="J40" s="55">
        <v>2402757</v>
      </c>
      <c r="K40" s="70"/>
      <c r="L40" s="54">
        <v>2131032</v>
      </c>
      <c r="M40" s="70"/>
      <c r="N40" s="55">
        <v>2259408</v>
      </c>
    </row>
    <row r="41" spans="1:14" ht="16.149999999999999" customHeight="1">
      <c r="A41" s="51" t="s">
        <v>23</v>
      </c>
      <c r="B41" s="51"/>
      <c r="C41" s="51"/>
      <c r="D41" s="51"/>
      <c r="E41" s="63"/>
      <c r="F41" s="57"/>
      <c r="G41" s="57"/>
      <c r="H41" s="54">
        <v>1171844</v>
      </c>
      <c r="I41" s="46"/>
      <c r="J41" s="55">
        <v>364260</v>
      </c>
      <c r="K41" s="46"/>
      <c r="L41" s="54">
        <v>0</v>
      </c>
      <c r="M41" s="46"/>
      <c r="N41" s="55" t="s">
        <v>178</v>
      </c>
    </row>
    <row r="42" spans="1:14" ht="16.149999999999999" customHeight="1">
      <c r="A42" s="51" t="s">
        <v>24</v>
      </c>
      <c r="B42" s="51"/>
      <c r="C42" s="51"/>
      <c r="D42" s="51"/>
      <c r="E42" s="63"/>
      <c r="F42" s="57"/>
      <c r="G42" s="57"/>
      <c r="H42" s="62">
        <v>5899800</v>
      </c>
      <c r="I42" s="46"/>
      <c r="J42" s="117">
        <v>6574500</v>
      </c>
      <c r="K42" s="46"/>
      <c r="L42" s="62">
        <v>926800</v>
      </c>
      <c r="M42" s="46"/>
      <c r="N42" s="117">
        <v>917500</v>
      </c>
    </row>
    <row r="43" spans="1:14" ht="6" customHeight="1">
      <c r="A43" s="40"/>
      <c r="B43" s="37"/>
      <c r="C43" s="37"/>
      <c r="D43" s="37"/>
      <c r="E43" s="37"/>
      <c r="F43" s="41"/>
      <c r="G43" s="5"/>
      <c r="H43" s="45"/>
      <c r="I43" s="46"/>
      <c r="J43" s="47"/>
      <c r="K43" s="46"/>
      <c r="L43" s="45"/>
      <c r="M43" s="46"/>
      <c r="N43" s="47"/>
    </row>
    <row r="44" spans="1:14" ht="16.149999999999999" customHeight="1">
      <c r="A44" s="19" t="s">
        <v>25</v>
      </c>
      <c r="B44" s="37"/>
      <c r="C44" s="37"/>
      <c r="D44" s="37"/>
      <c r="E44" s="37"/>
      <c r="F44" s="71"/>
      <c r="G44" s="57"/>
      <c r="H44" s="64">
        <f>SUM(H31:H42)</f>
        <v>5807284627</v>
      </c>
      <c r="I44" s="46"/>
      <c r="J44" s="65">
        <f>SUM(J31:J42)</f>
        <v>5400793492</v>
      </c>
      <c r="K44" s="46"/>
      <c r="L44" s="64">
        <f>SUM(L31:L42)</f>
        <v>2414745938</v>
      </c>
      <c r="M44" s="46"/>
      <c r="N44" s="65">
        <f>SUM(N31:N42)</f>
        <v>1922288090</v>
      </c>
    </row>
    <row r="45" spans="1:14" ht="6" customHeight="1">
      <c r="A45" s="40"/>
      <c r="B45" s="37"/>
      <c r="C45" s="37"/>
      <c r="D45" s="37"/>
      <c r="E45" s="37"/>
      <c r="F45" s="41"/>
      <c r="G45" s="5"/>
      <c r="H45" s="45"/>
      <c r="I45" s="46"/>
      <c r="J45" s="47"/>
      <c r="K45" s="46"/>
      <c r="L45" s="45"/>
      <c r="M45" s="46"/>
      <c r="N45" s="47"/>
    </row>
    <row r="46" spans="1:14" ht="16.350000000000001" customHeight="1" thickBot="1">
      <c r="A46" s="19" t="s">
        <v>26</v>
      </c>
      <c r="B46" s="37"/>
      <c r="C46" s="37"/>
      <c r="D46" s="37"/>
      <c r="E46" s="37"/>
      <c r="F46" s="72"/>
      <c r="G46" s="53"/>
      <c r="H46" s="73">
        <f>SUM(H26,H44)</f>
        <v>8452867955</v>
      </c>
      <c r="I46" s="46"/>
      <c r="J46" s="74">
        <f>SUM(J26,J44)</f>
        <v>7203369576</v>
      </c>
      <c r="K46" s="46"/>
      <c r="L46" s="73">
        <f>SUM(L26,L44)</f>
        <v>6607155982</v>
      </c>
      <c r="M46" s="46"/>
      <c r="N46" s="74">
        <f>SUM(N26,N44)</f>
        <v>5526493211</v>
      </c>
    </row>
    <row r="47" spans="1:14" ht="16.149999999999999" customHeight="1" thickTop="1">
      <c r="A47" s="19"/>
      <c r="B47" s="37"/>
      <c r="C47" s="37"/>
      <c r="D47" s="37"/>
      <c r="E47" s="37"/>
      <c r="F47" s="72"/>
      <c r="G47" s="53"/>
      <c r="H47" s="46"/>
      <c r="I47" s="46"/>
      <c r="J47" s="46"/>
      <c r="K47" s="46"/>
      <c r="L47" s="46"/>
      <c r="M47" s="46"/>
      <c r="N47" s="46"/>
    </row>
    <row r="48" spans="1:14" ht="16.149999999999999" customHeight="1">
      <c r="A48" s="19"/>
      <c r="B48" s="37"/>
      <c r="C48" s="37"/>
      <c r="D48" s="37"/>
      <c r="E48" s="37"/>
      <c r="F48" s="72"/>
      <c r="G48" s="53"/>
      <c r="H48" s="46"/>
      <c r="I48" s="46"/>
      <c r="J48" s="46"/>
      <c r="K48" s="46"/>
      <c r="L48" s="46"/>
      <c r="M48" s="46"/>
      <c r="N48" s="46"/>
    </row>
    <row r="49" spans="1:14" ht="16.149999999999999" customHeight="1">
      <c r="A49" s="19"/>
      <c r="B49" s="37"/>
      <c r="C49" s="37"/>
      <c r="D49" s="37"/>
      <c r="E49" s="37"/>
      <c r="F49" s="72"/>
      <c r="G49" s="53"/>
      <c r="H49" s="46"/>
      <c r="I49" s="46"/>
      <c r="J49" s="46"/>
      <c r="K49" s="46"/>
      <c r="L49" s="46"/>
      <c r="M49" s="46"/>
      <c r="N49" s="46"/>
    </row>
    <row r="50" spans="1:14" ht="3.75" customHeight="1">
      <c r="A50" s="19"/>
      <c r="B50" s="37"/>
      <c r="C50" s="37"/>
      <c r="D50" s="37"/>
      <c r="E50" s="37"/>
      <c r="F50" s="72"/>
      <c r="G50" s="53"/>
      <c r="H50" s="46"/>
      <c r="I50" s="46"/>
      <c r="J50" s="46"/>
      <c r="K50" s="46"/>
      <c r="L50" s="46"/>
      <c r="M50" s="46"/>
      <c r="N50" s="46"/>
    </row>
    <row r="51" spans="1:14" ht="16.149999999999999" customHeight="1">
      <c r="A51" s="434" t="s">
        <v>119</v>
      </c>
      <c r="B51" s="434"/>
      <c r="C51" s="434"/>
      <c r="D51" s="434"/>
      <c r="E51" s="434"/>
      <c r="F51" s="434"/>
      <c r="G51" s="434"/>
      <c r="H51" s="434"/>
      <c r="I51" s="434"/>
      <c r="J51" s="434"/>
      <c r="K51" s="434"/>
      <c r="L51" s="434"/>
      <c r="M51" s="434"/>
      <c r="N51" s="434"/>
    </row>
    <row r="52" spans="1:14" ht="16.149999999999999" customHeight="1">
      <c r="A52" s="19"/>
      <c r="B52" s="37"/>
      <c r="C52" s="37"/>
      <c r="D52" s="37"/>
      <c r="E52" s="37"/>
      <c r="F52" s="72"/>
      <c r="G52" s="53"/>
      <c r="H52" s="46"/>
      <c r="I52" s="46"/>
      <c r="J52" s="46"/>
      <c r="K52" s="46"/>
      <c r="L52" s="46"/>
      <c r="M52" s="46"/>
      <c r="N52" s="46"/>
    </row>
    <row r="53" spans="1:14" ht="16.149999999999999" customHeight="1">
      <c r="A53" s="19"/>
      <c r="B53" s="37"/>
      <c r="C53" s="37"/>
      <c r="D53" s="37"/>
      <c r="E53" s="37"/>
      <c r="F53" s="72"/>
      <c r="G53" s="53"/>
      <c r="H53" s="46"/>
      <c r="I53" s="46"/>
      <c r="J53" s="46"/>
      <c r="K53" s="46"/>
      <c r="L53" s="46"/>
      <c r="M53" s="46"/>
      <c r="N53" s="46"/>
    </row>
    <row r="54" spans="1:14" ht="16.149999999999999" customHeight="1">
      <c r="A54" s="435" t="s">
        <v>119</v>
      </c>
      <c r="B54" s="435"/>
      <c r="C54" s="435"/>
      <c r="D54" s="435"/>
      <c r="E54" s="435"/>
      <c r="F54" s="435"/>
      <c r="G54" s="435"/>
      <c r="H54" s="435"/>
      <c r="I54" s="435"/>
      <c r="J54" s="435"/>
      <c r="K54" s="435"/>
      <c r="L54" s="435"/>
      <c r="M54" s="435"/>
      <c r="N54" s="435"/>
    </row>
    <row r="55" spans="1:14" ht="16.350000000000001" customHeight="1">
      <c r="A55" s="414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</row>
    <row r="56" spans="1:14" ht="22.15" customHeight="1">
      <c r="A56" s="164" t="s">
        <v>27</v>
      </c>
      <c r="B56" s="165"/>
      <c r="C56" s="166"/>
      <c r="D56" s="166"/>
      <c r="E56" s="165"/>
      <c r="F56" s="388"/>
      <c r="G56" s="388"/>
      <c r="H56" s="389"/>
      <c r="I56" s="390"/>
      <c r="J56" s="390"/>
      <c r="K56" s="390"/>
      <c r="L56" s="389"/>
      <c r="M56" s="390"/>
      <c r="N56" s="390"/>
    </row>
    <row r="57" spans="1:14" ht="16.149999999999999" customHeight="1">
      <c r="A57" s="161" t="s">
        <v>88</v>
      </c>
      <c r="B57" s="161"/>
      <c r="C57" s="161"/>
      <c r="D57" s="161"/>
      <c r="E57" s="161"/>
      <c r="H57" s="380"/>
      <c r="I57" s="381"/>
      <c r="J57" s="33"/>
      <c r="K57" s="33"/>
      <c r="L57" s="380"/>
      <c r="M57" s="381"/>
      <c r="N57" s="33"/>
    </row>
    <row r="58" spans="1:14" ht="16.149999999999999" customHeight="1">
      <c r="A58" s="161" t="s">
        <v>153</v>
      </c>
      <c r="B58" s="161"/>
      <c r="C58" s="161"/>
      <c r="D58" s="161"/>
      <c r="E58" s="161"/>
      <c r="H58" s="380"/>
      <c r="I58" s="381"/>
      <c r="J58" s="33"/>
      <c r="K58" s="33"/>
      <c r="L58" s="380"/>
      <c r="M58" s="381"/>
      <c r="N58" s="33"/>
    </row>
    <row r="59" spans="1:14" ht="16.149999999999999" customHeight="1">
      <c r="A59" s="167" t="str">
        <f>A3</f>
        <v>As at 30 June 2023</v>
      </c>
      <c r="B59" s="163"/>
      <c r="C59" s="162"/>
      <c r="D59" s="162"/>
      <c r="E59" s="163"/>
      <c r="F59" s="384"/>
      <c r="G59" s="385"/>
      <c r="H59" s="386"/>
      <c r="I59" s="387"/>
      <c r="J59" s="387"/>
      <c r="K59" s="387"/>
      <c r="L59" s="386"/>
      <c r="M59" s="387"/>
      <c r="N59" s="387"/>
    </row>
    <row r="60" spans="1:14" ht="16.149999999999999" customHeight="1">
      <c r="A60" s="391"/>
      <c r="B60" s="63"/>
      <c r="C60" s="63"/>
      <c r="D60" s="63"/>
      <c r="E60" s="63"/>
      <c r="F60" s="75"/>
      <c r="G60" s="51"/>
      <c r="H60" s="392"/>
      <c r="I60" s="381"/>
      <c r="J60" s="381"/>
      <c r="K60" s="381"/>
      <c r="L60" s="392"/>
      <c r="M60" s="381"/>
      <c r="N60" s="381"/>
    </row>
    <row r="61" spans="1:14" ht="16.149999999999999" customHeight="1">
      <c r="A61" s="391"/>
      <c r="B61" s="63"/>
      <c r="C61" s="63"/>
      <c r="D61" s="63"/>
      <c r="E61" s="63"/>
      <c r="F61" s="75"/>
      <c r="G61" s="51"/>
      <c r="H61" s="392"/>
      <c r="I61" s="381"/>
      <c r="J61" s="381"/>
      <c r="K61" s="381"/>
      <c r="L61" s="392"/>
      <c r="M61" s="381"/>
      <c r="N61" s="381"/>
    </row>
    <row r="62" spans="1:14" ht="16.149999999999999" customHeight="1">
      <c r="H62" s="432" t="s">
        <v>1</v>
      </c>
      <c r="I62" s="432"/>
      <c r="J62" s="432"/>
      <c r="K62" s="33"/>
      <c r="L62" s="432" t="s">
        <v>2</v>
      </c>
      <c r="M62" s="432"/>
      <c r="N62" s="432"/>
    </row>
    <row r="63" spans="1:14" ht="16.149999999999999" customHeight="1">
      <c r="A63" s="40"/>
      <c r="B63" s="40"/>
      <c r="C63" s="40"/>
      <c r="D63" s="40"/>
      <c r="E63" s="40"/>
      <c r="F63" s="2"/>
      <c r="G63" s="1"/>
      <c r="H63" s="433" t="s">
        <v>3</v>
      </c>
      <c r="I63" s="433"/>
      <c r="J63" s="433"/>
      <c r="K63" s="4"/>
      <c r="L63" s="433" t="s">
        <v>4</v>
      </c>
      <c r="M63" s="433"/>
      <c r="N63" s="433"/>
    </row>
    <row r="64" spans="1:14" ht="16.149999999999999" customHeight="1">
      <c r="A64" s="40"/>
      <c r="B64" s="40"/>
      <c r="C64" s="40"/>
      <c r="D64" s="40"/>
      <c r="E64" s="40"/>
      <c r="F64" s="2"/>
      <c r="G64" s="1"/>
      <c r="H64" s="9"/>
      <c r="I64" s="9"/>
      <c r="J64" s="9" t="s">
        <v>208</v>
      </c>
      <c r="K64" s="9"/>
      <c r="L64" s="9"/>
      <c r="M64" s="9"/>
      <c r="N64" s="9" t="s">
        <v>208</v>
      </c>
    </row>
    <row r="65" spans="1:14" ht="16.149999999999999" customHeight="1">
      <c r="A65" s="40"/>
      <c r="B65" s="40"/>
      <c r="C65" s="40"/>
      <c r="D65" s="40"/>
      <c r="E65" s="40"/>
      <c r="F65" s="2"/>
      <c r="G65" s="1"/>
      <c r="H65" s="9" t="s">
        <v>5</v>
      </c>
      <c r="I65" s="9"/>
      <c r="J65" s="9" t="s">
        <v>6</v>
      </c>
      <c r="K65" s="9"/>
      <c r="L65" s="9" t="s">
        <v>5</v>
      </c>
      <c r="M65" s="9"/>
      <c r="N65" s="9" t="s">
        <v>6</v>
      </c>
    </row>
    <row r="66" spans="1:14" ht="16.149999999999999" customHeight="1">
      <c r="A66" s="40"/>
      <c r="B66" s="40"/>
      <c r="C66" s="40"/>
      <c r="D66" s="40"/>
      <c r="E66" s="40"/>
      <c r="F66" s="2"/>
      <c r="G66" s="1"/>
      <c r="H66" s="120" t="s">
        <v>188</v>
      </c>
      <c r="I66" s="121"/>
      <c r="J66" s="120" t="s">
        <v>7</v>
      </c>
      <c r="K66" s="121"/>
      <c r="L66" s="120" t="s">
        <v>188</v>
      </c>
      <c r="M66" s="322"/>
      <c r="N66" s="351" t="s">
        <v>7</v>
      </c>
    </row>
    <row r="67" spans="1:14" ht="16.149999999999999" customHeight="1">
      <c r="A67" s="40"/>
      <c r="B67" s="40"/>
      <c r="C67" s="40"/>
      <c r="D67" s="40"/>
      <c r="E67" s="40"/>
      <c r="F67" s="2"/>
      <c r="G67" s="1"/>
      <c r="H67" s="6" t="s">
        <v>155</v>
      </c>
      <c r="I67" s="7"/>
      <c r="J67" s="6" t="s">
        <v>146</v>
      </c>
      <c r="K67" s="7"/>
      <c r="L67" s="6" t="s">
        <v>155</v>
      </c>
      <c r="M67" s="7"/>
      <c r="N67" s="6" t="s">
        <v>146</v>
      </c>
    </row>
    <row r="68" spans="1:14" ht="16.149999999999999" customHeight="1">
      <c r="A68" s="37"/>
      <c r="B68" s="37"/>
      <c r="C68" s="37"/>
      <c r="D68" s="37"/>
      <c r="E68" s="37"/>
      <c r="F68" s="111" t="s">
        <v>8</v>
      </c>
      <c r="G68" s="2"/>
      <c r="H68" s="8" t="s">
        <v>9</v>
      </c>
      <c r="I68" s="7"/>
      <c r="J68" s="8" t="s">
        <v>9</v>
      </c>
      <c r="K68" s="7"/>
      <c r="L68" s="8" t="s">
        <v>9</v>
      </c>
      <c r="M68" s="7"/>
      <c r="N68" s="8" t="s">
        <v>9</v>
      </c>
    </row>
    <row r="69" spans="1:14" ht="16.149999999999999" customHeight="1">
      <c r="A69" s="19" t="s">
        <v>28</v>
      </c>
      <c r="B69" s="37"/>
      <c r="C69" s="37"/>
      <c r="D69" s="37"/>
      <c r="E69" s="37"/>
      <c r="F69" s="57"/>
      <c r="H69" s="76"/>
      <c r="I69" s="69"/>
      <c r="J69" s="77"/>
      <c r="K69" s="69"/>
      <c r="L69" s="76"/>
      <c r="M69" s="69"/>
      <c r="N69" s="77"/>
    </row>
    <row r="70" spans="1:14" ht="6" customHeight="1">
      <c r="A70" s="40"/>
      <c r="B70" s="37"/>
      <c r="C70" s="37"/>
      <c r="D70" s="37"/>
      <c r="E70" s="37"/>
      <c r="F70" s="41"/>
      <c r="G70" s="5"/>
      <c r="H70" s="45"/>
      <c r="I70" s="46"/>
      <c r="J70" s="47"/>
      <c r="K70" s="46"/>
      <c r="L70" s="45"/>
      <c r="M70" s="46"/>
      <c r="N70" s="47"/>
    </row>
    <row r="71" spans="1:14" ht="16.149999999999999" customHeight="1">
      <c r="A71" s="19" t="s">
        <v>29</v>
      </c>
      <c r="B71" s="40"/>
      <c r="C71" s="40"/>
      <c r="D71" s="40"/>
      <c r="E71" s="40"/>
      <c r="F71" s="52"/>
      <c r="G71" s="53"/>
      <c r="H71" s="61"/>
      <c r="I71" s="53"/>
      <c r="J71" s="55"/>
      <c r="K71" s="53"/>
      <c r="L71" s="61"/>
      <c r="M71" s="49"/>
      <c r="N71" s="49"/>
    </row>
    <row r="72" spans="1:14" ht="6" customHeight="1">
      <c r="A72" s="40"/>
      <c r="B72" s="37"/>
      <c r="C72" s="37"/>
      <c r="D72" s="37"/>
      <c r="E72" s="37"/>
      <c r="F72" s="41"/>
      <c r="G72" s="5"/>
      <c r="H72" s="45"/>
      <c r="I72" s="46"/>
      <c r="J72" s="47"/>
      <c r="K72" s="46"/>
      <c r="L72" s="45"/>
      <c r="M72" s="46"/>
      <c r="N72" s="47"/>
    </row>
    <row r="73" spans="1:14" ht="16.149999999999999" customHeight="1">
      <c r="A73" s="79" t="s">
        <v>134</v>
      </c>
      <c r="B73" s="51"/>
      <c r="C73" s="51"/>
      <c r="D73" s="51"/>
      <c r="E73" s="51"/>
      <c r="F73" s="38">
        <v>14</v>
      </c>
      <c r="H73" s="54">
        <v>50000000</v>
      </c>
      <c r="I73" s="78"/>
      <c r="J73" s="352">
        <v>50000000</v>
      </c>
      <c r="K73" s="78"/>
      <c r="L73" s="54">
        <v>0</v>
      </c>
      <c r="M73" s="78"/>
      <c r="N73" s="352" t="s">
        <v>147</v>
      </c>
    </row>
    <row r="74" spans="1:14" ht="16.149999999999999" customHeight="1">
      <c r="A74" s="80" t="s">
        <v>135</v>
      </c>
      <c r="B74" s="51"/>
      <c r="C74" s="51"/>
      <c r="D74" s="51"/>
      <c r="E74" s="51"/>
      <c r="F74" s="38">
        <v>14</v>
      </c>
      <c r="H74" s="61">
        <v>850000</v>
      </c>
      <c r="I74" s="78"/>
      <c r="J74" s="352">
        <v>850000</v>
      </c>
      <c r="K74" s="78"/>
      <c r="L74" s="61">
        <v>0</v>
      </c>
      <c r="M74" s="78"/>
      <c r="N74" s="352" t="s">
        <v>147</v>
      </c>
    </row>
    <row r="75" spans="1:14" ht="16.149999999999999" customHeight="1">
      <c r="A75" s="51" t="s">
        <v>31</v>
      </c>
      <c r="B75" s="51"/>
      <c r="C75" s="51"/>
      <c r="D75" s="51"/>
      <c r="E75" s="51"/>
      <c r="H75" s="61"/>
      <c r="I75" s="78"/>
      <c r="J75" s="352"/>
      <c r="K75" s="78"/>
      <c r="L75" s="61"/>
      <c r="M75" s="78"/>
      <c r="N75" s="352"/>
    </row>
    <row r="76" spans="1:14" ht="16.149999999999999" customHeight="1">
      <c r="A76" s="51"/>
      <c r="B76" s="51" t="s">
        <v>108</v>
      </c>
      <c r="C76" s="51"/>
      <c r="D76" s="51"/>
      <c r="E76" s="51"/>
      <c r="F76" s="38">
        <v>14</v>
      </c>
      <c r="H76" s="54">
        <v>31948082</v>
      </c>
      <c r="I76" s="78"/>
      <c r="J76" s="352">
        <v>31949782</v>
      </c>
      <c r="K76" s="78"/>
      <c r="L76" s="61">
        <v>19973137</v>
      </c>
      <c r="M76" s="78"/>
      <c r="N76" s="352">
        <v>19974768</v>
      </c>
    </row>
    <row r="77" spans="1:14" ht="16.149999999999999" customHeight="1">
      <c r="A77" s="51" t="s">
        <v>207</v>
      </c>
      <c r="B77" s="51"/>
      <c r="C77" s="51"/>
      <c r="D77" s="51"/>
      <c r="E77" s="51"/>
      <c r="F77" s="38">
        <v>14</v>
      </c>
      <c r="H77" s="54">
        <v>33910481</v>
      </c>
      <c r="I77" s="78"/>
      <c r="J77" s="352" t="s">
        <v>147</v>
      </c>
      <c r="K77" s="78"/>
      <c r="L77" s="61">
        <v>33910481</v>
      </c>
      <c r="M77" s="78"/>
      <c r="N77" s="352" t="s">
        <v>147</v>
      </c>
    </row>
    <row r="78" spans="1:14" ht="16.149999999999999" customHeight="1">
      <c r="A78" s="51" t="s">
        <v>30</v>
      </c>
      <c r="B78" s="51"/>
      <c r="C78" s="51"/>
      <c r="D78" s="51"/>
      <c r="E78" s="51"/>
      <c r="F78" s="57">
        <v>15</v>
      </c>
      <c r="H78" s="54">
        <v>72759900</v>
      </c>
      <c r="I78" s="78"/>
      <c r="J78" s="352">
        <v>82305777</v>
      </c>
      <c r="K78" s="78"/>
      <c r="L78" s="54">
        <v>37884291</v>
      </c>
      <c r="M78" s="78"/>
      <c r="N78" s="352">
        <v>41222643</v>
      </c>
    </row>
    <row r="79" spans="1:14" ht="16.149999999999999" customHeight="1">
      <c r="A79" s="51" t="s">
        <v>131</v>
      </c>
      <c r="B79" s="51"/>
      <c r="C79" s="51"/>
      <c r="D79" s="51"/>
      <c r="E79" s="51"/>
      <c r="H79" s="54">
        <v>4095335</v>
      </c>
      <c r="I79" s="78"/>
      <c r="J79" s="352">
        <v>3986095</v>
      </c>
      <c r="K79" s="78"/>
      <c r="L79" s="54">
        <v>2788097</v>
      </c>
      <c r="M79" s="78"/>
      <c r="N79" s="352">
        <v>2718803</v>
      </c>
    </row>
    <row r="80" spans="1:14" ht="16.149999999999999" customHeight="1">
      <c r="A80" s="51" t="s">
        <v>32</v>
      </c>
      <c r="E80" s="40"/>
      <c r="F80" s="52"/>
      <c r="G80" s="53"/>
      <c r="H80" s="54">
        <v>5013700</v>
      </c>
      <c r="I80" s="81"/>
      <c r="J80" s="352">
        <v>6063610</v>
      </c>
      <c r="K80" s="81"/>
      <c r="L80" s="61">
        <v>0</v>
      </c>
      <c r="M80" s="81"/>
      <c r="N80" s="352" t="s">
        <v>147</v>
      </c>
    </row>
    <row r="81" spans="1:14" ht="16.149999999999999" customHeight="1">
      <c r="A81" s="51" t="s">
        <v>33</v>
      </c>
      <c r="F81" s="57"/>
      <c r="H81" s="62">
        <v>20033566</v>
      </c>
      <c r="I81" s="82"/>
      <c r="J81" s="423">
        <v>12590896</v>
      </c>
      <c r="K81" s="82"/>
      <c r="L81" s="62">
        <v>6541161</v>
      </c>
      <c r="M81" s="82"/>
      <c r="N81" s="423">
        <v>3622125</v>
      </c>
    </row>
    <row r="82" spans="1:14" ht="6" customHeight="1">
      <c r="A82" s="40"/>
      <c r="B82" s="37"/>
      <c r="C82" s="37"/>
      <c r="D82" s="37"/>
      <c r="E82" s="37"/>
      <c r="F82" s="41"/>
      <c r="G82" s="5"/>
      <c r="H82" s="45"/>
      <c r="I82" s="46"/>
      <c r="J82" s="47"/>
      <c r="K82" s="46"/>
      <c r="L82" s="45"/>
      <c r="M82" s="46"/>
      <c r="N82" s="47"/>
    </row>
    <row r="83" spans="1:14" ht="16.149999999999999" customHeight="1">
      <c r="A83" s="19" t="s">
        <v>34</v>
      </c>
      <c r="B83" s="63"/>
      <c r="C83" s="63"/>
      <c r="D83" s="63"/>
      <c r="E83" s="51"/>
      <c r="F83" s="72"/>
      <c r="G83" s="53"/>
      <c r="H83" s="83">
        <f>SUM(H73:H81)</f>
        <v>218611064</v>
      </c>
      <c r="I83" s="46"/>
      <c r="J83" s="424">
        <f>SUM(J73:J81)</f>
        <v>187746160</v>
      </c>
      <c r="K83" s="46"/>
      <c r="L83" s="83">
        <f>SUM(L73:L81)</f>
        <v>101097167</v>
      </c>
      <c r="M83" s="46"/>
      <c r="N83" s="424">
        <f>SUM(N73:N81)</f>
        <v>67538339</v>
      </c>
    </row>
    <row r="84" spans="1:14" ht="16.149999999999999" customHeight="1">
      <c r="A84" s="40"/>
      <c r="B84" s="40"/>
      <c r="C84" s="40"/>
      <c r="D84" s="40"/>
      <c r="E84" s="40"/>
      <c r="F84" s="52"/>
      <c r="G84" s="53"/>
      <c r="H84" s="43"/>
      <c r="L84" s="14"/>
      <c r="M84" s="10"/>
      <c r="N84" s="10"/>
    </row>
    <row r="85" spans="1:14" ht="16.149999999999999" customHeight="1">
      <c r="A85" s="19" t="s">
        <v>35</v>
      </c>
      <c r="B85" s="63"/>
      <c r="C85" s="63"/>
      <c r="D85" s="63"/>
      <c r="E85" s="51"/>
      <c r="F85" s="57"/>
      <c r="H85" s="84"/>
      <c r="I85" s="69"/>
      <c r="J85" s="53"/>
      <c r="K85" s="69"/>
      <c r="L85" s="17"/>
      <c r="M85" s="3"/>
      <c r="N85" s="12"/>
    </row>
    <row r="86" spans="1:14" ht="6" customHeight="1">
      <c r="A86" s="40"/>
      <c r="B86" s="37"/>
      <c r="C86" s="37"/>
      <c r="D86" s="37"/>
      <c r="E86" s="37"/>
      <c r="F86" s="41"/>
      <c r="G86" s="5"/>
      <c r="H86" s="45"/>
      <c r="I86" s="46"/>
      <c r="J86" s="47"/>
      <c r="K86" s="46"/>
      <c r="L86" s="45"/>
      <c r="M86" s="46"/>
      <c r="N86" s="47"/>
    </row>
    <row r="87" spans="1:14" ht="16.149999999999999" customHeight="1">
      <c r="A87" s="51" t="s">
        <v>109</v>
      </c>
      <c r="B87" s="1"/>
      <c r="C87" s="1"/>
      <c r="D87" s="1"/>
      <c r="E87" s="1"/>
      <c r="F87" s="57">
        <v>14</v>
      </c>
      <c r="H87" s="54">
        <v>64412980</v>
      </c>
      <c r="I87" s="87"/>
      <c r="J87" s="352">
        <v>80387272</v>
      </c>
      <c r="K87" s="87"/>
      <c r="L87" s="54">
        <v>36478150</v>
      </c>
      <c r="M87" s="87"/>
      <c r="N87" s="356">
        <v>46464901</v>
      </c>
    </row>
    <row r="88" spans="1:14" ht="16.149999999999999" customHeight="1">
      <c r="A88" s="51" t="s">
        <v>111</v>
      </c>
      <c r="B88" s="1"/>
      <c r="C88" s="1"/>
      <c r="D88" s="1"/>
      <c r="E88" s="1"/>
      <c r="F88" s="57">
        <v>14</v>
      </c>
      <c r="H88" s="54">
        <v>3899375870</v>
      </c>
      <c r="I88" s="87"/>
      <c r="J88" s="352">
        <v>2939176049</v>
      </c>
      <c r="K88" s="87"/>
      <c r="L88" s="54">
        <v>3899375870</v>
      </c>
      <c r="M88" s="87"/>
      <c r="N88" s="355">
        <v>2939176049</v>
      </c>
    </row>
    <row r="89" spans="1:14" ht="16.149999999999999" customHeight="1">
      <c r="A89" s="79" t="s">
        <v>123</v>
      </c>
      <c r="B89" s="40"/>
      <c r="C89" s="40"/>
      <c r="D89" s="40"/>
      <c r="E89" s="51"/>
      <c r="F89" s="57"/>
      <c r="H89" s="85">
        <v>13452385</v>
      </c>
      <c r="I89" s="69"/>
      <c r="J89" s="55">
        <v>15525103</v>
      </c>
      <c r="K89" s="69"/>
      <c r="L89" s="86">
        <v>9711343</v>
      </c>
      <c r="M89" s="3"/>
      <c r="N89" s="12">
        <v>11122770</v>
      </c>
    </row>
    <row r="90" spans="1:14" ht="16.149999999999999" customHeight="1">
      <c r="A90" s="51" t="s">
        <v>120</v>
      </c>
      <c r="B90" s="51"/>
      <c r="C90" s="51"/>
      <c r="D90" s="51"/>
      <c r="E90" s="51"/>
      <c r="F90" s="57"/>
      <c r="H90" s="54">
        <v>167087146</v>
      </c>
      <c r="I90" s="82"/>
      <c r="J90" s="352">
        <v>113730804</v>
      </c>
      <c r="K90" s="82"/>
      <c r="L90" s="54">
        <v>10321754</v>
      </c>
      <c r="M90" s="82"/>
      <c r="N90" s="352">
        <v>9281433</v>
      </c>
    </row>
    <row r="91" spans="1:14" ht="16.149999999999999" customHeight="1">
      <c r="A91" s="51" t="s">
        <v>36</v>
      </c>
      <c r="B91" s="51"/>
      <c r="C91" s="51"/>
      <c r="D91" s="51"/>
      <c r="E91" s="51"/>
      <c r="F91" s="57"/>
      <c r="H91" s="54">
        <v>4200444</v>
      </c>
      <c r="I91" s="82"/>
      <c r="J91" s="352">
        <v>3896288</v>
      </c>
      <c r="K91" s="82"/>
      <c r="L91" s="54">
        <v>2721170</v>
      </c>
      <c r="M91" s="372"/>
      <c r="N91" s="352">
        <v>2577333</v>
      </c>
    </row>
    <row r="92" spans="1:14" ht="16.149999999999999" customHeight="1">
      <c r="A92" s="51" t="s">
        <v>37</v>
      </c>
      <c r="B92" s="51"/>
      <c r="C92" s="51"/>
      <c r="D92" s="51"/>
      <c r="E92" s="51"/>
      <c r="F92" s="57"/>
      <c r="H92" s="62">
        <v>30000</v>
      </c>
      <c r="I92" s="82"/>
      <c r="J92" s="353">
        <v>12414751</v>
      </c>
      <c r="K92" s="82"/>
      <c r="L92" s="62">
        <v>244000</v>
      </c>
      <c r="M92" s="82"/>
      <c r="N92" s="353">
        <v>13887439</v>
      </c>
    </row>
    <row r="93" spans="1:14" ht="6" customHeight="1">
      <c r="A93" s="40"/>
      <c r="B93" s="37"/>
      <c r="C93" s="37"/>
      <c r="D93" s="37"/>
      <c r="E93" s="37"/>
      <c r="F93" s="41"/>
      <c r="G93" s="5"/>
      <c r="H93" s="45"/>
      <c r="I93" s="46"/>
      <c r="J93" s="47"/>
      <c r="K93" s="46"/>
      <c r="L93" s="45"/>
      <c r="M93" s="46"/>
      <c r="N93" s="47"/>
    </row>
    <row r="94" spans="1:14" ht="16.149999999999999" customHeight="1">
      <c r="A94" s="19" t="s">
        <v>38</v>
      </c>
      <c r="B94" s="37"/>
      <c r="C94" s="37"/>
      <c r="D94" s="37"/>
      <c r="F94" s="75"/>
      <c r="G94" s="51"/>
      <c r="H94" s="83">
        <f>SUM(H87:H92)</f>
        <v>4148558825</v>
      </c>
      <c r="I94" s="46"/>
      <c r="J94" s="424">
        <f>SUM(J87:J92)</f>
        <v>3165130267</v>
      </c>
      <c r="K94" s="46"/>
      <c r="L94" s="83">
        <f>SUM(L87:L92)</f>
        <v>3958852287</v>
      </c>
      <c r="M94" s="46"/>
      <c r="N94" s="424">
        <f>SUM(N87:N92)</f>
        <v>3022509925</v>
      </c>
    </row>
    <row r="95" spans="1:14" ht="6" customHeight="1">
      <c r="A95" s="40"/>
      <c r="B95" s="37"/>
      <c r="C95" s="37"/>
      <c r="D95" s="37"/>
      <c r="E95" s="37"/>
      <c r="F95" s="41"/>
      <c r="G95" s="5"/>
      <c r="H95" s="45"/>
      <c r="I95" s="46"/>
      <c r="J95" s="47"/>
      <c r="K95" s="46"/>
      <c r="L95" s="45"/>
      <c r="M95" s="46"/>
      <c r="N95" s="47"/>
    </row>
    <row r="96" spans="1:14" ht="16.149999999999999" customHeight="1">
      <c r="A96" s="19" t="s">
        <v>39</v>
      </c>
      <c r="B96" s="37"/>
      <c r="C96" s="37"/>
      <c r="D96" s="37"/>
      <c r="H96" s="83">
        <f>SUM(H83,H94)</f>
        <v>4367169889</v>
      </c>
      <c r="I96" s="46"/>
      <c r="J96" s="424">
        <f>SUM(J83,J94)</f>
        <v>3352876427</v>
      </c>
      <c r="K96" s="46"/>
      <c r="L96" s="83">
        <f>SUM(L83,L94)</f>
        <v>4059949454</v>
      </c>
      <c r="M96" s="46"/>
      <c r="N96" s="424">
        <f>SUM(N83,N94)</f>
        <v>3090048264</v>
      </c>
    </row>
    <row r="97" spans="1:14" ht="16.149999999999999" customHeight="1">
      <c r="A97" s="19"/>
      <c r="B97" s="37"/>
      <c r="C97" s="37"/>
      <c r="D97" s="37"/>
      <c r="H97" s="88"/>
      <c r="I97" s="46"/>
      <c r="J97" s="88"/>
      <c r="K97" s="46"/>
      <c r="L97" s="88"/>
      <c r="M97" s="46"/>
      <c r="N97" s="88"/>
    </row>
    <row r="98" spans="1:14" ht="16.149999999999999" customHeight="1">
      <c r="A98" s="19"/>
      <c r="B98" s="37"/>
      <c r="C98" s="37"/>
      <c r="D98" s="37"/>
      <c r="H98" s="88"/>
      <c r="I98" s="46"/>
      <c r="J98" s="88"/>
      <c r="K98" s="46"/>
      <c r="L98" s="88"/>
      <c r="M98" s="46"/>
      <c r="N98" s="88"/>
    </row>
    <row r="99" spans="1:14" ht="16.149999999999999" customHeight="1">
      <c r="A99" s="19"/>
      <c r="B99" s="37"/>
      <c r="C99" s="37"/>
      <c r="D99" s="37"/>
      <c r="H99" s="88"/>
      <c r="I99" s="46"/>
      <c r="J99" s="88"/>
      <c r="K99" s="46"/>
      <c r="L99" s="88"/>
      <c r="M99" s="46"/>
      <c r="N99" s="88"/>
    </row>
    <row r="100" spans="1:14" ht="16.149999999999999" customHeight="1">
      <c r="A100" s="19"/>
      <c r="B100" s="37"/>
      <c r="C100" s="37"/>
      <c r="D100" s="37"/>
      <c r="H100" s="88"/>
      <c r="I100" s="46"/>
      <c r="J100" s="88"/>
      <c r="K100" s="46"/>
      <c r="L100" s="88"/>
      <c r="M100" s="46"/>
      <c r="N100" s="88"/>
    </row>
    <row r="101" spans="1:14" ht="16.149999999999999" customHeight="1">
      <c r="A101" s="19"/>
      <c r="B101" s="37"/>
      <c r="C101" s="37"/>
      <c r="D101" s="37"/>
      <c r="H101" s="88"/>
      <c r="I101" s="46"/>
      <c r="J101" s="88"/>
      <c r="K101" s="46"/>
      <c r="L101" s="88"/>
      <c r="M101" s="46"/>
      <c r="N101" s="88"/>
    </row>
    <row r="102" spans="1:14" ht="16.149999999999999" customHeight="1">
      <c r="A102" s="19"/>
      <c r="B102" s="37"/>
      <c r="C102" s="37"/>
      <c r="D102" s="37"/>
      <c r="H102" s="88"/>
      <c r="I102" s="46"/>
      <c r="J102" s="88"/>
      <c r="K102" s="46"/>
      <c r="L102" s="88"/>
      <c r="M102" s="46"/>
      <c r="N102" s="88"/>
    </row>
    <row r="103" spans="1:14" ht="16.149999999999999" customHeight="1">
      <c r="A103" s="19"/>
      <c r="B103" s="37"/>
      <c r="C103" s="37"/>
      <c r="D103" s="37"/>
      <c r="H103" s="88"/>
      <c r="I103" s="46"/>
      <c r="J103" s="88"/>
      <c r="K103" s="46"/>
      <c r="L103" s="88"/>
      <c r="M103" s="46"/>
      <c r="N103" s="88"/>
    </row>
    <row r="104" spans="1:14" ht="16.149999999999999" customHeight="1">
      <c r="A104" s="19"/>
      <c r="B104" s="37"/>
      <c r="C104" s="37"/>
      <c r="D104" s="37"/>
      <c r="H104" s="88"/>
      <c r="I104" s="46"/>
      <c r="J104" s="88"/>
      <c r="K104" s="46"/>
      <c r="L104" s="88"/>
      <c r="M104" s="46"/>
      <c r="N104" s="88"/>
    </row>
    <row r="105" spans="1:14" ht="16.149999999999999" customHeight="1">
      <c r="A105" s="19"/>
      <c r="B105" s="37"/>
      <c r="C105" s="37"/>
      <c r="D105" s="37"/>
      <c r="H105" s="88"/>
      <c r="I105" s="46"/>
      <c r="J105" s="88"/>
      <c r="K105" s="46"/>
      <c r="L105" s="88"/>
      <c r="M105" s="46"/>
      <c r="N105" s="88"/>
    </row>
    <row r="106" spans="1:14" ht="16.149999999999999" customHeight="1">
      <c r="A106" s="19"/>
      <c r="B106" s="37"/>
      <c r="C106" s="37"/>
      <c r="D106" s="37"/>
      <c r="H106" s="88"/>
      <c r="I106" s="46"/>
      <c r="J106" s="88"/>
      <c r="K106" s="46"/>
      <c r="L106" s="88"/>
      <c r="M106" s="46"/>
      <c r="N106" s="88"/>
    </row>
    <row r="107" spans="1:14" ht="16.149999999999999" customHeight="1">
      <c r="A107" s="19"/>
      <c r="B107" s="37"/>
      <c r="C107" s="37"/>
      <c r="D107" s="37"/>
      <c r="H107" s="88"/>
      <c r="I107" s="46"/>
      <c r="J107" s="88"/>
      <c r="K107" s="46"/>
      <c r="L107" s="88"/>
      <c r="M107" s="46"/>
      <c r="N107" s="88"/>
    </row>
    <row r="108" spans="1:14" ht="16.149999999999999" customHeight="1">
      <c r="A108" s="19"/>
      <c r="B108" s="37"/>
      <c r="C108" s="37"/>
      <c r="D108" s="37"/>
      <c r="H108" s="88"/>
      <c r="I108" s="46"/>
      <c r="J108" s="88"/>
      <c r="K108" s="46"/>
      <c r="L108" s="88"/>
      <c r="M108" s="46"/>
      <c r="N108" s="88"/>
    </row>
    <row r="109" spans="1:14" ht="16.149999999999999" customHeight="1">
      <c r="A109" s="19"/>
      <c r="B109" s="37"/>
      <c r="C109" s="37"/>
      <c r="D109" s="37"/>
      <c r="H109" s="88"/>
      <c r="I109" s="46"/>
      <c r="J109" s="88"/>
      <c r="K109" s="46"/>
      <c r="L109" s="88"/>
      <c r="M109" s="46"/>
      <c r="N109" s="88"/>
    </row>
    <row r="110" spans="1:14" ht="16.149999999999999" customHeight="1">
      <c r="A110" s="19"/>
      <c r="B110" s="37"/>
      <c r="C110" s="37"/>
      <c r="D110" s="37"/>
      <c r="H110" s="88"/>
      <c r="I110" s="46"/>
      <c r="J110" s="88"/>
      <c r="K110" s="46"/>
      <c r="L110" s="88"/>
      <c r="M110" s="46"/>
      <c r="N110" s="88"/>
    </row>
    <row r="111" spans="1:14" ht="5.0999999999999996" customHeight="1">
      <c r="A111" s="19"/>
      <c r="B111" s="37"/>
      <c r="C111" s="37"/>
      <c r="D111" s="37"/>
      <c r="H111" s="88"/>
      <c r="I111" s="46"/>
      <c r="J111" s="88"/>
      <c r="K111" s="46"/>
      <c r="L111" s="88"/>
      <c r="M111" s="46"/>
      <c r="N111" s="88"/>
    </row>
    <row r="112" spans="1:14" ht="22.15" customHeight="1">
      <c r="A112" s="168" t="str">
        <f>+A56</f>
        <v>The accompanying notes are an integral part of this interim financial information.</v>
      </c>
      <c r="B112" s="393"/>
      <c r="C112" s="393"/>
      <c r="D112" s="393"/>
      <c r="E112" s="393"/>
      <c r="F112" s="394"/>
      <c r="G112" s="393"/>
      <c r="H112" s="395"/>
      <c r="I112" s="396"/>
      <c r="J112" s="395"/>
      <c r="K112" s="396"/>
      <c r="L112" s="395"/>
      <c r="M112" s="396"/>
      <c r="N112" s="395"/>
    </row>
    <row r="113" spans="1:14" ht="16.149999999999999" customHeight="1">
      <c r="A113" s="161" t="s">
        <v>88</v>
      </c>
      <c r="B113" s="37"/>
      <c r="C113" s="37"/>
      <c r="D113" s="37"/>
      <c r="E113" s="37"/>
      <c r="H113" s="380"/>
      <c r="I113" s="381"/>
      <c r="J113" s="33"/>
      <c r="K113" s="33"/>
      <c r="L113" s="380"/>
      <c r="M113" s="381"/>
      <c r="N113" s="33"/>
    </row>
    <row r="114" spans="1:14" ht="16.149999999999999" customHeight="1">
      <c r="A114" s="161" t="s">
        <v>153</v>
      </c>
      <c r="B114" s="37"/>
      <c r="C114" s="37"/>
      <c r="D114" s="37"/>
      <c r="E114" s="37"/>
      <c r="H114" s="380"/>
      <c r="I114" s="381"/>
      <c r="J114" s="33"/>
      <c r="K114" s="33"/>
      <c r="L114" s="380"/>
      <c r="M114" s="381"/>
      <c r="N114" s="33"/>
    </row>
    <row r="115" spans="1:14" ht="16.149999999999999" customHeight="1">
      <c r="A115" s="167" t="str">
        <f>+A59</f>
        <v>As at 30 June 2023</v>
      </c>
      <c r="B115" s="383"/>
      <c r="C115" s="382"/>
      <c r="D115" s="382"/>
      <c r="E115" s="383"/>
      <c r="F115" s="384"/>
      <c r="G115" s="385"/>
      <c r="H115" s="386"/>
      <c r="I115" s="387"/>
      <c r="J115" s="387"/>
      <c r="K115" s="387"/>
      <c r="L115" s="386"/>
      <c r="M115" s="387"/>
      <c r="N115" s="387"/>
    </row>
    <row r="116" spans="1:14" ht="16.149999999999999" customHeight="1">
      <c r="A116" s="391"/>
      <c r="B116" s="63"/>
      <c r="C116" s="63"/>
      <c r="D116" s="63"/>
      <c r="E116" s="63"/>
      <c r="F116" s="75"/>
      <c r="G116" s="51"/>
      <c r="H116" s="392"/>
      <c r="I116" s="381"/>
      <c r="J116" s="381"/>
      <c r="K116" s="381"/>
      <c r="L116" s="392"/>
      <c r="M116" s="381"/>
      <c r="N116" s="381"/>
    </row>
    <row r="117" spans="1:14" ht="16.149999999999999" customHeight="1">
      <c r="A117" s="391"/>
      <c r="B117" s="63"/>
      <c r="C117" s="63"/>
      <c r="D117" s="63"/>
      <c r="E117" s="63"/>
      <c r="F117" s="75"/>
      <c r="G117" s="51"/>
      <c r="H117" s="392"/>
      <c r="I117" s="381"/>
      <c r="J117" s="381"/>
      <c r="K117" s="381"/>
      <c r="L117" s="392"/>
      <c r="M117" s="381"/>
      <c r="N117" s="381"/>
    </row>
    <row r="118" spans="1:14" ht="16.149999999999999" customHeight="1">
      <c r="H118" s="432" t="s">
        <v>1</v>
      </c>
      <c r="I118" s="432"/>
      <c r="J118" s="432"/>
      <c r="K118" s="33"/>
      <c r="L118" s="432" t="s">
        <v>2</v>
      </c>
      <c r="M118" s="432"/>
      <c r="N118" s="432"/>
    </row>
    <row r="119" spans="1:14" ht="16.149999999999999" customHeight="1">
      <c r="A119" s="40"/>
      <c r="B119" s="40"/>
      <c r="C119" s="40"/>
      <c r="D119" s="40"/>
      <c r="E119" s="40"/>
      <c r="F119" s="2"/>
      <c r="G119" s="1"/>
      <c r="H119" s="433" t="s">
        <v>3</v>
      </c>
      <c r="I119" s="433"/>
      <c r="J119" s="433"/>
      <c r="K119" s="4"/>
      <c r="L119" s="433" t="s">
        <v>4</v>
      </c>
      <c r="M119" s="433"/>
      <c r="N119" s="433"/>
    </row>
    <row r="120" spans="1:14" ht="16.149999999999999" customHeight="1">
      <c r="A120" s="40"/>
      <c r="B120" s="40"/>
      <c r="C120" s="40"/>
      <c r="D120" s="40"/>
      <c r="E120" s="40"/>
      <c r="F120" s="2"/>
      <c r="G120" s="1"/>
      <c r="H120" s="9"/>
      <c r="I120" s="9"/>
      <c r="J120" s="9" t="s">
        <v>208</v>
      </c>
      <c r="K120" s="9"/>
      <c r="L120" s="9"/>
      <c r="M120" s="9"/>
      <c r="N120" s="9" t="s">
        <v>208</v>
      </c>
    </row>
    <row r="121" spans="1:14" ht="16.149999999999999" customHeight="1">
      <c r="A121" s="40"/>
      <c r="B121" s="40"/>
      <c r="C121" s="40"/>
      <c r="D121" s="40"/>
      <c r="E121" s="40"/>
      <c r="F121" s="2"/>
      <c r="G121" s="1"/>
      <c r="H121" s="9" t="s">
        <v>5</v>
      </c>
      <c r="I121" s="9"/>
      <c r="J121" s="9" t="s">
        <v>6</v>
      </c>
      <c r="K121" s="9"/>
      <c r="L121" s="9" t="s">
        <v>5</v>
      </c>
      <c r="M121" s="9"/>
      <c r="N121" s="9" t="s">
        <v>6</v>
      </c>
    </row>
    <row r="122" spans="1:14" ht="16.149999999999999" customHeight="1">
      <c r="A122" s="40"/>
      <c r="B122" s="40"/>
      <c r="C122" s="40"/>
      <c r="D122" s="40"/>
      <c r="E122" s="40"/>
      <c r="F122" s="2"/>
      <c r="G122" s="1"/>
      <c r="H122" s="120" t="s">
        <v>188</v>
      </c>
      <c r="I122" s="121"/>
      <c r="J122" s="120" t="s">
        <v>7</v>
      </c>
      <c r="K122" s="121"/>
      <c r="L122" s="120" t="s">
        <v>188</v>
      </c>
      <c r="M122" s="322"/>
      <c r="N122" s="351" t="s">
        <v>7</v>
      </c>
    </row>
    <row r="123" spans="1:14" ht="16.149999999999999" customHeight="1">
      <c r="A123" s="40"/>
      <c r="B123" s="40"/>
      <c r="C123" s="40"/>
      <c r="D123" s="40"/>
      <c r="E123" s="40"/>
      <c r="F123" s="2"/>
      <c r="G123" s="1"/>
      <c r="H123" s="6" t="s">
        <v>155</v>
      </c>
      <c r="I123" s="7"/>
      <c r="J123" s="6" t="s">
        <v>146</v>
      </c>
      <c r="K123" s="7"/>
      <c r="L123" s="6" t="s">
        <v>155</v>
      </c>
      <c r="M123" s="7"/>
      <c r="N123" s="6" t="s">
        <v>146</v>
      </c>
    </row>
    <row r="124" spans="1:14" ht="16.149999999999999" customHeight="1">
      <c r="A124" s="37"/>
      <c r="B124" s="37"/>
      <c r="C124" s="37"/>
      <c r="D124" s="37"/>
      <c r="E124" s="37"/>
      <c r="F124" s="111" t="s">
        <v>8</v>
      </c>
      <c r="G124" s="2"/>
      <c r="H124" s="8" t="s">
        <v>9</v>
      </c>
      <c r="I124" s="7"/>
      <c r="J124" s="8" t="s">
        <v>9</v>
      </c>
      <c r="K124" s="7"/>
      <c r="L124" s="8" t="s">
        <v>9</v>
      </c>
      <c r="M124" s="7"/>
      <c r="N124" s="8" t="s">
        <v>9</v>
      </c>
    </row>
    <row r="125" spans="1:14" ht="16.149999999999999" customHeight="1">
      <c r="A125" s="19" t="s">
        <v>154</v>
      </c>
      <c r="B125" s="37"/>
      <c r="C125" s="37"/>
      <c r="D125" s="37"/>
      <c r="F125" s="57"/>
      <c r="H125" s="169"/>
      <c r="I125" s="46"/>
      <c r="J125" s="88"/>
      <c r="K125" s="46"/>
      <c r="L125" s="169"/>
      <c r="M125" s="46"/>
      <c r="N125" s="88"/>
    </row>
    <row r="126" spans="1:14" ht="6" customHeight="1">
      <c r="A126" s="40"/>
      <c r="B126" s="37"/>
      <c r="C126" s="37"/>
      <c r="D126" s="37"/>
      <c r="E126" s="37"/>
      <c r="F126" s="41"/>
      <c r="G126" s="5"/>
      <c r="H126" s="45"/>
      <c r="I126" s="46"/>
      <c r="J126" s="47"/>
      <c r="K126" s="46"/>
      <c r="L126" s="45"/>
      <c r="M126" s="46"/>
      <c r="N126" s="47"/>
    </row>
    <row r="127" spans="1:14" ht="16.149999999999999" customHeight="1">
      <c r="A127" s="19" t="s">
        <v>40</v>
      </c>
      <c r="B127" s="37"/>
      <c r="C127" s="37"/>
      <c r="D127" s="37"/>
      <c r="H127" s="169"/>
      <c r="I127" s="46"/>
      <c r="J127" s="88"/>
      <c r="K127" s="46"/>
      <c r="L127" s="169"/>
      <c r="M127" s="46"/>
      <c r="N127" s="88"/>
    </row>
    <row r="128" spans="1:14" ht="6" customHeight="1">
      <c r="A128" s="40"/>
      <c r="B128" s="37"/>
      <c r="C128" s="37"/>
      <c r="D128" s="37"/>
      <c r="E128" s="37"/>
      <c r="F128" s="41"/>
      <c r="G128" s="5"/>
      <c r="H128" s="45"/>
      <c r="I128" s="46"/>
      <c r="J128" s="47"/>
      <c r="K128" s="46"/>
      <c r="L128" s="45"/>
      <c r="M128" s="46"/>
      <c r="N128" s="47"/>
    </row>
    <row r="129" spans="1:14" ht="16.149999999999999" customHeight="1">
      <c r="A129" s="39" t="s">
        <v>41</v>
      </c>
      <c r="F129" s="57">
        <v>16</v>
      </c>
      <c r="H129" s="170"/>
      <c r="I129" s="69"/>
      <c r="J129" s="69"/>
      <c r="K129" s="69"/>
      <c r="L129" s="170"/>
      <c r="M129" s="69"/>
      <c r="N129" s="69"/>
    </row>
    <row r="130" spans="1:14" ht="16.149999999999999" customHeight="1">
      <c r="B130" s="87" t="s">
        <v>42</v>
      </c>
      <c r="C130" s="87"/>
      <c r="D130" s="87"/>
      <c r="E130" s="87"/>
      <c r="H130" s="170"/>
      <c r="I130" s="69"/>
      <c r="J130" s="69"/>
      <c r="K130" s="69"/>
      <c r="L130" s="171"/>
      <c r="M130" s="3"/>
      <c r="N130" s="3"/>
    </row>
    <row r="131" spans="1:14" ht="16.149999999999999" customHeight="1">
      <c r="B131" s="87"/>
      <c r="C131" s="87" t="s">
        <v>218</v>
      </c>
      <c r="D131" s="87"/>
      <c r="E131" s="87"/>
      <c r="H131" s="170"/>
      <c r="I131" s="69"/>
      <c r="J131" s="69"/>
      <c r="K131" s="69"/>
      <c r="L131" s="171"/>
      <c r="M131" s="3"/>
      <c r="N131" s="3"/>
    </row>
    <row r="132" spans="1:14" ht="16.149999999999999" customHeight="1" thickBot="1">
      <c r="B132" s="87"/>
      <c r="C132" s="87"/>
      <c r="D132" s="87" t="s">
        <v>233</v>
      </c>
      <c r="E132" s="87"/>
      <c r="H132" s="173">
        <v>679788739</v>
      </c>
      <c r="I132" s="69"/>
      <c r="J132" s="69"/>
      <c r="K132" s="69"/>
      <c r="L132" s="173">
        <v>679788739</v>
      </c>
      <c r="M132" s="3"/>
      <c r="N132" s="3"/>
    </row>
    <row r="133" spans="1:14" ht="16.149999999999999" customHeight="1" thickTop="1">
      <c r="B133" s="87"/>
      <c r="C133" s="87" t="s">
        <v>182</v>
      </c>
      <c r="D133" s="87"/>
      <c r="E133" s="87"/>
      <c r="H133" s="170"/>
      <c r="I133" s="69"/>
      <c r="J133" s="69"/>
      <c r="K133" s="69"/>
      <c r="L133" s="171"/>
      <c r="M133" s="3"/>
      <c r="N133" s="3"/>
    </row>
    <row r="134" spans="1:14" ht="16.149999999999999" customHeight="1" thickBot="1">
      <c r="B134" s="87"/>
      <c r="C134" s="87"/>
      <c r="D134" s="87" t="s">
        <v>234</v>
      </c>
      <c r="E134" s="87"/>
      <c r="H134" s="170"/>
      <c r="I134" s="69"/>
      <c r="J134" s="397">
        <v>669359062</v>
      </c>
      <c r="K134" s="69"/>
      <c r="L134" s="171"/>
      <c r="M134" s="3"/>
      <c r="N134" s="397">
        <v>669359062</v>
      </c>
    </row>
    <row r="135" spans="1:14" ht="9" customHeight="1" thickTop="1">
      <c r="B135" s="87"/>
      <c r="C135" s="87"/>
      <c r="D135" s="87"/>
      <c r="E135" s="87"/>
      <c r="H135" s="170"/>
      <c r="I135" s="69"/>
      <c r="J135" s="412"/>
      <c r="K135" s="252"/>
      <c r="L135" s="426"/>
      <c r="M135" s="146"/>
      <c r="N135" s="412"/>
    </row>
    <row r="136" spans="1:14" ht="16.149999999999999" customHeight="1" thickTop="1">
      <c r="B136" s="87" t="s">
        <v>43</v>
      </c>
      <c r="C136" s="87"/>
      <c r="D136" s="87"/>
      <c r="E136" s="87"/>
      <c r="H136" s="43"/>
      <c r="L136" s="14"/>
      <c r="M136" s="10"/>
      <c r="N136" s="10"/>
    </row>
    <row r="137" spans="1:14" ht="16.149999999999999" customHeight="1">
      <c r="B137" s="87"/>
      <c r="C137" s="87" t="s">
        <v>198</v>
      </c>
      <c r="D137" s="87"/>
      <c r="E137" s="172"/>
      <c r="F137" s="90"/>
      <c r="H137" s="174"/>
      <c r="I137" s="53"/>
      <c r="J137" s="175"/>
      <c r="K137" s="53"/>
      <c r="L137" s="17"/>
      <c r="M137" s="12"/>
      <c r="N137" s="12"/>
    </row>
    <row r="138" spans="1:14" ht="16.149999999999999" customHeight="1">
      <c r="B138" s="87"/>
      <c r="C138" s="87"/>
      <c r="D138" s="87" t="s">
        <v>235</v>
      </c>
      <c r="E138" s="87"/>
      <c r="H138" s="176">
        <v>557449277</v>
      </c>
      <c r="I138" s="53"/>
      <c r="J138" s="177"/>
      <c r="K138" s="78"/>
      <c r="L138" s="176">
        <v>557449277</v>
      </c>
      <c r="M138" s="87"/>
      <c r="N138" s="175"/>
    </row>
    <row r="139" spans="1:14" ht="16.149999999999999" customHeight="1">
      <c r="C139" s="79" t="s">
        <v>236</v>
      </c>
      <c r="D139" s="87"/>
      <c r="E139" s="87"/>
      <c r="H139" s="178"/>
      <c r="I139" s="53"/>
      <c r="J139" s="177"/>
      <c r="K139" s="78"/>
      <c r="L139" s="174"/>
      <c r="M139" s="87"/>
      <c r="N139" s="175"/>
    </row>
    <row r="140" spans="1:14" ht="16.149999999999999" customHeight="1">
      <c r="C140" s="87"/>
      <c r="D140" s="79" t="s">
        <v>237</v>
      </c>
      <c r="E140" s="87"/>
      <c r="H140" s="178"/>
      <c r="I140" s="53"/>
      <c r="J140" s="412">
        <v>533195072</v>
      </c>
      <c r="K140" s="218"/>
      <c r="L140" s="425"/>
      <c r="M140" s="125"/>
      <c r="N140" s="412">
        <v>533195072</v>
      </c>
    </row>
    <row r="141" spans="1:14" ht="16.149999999999999" customHeight="1">
      <c r="A141" s="39" t="s">
        <v>91</v>
      </c>
      <c r="B141" s="87"/>
      <c r="C141" s="87"/>
      <c r="D141" s="87"/>
      <c r="E141" s="87"/>
      <c r="F141" s="38">
        <v>16</v>
      </c>
      <c r="H141" s="178">
        <v>1701411155</v>
      </c>
      <c r="I141" s="53"/>
      <c r="J141" s="412">
        <v>1701411155</v>
      </c>
      <c r="K141" s="218"/>
      <c r="L141" s="426">
        <v>1701411155</v>
      </c>
      <c r="M141" s="125"/>
      <c r="N141" s="412">
        <v>1701411155</v>
      </c>
    </row>
    <row r="142" spans="1:14" ht="16.149999999999999" customHeight="1">
      <c r="A142" s="39" t="s">
        <v>44</v>
      </c>
      <c r="H142" s="76"/>
      <c r="I142" s="69"/>
      <c r="J142" s="1"/>
      <c r="K142" s="1"/>
      <c r="L142" s="15"/>
      <c r="M142" s="1"/>
      <c r="N142" s="1"/>
    </row>
    <row r="143" spans="1:14" ht="16.149999999999999" customHeight="1">
      <c r="B143" s="39" t="s">
        <v>45</v>
      </c>
      <c r="H143" s="178">
        <v>-9678120</v>
      </c>
      <c r="I143" s="53"/>
      <c r="J143" s="412">
        <v>-9678120</v>
      </c>
      <c r="K143" s="216"/>
      <c r="L143" s="426">
        <v>0</v>
      </c>
      <c r="M143" s="26"/>
      <c r="N143" s="412" t="s">
        <v>147</v>
      </c>
    </row>
    <row r="144" spans="1:14" ht="16.149999999999999" customHeight="1">
      <c r="A144" s="106" t="s">
        <v>168</v>
      </c>
      <c r="H144" s="178">
        <v>3253750</v>
      </c>
      <c r="I144" s="53"/>
      <c r="J144" s="412">
        <v>1258688</v>
      </c>
      <c r="K144" s="252"/>
      <c r="L144" s="426">
        <v>0</v>
      </c>
      <c r="M144" s="146"/>
      <c r="N144" s="412" t="s">
        <v>147</v>
      </c>
    </row>
    <row r="145" spans="1:14" ht="16.149999999999999" customHeight="1">
      <c r="A145" s="39" t="s">
        <v>143</v>
      </c>
      <c r="H145" s="178">
        <v>-3885750</v>
      </c>
      <c r="I145" s="53"/>
      <c r="J145" s="412">
        <v>-3885750</v>
      </c>
      <c r="K145" s="252"/>
      <c r="L145" s="426">
        <v>0</v>
      </c>
      <c r="M145" s="146"/>
      <c r="N145" s="412" t="s">
        <v>147</v>
      </c>
    </row>
    <row r="146" spans="1:14" ht="16.149999999999999" customHeight="1">
      <c r="A146" s="39" t="s">
        <v>179</v>
      </c>
      <c r="H146" s="178">
        <v>0</v>
      </c>
      <c r="I146" s="53"/>
      <c r="J146" s="412">
        <v>13326800</v>
      </c>
      <c r="K146" s="252"/>
      <c r="L146" s="426">
        <v>0</v>
      </c>
      <c r="M146" s="146"/>
      <c r="N146" s="412">
        <v>13326800</v>
      </c>
    </row>
    <row r="147" spans="1:14" ht="16.149999999999999" customHeight="1">
      <c r="A147" s="39" t="s">
        <v>46</v>
      </c>
      <c r="H147" s="174"/>
      <c r="I147" s="53"/>
      <c r="J147" s="175"/>
      <c r="K147" s="53"/>
      <c r="L147" s="174"/>
      <c r="M147" s="53"/>
      <c r="N147" s="175"/>
    </row>
    <row r="148" spans="1:14" ht="16.149999999999999" customHeight="1">
      <c r="B148" s="39" t="s">
        <v>47</v>
      </c>
      <c r="H148" s="174"/>
      <c r="I148" s="53"/>
      <c r="J148" s="175"/>
      <c r="K148" s="53"/>
      <c r="L148" s="174"/>
      <c r="M148" s="53"/>
      <c r="N148" s="175"/>
    </row>
    <row r="149" spans="1:14" ht="16.149999999999999" customHeight="1">
      <c r="C149" s="39" t="s">
        <v>125</v>
      </c>
      <c r="F149" s="57"/>
      <c r="H149" s="178">
        <v>27320849</v>
      </c>
      <c r="I149" s="53"/>
      <c r="J149" s="354">
        <v>22421912</v>
      </c>
      <c r="K149" s="78"/>
      <c r="L149" s="174">
        <v>27320849</v>
      </c>
      <c r="M149" s="78"/>
      <c r="N149" s="354">
        <v>22421912</v>
      </c>
    </row>
    <row r="150" spans="1:14" ht="16.149999999999999" customHeight="1">
      <c r="B150" s="39" t="s">
        <v>48</v>
      </c>
      <c r="F150" s="57"/>
      <c r="G150" s="53"/>
      <c r="H150" s="430">
        <v>878205292</v>
      </c>
      <c r="I150" s="30"/>
      <c r="J150" s="431">
        <v>699622455</v>
      </c>
      <c r="K150" s="30"/>
      <c r="L150" s="174">
        <v>261025247</v>
      </c>
      <c r="M150" s="82"/>
      <c r="N150" s="431">
        <v>166090008</v>
      </c>
    </row>
    <row r="151" spans="1:14" ht="16.149999999999999" customHeight="1">
      <c r="A151" s="39" t="s">
        <v>228</v>
      </c>
      <c r="F151" s="57"/>
      <c r="G151" s="53"/>
      <c r="H151" s="179">
        <v>-925521</v>
      </c>
      <c r="I151" s="30"/>
      <c r="J151" s="353">
        <v>0</v>
      </c>
      <c r="K151" s="30"/>
      <c r="L151" s="180">
        <v>0</v>
      </c>
      <c r="M151" s="82"/>
      <c r="N151" s="357">
        <v>0</v>
      </c>
    </row>
    <row r="152" spans="1:14" ht="6" customHeight="1">
      <c r="A152" s="40"/>
      <c r="B152" s="37"/>
      <c r="C152" s="37"/>
      <c r="D152" s="37"/>
      <c r="E152" s="37"/>
      <c r="F152" s="41"/>
      <c r="G152" s="5"/>
      <c r="H152" s="45"/>
      <c r="I152" s="46"/>
      <c r="J152" s="47"/>
      <c r="K152" s="46"/>
      <c r="L152" s="45"/>
      <c r="M152" s="46"/>
      <c r="N152" s="47"/>
    </row>
    <row r="153" spans="1:14" ht="16.149999999999999" customHeight="1">
      <c r="A153" s="37" t="s">
        <v>49</v>
      </c>
      <c r="F153" s="52"/>
      <c r="G153" s="53"/>
      <c r="H153" s="174">
        <f>SUM(H137:H151)</f>
        <v>3153150932</v>
      </c>
      <c r="I153" s="53"/>
      <c r="J153" s="175">
        <f>SUM(J137:J151)</f>
        <v>2957672212</v>
      </c>
      <c r="K153" s="53"/>
      <c r="L153" s="174">
        <f>SUM(L137:L151)</f>
        <v>2547206528</v>
      </c>
      <c r="M153" s="12"/>
      <c r="N153" s="175">
        <f>SUM(N137:N151)</f>
        <v>2436444947</v>
      </c>
    </row>
    <row r="154" spans="1:14" ht="16.149999999999999" customHeight="1">
      <c r="A154" s="39" t="s">
        <v>50</v>
      </c>
      <c r="H154" s="179">
        <v>932547134</v>
      </c>
      <c r="I154" s="30"/>
      <c r="J154" s="353">
        <v>892820937</v>
      </c>
      <c r="K154" s="30"/>
      <c r="L154" s="180">
        <v>0</v>
      </c>
      <c r="M154" s="30"/>
      <c r="N154" s="181">
        <v>0</v>
      </c>
    </row>
    <row r="155" spans="1:14" ht="6" customHeight="1">
      <c r="A155" s="40"/>
      <c r="B155" s="37"/>
      <c r="C155" s="37"/>
      <c r="D155" s="37"/>
      <c r="E155" s="37"/>
      <c r="F155" s="41"/>
      <c r="G155" s="5"/>
      <c r="H155" s="45"/>
      <c r="I155" s="46"/>
      <c r="J155" s="47"/>
      <c r="K155" s="46"/>
      <c r="L155" s="45"/>
      <c r="M155" s="46"/>
      <c r="N155" s="47"/>
    </row>
    <row r="156" spans="1:14" ht="16.149999999999999" customHeight="1">
      <c r="A156" s="19" t="s">
        <v>51</v>
      </c>
      <c r="H156" s="182">
        <f>SUM(H153:H154)</f>
        <v>4085698066</v>
      </c>
      <c r="I156" s="46"/>
      <c r="J156" s="427">
        <f>SUM(J152:J154)</f>
        <v>3850493149</v>
      </c>
      <c r="K156" s="46"/>
      <c r="L156" s="182">
        <f>SUM(L152:L153)</f>
        <v>2547206528</v>
      </c>
      <c r="M156" s="46"/>
      <c r="N156" s="427">
        <f>SUM(N152:N153)</f>
        <v>2436444947</v>
      </c>
    </row>
    <row r="157" spans="1:14" ht="6" customHeight="1">
      <c r="A157" s="40"/>
      <c r="B157" s="37"/>
      <c r="C157" s="37"/>
      <c r="D157" s="37"/>
      <c r="E157" s="37"/>
      <c r="F157" s="41"/>
      <c r="G157" s="5"/>
      <c r="H157" s="45"/>
      <c r="I157" s="46"/>
      <c r="J157" s="47"/>
      <c r="K157" s="46"/>
      <c r="L157" s="45"/>
      <c r="M157" s="46"/>
      <c r="N157" s="47"/>
    </row>
    <row r="158" spans="1:14" ht="16.149999999999999" customHeight="1" thickBot="1">
      <c r="A158" s="19" t="s">
        <v>52</v>
      </c>
      <c r="B158" s="40"/>
      <c r="C158" s="40"/>
      <c r="D158" s="40"/>
      <c r="E158" s="40"/>
      <c r="F158" s="5"/>
      <c r="G158" s="5"/>
      <c r="H158" s="183">
        <f>SUM(H96,H156)</f>
        <v>8452867955</v>
      </c>
      <c r="I158" s="46"/>
      <c r="J158" s="74">
        <f>SUM(J96,J156)</f>
        <v>7203369576</v>
      </c>
      <c r="K158" s="46"/>
      <c r="L158" s="183">
        <f>SUM(L96,L156)</f>
        <v>6607155982</v>
      </c>
      <c r="M158" s="12"/>
      <c r="N158" s="74">
        <f>SUM(N96,N156)</f>
        <v>5526493211</v>
      </c>
    </row>
    <row r="159" spans="1:14" ht="16.149999999999999" customHeight="1" thickTop="1">
      <c r="A159" s="19"/>
      <c r="B159" s="40"/>
      <c r="C159" s="40"/>
      <c r="D159" s="40"/>
      <c r="E159" s="40"/>
      <c r="F159" s="5"/>
      <c r="G159" s="5"/>
      <c r="H159" s="46"/>
      <c r="I159" s="46"/>
      <c r="J159" s="46"/>
      <c r="K159" s="46"/>
      <c r="L159" s="46"/>
      <c r="M159" s="12"/>
      <c r="N159" s="46"/>
    </row>
    <row r="160" spans="1:14" ht="16.149999999999999" customHeight="1">
      <c r="A160" s="19"/>
      <c r="B160" s="40"/>
      <c r="C160" s="40"/>
      <c r="D160" s="40"/>
      <c r="E160" s="40"/>
      <c r="F160" s="5"/>
      <c r="G160" s="5"/>
      <c r="H160" s="46"/>
      <c r="I160" s="46"/>
      <c r="J160" s="46"/>
      <c r="K160" s="46"/>
      <c r="L160" s="46"/>
      <c r="M160" s="12"/>
      <c r="N160" s="46"/>
    </row>
    <row r="161" spans="1:14" ht="16.5" customHeight="1">
      <c r="A161" s="19"/>
      <c r="B161" s="40"/>
      <c r="C161" s="40"/>
      <c r="D161" s="40"/>
      <c r="E161" s="40"/>
      <c r="F161" s="5"/>
      <c r="G161" s="5"/>
      <c r="H161" s="46"/>
      <c r="I161" s="46"/>
      <c r="J161" s="46"/>
      <c r="K161" s="46"/>
      <c r="L161" s="46"/>
      <c r="M161" s="12"/>
      <c r="N161" s="46"/>
    </row>
    <row r="162" spans="1:14" ht="16.149999999999999" customHeight="1">
      <c r="A162" s="19"/>
      <c r="B162" s="40"/>
      <c r="C162" s="40"/>
      <c r="D162" s="40"/>
      <c r="E162" s="40"/>
      <c r="F162" s="5"/>
      <c r="G162" s="5"/>
      <c r="H162" s="46"/>
      <c r="I162" s="46"/>
      <c r="J162" s="46"/>
      <c r="K162" s="46"/>
      <c r="L162" s="46"/>
      <c r="M162" s="12"/>
      <c r="N162" s="46"/>
    </row>
    <row r="163" spans="1:14" ht="16.149999999999999" customHeight="1">
      <c r="A163" s="19"/>
      <c r="B163" s="40"/>
      <c r="C163" s="40"/>
      <c r="D163" s="40"/>
      <c r="E163" s="40"/>
      <c r="F163" s="5"/>
      <c r="G163" s="5"/>
      <c r="H163" s="46"/>
      <c r="I163" s="46"/>
      <c r="J163" s="46"/>
      <c r="K163" s="46"/>
      <c r="L163" s="46"/>
      <c r="M163" s="12"/>
      <c r="N163" s="46"/>
    </row>
    <row r="164" spans="1:14" ht="16.149999999999999" customHeight="1">
      <c r="A164" s="19"/>
      <c r="B164" s="40"/>
      <c r="C164" s="40"/>
      <c r="D164" s="40"/>
      <c r="E164" s="40"/>
      <c r="F164" s="5"/>
      <c r="G164" s="5"/>
      <c r="H164" s="46"/>
      <c r="I164" s="46"/>
      <c r="J164" s="46"/>
      <c r="K164" s="46"/>
      <c r="L164" s="46"/>
      <c r="M164" s="12"/>
      <c r="N164" s="46"/>
    </row>
    <row r="165" spans="1:14" ht="16.149999999999999" customHeight="1">
      <c r="A165" s="19"/>
      <c r="B165" s="40"/>
      <c r="C165" s="40"/>
      <c r="D165" s="40"/>
      <c r="E165" s="40"/>
      <c r="F165" s="5"/>
      <c r="G165" s="5"/>
      <c r="H165" s="46"/>
      <c r="I165" s="46"/>
      <c r="J165" s="46"/>
      <c r="K165" s="46"/>
      <c r="L165" s="46"/>
      <c r="M165" s="12"/>
      <c r="N165" s="46"/>
    </row>
    <row r="166" spans="1:14" ht="16.149999999999999" customHeight="1">
      <c r="A166" s="19"/>
      <c r="B166" s="40"/>
      <c r="C166" s="40"/>
      <c r="D166" s="40"/>
      <c r="E166" s="40"/>
      <c r="F166" s="5"/>
      <c r="G166" s="5"/>
      <c r="H166" s="46"/>
      <c r="I166" s="46"/>
      <c r="J166" s="46"/>
      <c r="K166" s="46"/>
      <c r="L166" s="46"/>
      <c r="M166" s="12"/>
      <c r="N166" s="46"/>
    </row>
    <row r="167" spans="1:14" ht="8.1" customHeight="1"/>
    <row r="168" spans="1:14" ht="16.149999999999999" customHeight="1">
      <c r="A168" s="164" t="s">
        <v>27</v>
      </c>
      <c r="B168" s="165"/>
      <c r="C168" s="166"/>
      <c r="D168" s="166"/>
      <c r="E168" s="165"/>
      <c r="F168" s="388"/>
      <c r="G168" s="388"/>
      <c r="H168" s="389"/>
      <c r="I168" s="390"/>
      <c r="J168" s="390"/>
      <c r="K168" s="390"/>
      <c r="L168" s="389"/>
      <c r="M168" s="390"/>
      <c r="N168" s="390"/>
    </row>
  </sheetData>
  <mergeCells count="14">
    <mergeCell ref="H118:J118"/>
    <mergeCell ref="L118:N118"/>
    <mergeCell ref="H119:J119"/>
    <mergeCell ref="L119:N119"/>
    <mergeCell ref="H63:J63"/>
    <mergeCell ref="L63:N63"/>
    <mergeCell ref="H6:J6"/>
    <mergeCell ref="L6:N6"/>
    <mergeCell ref="H7:J7"/>
    <mergeCell ref="L7:N7"/>
    <mergeCell ref="H62:J62"/>
    <mergeCell ref="L62:N62"/>
    <mergeCell ref="A51:N51"/>
    <mergeCell ref="A54:N5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I11 K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2DA5-2050-47D3-979F-EE4004FB6BF3}">
  <dimension ref="A1:N54"/>
  <sheetViews>
    <sheetView topLeftCell="A13" zoomScaleNormal="100" zoomScaleSheetLayoutView="90" workbookViewId="0">
      <selection activeCell="E50" sqref="E50"/>
    </sheetView>
  </sheetViews>
  <sheetFormatPr defaultColWidth="9.28515625" defaultRowHeight="16.149999999999999" customHeight="1"/>
  <cols>
    <col min="1" max="4" width="1.42578125" style="106" customWidth="1"/>
    <col min="5" max="5" width="28.85546875" style="106" customWidth="1"/>
    <col min="6" max="6" width="5.42578125" style="191" customWidth="1"/>
    <col min="7" max="7" width="0.7109375" style="106" customWidth="1"/>
    <col min="8" max="8" width="11.7109375" style="106" customWidth="1"/>
    <col min="9" max="9" width="0.7109375" style="106" customWidth="1"/>
    <col min="10" max="10" width="11.7109375" style="1" customWidth="1"/>
    <col min="11" max="11" width="0.7109375" style="106" customWidth="1"/>
    <col min="12" max="12" width="11.7109375" style="106" customWidth="1"/>
    <col min="13" max="13" width="0.7109375" style="1" customWidth="1"/>
    <col min="14" max="14" width="11.7109375" style="1" customWidth="1"/>
    <col min="15" max="16384" width="9.28515625" style="106"/>
  </cols>
  <sheetData>
    <row r="1" spans="1:14" ht="16.149999999999999" customHeight="1">
      <c r="A1" s="185" t="str">
        <f>'[71]2-4E'!A1</f>
        <v>Chayo Group Public Company Limited</v>
      </c>
      <c r="F1" s="186"/>
      <c r="G1" s="185"/>
      <c r="H1" s="187"/>
      <c r="I1" s="187"/>
      <c r="J1" s="19"/>
    </row>
    <row r="2" spans="1:14" ht="16.149999999999999" customHeight="1">
      <c r="A2" s="187" t="s">
        <v>124</v>
      </c>
      <c r="F2" s="188"/>
      <c r="G2" s="187"/>
      <c r="H2" s="187"/>
      <c r="I2" s="187"/>
      <c r="J2" s="19"/>
    </row>
    <row r="3" spans="1:14" ht="16.149999999999999" customHeight="1">
      <c r="A3" s="112" t="s">
        <v>189</v>
      </c>
      <c r="B3" s="189"/>
      <c r="C3" s="189"/>
      <c r="D3" s="189"/>
      <c r="E3" s="189"/>
      <c r="F3" s="378"/>
      <c r="G3" s="190"/>
      <c r="H3" s="190"/>
      <c r="I3" s="190"/>
      <c r="J3" s="115"/>
      <c r="K3" s="189"/>
      <c r="L3" s="189"/>
      <c r="M3" s="89"/>
      <c r="N3" s="89"/>
    </row>
    <row r="4" spans="1:14" ht="16.149999999999999" customHeight="1">
      <c r="A4" s="187"/>
      <c r="F4" s="188"/>
      <c r="G4" s="187"/>
      <c r="H4" s="187"/>
      <c r="I4" s="187"/>
      <c r="J4" s="19"/>
    </row>
    <row r="6" spans="1:14" ht="16.149999999999999" customHeight="1">
      <c r="H6" s="432" t="s">
        <v>1</v>
      </c>
      <c r="I6" s="432"/>
      <c r="J6" s="432"/>
      <c r="K6" s="192"/>
      <c r="L6" s="432" t="s">
        <v>2</v>
      </c>
      <c r="M6" s="432"/>
      <c r="N6" s="432"/>
    </row>
    <row r="7" spans="1:14" ht="16.149999999999999" customHeight="1">
      <c r="B7" s="193"/>
      <c r="C7" s="193"/>
      <c r="D7" s="193"/>
      <c r="E7" s="105"/>
      <c r="H7" s="436" t="s">
        <v>3</v>
      </c>
      <c r="I7" s="436"/>
      <c r="J7" s="436"/>
      <c r="K7" s="194"/>
      <c r="L7" s="436" t="s">
        <v>4</v>
      </c>
      <c r="M7" s="436"/>
      <c r="N7" s="436"/>
    </row>
    <row r="8" spans="1:14" ht="16.149999999999999" customHeight="1">
      <c r="B8" s="195"/>
      <c r="C8" s="195"/>
      <c r="D8" s="195"/>
      <c r="E8" s="196"/>
      <c r="H8" s="197" t="s">
        <v>155</v>
      </c>
      <c r="I8" s="198"/>
      <c r="J8" s="320" t="s">
        <v>146</v>
      </c>
      <c r="K8" s="198"/>
      <c r="L8" s="199" t="str">
        <f>H8</f>
        <v>2023</v>
      </c>
      <c r="M8" s="365"/>
      <c r="N8" s="327" t="str">
        <f>J8</f>
        <v>2022</v>
      </c>
    </row>
    <row r="9" spans="1:14" ht="16.149999999999999" customHeight="1">
      <c r="B9" s="195"/>
      <c r="C9" s="195"/>
      <c r="D9" s="195"/>
      <c r="E9" s="196"/>
      <c r="F9" s="378" t="s">
        <v>8</v>
      </c>
      <c r="G9" s="191"/>
      <c r="H9" s="200" t="s">
        <v>9</v>
      </c>
      <c r="I9" s="198"/>
      <c r="J9" s="321" t="s">
        <v>9</v>
      </c>
      <c r="K9" s="198"/>
      <c r="L9" s="200" t="s">
        <v>9</v>
      </c>
      <c r="M9" s="365"/>
      <c r="N9" s="321" t="s">
        <v>9</v>
      </c>
    </row>
    <row r="10" spans="1:14" ht="16.149999999999999" customHeight="1">
      <c r="A10" s="80"/>
      <c r="B10" s="195"/>
      <c r="C10" s="195"/>
      <c r="D10" s="195"/>
      <c r="E10" s="196"/>
      <c r="F10" s="188"/>
      <c r="G10" s="191"/>
      <c r="H10" s="201"/>
      <c r="I10" s="198"/>
      <c r="J10" s="322"/>
      <c r="K10" s="198"/>
      <c r="L10" s="201"/>
      <c r="M10" s="365"/>
      <c r="N10" s="322"/>
    </row>
    <row r="11" spans="1:14" ht="16.149999999999999" customHeight="1">
      <c r="A11" s="80" t="s">
        <v>105</v>
      </c>
      <c r="F11" s="202">
        <v>18</v>
      </c>
      <c r="G11" s="202"/>
      <c r="H11" s="45">
        <v>337807439</v>
      </c>
      <c r="I11" s="203"/>
      <c r="J11" s="47">
        <v>216831392</v>
      </c>
      <c r="K11" s="204"/>
      <c r="L11" s="205">
        <v>45320897</v>
      </c>
      <c r="M11" s="366"/>
      <c r="N11" s="328">
        <v>33254209</v>
      </c>
    </row>
    <row r="12" spans="1:14" ht="16.149999999999999" customHeight="1">
      <c r="A12" s="80" t="s">
        <v>99</v>
      </c>
      <c r="F12" s="202" t="s">
        <v>212</v>
      </c>
      <c r="G12" s="202"/>
      <c r="H12" s="207">
        <v>10015906</v>
      </c>
      <c r="I12" s="203"/>
      <c r="J12" s="323">
        <v>8268888</v>
      </c>
      <c r="K12" s="206"/>
      <c r="L12" s="205">
        <v>7151984</v>
      </c>
      <c r="M12" s="328"/>
      <c r="N12" s="328">
        <v>4805551</v>
      </c>
    </row>
    <row r="13" spans="1:14" ht="16.149999999999999" customHeight="1">
      <c r="A13" s="80" t="s">
        <v>116</v>
      </c>
      <c r="F13" s="202"/>
      <c r="G13" s="202"/>
      <c r="H13" s="207">
        <v>0</v>
      </c>
      <c r="I13" s="203"/>
      <c r="J13" s="323">
        <v>1402</v>
      </c>
      <c r="K13" s="208"/>
      <c r="L13" s="207">
        <v>0</v>
      </c>
      <c r="M13" s="328"/>
      <c r="N13" s="323">
        <v>0</v>
      </c>
    </row>
    <row r="14" spans="1:14" ht="16.149999999999999" customHeight="1">
      <c r="A14" s="80" t="s">
        <v>170</v>
      </c>
      <c r="F14" s="202"/>
      <c r="G14" s="202"/>
      <c r="H14" s="207">
        <v>64403627</v>
      </c>
      <c r="I14" s="203"/>
      <c r="J14" s="323">
        <v>0</v>
      </c>
      <c r="K14" s="208"/>
      <c r="L14" s="207">
        <v>0</v>
      </c>
      <c r="M14" s="328"/>
      <c r="N14" s="323">
        <v>0</v>
      </c>
    </row>
    <row r="15" spans="1:14" ht="16.149999999999999" customHeight="1">
      <c r="A15" s="80" t="s">
        <v>94</v>
      </c>
      <c r="F15" s="202"/>
      <c r="G15" s="202"/>
      <c r="H15" s="207"/>
      <c r="I15" s="203"/>
      <c r="J15" s="323"/>
      <c r="K15" s="208"/>
      <c r="L15" s="209"/>
      <c r="M15" s="328"/>
      <c r="N15" s="324"/>
    </row>
    <row r="16" spans="1:14" ht="16.149999999999999" customHeight="1">
      <c r="A16" s="80"/>
      <c r="B16" s="106" t="s">
        <v>95</v>
      </c>
      <c r="F16" s="202" t="s">
        <v>212</v>
      </c>
      <c r="G16" s="202"/>
      <c r="H16" s="209">
        <v>-56523502</v>
      </c>
      <c r="I16" s="203"/>
      <c r="J16" s="324">
        <v>-54625311</v>
      </c>
      <c r="K16" s="204"/>
      <c r="L16" s="209">
        <v>-12365707</v>
      </c>
      <c r="M16" s="328"/>
      <c r="N16" s="324">
        <v>-11752323</v>
      </c>
    </row>
    <row r="17" spans="1:14" ht="16.149999999999999" customHeight="1">
      <c r="A17" s="80" t="s">
        <v>171</v>
      </c>
      <c r="F17" s="202"/>
      <c r="G17" s="202"/>
      <c r="H17" s="209">
        <v>-61065214</v>
      </c>
      <c r="I17" s="203"/>
      <c r="J17" s="324">
        <v>0</v>
      </c>
      <c r="K17" s="204"/>
      <c r="L17" s="209">
        <v>0</v>
      </c>
      <c r="M17" s="328"/>
      <c r="N17" s="324">
        <v>0</v>
      </c>
    </row>
    <row r="18" spans="1:14" ht="16.149999999999999" customHeight="1">
      <c r="A18" s="80" t="s">
        <v>117</v>
      </c>
      <c r="F18" s="202"/>
      <c r="G18" s="202"/>
      <c r="H18" s="398">
        <v>0</v>
      </c>
      <c r="I18" s="203"/>
      <c r="J18" s="117">
        <v>0</v>
      </c>
      <c r="K18" s="208"/>
      <c r="L18" s="398">
        <v>0</v>
      </c>
      <c r="M18" s="328"/>
      <c r="N18" s="329">
        <v>0</v>
      </c>
    </row>
    <row r="19" spans="1:14" ht="16.149999999999999" customHeight="1">
      <c r="B19" s="195"/>
      <c r="C19" s="195"/>
      <c r="D19" s="195"/>
      <c r="E19" s="196"/>
      <c r="F19" s="210"/>
      <c r="G19" s="210"/>
      <c r="H19" s="211"/>
      <c r="I19" s="212"/>
      <c r="J19" s="325"/>
      <c r="K19" s="212"/>
      <c r="L19" s="211"/>
      <c r="M19" s="325"/>
      <c r="N19" s="325"/>
    </row>
    <row r="20" spans="1:14" ht="16.149999999999999" customHeight="1">
      <c r="A20" s="213" t="s">
        <v>53</v>
      </c>
      <c r="F20" s="202"/>
      <c r="G20" s="202"/>
      <c r="H20" s="93">
        <f>SUM(H11:H18)</f>
        <v>294638256</v>
      </c>
      <c r="I20" s="94"/>
      <c r="J20" s="94">
        <f>SUM(J11:J18)</f>
        <v>170476371</v>
      </c>
      <c r="K20" s="94"/>
      <c r="L20" s="93">
        <f>SUM(L11:L18)</f>
        <v>40107174</v>
      </c>
      <c r="M20" s="94"/>
      <c r="N20" s="94">
        <f>SUM(N11:N18)</f>
        <v>26307437</v>
      </c>
    </row>
    <row r="21" spans="1:14" ht="16.149999999999999" customHeight="1">
      <c r="A21" s="214" t="s">
        <v>137</v>
      </c>
      <c r="F21" s="202" t="s">
        <v>212</v>
      </c>
      <c r="G21" s="202"/>
      <c r="H21" s="61">
        <v>3702520</v>
      </c>
      <c r="I21" s="94"/>
      <c r="J21" s="55">
        <v>2136433</v>
      </c>
      <c r="K21" s="94"/>
      <c r="L21" s="95">
        <v>176593720</v>
      </c>
      <c r="M21" s="96"/>
      <c r="N21" s="118">
        <v>123610801</v>
      </c>
    </row>
    <row r="22" spans="1:14" ht="16.149999999999999" customHeight="1">
      <c r="A22" s="214" t="s">
        <v>107</v>
      </c>
      <c r="F22" s="202"/>
      <c r="G22" s="202"/>
      <c r="H22" s="61">
        <v>11406661</v>
      </c>
      <c r="I22" s="94"/>
      <c r="J22" s="55">
        <v>433156</v>
      </c>
      <c r="K22" s="215"/>
      <c r="L22" s="207">
        <v>0</v>
      </c>
      <c r="M22" s="367"/>
      <c r="N22" s="323">
        <v>0</v>
      </c>
    </row>
    <row r="23" spans="1:14" ht="16.149999999999999" customHeight="1">
      <c r="A23" s="214" t="s">
        <v>87</v>
      </c>
      <c r="F23" s="202"/>
      <c r="G23" s="202"/>
      <c r="H23" s="61">
        <v>-30502887</v>
      </c>
      <c r="I23" s="94"/>
      <c r="J23" s="55">
        <v>-22004645</v>
      </c>
      <c r="K23" s="94"/>
      <c r="L23" s="17">
        <v>-15498650</v>
      </c>
      <c r="M23" s="368"/>
      <c r="N23" s="12">
        <v>-14843862</v>
      </c>
    </row>
    <row r="24" spans="1:14" ht="16.149999999999999" customHeight="1">
      <c r="A24" s="214" t="s">
        <v>115</v>
      </c>
      <c r="F24" s="202"/>
      <c r="G24" s="202"/>
      <c r="H24" s="61">
        <v>-84037129</v>
      </c>
      <c r="I24" s="94"/>
      <c r="J24" s="55">
        <v>-38348371</v>
      </c>
      <c r="K24" s="216"/>
      <c r="L24" s="61">
        <v>-28839739</v>
      </c>
      <c r="M24" s="26"/>
      <c r="N24" s="55">
        <v>-12243898</v>
      </c>
    </row>
    <row r="25" spans="1:14" ht="16.149999999999999" customHeight="1">
      <c r="A25" s="217" t="s">
        <v>54</v>
      </c>
      <c r="F25" s="202"/>
      <c r="G25" s="202"/>
      <c r="H25" s="92">
        <v>-64768433</v>
      </c>
      <c r="I25" s="216"/>
      <c r="J25" s="117">
        <v>-37642593</v>
      </c>
      <c r="K25" s="94"/>
      <c r="L25" s="98">
        <v>-63283021</v>
      </c>
      <c r="M25" s="369"/>
      <c r="N25" s="97">
        <v>-35665041</v>
      </c>
    </row>
    <row r="26" spans="1:14" ht="6" customHeight="1">
      <c r="B26" s="195"/>
      <c r="C26" s="195"/>
      <c r="D26" s="195"/>
      <c r="E26" s="196"/>
      <c r="F26" s="210"/>
      <c r="G26" s="210"/>
      <c r="H26" s="211"/>
      <c r="I26" s="212"/>
      <c r="J26" s="325"/>
      <c r="K26" s="216"/>
      <c r="L26" s="211"/>
      <c r="M26" s="325"/>
      <c r="N26" s="325"/>
    </row>
    <row r="27" spans="1:14" ht="16.149999999999999" customHeight="1">
      <c r="A27" s="187" t="s">
        <v>55</v>
      </c>
      <c r="F27" s="202"/>
      <c r="G27" s="202"/>
      <c r="H27" s="123">
        <f>SUM(H20:H25)</f>
        <v>130438988</v>
      </c>
      <c r="I27" s="216"/>
      <c r="J27" s="125">
        <f>SUM(J20:J25)</f>
        <v>75050351</v>
      </c>
      <c r="K27" s="216"/>
      <c r="L27" s="123">
        <f>SUM(L20:L25)</f>
        <v>109079484</v>
      </c>
      <c r="M27" s="26"/>
      <c r="N27" s="125">
        <f>SUM(N20:N25)</f>
        <v>87165437</v>
      </c>
    </row>
    <row r="28" spans="1:14" ht="16.149999999999999" customHeight="1">
      <c r="A28" s="80" t="s">
        <v>145</v>
      </c>
      <c r="F28" s="202"/>
      <c r="G28" s="202"/>
      <c r="H28" s="92">
        <v>-27657942</v>
      </c>
      <c r="I28" s="216"/>
      <c r="J28" s="117">
        <v>-13755155</v>
      </c>
      <c r="K28" s="219"/>
      <c r="L28" s="99">
        <v>-735387</v>
      </c>
      <c r="M28" s="368"/>
      <c r="N28" s="36">
        <v>-1682344</v>
      </c>
    </row>
    <row r="29" spans="1:14" ht="6" customHeight="1">
      <c r="A29" s="80"/>
      <c r="F29" s="202"/>
      <c r="G29" s="202"/>
      <c r="H29" s="100"/>
      <c r="I29" s="3"/>
      <c r="J29" s="101"/>
      <c r="K29" s="216"/>
      <c r="L29" s="100"/>
      <c r="M29" s="3"/>
      <c r="N29" s="101"/>
    </row>
    <row r="30" spans="1:14" ht="16.149999999999999" customHeight="1">
      <c r="A30" s="187" t="s">
        <v>56</v>
      </c>
      <c r="F30" s="202"/>
      <c r="G30" s="202"/>
      <c r="H30" s="27">
        <f>SUM(H27:H28)</f>
        <v>102781046</v>
      </c>
      <c r="I30" s="216"/>
      <c r="J30" s="31">
        <f>SUM(J27:J28)</f>
        <v>61295196</v>
      </c>
      <c r="K30" s="216"/>
      <c r="L30" s="27">
        <f>SUM(L27:L28)</f>
        <v>108344097</v>
      </c>
      <c r="M30" s="26"/>
      <c r="N30" s="31">
        <f>SUM(N27:N28)</f>
        <v>85483093</v>
      </c>
    </row>
    <row r="31" spans="1:14" ht="6" customHeight="1">
      <c r="A31" s="80"/>
      <c r="F31" s="202"/>
      <c r="G31" s="202"/>
      <c r="H31" s="100"/>
      <c r="I31" s="3"/>
      <c r="J31" s="101"/>
      <c r="K31" s="94"/>
      <c r="L31" s="100"/>
      <c r="M31" s="3"/>
      <c r="N31" s="101"/>
    </row>
    <row r="32" spans="1:14" ht="16.149999999999999" customHeight="1" thickBot="1">
      <c r="A32" s="220" t="s">
        <v>57</v>
      </c>
      <c r="E32" s="220"/>
      <c r="F32" s="202"/>
      <c r="G32" s="202"/>
      <c r="H32" s="102">
        <f>H30</f>
        <v>102781046</v>
      </c>
      <c r="I32" s="216"/>
      <c r="J32" s="103">
        <f>J30</f>
        <v>61295196</v>
      </c>
      <c r="K32" s="216"/>
      <c r="L32" s="102">
        <f>L30</f>
        <v>108344097</v>
      </c>
      <c r="M32" s="26"/>
      <c r="N32" s="103">
        <f>N30</f>
        <v>85483093</v>
      </c>
    </row>
    <row r="33" spans="1:14" ht="16.149999999999999" customHeight="1" thickTop="1">
      <c r="A33" s="220"/>
      <c r="E33" s="220"/>
      <c r="F33" s="202"/>
      <c r="G33" s="202"/>
      <c r="H33" s="123"/>
      <c r="I33" s="216"/>
      <c r="J33" s="125"/>
      <c r="K33" s="216"/>
      <c r="L33" s="123"/>
      <c r="M33" s="26"/>
      <c r="N33" s="125"/>
    </row>
    <row r="34" spans="1:14" ht="16.149999999999999" customHeight="1">
      <c r="A34" s="221" t="s">
        <v>58</v>
      </c>
      <c r="E34" s="221"/>
      <c r="F34" s="222"/>
      <c r="G34" s="221"/>
      <c r="H34" s="223"/>
      <c r="I34" s="221"/>
      <c r="J34" s="104"/>
      <c r="K34" s="105"/>
      <c r="L34" s="224"/>
      <c r="M34" s="91"/>
      <c r="N34" s="91"/>
    </row>
    <row r="35" spans="1:14" ht="16.149999999999999" customHeight="1">
      <c r="B35" s="106" t="s">
        <v>59</v>
      </c>
      <c r="E35" s="214"/>
      <c r="F35" s="225"/>
      <c r="G35" s="105"/>
      <c r="H35" s="61">
        <v>91785348</v>
      </c>
      <c r="I35" s="218"/>
      <c r="J35" s="55">
        <v>56546285.999200001</v>
      </c>
      <c r="K35" s="226"/>
      <c r="L35" s="113">
        <v>108344097</v>
      </c>
      <c r="M35" s="119"/>
      <c r="N35" s="119">
        <v>85483093</v>
      </c>
    </row>
    <row r="36" spans="1:14" ht="16.149999999999999" customHeight="1">
      <c r="B36" s="106" t="s">
        <v>50</v>
      </c>
      <c r="E36" s="214"/>
      <c r="F36" s="227"/>
      <c r="G36" s="195"/>
      <c r="H36" s="92">
        <v>10995698</v>
      </c>
      <c r="I36" s="216"/>
      <c r="J36" s="117">
        <v>4748910.0008000005</v>
      </c>
      <c r="K36" s="219"/>
      <c r="L36" s="92">
        <v>0</v>
      </c>
      <c r="M36" s="129"/>
      <c r="N36" s="117">
        <v>0</v>
      </c>
    </row>
    <row r="37" spans="1:14" ht="6" customHeight="1">
      <c r="B37" s="195"/>
      <c r="C37" s="195"/>
      <c r="D37" s="195"/>
      <c r="E37" s="196"/>
      <c r="F37" s="210"/>
      <c r="G37" s="210"/>
      <c r="H37" s="211"/>
      <c r="I37" s="212"/>
      <c r="J37" s="325"/>
      <c r="K37" s="212"/>
      <c r="L37" s="211"/>
      <c r="M37" s="325"/>
      <c r="N37" s="325"/>
    </row>
    <row r="38" spans="1:14" ht="16.149999999999999" customHeight="1" thickBot="1">
      <c r="A38" s="187"/>
      <c r="E38" s="196"/>
      <c r="F38" s="227"/>
      <c r="G38" s="195"/>
      <c r="H38" s="102">
        <f>SUM(H35:H36)</f>
        <v>102781046</v>
      </c>
      <c r="I38" s="216"/>
      <c r="J38" s="103">
        <f>SUM(J35:J36)</f>
        <v>61295196</v>
      </c>
      <c r="K38" s="216"/>
      <c r="L38" s="102">
        <f>SUM(L35:L36)</f>
        <v>108344097</v>
      </c>
      <c r="M38" s="26"/>
      <c r="N38" s="103">
        <f>SUM(N35:N36)</f>
        <v>85483093</v>
      </c>
    </row>
    <row r="39" spans="1:14" ht="16.149999999999999" customHeight="1" thickTop="1">
      <c r="B39" s="195"/>
      <c r="C39" s="195"/>
      <c r="D39" s="195"/>
      <c r="E39" s="196"/>
      <c r="F39" s="210"/>
      <c r="G39" s="210"/>
      <c r="H39" s="211"/>
      <c r="I39" s="212"/>
      <c r="J39" s="325"/>
      <c r="K39" s="212"/>
      <c r="L39" s="211"/>
      <c r="M39" s="325"/>
      <c r="N39" s="325"/>
    </row>
    <row r="40" spans="1:14" ht="16.149999999999999" customHeight="1">
      <c r="A40" s="187" t="s">
        <v>60</v>
      </c>
      <c r="E40" s="196"/>
      <c r="F40" s="227"/>
      <c r="G40" s="195"/>
      <c r="H40" s="228"/>
      <c r="I40" s="229"/>
      <c r="J40" s="326"/>
      <c r="K40" s="229"/>
      <c r="L40" s="228"/>
      <c r="M40" s="370"/>
      <c r="N40" s="326"/>
    </row>
    <row r="41" spans="1:14" ht="16.149999999999999" customHeight="1">
      <c r="B41" s="106" t="s">
        <v>59</v>
      </c>
      <c r="E41" s="214"/>
      <c r="F41" s="210"/>
      <c r="G41" s="210"/>
      <c r="H41" s="61">
        <v>91785348</v>
      </c>
      <c r="I41" s="114"/>
      <c r="J41" s="55">
        <v>56546285.999200001</v>
      </c>
      <c r="K41" s="230"/>
      <c r="L41" s="113">
        <v>108344097</v>
      </c>
      <c r="M41" s="371"/>
      <c r="N41" s="119">
        <v>85483093</v>
      </c>
    </row>
    <row r="42" spans="1:14" ht="16.149999999999999" customHeight="1">
      <c r="B42" s="106" t="s">
        <v>50</v>
      </c>
      <c r="E42" s="214"/>
      <c r="F42" s="202"/>
      <c r="G42" s="202"/>
      <c r="H42" s="92">
        <v>10995698</v>
      </c>
      <c r="I42" s="216"/>
      <c r="J42" s="117">
        <v>4748910.0008000005</v>
      </c>
      <c r="K42" s="219"/>
      <c r="L42" s="99">
        <v>0</v>
      </c>
      <c r="M42" s="129"/>
      <c r="N42" s="36">
        <v>0</v>
      </c>
    </row>
    <row r="43" spans="1:14" ht="6" customHeight="1">
      <c r="B43" s="214"/>
      <c r="C43" s="214"/>
      <c r="D43" s="214"/>
      <c r="E43" s="214"/>
      <c r="F43" s="202"/>
      <c r="G43" s="202"/>
      <c r="H43" s="211"/>
      <c r="I43" s="212"/>
      <c r="J43" s="325"/>
      <c r="K43" s="212"/>
      <c r="L43" s="211"/>
      <c r="M43" s="325"/>
      <c r="N43" s="325"/>
    </row>
    <row r="44" spans="1:14" ht="16.149999999999999" customHeight="1" thickBot="1">
      <c r="A44" s="187"/>
      <c r="E44" s="196"/>
      <c r="F44" s="227"/>
      <c r="G44" s="195"/>
      <c r="H44" s="102">
        <f>SUM(H41:H42)</f>
        <v>102781046</v>
      </c>
      <c r="I44" s="216"/>
      <c r="J44" s="103">
        <f>SUM(J41:J42)</f>
        <v>61295196</v>
      </c>
      <c r="K44" s="216"/>
      <c r="L44" s="102">
        <f>SUM(L41:L42)</f>
        <v>108344097</v>
      </c>
      <c r="M44" s="26"/>
      <c r="N44" s="103">
        <f>SUM(N41:N42)</f>
        <v>85483093</v>
      </c>
    </row>
    <row r="45" spans="1:14" ht="16.149999999999999" customHeight="1" thickTop="1">
      <c r="B45" s="195"/>
      <c r="C45" s="195"/>
      <c r="D45" s="195"/>
      <c r="E45" s="196"/>
      <c r="F45" s="210"/>
      <c r="G45" s="210"/>
      <c r="H45" s="211"/>
      <c r="I45" s="212"/>
      <c r="J45" s="325"/>
      <c r="K45" s="212"/>
      <c r="L45" s="211"/>
      <c r="M45" s="325"/>
      <c r="N45" s="325"/>
    </row>
    <row r="46" spans="1:14" ht="16.149999999999999" customHeight="1">
      <c r="A46" s="187" t="s">
        <v>61</v>
      </c>
      <c r="E46" s="221"/>
      <c r="F46" s="191">
        <v>21</v>
      </c>
      <c r="H46" s="15"/>
      <c r="L46" s="15"/>
    </row>
    <row r="47" spans="1:14" ht="16.149999999999999" customHeight="1">
      <c r="A47" s="105" t="s">
        <v>225</v>
      </c>
      <c r="E47" s="105"/>
      <c r="F47" s="231"/>
      <c r="G47" s="80"/>
      <c r="H47" s="228">
        <v>1137196526</v>
      </c>
      <c r="I47" s="107"/>
      <c r="J47" s="326">
        <v>1128744282</v>
      </c>
      <c r="K47" s="107"/>
      <c r="L47" s="228">
        <v>1137196526</v>
      </c>
      <c r="M47" s="107"/>
      <c r="N47" s="326">
        <v>1128744282</v>
      </c>
    </row>
    <row r="48" spans="1:14" ht="6" customHeight="1">
      <c r="E48" s="105"/>
      <c r="F48" s="231"/>
      <c r="G48" s="80"/>
      <c r="H48" s="15"/>
      <c r="I48" s="107"/>
      <c r="K48" s="107"/>
      <c r="L48" s="15"/>
      <c r="M48" s="107"/>
    </row>
    <row r="49" spans="1:14" ht="16.149999999999999" customHeight="1">
      <c r="A49" s="106" t="s">
        <v>62</v>
      </c>
      <c r="E49" s="105"/>
      <c r="F49" s="231"/>
      <c r="G49" s="80"/>
      <c r="H49" s="108">
        <v>8.0699999999999994E-2</v>
      </c>
      <c r="I49" s="107"/>
      <c r="J49" s="109">
        <v>5.0099999999999999E-2</v>
      </c>
      <c r="K49" s="107"/>
      <c r="L49" s="108">
        <v>9.5299999999999996E-2</v>
      </c>
      <c r="M49" s="107"/>
      <c r="N49" s="109">
        <v>7.5700000000000003E-2</v>
      </c>
    </row>
    <row r="50" spans="1:14" ht="6" customHeight="1">
      <c r="E50" s="105"/>
      <c r="F50" s="231"/>
      <c r="G50" s="80"/>
      <c r="H50" s="15"/>
      <c r="I50" s="107"/>
      <c r="K50" s="107"/>
      <c r="L50" s="15"/>
      <c r="M50" s="107"/>
    </row>
    <row r="51" spans="1:14" ht="16.149999999999999" customHeight="1">
      <c r="A51" s="106" t="s">
        <v>121</v>
      </c>
      <c r="E51" s="105"/>
      <c r="F51" s="231"/>
      <c r="G51" s="80"/>
      <c r="H51" s="108">
        <v>8.0699999999999994E-2</v>
      </c>
      <c r="I51" s="107"/>
      <c r="J51" s="109">
        <v>4.7600000000000003E-2</v>
      </c>
      <c r="K51" s="107"/>
      <c r="L51" s="108">
        <v>9.5299999999999996E-2</v>
      </c>
      <c r="M51" s="107"/>
      <c r="N51" s="109">
        <v>7.1999999999999995E-2</v>
      </c>
    </row>
    <row r="52" spans="1:14" ht="16.149999999999999" customHeight="1">
      <c r="E52" s="105"/>
      <c r="F52" s="231"/>
      <c r="G52" s="80"/>
      <c r="H52" s="232"/>
      <c r="I52" s="110"/>
      <c r="J52" s="109"/>
      <c r="K52" s="110"/>
      <c r="L52" s="232"/>
      <c r="M52" s="110"/>
      <c r="N52" s="109"/>
    </row>
    <row r="53" spans="1:14" ht="3.75" customHeight="1">
      <c r="E53" s="105"/>
      <c r="F53" s="231"/>
      <c r="G53" s="80"/>
      <c r="H53" s="232"/>
      <c r="I53" s="110"/>
      <c r="J53" s="109"/>
      <c r="K53" s="110"/>
      <c r="L53" s="232"/>
      <c r="M53" s="110"/>
      <c r="N53" s="109"/>
    </row>
    <row r="54" spans="1:14" ht="22.15" customHeight="1">
      <c r="A54" s="189" t="str">
        <f>+'[71]2-4E'!A54</f>
        <v>The accompanying notes are an integral part of this interim financial information.</v>
      </c>
      <c r="B54" s="233"/>
      <c r="C54" s="233"/>
      <c r="D54" s="233"/>
      <c r="E54" s="233"/>
      <c r="F54" s="234"/>
      <c r="G54" s="234"/>
      <c r="H54" s="235"/>
      <c r="I54" s="236"/>
      <c r="J54" s="235"/>
      <c r="K54" s="236"/>
      <c r="L54" s="235"/>
      <c r="M54" s="236"/>
      <c r="N54" s="23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D7E75-7FC2-4E3E-8701-0C212BCFC5D4}">
  <dimension ref="A1:N54"/>
  <sheetViews>
    <sheetView topLeftCell="A19" zoomScale="85" zoomScaleNormal="85" zoomScaleSheetLayoutView="90" workbookViewId="0">
      <selection activeCell="E50" sqref="E50"/>
    </sheetView>
  </sheetViews>
  <sheetFormatPr defaultColWidth="9.28515625" defaultRowHeight="11.25"/>
  <cols>
    <col min="1" max="4" width="1.42578125" style="106" customWidth="1"/>
    <col min="5" max="5" width="28.85546875" style="106" customWidth="1"/>
    <col min="6" max="6" width="5.42578125" style="191" customWidth="1"/>
    <col min="7" max="7" width="0.7109375" style="106" customWidth="1"/>
    <col min="8" max="8" width="11.7109375" style="106" customWidth="1"/>
    <col min="9" max="9" width="0.7109375" style="106" customWidth="1"/>
    <col min="10" max="10" width="11.7109375" style="1" customWidth="1"/>
    <col min="11" max="11" width="0.7109375" style="106" customWidth="1"/>
    <col min="12" max="12" width="11.7109375" style="106" customWidth="1"/>
    <col min="13" max="13" width="0.7109375" style="1" customWidth="1"/>
    <col min="14" max="14" width="11.7109375" style="1" customWidth="1"/>
    <col min="15" max="16384" width="9.28515625" style="106"/>
  </cols>
  <sheetData>
    <row r="1" spans="1:14" ht="16.149999999999999" customHeight="1">
      <c r="A1" s="185" t="str">
        <f>'[71]2-4E'!A1</f>
        <v>Chayo Group Public Company Limited</v>
      </c>
      <c r="F1" s="186"/>
      <c r="G1" s="185"/>
      <c r="H1" s="187"/>
      <c r="I1" s="187"/>
      <c r="J1" s="19"/>
    </row>
    <row r="2" spans="1:14" ht="16.149999999999999" customHeight="1">
      <c r="A2" s="187" t="s">
        <v>124</v>
      </c>
      <c r="F2" s="188"/>
      <c r="G2" s="187"/>
      <c r="H2" s="187"/>
      <c r="I2" s="187"/>
      <c r="J2" s="19"/>
    </row>
    <row r="3" spans="1:14" ht="16.149999999999999" customHeight="1">
      <c r="A3" s="112" t="s">
        <v>194</v>
      </c>
      <c r="B3" s="189"/>
      <c r="C3" s="189"/>
      <c r="D3" s="189"/>
      <c r="E3" s="189"/>
      <c r="F3" s="415"/>
      <c r="G3" s="190"/>
      <c r="H3" s="190"/>
      <c r="I3" s="190"/>
      <c r="J3" s="115"/>
      <c r="K3" s="189"/>
      <c r="L3" s="189"/>
      <c r="M3" s="89"/>
      <c r="N3" s="89"/>
    </row>
    <row r="4" spans="1:14" ht="16.149999999999999" customHeight="1">
      <c r="A4" s="187"/>
      <c r="F4" s="188"/>
      <c r="G4" s="187"/>
      <c r="H4" s="187"/>
      <c r="I4" s="187"/>
      <c r="J4" s="19"/>
    </row>
    <row r="5" spans="1:14" ht="16.149999999999999" customHeight="1">
      <c r="J5" s="428"/>
      <c r="K5" s="1"/>
      <c r="L5" s="1"/>
      <c r="N5" s="428"/>
    </row>
    <row r="6" spans="1:14" ht="16.149999999999999" customHeight="1">
      <c r="H6" s="432" t="s">
        <v>1</v>
      </c>
      <c r="I6" s="432"/>
      <c r="J6" s="432"/>
      <c r="K6" s="192"/>
      <c r="L6" s="432" t="s">
        <v>2</v>
      </c>
      <c r="M6" s="432"/>
      <c r="N6" s="432"/>
    </row>
    <row r="7" spans="1:14" ht="16.149999999999999" customHeight="1">
      <c r="B7" s="193"/>
      <c r="C7" s="193"/>
      <c r="D7" s="193"/>
      <c r="E7" s="105"/>
      <c r="H7" s="436" t="s">
        <v>3</v>
      </c>
      <c r="I7" s="436"/>
      <c r="J7" s="436"/>
      <c r="K7" s="194"/>
      <c r="L7" s="436" t="s">
        <v>4</v>
      </c>
      <c r="M7" s="436"/>
      <c r="N7" s="436"/>
    </row>
    <row r="8" spans="1:14" ht="16.149999999999999" customHeight="1">
      <c r="B8" s="195"/>
      <c r="C8" s="195"/>
      <c r="D8" s="195"/>
      <c r="E8" s="196"/>
      <c r="H8" s="197" t="s">
        <v>155</v>
      </c>
      <c r="I8" s="198"/>
      <c r="J8" s="320" t="s">
        <v>146</v>
      </c>
      <c r="K8" s="198"/>
      <c r="L8" s="199" t="str">
        <f>H8</f>
        <v>2023</v>
      </c>
      <c r="M8" s="365"/>
      <c r="N8" s="327" t="str">
        <f>J8</f>
        <v>2022</v>
      </c>
    </row>
    <row r="9" spans="1:14" ht="16.149999999999999" customHeight="1">
      <c r="B9" s="195"/>
      <c r="C9" s="195"/>
      <c r="D9" s="195"/>
      <c r="E9" s="196"/>
      <c r="F9" s="415" t="s">
        <v>8</v>
      </c>
      <c r="G9" s="191"/>
      <c r="H9" s="200" t="s">
        <v>9</v>
      </c>
      <c r="I9" s="198"/>
      <c r="J9" s="321" t="s">
        <v>9</v>
      </c>
      <c r="K9" s="198"/>
      <c r="L9" s="200" t="s">
        <v>9</v>
      </c>
      <c r="M9" s="365"/>
      <c r="N9" s="321" t="s">
        <v>9</v>
      </c>
    </row>
    <row r="10" spans="1:14" ht="16.149999999999999" customHeight="1">
      <c r="A10" s="80"/>
      <c r="B10" s="195"/>
      <c r="C10" s="195"/>
      <c r="D10" s="195"/>
      <c r="E10" s="196"/>
      <c r="F10" s="188"/>
      <c r="G10" s="191"/>
      <c r="H10" s="201"/>
      <c r="I10" s="198"/>
      <c r="J10" s="322"/>
      <c r="K10" s="198"/>
      <c r="L10" s="201"/>
      <c r="M10" s="365"/>
      <c r="N10" s="322"/>
    </row>
    <row r="11" spans="1:14" ht="16.149999999999999" customHeight="1">
      <c r="A11" s="80" t="s">
        <v>105</v>
      </c>
      <c r="F11" s="202">
        <v>18</v>
      </c>
      <c r="G11" s="202"/>
      <c r="H11" s="45">
        <v>676109468</v>
      </c>
      <c r="I11" s="203"/>
      <c r="J11" s="47">
        <v>430627129</v>
      </c>
      <c r="K11" s="204"/>
      <c r="L11" s="205">
        <v>89908931</v>
      </c>
      <c r="M11" s="366"/>
      <c r="N11" s="328">
        <v>67979900</v>
      </c>
    </row>
    <row r="12" spans="1:14" ht="16.149999999999999" customHeight="1">
      <c r="A12" s="80" t="s">
        <v>99</v>
      </c>
      <c r="F12" s="202" t="s">
        <v>212</v>
      </c>
      <c r="G12" s="202"/>
      <c r="H12" s="207">
        <v>18842137</v>
      </c>
      <c r="I12" s="203"/>
      <c r="J12" s="323">
        <v>16222701</v>
      </c>
      <c r="K12" s="206"/>
      <c r="L12" s="205">
        <v>12885209</v>
      </c>
      <c r="M12" s="328"/>
      <c r="N12" s="328">
        <v>8640107</v>
      </c>
    </row>
    <row r="13" spans="1:14" ht="16.149999999999999" customHeight="1">
      <c r="A13" s="80" t="s">
        <v>116</v>
      </c>
      <c r="F13" s="202"/>
      <c r="G13" s="202"/>
      <c r="H13" s="207">
        <v>0</v>
      </c>
      <c r="I13" s="203"/>
      <c r="J13" s="323">
        <v>7244</v>
      </c>
      <c r="K13" s="208"/>
      <c r="L13" s="207">
        <v>0</v>
      </c>
      <c r="M13" s="328"/>
      <c r="N13" s="323">
        <v>0</v>
      </c>
    </row>
    <row r="14" spans="1:14" ht="16.149999999999999" customHeight="1">
      <c r="A14" s="80" t="s">
        <v>170</v>
      </c>
      <c r="F14" s="202"/>
      <c r="G14" s="202"/>
      <c r="H14" s="207">
        <v>86901832</v>
      </c>
      <c r="I14" s="203"/>
      <c r="J14" s="323">
        <v>0</v>
      </c>
      <c r="K14" s="208"/>
      <c r="L14" s="207">
        <v>0</v>
      </c>
      <c r="M14" s="328"/>
      <c r="N14" s="323">
        <v>0</v>
      </c>
    </row>
    <row r="15" spans="1:14" ht="16.149999999999999" customHeight="1">
      <c r="A15" s="80" t="s">
        <v>94</v>
      </c>
      <c r="F15" s="202"/>
      <c r="G15" s="202"/>
      <c r="H15" s="61"/>
      <c r="I15" s="203"/>
      <c r="J15" s="323"/>
      <c r="K15" s="208"/>
      <c r="L15" s="209"/>
      <c r="M15" s="328"/>
      <c r="N15" s="324"/>
    </row>
    <row r="16" spans="1:14" ht="16.149999999999999" customHeight="1">
      <c r="A16" s="80"/>
      <c r="B16" s="106" t="s">
        <v>95</v>
      </c>
      <c r="F16" s="202" t="s">
        <v>212</v>
      </c>
      <c r="G16" s="202"/>
      <c r="H16" s="209">
        <v>-111110006</v>
      </c>
      <c r="I16" s="203"/>
      <c r="J16" s="324">
        <v>-106857263</v>
      </c>
      <c r="K16" s="204"/>
      <c r="L16" s="209">
        <v>-24999006</v>
      </c>
      <c r="M16" s="328"/>
      <c r="N16" s="324">
        <v>-22131984</v>
      </c>
    </row>
    <row r="17" spans="1:14" ht="16.149999999999999" customHeight="1">
      <c r="A17" s="80" t="s">
        <v>171</v>
      </c>
      <c r="F17" s="202"/>
      <c r="G17" s="202"/>
      <c r="H17" s="209">
        <v>-82374437</v>
      </c>
      <c r="I17" s="203"/>
      <c r="J17" s="324">
        <v>0</v>
      </c>
      <c r="K17" s="204"/>
      <c r="L17" s="209">
        <v>0</v>
      </c>
      <c r="M17" s="328"/>
      <c r="N17" s="324">
        <v>0</v>
      </c>
    </row>
    <row r="18" spans="1:14" ht="16.149999999999999" customHeight="1">
      <c r="A18" s="80" t="s">
        <v>117</v>
      </c>
      <c r="F18" s="202"/>
      <c r="G18" s="202"/>
      <c r="H18" s="398">
        <v>0</v>
      </c>
      <c r="I18" s="203"/>
      <c r="J18" s="117">
        <v>-6408</v>
      </c>
      <c r="K18" s="208"/>
      <c r="L18" s="398">
        <v>0</v>
      </c>
      <c r="M18" s="328"/>
      <c r="N18" s="329">
        <v>0</v>
      </c>
    </row>
    <row r="19" spans="1:14" ht="16.149999999999999" customHeight="1">
      <c r="B19" s="195"/>
      <c r="C19" s="195"/>
      <c r="D19" s="195"/>
      <c r="E19" s="196"/>
      <c r="F19" s="210"/>
      <c r="G19" s="210"/>
      <c r="H19" s="211"/>
      <c r="I19" s="212"/>
      <c r="J19" s="325"/>
      <c r="K19" s="212"/>
      <c r="L19" s="211"/>
      <c r="M19" s="325"/>
      <c r="N19" s="325"/>
    </row>
    <row r="20" spans="1:14" ht="16.149999999999999" customHeight="1">
      <c r="A20" s="213" t="s">
        <v>53</v>
      </c>
      <c r="F20" s="202"/>
      <c r="G20" s="202"/>
      <c r="H20" s="93">
        <f>SUM(H11:H18)</f>
        <v>588368994</v>
      </c>
      <c r="I20" s="94"/>
      <c r="J20" s="94">
        <f>SUM(J11:J18)</f>
        <v>339993403</v>
      </c>
      <c r="K20" s="94"/>
      <c r="L20" s="93">
        <f>SUM(L11:L18)</f>
        <v>77795134</v>
      </c>
      <c r="M20" s="94"/>
      <c r="N20" s="94">
        <f>SUM(N11:N18)</f>
        <v>54488023</v>
      </c>
    </row>
    <row r="21" spans="1:14" ht="16.149999999999999" customHeight="1">
      <c r="A21" s="214" t="s">
        <v>137</v>
      </c>
      <c r="F21" s="202" t="s">
        <v>212</v>
      </c>
      <c r="G21" s="202"/>
      <c r="H21" s="61">
        <v>4541696</v>
      </c>
      <c r="I21" s="94"/>
      <c r="J21" s="55">
        <v>3312031</v>
      </c>
      <c r="K21" s="94"/>
      <c r="L21" s="95">
        <v>233960800</v>
      </c>
      <c r="M21" s="96"/>
      <c r="N21" s="118">
        <v>165099295</v>
      </c>
    </row>
    <row r="22" spans="1:14" ht="16.149999999999999" customHeight="1">
      <c r="A22" s="214" t="s">
        <v>107</v>
      </c>
      <c r="F22" s="202"/>
      <c r="G22" s="202"/>
      <c r="H22" s="61">
        <v>20651695</v>
      </c>
      <c r="I22" s="94"/>
      <c r="J22" s="55">
        <v>16770267</v>
      </c>
      <c r="K22" s="215"/>
      <c r="L22" s="207">
        <v>0</v>
      </c>
      <c r="M22" s="367"/>
      <c r="N22" s="323">
        <v>0</v>
      </c>
    </row>
    <row r="23" spans="1:14" ht="16.149999999999999" customHeight="1">
      <c r="A23" s="214" t="s">
        <v>87</v>
      </c>
      <c r="F23" s="202"/>
      <c r="G23" s="202"/>
      <c r="H23" s="61">
        <v>-54348713</v>
      </c>
      <c r="I23" s="94"/>
      <c r="J23" s="55">
        <v>-44139790</v>
      </c>
      <c r="K23" s="94"/>
      <c r="L23" s="17">
        <v>-31685251</v>
      </c>
      <c r="M23" s="368"/>
      <c r="N23" s="12">
        <v>-27850683</v>
      </c>
    </row>
    <row r="24" spans="1:14" ht="16.149999999999999" customHeight="1">
      <c r="A24" s="214" t="s">
        <v>115</v>
      </c>
      <c r="F24" s="202"/>
      <c r="G24" s="202"/>
      <c r="H24" s="61">
        <v>-166991390</v>
      </c>
      <c r="I24" s="94"/>
      <c r="J24" s="55">
        <v>-80288749</v>
      </c>
      <c r="K24" s="216"/>
      <c r="L24" s="61">
        <v>-56385112</v>
      </c>
      <c r="M24" s="26"/>
      <c r="N24" s="55">
        <v>-20046055</v>
      </c>
    </row>
    <row r="25" spans="1:14" ht="15.75" customHeight="1">
      <c r="A25" s="217" t="s">
        <v>54</v>
      </c>
      <c r="F25" s="202"/>
      <c r="G25" s="202"/>
      <c r="H25" s="92">
        <v>-113602699</v>
      </c>
      <c r="I25" s="216"/>
      <c r="J25" s="117">
        <v>-61416101</v>
      </c>
      <c r="K25" s="94"/>
      <c r="L25" s="98">
        <v>-110666219</v>
      </c>
      <c r="M25" s="369"/>
      <c r="N25" s="97">
        <v>-58222635</v>
      </c>
    </row>
    <row r="26" spans="1:14" ht="6" customHeight="1">
      <c r="B26" s="195"/>
      <c r="C26" s="195"/>
      <c r="D26" s="195"/>
      <c r="E26" s="196"/>
      <c r="F26" s="210"/>
      <c r="G26" s="210"/>
      <c r="H26" s="211"/>
      <c r="I26" s="212"/>
      <c r="J26" s="325"/>
      <c r="K26" s="216"/>
      <c r="L26" s="211"/>
      <c r="M26" s="325"/>
      <c r="N26" s="325"/>
    </row>
    <row r="27" spans="1:14" ht="16.149999999999999" customHeight="1">
      <c r="A27" s="187" t="s">
        <v>55</v>
      </c>
      <c r="F27" s="202"/>
      <c r="G27" s="202"/>
      <c r="H27" s="123">
        <f>SUM(H20:H25)</f>
        <v>278619583</v>
      </c>
      <c r="I27" s="216"/>
      <c r="J27" s="125">
        <f>SUM(J20:J25)</f>
        <v>174231061</v>
      </c>
      <c r="K27" s="216"/>
      <c r="L27" s="123">
        <f>SUM(L20:L25)</f>
        <v>113019352</v>
      </c>
      <c r="M27" s="26"/>
      <c r="N27" s="125">
        <f>SUM(N20:N25)</f>
        <v>113467945</v>
      </c>
    </row>
    <row r="28" spans="1:14" ht="16.149999999999999" customHeight="1">
      <c r="A28" s="80" t="s">
        <v>145</v>
      </c>
      <c r="F28" s="202">
        <v>19</v>
      </c>
      <c r="G28" s="202"/>
      <c r="H28" s="92">
        <v>-57556988</v>
      </c>
      <c r="I28" s="216"/>
      <c r="J28" s="117">
        <v>-36721950</v>
      </c>
      <c r="K28" s="219"/>
      <c r="L28" s="99">
        <v>-1040321</v>
      </c>
      <c r="M28" s="368"/>
      <c r="N28" s="36">
        <v>-7168184</v>
      </c>
    </row>
    <row r="29" spans="1:14" ht="6" customHeight="1">
      <c r="A29" s="80"/>
      <c r="F29" s="202"/>
      <c r="G29" s="202"/>
      <c r="H29" s="100"/>
      <c r="I29" s="3"/>
      <c r="J29" s="101"/>
      <c r="K29" s="216"/>
      <c r="L29" s="100"/>
      <c r="M29" s="3"/>
      <c r="N29" s="101"/>
    </row>
    <row r="30" spans="1:14" ht="16.149999999999999" customHeight="1">
      <c r="A30" s="187" t="s">
        <v>56</v>
      </c>
      <c r="F30" s="202"/>
      <c r="G30" s="202"/>
      <c r="H30" s="27">
        <f>SUM(H27:H28)</f>
        <v>221062595</v>
      </c>
      <c r="I30" s="216"/>
      <c r="J30" s="31">
        <f>SUM(J27:J28)</f>
        <v>137509111</v>
      </c>
      <c r="K30" s="216"/>
      <c r="L30" s="27">
        <f>SUM(L27:L28)</f>
        <v>111979031</v>
      </c>
      <c r="M30" s="26"/>
      <c r="N30" s="31">
        <f>SUM(N27:N28)</f>
        <v>106299761</v>
      </c>
    </row>
    <row r="31" spans="1:14" ht="6" customHeight="1">
      <c r="A31" s="80"/>
      <c r="F31" s="202"/>
      <c r="G31" s="202"/>
      <c r="H31" s="100"/>
      <c r="I31" s="3"/>
      <c r="J31" s="101"/>
      <c r="K31" s="94"/>
      <c r="L31" s="100"/>
      <c r="M31" s="3"/>
      <c r="N31" s="101"/>
    </row>
    <row r="32" spans="1:14" ht="16.149999999999999" customHeight="1" thickBot="1">
      <c r="A32" s="220" t="s">
        <v>57</v>
      </c>
      <c r="E32" s="220"/>
      <c r="F32" s="202"/>
      <c r="G32" s="202"/>
      <c r="H32" s="102">
        <f>H30</f>
        <v>221062595</v>
      </c>
      <c r="I32" s="216"/>
      <c r="J32" s="103">
        <f>J30</f>
        <v>137509111</v>
      </c>
      <c r="K32" s="216"/>
      <c r="L32" s="102">
        <f>L30</f>
        <v>111979031</v>
      </c>
      <c r="M32" s="26"/>
      <c r="N32" s="103">
        <f>N30</f>
        <v>106299761</v>
      </c>
    </row>
    <row r="33" spans="1:14" ht="16.149999999999999" customHeight="1" thickTop="1">
      <c r="A33" s="220"/>
      <c r="E33" s="220"/>
      <c r="F33" s="202"/>
      <c r="G33" s="202"/>
      <c r="H33" s="123"/>
      <c r="I33" s="216"/>
      <c r="J33" s="125"/>
      <c r="K33" s="216"/>
      <c r="L33" s="123"/>
      <c r="M33" s="26"/>
      <c r="N33" s="125"/>
    </row>
    <row r="34" spans="1:14" ht="16.149999999999999" customHeight="1">
      <c r="A34" s="221" t="s">
        <v>58</v>
      </c>
      <c r="E34" s="221"/>
      <c r="F34" s="222"/>
      <c r="G34" s="221"/>
      <c r="H34" s="223"/>
      <c r="I34" s="221"/>
      <c r="J34" s="104"/>
      <c r="K34" s="105"/>
      <c r="L34" s="224"/>
      <c r="M34" s="91"/>
      <c r="N34" s="91"/>
    </row>
    <row r="35" spans="1:14" ht="16.149999999999999" customHeight="1">
      <c r="B35" s="106" t="s">
        <v>59</v>
      </c>
      <c r="E35" s="214"/>
      <c r="F35" s="225"/>
      <c r="G35" s="105"/>
      <c r="H35" s="61">
        <v>195626629</v>
      </c>
      <c r="I35" s="218"/>
      <c r="J35" s="55">
        <v>129048665.9992</v>
      </c>
      <c r="K35" s="226"/>
      <c r="L35" s="113">
        <v>111979031</v>
      </c>
      <c r="M35" s="119"/>
      <c r="N35" s="119">
        <v>106299761</v>
      </c>
    </row>
    <row r="36" spans="1:14" ht="16.149999999999999" customHeight="1">
      <c r="B36" s="106" t="s">
        <v>50</v>
      </c>
      <c r="E36" s="214"/>
      <c r="F36" s="227"/>
      <c r="G36" s="195"/>
      <c r="H36" s="92">
        <v>25435966</v>
      </c>
      <c r="I36" s="216"/>
      <c r="J36" s="117">
        <v>8460445.0008000005</v>
      </c>
      <c r="K36" s="219"/>
      <c r="L36" s="92">
        <v>0</v>
      </c>
      <c r="M36" s="129"/>
      <c r="N36" s="117">
        <v>0</v>
      </c>
    </row>
    <row r="37" spans="1:14" ht="6" customHeight="1">
      <c r="B37" s="195"/>
      <c r="C37" s="195"/>
      <c r="D37" s="195"/>
      <c r="E37" s="196"/>
      <c r="F37" s="210"/>
      <c r="G37" s="210"/>
      <c r="H37" s="211"/>
      <c r="I37" s="212"/>
      <c r="J37" s="325"/>
      <c r="K37" s="212"/>
      <c r="L37" s="211"/>
      <c r="M37" s="325"/>
      <c r="N37" s="325"/>
    </row>
    <row r="38" spans="1:14" ht="16.149999999999999" customHeight="1" thickBot="1">
      <c r="A38" s="187"/>
      <c r="E38" s="196"/>
      <c r="F38" s="227"/>
      <c r="G38" s="195"/>
      <c r="H38" s="102">
        <f>SUM(H35:H36)</f>
        <v>221062595</v>
      </c>
      <c r="I38" s="216"/>
      <c r="J38" s="103">
        <f>SUM(J35:J36)</f>
        <v>137509111</v>
      </c>
      <c r="K38" s="216"/>
      <c r="L38" s="102">
        <f>SUM(L35:L36)</f>
        <v>111979031</v>
      </c>
      <c r="M38" s="26"/>
      <c r="N38" s="103">
        <f>SUM(N35:N36)</f>
        <v>106299761</v>
      </c>
    </row>
    <row r="39" spans="1:14" ht="16.149999999999999" customHeight="1" thickTop="1">
      <c r="B39" s="195"/>
      <c r="C39" s="195"/>
      <c r="D39" s="195"/>
      <c r="E39" s="196"/>
      <c r="F39" s="210"/>
      <c r="G39" s="210"/>
      <c r="H39" s="211"/>
      <c r="I39" s="212"/>
      <c r="J39" s="325"/>
      <c r="K39" s="212"/>
      <c r="L39" s="211"/>
      <c r="M39" s="325"/>
      <c r="N39" s="325"/>
    </row>
    <row r="40" spans="1:14" ht="16.149999999999999" customHeight="1">
      <c r="A40" s="187" t="s">
        <v>60</v>
      </c>
      <c r="E40" s="196"/>
      <c r="F40" s="227"/>
      <c r="G40" s="195"/>
      <c r="H40" s="228"/>
      <c r="I40" s="229"/>
      <c r="J40" s="326"/>
      <c r="K40" s="229"/>
      <c r="L40" s="228"/>
      <c r="M40" s="370"/>
      <c r="N40" s="326"/>
    </row>
    <row r="41" spans="1:14" ht="16.149999999999999" customHeight="1">
      <c r="B41" s="106" t="s">
        <v>59</v>
      </c>
      <c r="E41" s="214"/>
      <c r="F41" s="210"/>
      <c r="G41" s="210"/>
      <c r="H41" s="61">
        <v>195626629</v>
      </c>
      <c r="I41" s="114"/>
      <c r="J41" s="55">
        <v>129048665.9992</v>
      </c>
      <c r="K41" s="230"/>
      <c r="L41" s="113">
        <v>111979031</v>
      </c>
      <c r="M41" s="371"/>
      <c r="N41" s="119">
        <v>106299761</v>
      </c>
    </row>
    <row r="42" spans="1:14" ht="16.149999999999999" customHeight="1">
      <c r="B42" s="106" t="s">
        <v>50</v>
      </c>
      <c r="E42" s="214"/>
      <c r="F42" s="202"/>
      <c r="G42" s="202"/>
      <c r="H42" s="92">
        <v>25435966</v>
      </c>
      <c r="I42" s="216"/>
      <c r="J42" s="117">
        <v>8460445.0008000005</v>
      </c>
      <c r="K42" s="219"/>
      <c r="L42" s="99">
        <v>0</v>
      </c>
      <c r="M42" s="129"/>
      <c r="N42" s="36">
        <v>0</v>
      </c>
    </row>
    <row r="43" spans="1:14" ht="6" customHeight="1">
      <c r="B43" s="214"/>
      <c r="C43" s="214"/>
      <c r="D43" s="214"/>
      <c r="E43" s="214"/>
      <c r="F43" s="202"/>
      <c r="G43" s="202"/>
      <c r="H43" s="211"/>
      <c r="I43" s="212"/>
      <c r="J43" s="325"/>
      <c r="K43" s="212"/>
      <c r="L43" s="211"/>
      <c r="M43" s="325"/>
      <c r="N43" s="325"/>
    </row>
    <row r="44" spans="1:14" ht="16.149999999999999" customHeight="1" thickBot="1">
      <c r="A44" s="187"/>
      <c r="E44" s="196"/>
      <c r="F44" s="227"/>
      <c r="G44" s="195"/>
      <c r="H44" s="102">
        <f>SUM(H41:H42)</f>
        <v>221062595</v>
      </c>
      <c r="I44" s="216"/>
      <c r="J44" s="103">
        <f>SUM(J41:J42)</f>
        <v>137509111</v>
      </c>
      <c r="K44" s="216"/>
      <c r="L44" s="102">
        <f>SUM(L41:L42)</f>
        <v>111979031</v>
      </c>
      <c r="M44" s="26"/>
      <c r="N44" s="103">
        <f>SUM(N41:N42)</f>
        <v>106299761</v>
      </c>
    </row>
    <row r="45" spans="1:14" ht="16.149999999999999" customHeight="1" thickTop="1">
      <c r="B45" s="195"/>
      <c r="C45" s="195"/>
      <c r="D45" s="195"/>
      <c r="E45" s="196"/>
      <c r="F45" s="210"/>
      <c r="G45" s="210"/>
      <c r="H45" s="211"/>
      <c r="I45" s="212"/>
      <c r="J45" s="325"/>
      <c r="K45" s="212"/>
      <c r="L45" s="211"/>
      <c r="M45" s="325"/>
      <c r="N45" s="325"/>
    </row>
    <row r="46" spans="1:14" ht="16.149999999999999" customHeight="1">
      <c r="A46" s="187" t="s">
        <v>61</v>
      </c>
      <c r="E46" s="221"/>
      <c r="F46" s="191">
        <v>21</v>
      </c>
      <c r="H46" s="15"/>
      <c r="L46" s="15"/>
    </row>
    <row r="47" spans="1:14" ht="16.149999999999999" customHeight="1">
      <c r="A47" s="105" t="s">
        <v>225</v>
      </c>
      <c r="E47" s="105"/>
      <c r="F47" s="231"/>
      <c r="G47" s="80"/>
      <c r="H47" s="228">
        <v>1137196526</v>
      </c>
      <c r="I47" s="107"/>
      <c r="J47" s="326">
        <v>1121904426</v>
      </c>
      <c r="K47" s="107"/>
      <c r="L47" s="228">
        <v>1137196526</v>
      </c>
      <c r="M47" s="107"/>
      <c r="N47" s="326">
        <v>1121904426</v>
      </c>
    </row>
    <row r="48" spans="1:14" ht="6" customHeight="1">
      <c r="E48" s="105"/>
      <c r="F48" s="231"/>
      <c r="G48" s="80"/>
      <c r="H48" s="15"/>
      <c r="I48" s="107"/>
      <c r="K48" s="107"/>
      <c r="L48" s="15"/>
      <c r="M48" s="107"/>
    </row>
    <row r="49" spans="1:14" ht="16.149999999999999" customHeight="1">
      <c r="A49" s="106" t="s">
        <v>62</v>
      </c>
      <c r="E49" s="105"/>
      <c r="F49" s="231"/>
      <c r="G49" s="80"/>
      <c r="H49" s="108">
        <v>0.17199999999999999</v>
      </c>
      <c r="I49" s="107"/>
      <c r="J49" s="109">
        <v>0.115</v>
      </c>
      <c r="K49" s="107"/>
      <c r="L49" s="108">
        <v>9.8500000000000004E-2</v>
      </c>
      <c r="M49" s="107"/>
      <c r="N49" s="109">
        <v>9.4700000000000006E-2</v>
      </c>
    </row>
    <row r="50" spans="1:14" ht="6" customHeight="1">
      <c r="E50" s="105"/>
      <c r="F50" s="231"/>
      <c r="G50" s="80"/>
      <c r="H50" s="15"/>
      <c r="I50" s="107"/>
      <c r="K50" s="107"/>
      <c r="L50" s="15"/>
      <c r="M50" s="107"/>
    </row>
    <row r="51" spans="1:14" ht="16.149999999999999" customHeight="1">
      <c r="A51" s="106" t="s">
        <v>121</v>
      </c>
      <c r="E51" s="105"/>
      <c r="F51" s="231"/>
      <c r="G51" s="80"/>
      <c r="H51" s="108">
        <v>0.17199999999999999</v>
      </c>
      <c r="I51" s="107"/>
      <c r="J51" s="109">
        <v>0.1091</v>
      </c>
      <c r="K51" s="107"/>
      <c r="L51" s="108">
        <v>9.8500000000000004E-2</v>
      </c>
      <c r="M51" s="107"/>
      <c r="N51" s="109">
        <v>8.9899999999999994E-2</v>
      </c>
    </row>
    <row r="52" spans="1:14" ht="16.149999999999999" customHeight="1">
      <c r="E52" s="105"/>
      <c r="F52" s="231"/>
      <c r="G52" s="80"/>
      <c r="H52" s="232"/>
      <c r="I52" s="110"/>
      <c r="J52" s="109"/>
      <c r="K52" s="110"/>
      <c r="L52" s="232"/>
      <c r="M52" s="110"/>
      <c r="N52" s="109"/>
    </row>
    <row r="53" spans="1:14" ht="6" customHeight="1">
      <c r="E53" s="105"/>
      <c r="F53" s="231"/>
      <c r="G53" s="80"/>
      <c r="H53" s="232"/>
      <c r="I53" s="110"/>
      <c r="J53" s="109"/>
      <c r="K53" s="110"/>
      <c r="L53" s="232"/>
      <c r="M53" s="110"/>
      <c r="N53" s="109"/>
    </row>
    <row r="54" spans="1:14" ht="22.15" customHeight="1">
      <c r="A54" s="189" t="str">
        <f>+'[71]2-4E'!A54</f>
        <v>The accompanying notes are an integral part of this interim financial information.</v>
      </c>
      <c r="B54" s="233"/>
      <c r="C54" s="233"/>
      <c r="D54" s="233"/>
      <c r="E54" s="233"/>
      <c r="F54" s="234"/>
      <c r="G54" s="234"/>
      <c r="H54" s="235"/>
      <c r="I54" s="236"/>
      <c r="J54" s="235"/>
      <c r="K54" s="236"/>
      <c r="L54" s="235"/>
      <c r="M54" s="236"/>
      <c r="N54" s="23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3BBF-9EFF-45E3-938E-C7710E0C3939}">
  <dimension ref="A1:AD50"/>
  <sheetViews>
    <sheetView tabSelected="1" topLeftCell="A33" zoomScaleNormal="100" zoomScaleSheetLayoutView="90" zoomScalePageLayoutView="80" workbookViewId="0">
      <selection activeCell="N52" sqref="N52"/>
    </sheetView>
  </sheetViews>
  <sheetFormatPr defaultColWidth="9.28515625" defaultRowHeight="16.5" customHeight="1"/>
  <cols>
    <col min="1" max="4" width="1.42578125" style="106" customWidth="1"/>
    <col min="5" max="5" width="29.85546875" style="106" customWidth="1"/>
    <col min="6" max="6" width="5.28515625" style="106" customWidth="1"/>
    <col min="7" max="7" width="0.5703125" style="106" customWidth="1"/>
    <col min="8" max="8" width="10.28515625" style="106" customWidth="1"/>
    <col min="9" max="9" width="0.5703125" style="237" customWidth="1"/>
    <col min="10" max="10" width="10.7109375" style="237" customWidth="1"/>
    <col min="11" max="11" width="0.5703125" style="237" customWidth="1"/>
    <col min="12" max="12" width="12.7109375" style="237" customWidth="1"/>
    <col min="13" max="13" width="0.5703125" style="20" customWidth="1"/>
    <col min="14" max="14" width="15.28515625" style="237" customWidth="1"/>
    <col min="15" max="15" width="0.5703125" style="237" customWidth="1"/>
    <col min="16" max="16" width="10.7109375" style="237" customWidth="1"/>
    <col min="17" max="17" width="0.5703125" style="237" customWidth="1"/>
    <col min="18" max="18" width="9.7109375" style="237" customWidth="1"/>
    <col min="19" max="19" width="0.5703125" style="237" customWidth="1"/>
    <col min="20" max="20" width="10.7109375" style="106" customWidth="1"/>
    <col min="21" max="21" width="0.5703125" style="237" customWidth="1"/>
    <col min="22" max="22" width="11.28515625" style="106" customWidth="1"/>
    <col min="23" max="23" width="0.5703125" style="237" customWidth="1"/>
    <col min="24" max="24" width="12.28515625" style="106" customWidth="1"/>
    <col min="25" max="25" width="0.5703125" style="237" customWidth="1"/>
    <col min="26" max="26" width="12.28515625" style="106" customWidth="1"/>
    <col min="27" max="27" width="0.5703125" style="237" customWidth="1"/>
    <col min="28" max="28" width="11.28515625" style="106" customWidth="1"/>
    <col min="29" max="29" width="0.5703125" style="106" customWidth="1"/>
    <col min="30" max="30" width="12" style="106" customWidth="1"/>
    <col min="31" max="16384" width="9.28515625" style="106"/>
  </cols>
  <sheetData>
    <row r="1" spans="1:30" ht="16.5" customHeight="1">
      <c r="A1" s="399" t="str">
        <f>'[71]2-4E'!A1</f>
        <v>Chayo Group Public Company Limited</v>
      </c>
      <c r="B1" s="185"/>
      <c r="C1" s="185"/>
      <c r="D1" s="185"/>
      <c r="E1" s="185"/>
      <c r="F1" s="185"/>
      <c r="G1" s="185"/>
    </row>
    <row r="2" spans="1:30" ht="16.5" customHeight="1">
      <c r="A2" s="402" t="s">
        <v>184</v>
      </c>
      <c r="B2" s="238"/>
      <c r="C2" s="238"/>
      <c r="D2" s="238"/>
      <c r="E2" s="238"/>
      <c r="F2" s="238"/>
      <c r="G2" s="238"/>
      <c r="H2" s="238"/>
      <c r="T2" s="238"/>
      <c r="V2" s="238"/>
      <c r="X2" s="238"/>
      <c r="Z2" s="238"/>
      <c r="AB2" s="238"/>
    </row>
    <row r="3" spans="1:30" ht="16.5" customHeight="1">
      <c r="A3" s="429" t="str">
        <f>+'6E (6M)'!A3</f>
        <v>For the six-month period ended 30 June 2023</v>
      </c>
      <c r="B3" s="189"/>
      <c r="C3" s="416"/>
      <c r="D3" s="189"/>
      <c r="E3" s="189"/>
      <c r="F3" s="189"/>
      <c r="G3" s="189"/>
      <c r="H3" s="239"/>
      <c r="I3" s="240"/>
      <c r="J3" s="240"/>
      <c r="K3" s="240"/>
      <c r="L3" s="240"/>
      <c r="M3" s="358"/>
      <c r="N3" s="240"/>
      <c r="O3" s="240"/>
      <c r="P3" s="240"/>
      <c r="Q3" s="240"/>
      <c r="R3" s="240"/>
      <c r="S3" s="240"/>
      <c r="T3" s="239"/>
      <c r="U3" s="240"/>
      <c r="V3" s="239"/>
      <c r="W3" s="240"/>
      <c r="X3" s="239"/>
      <c r="Y3" s="240"/>
      <c r="Z3" s="239"/>
      <c r="AA3" s="240"/>
      <c r="AB3" s="239"/>
      <c r="AC3" s="189"/>
      <c r="AD3" s="189"/>
    </row>
    <row r="4" spans="1:30" ht="15" customHeight="1">
      <c r="H4" s="241"/>
      <c r="T4" s="241"/>
      <c r="V4" s="241"/>
      <c r="X4" s="241"/>
      <c r="Z4" s="241"/>
      <c r="AB4" s="241"/>
    </row>
    <row r="5" spans="1:30" ht="15" customHeight="1">
      <c r="H5" s="241"/>
      <c r="T5" s="241"/>
      <c r="V5" s="241"/>
      <c r="X5" s="241"/>
      <c r="Z5" s="241"/>
      <c r="AB5" s="241"/>
    </row>
    <row r="6" spans="1:30" ht="15" customHeight="1">
      <c r="H6" s="437" t="s">
        <v>63</v>
      </c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</row>
    <row r="7" spans="1:30" ht="15" customHeight="1">
      <c r="H7" s="437" t="s">
        <v>64</v>
      </c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187"/>
      <c r="AB7" s="242"/>
    </row>
    <row r="8" spans="1:30" ht="15" customHeight="1">
      <c r="I8" s="106"/>
      <c r="J8" s="106"/>
      <c r="K8" s="106"/>
      <c r="L8" s="242" t="s">
        <v>66</v>
      </c>
      <c r="M8" s="359"/>
      <c r="N8" s="242"/>
      <c r="O8" s="242"/>
      <c r="P8" s="242" t="s">
        <v>139</v>
      </c>
      <c r="Q8" s="242"/>
      <c r="R8" s="242"/>
      <c r="S8" s="106"/>
      <c r="U8" s="106"/>
      <c r="W8" s="243"/>
      <c r="X8" s="243" t="s">
        <v>66</v>
      </c>
      <c r="Y8" s="243"/>
      <c r="AA8" s="106"/>
    </row>
    <row r="9" spans="1:30" ht="15" customHeight="1">
      <c r="I9" s="106"/>
      <c r="J9" s="106"/>
      <c r="K9" s="106"/>
      <c r="L9" s="242" t="s">
        <v>127</v>
      </c>
      <c r="M9" s="359"/>
      <c r="N9" s="347"/>
      <c r="O9" s="242"/>
      <c r="P9" s="242" t="s">
        <v>140</v>
      </c>
      <c r="Q9" s="242"/>
      <c r="R9" s="242"/>
      <c r="S9" s="106"/>
      <c r="U9" s="106"/>
      <c r="W9" s="243"/>
      <c r="X9" s="243" t="s">
        <v>230</v>
      </c>
      <c r="Y9" s="243"/>
      <c r="AA9" s="106"/>
    </row>
    <row r="10" spans="1:30" ht="15" customHeight="1">
      <c r="H10" s="244" t="s">
        <v>65</v>
      </c>
      <c r="I10" s="242"/>
      <c r="J10" s="245"/>
      <c r="K10" s="242"/>
      <c r="L10" s="242" t="s">
        <v>126</v>
      </c>
      <c r="M10" s="359"/>
      <c r="N10" s="348" t="s">
        <v>165</v>
      </c>
      <c r="O10" s="242"/>
      <c r="P10" s="242" t="s">
        <v>141</v>
      </c>
      <c r="Q10" s="242"/>
      <c r="R10" s="242"/>
      <c r="S10" s="242"/>
      <c r="T10" s="438" t="s">
        <v>46</v>
      </c>
      <c r="U10" s="438"/>
      <c r="V10" s="438"/>
      <c r="W10" s="243"/>
      <c r="X10" s="243" t="s">
        <v>232</v>
      </c>
      <c r="Y10" s="243"/>
      <c r="Z10" s="243" t="s">
        <v>67</v>
      </c>
      <c r="AA10" s="243"/>
      <c r="AB10" s="243"/>
      <c r="AC10" s="243"/>
      <c r="AD10" s="243"/>
    </row>
    <row r="11" spans="1:30" ht="15" customHeight="1">
      <c r="H11" s="244" t="s">
        <v>68</v>
      </c>
      <c r="I11" s="242"/>
      <c r="J11" s="246" t="s">
        <v>90</v>
      </c>
      <c r="K11" s="242"/>
      <c r="L11" s="242" t="s">
        <v>128</v>
      </c>
      <c r="M11" s="359"/>
      <c r="N11" s="348" t="s">
        <v>166</v>
      </c>
      <c r="O11" s="242"/>
      <c r="P11" s="242" t="s">
        <v>142</v>
      </c>
      <c r="Q11" s="242"/>
      <c r="R11" s="242" t="s">
        <v>132</v>
      </c>
      <c r="S11" s="242"/>
      <c r="T11" s="242" t="s">
        <v>156</v>
      </c>
      <c r="U11" s="242"/>
      <c r="V11" s="247"/>
      <c r="W11" s="243"/>
      <c r="X11" s="243" t="s">
        <v>231</v>
      </c>
      <c r="Y11" s="243"/>
      <c r="Z11" s="243" t="s">
        <v>69</v>
      </c>
      <c r="AA11" s="243"/>
      <c r="AB11" s="243" t="s">
        <v>70</v>
      </c>
      <c r="AC11" s="243"/>
      <c r="AD11" s="243" t="s">
        <v>67</v>
      </c>
    </row>
    <row r="12" spans="1:30" ht="15" customHeight="1">
      <c r="H12" s="244" t="s">
        <v>71</v>
      </c>
      <c r="I12" s="242"/>
      <c r="J12" s="247" t="s">
        <v>89</v>
      </c>
      <c r="K12" s="242"/>
      <c r="L12" s="242" t="s">
        <v>129</v>
      </c>
      <c r="M12" s="359"/>
      <c r="N12" s="348" t="s">
        <v>167</v>
      </c>
      <c r="O12" s="242"/>
      <c r="P12" s="242" t="s">
        <v>74</v>
      </c>
      <c r="Q12" s="242"/>
      <c r="R12" s="242" t="s">
        <v>133</v>
      </c>
      <c r="S12" s="242"/>
      <c r="T12" s="247" t="s">
        <v>157</v>
      </c>
      <c r="U12" s="242"/>
      <c r="V12" s="243" t="s">
        <v>48</v>
      </c>
      <c r="W12" s="243"/>
      <c r="X12" s="243" t="s">
        <v>229</v>
      </c>
      <c r="Y12" s="243"/>
      <c r="Z12" s="243" t="s">
        <v>72</v>
      </c>
      <c r="AA12" s="243"/>
      <c r="AB12" s="243" t="s">
        <v>73</v>
      </c>
      <c r="AC12" s="243"/>
      <c r="AD12" s="243" t="s">
        <v>74</v>
      </c>
    </row>
    <row r="13" spans="1:30" ht="15" customHeight="1">
      <c r="F13" s="248" t="s">
        <v>8</v>
      </c>
      <c r="G13" s="188"/>
      <c r="H13" s="249" t="s">
        <v>9</v>
      </c>
      <c r="I13" s="250"/>
      <c r="J13" s="249" t="s">
        <v>9</v>
      </c>
      <c r="K13" s="250"/>
      <c r="L13" s="249" t="s">
        <v>9</v>
      </c>
      <c r="M13" s="360"/>
      <c r="N13" s="249" t="s">
        <v>9</v>
      </c>
      <c r="O13" s="250"/>
      <c r="P13" s="249" t="s">
        <v>9</v>
      </c>
      <c r="Q13" s="250"/>
      <c r="R13" s="249" t="s">
        <v>9</v>
      </c>
      <c r="S13" s="250"/>
      <c r="T13" s="249" t="s">
        <v>9</v>
      </c>
      <c r="U13" s="250"/>
      <c r="V13" s="249" t="s">
        <v>9</v>
      </c>
      <c r="W13" s="243"/>
      <c r="X13" s="249" t="s">
        <v>9</v>
      </c>
      <c r="Y13" s="243"/>
      <c r="Z13" s="249" t="s">
        <v>9</v>
      </c>
      <c r="AA13" s="250"/>
      <c r="AB13" s="249" t="s">
        <v>9</v>
      </c>
      <c r="AC13" s="250"/>
      <c r="AD13" s="249" t="s">
        <v>9</v>
      </c>
    </row>
    <row r="14" spans="1:30" ht="15" customHeight="1">
      <c r="H14" s="21"/>
      <c r="I14" s="250"/>
      <c r="J14" s="22"/>
      <c r="K14" s="250"/>
      <c r="L14" s="22"/>
      <c r="M14" s="361"/>
      <c r="N14" s="22"/>
      <c r="O14" s="250"/>
      <c r="P14" s="22"/>
      <c r="Q14" s="250"/>
      <c r="R14" s="22"/>
      <c r="S14" s="250"/>
      <c r="T14" s="22"/>
      <c r="U14" s="250"/>
      <c r="V14" s="21"/>
      <c r="W14" s="241"/>
      <c r="X14" s="21"/>
      <c r="Y14" s="241"/>
      <c r="Z14" s="21"/>
      <c r="AA14" s="241"/>
      <c r="AB14" s="21"/>
      <c r="AC14" s="241"/>
      <c r="AD14" s="21"/>
    </row>
    <row r="15" spans="1:30" ht="15" customHeight="1">
      <c r="A15" s="251" t="s">
        <v>180</v>
      </c>
      <c r="F15" s="191"/>
      <c r="H15" s="123">
        <v>533195072</v>
      </c>
      <c r="I15" s="218"/>
      <c r="J15" s="123">
        <v>1701411155</v>
      </c>
      <c r="K15" s="218"/>
      <c r="L15" s="123">
        <v>-9678120</v>
      </c>
      <c r="M15" s="125"/>
      <c r="N15" s="123">
        <v>1258688</v>
      </c>
      <c r="O15" s="218"/>
      <c r="P15" s="123">
        <v>-3885750</v>
      </c>
      <c r="Q15" s="218"/>
      <c r="R15" s="123">
        <v>13326800</v>
      </c>
      <c r="S15" s="218"/>
      <c r="T15" s="123">
        <v>22421912</v>
      </c>
      <c r="U15" s="218"/>
      <c r="V15" s="123">
        <v>699622455</v>
      </c>
      <c r="W15" s="253"/>
      <c r="X15" s="123">
        <v>0</v>
      </c>
      <c r="Y15" s="253"/>
      <c r="Z15" s="123">
        <f>SUM(H15:Y15)</f>
        <v>2957672212</v>
      </c>
      <c r="AA15" s="252"/>
      <c r="AB15" s="123">
        <v>892820937</v>
      </c>
      <c r="AC15" s="252"/>
      <c r="AD15" s="123">
        <f>SUM(Z15:AB15)</f>
        <v>3850493149</v>
      </c>
    </row>
    <row r="16" spans="1:30" ht="10.15" customHeight="1">
      <c r="A16" s="251"/>
      <c r="H16" s="135"/>
      <c r="I16" s="216"/>
      <c r="J16" s="135"/>
      <c r="K16" s="216"/>
      <c r="L16" s="135"/>
      <c r="M16" s="26"/>
      <c r="N16" s="135"/>
      <c r="O16" s="216"/>
      <c r="P16" s="135"/>
      <c r="Q16" s="216"/>
      <c r="R16" s="135"/>
      <c r="S16" s="216"/>
      <c r="T16" s="135"/>
      <c r="U16" s="216"/>
      <c r="V16" s="135"/>
      <c r="W16" s="216"/>
      <c r="X16" s="123"/>
      <c r="Y16" s="216"/>
      <c r="Z16" s="123"/>
      <c r="AA16" s="216"/>
      <c r="AB16" s="135"/>
      <c r="AC16" s="216"/>
      <c r="AD16" s="123"/>
    </row>
    <row r="17" spans="1:30" ht="15" customHeight="1">
      <c r="A17" s="194" t="s">
        <v>75</v>
      </c>
      <c r="H17" s="139"/>
      <c r="J17" s="25"/>
      <c r="L17" s="139"/>
      <c r="M17" s="140"/>
      <c r="N17" s="139"/>
      <c r="O17" s="254"/>
      <c r="P17" s="139"/>
      <c r="Q17" s="254"/>
      <c r="R17" s="139"/>
      <c r="T17" s="139"/>
      <c r="V17" s="139"/>
      <c r="W17" s="106"/>
      <c r="X17" s="123"/>
      <c r="Y17" s="106"/>
      <c r="Z17" s="123"/>
      <c r="AA17" s="241"/>
      <c r="AB17" s="139"/>
      <c r="AC17" s="241"/>
      <c r="AD17" s="123"/>
    </row>
    <row r="18" spans="1:30" ht="15" customHeight="1">
      <c r="A18" s="194"/>
      <c r="B18" s="106" t="s">
        <v>200</v>
      </c>
      <c r="H18" s="139"/>
      <c r="J18" s="25"/>
      <c r="L18" s="139"/>
      <c r="M18" s="140"/>
      <c r="N18" s="139"/>
      <c r="O18" s="254"/>
      <c r="P18" s="139"/>
      <c r="Q18" s="254"/>
      <c r="R18" s="139"/>
      <c r="T18" s="139"/>
      <c r="V18" s="139"/>
      <c r="W18" s="106"/>
      <c r="X18" s="123"/>
      <c r="Y18" s="106"/>
      <c r="Z18" s="123"/>
      <c r="AA18" s="241"/>
      <c r="AB18" s="139"/>
      <c r="AC18" s="241"/>
      <c r="AD18" s="123"/>
    </row>
    <row r="19" spans="1:30" ht="15" customHeight="1">
      <c r="A19" s="194"/>
      <c r="C19" s="106" t="s">
        <v>199</v>
      </c>
      <c r="H19" s="139">
        <v>0</v>
      </c>
      <c r="J19" s="25">
        <v>0</v>
      </c>
      <c r="L19" s="139">
        <v>0</v>
      </c>
      <c r="M19" s="140"/>
      <c r="N19" s="139">
        <v>0</v>
      </c>
      <c r="O19" s="254"/>
      <c r="P19" s="139">
        <v>0</v>
      </c>
      <c r="Q19" s="254"/>
      <c r="R19" s="139">
        <v>0</v>
      </c>
      <c r="T19" s="139">
        <v>0</v>
      </c>
      <c r="V19" s="139">
        <v>0</v>
      </c>
      <c r="W19" s="106"/>
      <c r="X19" s="123">
        <v>0</v>
      </c>
      <c r="Y19" s="106"/>
      <c r="Z19" s="123">
        <f t="shared" ref="Z19:Z21" si="0">SUM(H19:Y19)</f>
        <v>0</v>
      </c>
      <c r="AA19" s="241"/>
      <c r="AB19" s="139">
        <v>35937500</v>
      </c>
      <c r="AC19" s="241"/>
      <c r="AD19" s="123">
        <f t="shared" ref="AD19:AD21" si="1">SUM(Z19:AB19)</f>
        <v>35937500</v>
      </c>
    </row>
    <row r="20" spans="1:30" ht="15" customHeight="1">
      <c r="A20" s="194"/>
      <c r="B20" s="106" t="s">
        <v>125</v>
      </c>
      <c r="H20" s="139">
        <v>0</v>
      </c>
      <c r="J20" s="25">
        <v>0</v>
      </c>
      <c r="L20" s="139">
        <v>0</v>
      </c>
      <c r="M20" s="140"/>
      <c r="N20" s="139">
        <v>0</v>
      </c>
      <c r="O20" s="254"/>
      <c r="P20" s="139">
        <v>0</v>
      </c>
      <c r="Q20" s="254"/>
      <c r="R20" s="139">
        <v>0</v>
      </c>
      <c r="T20" s="139">
        <v>4898937</v>
      </c>
      <c r="V20" s="139">
        <v>-4898937</v>
      </c>
      <c r="W20" s="106"/>
      <c r="X20" s="123">
        <v>0</v>
      </c>
      <c r="Y20" s="106"/>
      <c r="Z20" s="123">
        <f t="shared" si="0"/>
        <v>0</v>
      </c>
      <c r="AA20" s="241"/>
      <c r="AB20" s="139">
        <v>0</v>
      </c>
      <c r="AC20" s="241"/>
      <c r="AD20" s="123">
        <f t="shared" si="1"/>
        <v>0</v>
      </c>
    </row>
    <row r="21" spans="1:30" ht="15" customHeight="1">
      <c r="A21" s="194"/>
      <c r="B21" s="106" t="s">
        <v>130</v>
      </c>
      <c r="F21" s="191" t="s">
        <v>217</v>
      </c>
      <c r="H21" s="25">
        <v>24254205</v>
      </c>
      <c r="J21" s="25">
        <v>0</v>
      </c>
      <c r="L21" s="25">
        <v>0</v>
      </c>
      <c r="N21" s="25">
        <v>0</v>
      </c>
      <c r="P21" s="25">
        <v>0</v>
      </c>
      <c r="R21" s="25">
        <v>-13326800</v>
      </c>
      <c r="T21" s="25">
        <v>0</v>
      </c>
      <c r="V21" s="25">
        <v>-10927405</v>
      </c>
      <c r="W21" s="106"/>
      <c r="X21" s="123">
        <v>0</v>
      </c>
      <c r="Y21" s="106"/>
      <c r="Z21" s="123">
        <f t="shared" si="0"/>
        <v>0</v>
      </c>
      <c r="AA21" s="241"/>
      <c r="AB21" s="25">
        <v>0</v>
      </c>
      <c r="AC21" s="241"/>
      <c r="AD21" s="123">
        <f t="shared" si="1"/>
        <v>0</v>
      </c>
    </row>
    <row r="22" spans="1:30" ht="15" customHeight="1">
      <c r="A22" s="194"/>
      <c r="B22" s="106" t="s">
        <v>191</v>
      </c>
      <c r="F22" s="191">
        <v>17</v>
      </c>
      <c r="H22" s="25">
        <v>0</v>
      </c>
      <c r="J22" s="25">
        <v>0</v>
      </c>
      <c r="L22" s="25">
        <v>0</v>
      </c>
      <c r="N22" s="25">
        <v>0</v>
      </c>
      <c r="P22" s="25">
        <v>0</v>
      </c>
      <c r="R22" s="25">
        <v>0</v>
      </c>
      <c r="T22" s="25">
        <v>0</v>
      </c>
      <c r="V22" s="25">
        <v>-1217450</v>
      </c>
      <c r="W22" s="106"/>
      <c r="X22" s="123">
        <v>0</v>
      </c>
      <c r="Y22" s="106"/>
      <c r="Z22" s="123">
        <f>SUM(H22:Y22)</f>
        <v>-1217450</v>
      </c>
      <c r="AA22" s="241"/>
      <c r="AB22" s="25">
        <v>-34578414</v>
      </c>
      <c r="AC22" s="241"/>
      <c r="AD22" s="123">
        <f t="shared" ref="AD22:AD26" si="2">SUM(Z22:AB22)</f>
        <v>-35795864</v>
      </c>
    </row>
    <row r="23" spans="1:30" ht="15" customHeight="1">
      <c r="A23" s="194"/>
      <c r="B23" s="106" t="s">
        <v>201</v>
      </c>
      <c r="F23" s="191"/>
      <c r="H23" s="25"/>
      <c r="J23" s="25"/>
      <c r="L23" s="25"/>
      <c r="N23" s="25"/>
      <c r="P23" s="25"/>
      <c r="R23" s="25"/>
      <c r="T23" s="25"/>
      <c r="V23" s="25"/>
      <c r="W23" s="106"/>
      <c r="X23" s="123"/>
      <c r="Y23" s="106"/>
      <c r="Z23" s="123"/>
      <c r="AA23" s="241"/>
      <c r="AB23" s="25"/>
      <c r="AC23" s="241"/>
      <c r="AD23" s="123"/>
    </row>
    <row r="24" spans="1:30" ht="15" customHeight="1">
      <c r="A24" s="194"/>
      <c r="C24" s="106" t="s">
        <v>202</v>
      </c>
      <c r="F24" s="191"/>
      <c r="H24" s="25">
        <v>0</v>
      </c>
      <c r="J24" s="25">
        <v>0</v>
      </c>
      <c r="L24" s="25">
        <v>0</v>
      </c>
      <c r="N24" s="25">
        <v>1995062</v>
      </c>
      <c r="P24" s="25">
        <v>0</v>
      </c>
      <c r="R24" s="25">
        <v>0</v>
      </c>
      <c r="T24" s="25">
        <v>0</v>
      </c>
      <c r="V24" s="25">
        <v>0</v>
      </c>
      <c r="W24" s="106"/>
      <c r="X24" s="123">
        <v>0</v>
      </c>
      <c r="Y24" s="106"/>
      <c r="Z24" s="123">
        <f>SUM(H24:Y24)</f>
        <v>1995062</v>
      </c>
      <c r="AA24" s="241"/>
      <c r="AB24" s="25">
        <v>0</v>
      </c>
      <c r="AC24" s="241"/>
      <c r="AD24" s="123">
        <f t="shared" si="2"/>
        <v>1995062</v>
      </c>
    </row>
    <row r="25" spans="1:30" ht="15" customHeight="1">
      <c r="A25" s="194"/>
      <c r="B25" s="106" t="s">
        <v>138</v>
      </c>
      <c r="E25" s="1"/>
      <c r="F25" s="191"/>
      <c r="H25" s="25">
        <v>0</v>
      </c>
      <c r="J25" s="25">
        <v>0</v>
      </c>
      <c r="L25" s="25">
        <v>0</v>
      </c>
      <c r="N25" s="25">
        <v>0</v>
      </c>
      <c r="P25" s="25">
        <v>0</v>
      </c>
      <c r="R25" s="25">
        <v>0</v>
      </c>
      <c r="T25" s="25">
        <v>0</v>
      </c>
      <c r="V25" s="25">
        <v>0</v>
      </c>
      <c r="W25" s="106"/>
      <c r="X25" s="123">
        <v>-925521</v>
      </c>
      <c r="Y25" s="106"/>
      <c r="Z25" s="123">
        <f>SUM(H25:Y25)</f>
        <v>-925521</v>
      </c>
      <c r="AA25" s="241"/>
      <c r="AB25" s="25">
        <v>12931145</v>
      </c>
      <c r="AC25" s="241"/>
      <c r="AD25" s="123">
        <f t="shared" si="2"/>
        <v>12005624</v>
      </c>
    </row>
    <row r="26" spans="1:30" ht="15" customHeight="1">
      <c r="B26" s="106" t="s">
        <v>118</v>
      </c>
      <c r="H26" s="34">
        <v>0</v>
      </c>
      <c r="J26" s="34">
        <v>0</v>
      </c>
      <c r="L26" s="34">
        <v>0</v>
      </c>
      <c r="M26" s="345"/>
      <c r="N26" s="34">
        <v>0</v>
      </c>
      <c r="O26" s="254"/>
      <c r="P26" s="34">
        <v>0</v>
      </c>
      <c r="Q26" s="254"/>
      <c r="R26" s="34">
        <v>0</v>
      </c>
      <c r="T26" s="34">
        <v>0</v>
      </c>
      <c r="V26" s="27">
        <v>195626629</v>
      </c>
      <c r="W26" s="106"/>
      <c r="X26" s="27">
        <v>0</v>
      </c>
      <c r="Y26" s="106"/>
      <c r="Z26" s="27">
        <f t="shared" ref="Z26" si="3">SUM(H26:Y26)</f>
        <v>195626629</v>
      </c>
      <c r="AA26" s="241"/>
      <c r="AB26" s="34">
        <v>25435966</v>
      </c>
      <c r="AC26" s="241"/>
      <c r="AD26" s="27">
        <f t="shared" si="2"/>
        <v>221062595</v>
      </c>
    </row>
    <row r="27" spans="1:30" ht="6" customHeight="1">
      <c r="A27" s="255"/>
      <c r="H27" s="15"/>
      <c r="J27" s="25"/>
      <c r="L27" s="25"/>
      <c r="M27" s="1"/>
      <c r="N27" s="15"/>
      <c r="O27" s="106"/>
      <c r="P27" s="25"/>
      <c r="Q27" s="106"/>
      <c r="R27" s="25"/>
      <c r="T27" s="25"/>
      <c r="V27" s="15"/>
      <c r="W27" s="106"/>
      <c r="X27" s="15"/>
      <c r="Y27" s="106"/>
      <c r="Z27" s="15"/>
      <c r="AA27" s="106"/>
      <c r="AB27" s="15"/>
      <c r="AD27" s="15"/>
    </row>
    <row r="28" spans="1:30" ht="15" customHeight="1" thickBot="1">
      <c r="A28" s="251" t="s">
        <v>193</v>
      </c>
      <c r="B28" s="215"/>
      <c r="C28" s="215"/>
      <c r="D28" s="215"/>
      <c r="H28" s="29">
        <f>SUM(H15:H26)</f>
        <v>557449277</v>
      </c>
      <c r="J28" s="29">
        <f>SUM(J15:J26)</f>
        <v>1701411155</v>
      </c>
      <c r="L28" s="29">
        <f>SUM(L15:L26)</f>
        <v>-9678120</v>
      </c>
      <c r="M28" s="346"/>
      <c r="N28" s="29">
        <f>SUM(N15:N26)</f>
        <v>3253750</v>
      </c>
      <c r="O28" s="216"/>
      <c r="P28" s="29">
        <f>SUM(P15:P26)</f>
        <v>-3885750</v>
      </c>
      <c r="Q28" s="216"/>
      <c r="R28" s="29">
        <f>SUM(R15:R26)</f>
        <v>0</v>
      </c>
      <c r="T28" s="29">
        <f>SUM(T15:T26)</f>
        <v>27320849</v>
      </c>
      <c r="V28" s="29">
        <f>SUM(V15:V26)</f>
        <v>878205292</v>
      </c>
      <c r="X28" s="29">
        <f>SUM(X15:X26)</f>
        <v>-925521</v>
      </c>
      <c r="Z28" s="29">
        <f>SUM(Z15:Z26)</f>
        <v>3153150932</v>
      </c>
      <c r="AA28" s="106"/>
      <c r="AB28" s="29">
        <f>SUM(AB15:AB26)</f>
        <v>932547134</v>
      </c>
      <c r="AD28" s="29">
        <f>SUM(AD15:AD26)</f>
        <v>4085698066</v>
      </c>
    </row>
    <row r="29" spans="1:30" ht="15" customHeight="1" thickTop="1">
      <c r="B29" s="215"/>
      <c r="C29" s="215"/>
      <c r="D29" s="215"/>
      <c r="H29" s="216"/>
      <c r="L29" s="216"/>
      <c r="M29" s="26"/>
      <c r="N29" s="216"/>
      <c r="O29" s="216"/>
      <c r="P29" s="216"/>
      <c r="Q29" s="216"/>
      <c r="R29" s="216"/>
      <c r="T29" s="216"/>
      <c r="V29" s="216"/>
      <c r="W29" s="106"/>
      <c r="X29" s="216"/>
      <c r="Y29" s="106"/>
      <c r="Z29" s="216"/>
      <c r="AA29" s="106"/>
      <c r="AB29" s="216"/>
      <c r="AD29" s="216"/>
    </row>
    <row r="30" spans="1:30" s="1" customFormat="1" ht="15" customHeight="1">
      <c r="B30" s="28"/>
      <c r="C30" s="28"/>
      <c r="D30" s="28"/>
      <c r="H30" s="26"/>
      <c r="I30" s="20"/>
      <c r="J30" s="20"/>
      <c r="K30" s="20"/>
      <c r="L30" s="26"/>
      <c r="M30" s="26"/>
      <c r="N30" s="26"/>
      <c r="O30" s="26"/>
      <c r="P30" s="26"/>
      <c r="Q30" s="26"/>
      <c r="R30" s="26"/>
      <c r="S30" s="20"/>
      <c r="T30" s="26"/>
      <c r="U30" s="20"/>
      <c r="V30" s="26"/>
      <c r="X30" s="26"/>
      <c r="Z30" s="26"/>
      <c r="AB30" s="26"/>
      <c r="AD30" s="26"/>
    </row>
    <row r="31" spans="1:30" s="1" customFormat="1" ht="15" customHeight="1">
      <c r="A31" s="23" t="s">
        <v>181</v>
      </c>
      <c r="F31" s="2">
        <v>5</v>
      </c>
      <c r="H31" s="26">
        <v>480975134</v>
      </c>
      <c r="I31" s="146"/>
      <c r="J31" s="26">
        <v>1522611805</v>
      </c>
      <c r="K31" s="146"/>
      <c r="L31" s="26">
        <v>-9678120</v>
      </c>
      <c r="M31" s="26"/>
      <c r="N31" s="26">
        <v>0</v>
      </c>
      <c r="O31" s="26"/>
      <c r="P31" s="26">
        <v>-3885750</v>
      </c>
      <c r="Q31" s="26"/>
      <c r="R31" s="26">
        <v>108733481</v>
      </c>
      <c r="S31" s="146"/>
      <c r="T31" s="26">
        <v>17522975</v>
      </c>
      <c r="U31" s="146"/>
      <c r="V31" s="26">
        <v>487013366</v>
      </c>
      <c r="W31" s="330"/>
      <c r="X31" s="125">
        <v>0</v>
      </c>
      <c r="Y31" s="330"/>
      <c r="Z31" s="125">
        <f>SUM(H31:Y31)</f>
        <v>2603292891</v>
      </c>
      <c r="AA31" s="146"/>
      <c r="AB31" s="26">
        <v>871010536</v>
      </c>
      <c r="AC31" s="146"/>
      <c r="AD31" s="125">
        <f>SUM(Z31:AB31)</f>
        <v>3474303427</v>
      </c>
    </row>
    <row r="32" spans="1:30" s="1" customFormat="1" ht="6" customHeight="1">
      <c r="A32" s="23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125"/>
      <c r="Y32" s="26"/>
      <c r="Z32" s="125"/>
      <c r="AA32" s="26"/>
      <c r="AB32" s="26"/>
      <c r="AC32" s="26"/>
      <c r="AD32" s="125"/>
    </row>
    <row r="33" spans="1:30" s="1" customFormat="1" ht="15" customHeight="1">
      <c r="A33" s="24" t="s">
        <v>75</v>
      </c>
      <c r="H33" s="140"/>
      <c r="I33" s="20"/>
      <c r="J33" s="20"/>
      <c r="K33" s="20"/>
      <c r="L33" s="140"/>
      <c r="M33" s="140"/>
      <c r="N33" s="140"/>
      <c r="O33" s="140"/>
      <c r="P33" s="140"/>
      <c r="Q33" s="140"/>
      <c r="R33" s="140"/>
      <c r="S33" s="20"/>
      <c r="T33" s="140"/>
      <c r="U33" s="20"/>
      <c r="V33" s="140"/>
      <c r="X33" s="125"/>
      <c r="Z33" s="125"/>
      <c r="AA33" s="18"/>
      <c r="AB33" s="140"/>
      <c r="AC33" s="18"/>
      <c r="AD33" s="125"/>
    </row>
    <row r="34" spans="1:30" s="1" customFormat="1" ht="15" customHeight="1">
      <c r="A34" s="24"/>
      <c r="B34" s="106" t="s">
        <v>138</v>
      </c>
      <c r="C34" s="106"/>
      <c r="D34" s="106"/>
      <c r="E34" s="106"/>
      <c r="F34" s="2"/>
      <c r="H34" s="20">
        <v>0</v>
      </c>
      <c r="I34" s="20"/>
      <c r="J34" s="20">
        <v>0</v>
      </c>
      <c r="K34" s="20"/>
      <c r="L34" s="20">
        <v>0</v>
      </c>
      <c r="M34" s="20"/>
      <c r="N34" s="20">
        <v>0</v>
      </c>
      <c r="O34" s="20"/>
      <c r="P34" s="20">
        <v>0</v>
      </c>
      <c r="Q34" s="20"/>
      <c r="R34" s="20">
        <v>0</v>
      </c>
      <c r="S34" s="20"/>
      <c r="T34" s="20">
        <v>0</v>
      </c>
      <c r="U34" s="20"/>
      <c r="V34" s="20">
        <v>0</v>
      </c>
      <c r="X34" s="125">
        <f t="shared" ref="X34:X36" si="4">SUM(F34:W34)</f>
        <v>0</v>
      </c>
      <c r="Z34" s="125">
        <f t="shared" ref="Z34:Z40" si="5">SUM(H34:Y34)</f>
        <v>0</v>
      </c>
      <c r="AA34" s="18"/>
      <c r="AB34" s="140">
        <v>12500000</v>
      </c>
      <c r="AC34" s="18"/>
      <c r="AD34" s="125">
        <f>SUM(Z34:AB34)</f>
        <v>12500000</v>
      </c>
    </row>
    <row r="35" spans="1:30" s="1" customFormat="1" ht="15" customHeight="1">
      <c r="A35" s="24"/>
      <c r="B35" s="106" t="s">
        <v>190</v>
      </c>
      <c r="C35" s="106"/>
      <c r="D35" s="106"/>
      <c r="E35" s="106"/>
      <c r="F35" s="2"/>
      <c r="H35" s="20">
        <v>18898399</v>
      </c>
      <c r="I35" s="20"/>
      <c r="J35" s="20">
        <v>178501468</v>
      </c>
      <c r="K35" s="20"/>
      <c r="L35" s="20">
        <v>0</v>
      </c>
      <c r="M35" s="20"/>
      <c r="N35" s="20">
        <v>0</v>
      </c>
      <c r="O35" s="20"/>
      <c r="P35" s="20">
        <v>0</v>
      </c>
      <c r="Q35" s="20"/>
      <c r="R35" s="20">
        <v>-92103207</v>
      </c>
      <c r="S35" s="20"/>
      <c r="T35" s="20">
        <v>0</v>
      </c>
      <c r="U35" s="20"/>
      <c r="V35" s="20">
        <v>0</v>
      </c>
      <c r="X35" s="125">
        <v>0</v>
      </c>
      <c r="Z35" s="125">
        <f t="shared" si="5"/>
        <v>105296660</v>
      </c>
      <c r="AA35" s="18"/>
      <c r="AB35" s="140">
        <v>0</v>
      </c>
      <c r="AC35" s="18"/>
      <c r="AD35" s="125">
        <f>SUM(Z35:AB35)</f>
        <v>105296660</v>
      </c>
    </row>
    <row r="36" spans="1:30" s="1" customFormat="1" ht="15" customHeight="1">
      <c r="A36" s="24"/>
      <c r="B36" s="106" t="s">
        <v>130</v>
      </c>
      <c r="C36" s="106"/>
      <c r="D36" s="106"/>
      <c r="E36" s="106"/>
      <c r="F36" s="2"/>
      <c r="H36" s="20">
        <v>33305170</v>
      </c>
      <c r="I36" s="20"/>
      <c r="J36" s="20">
        <v>0</v>
      </c>
      <c r="K36" s="20"/>
      <c r="L36" s="20">
        <v>0</v>
      </c>
      <c r="M36" s="20"/>
      <c r="N36" s="20">
        <v>0</v>
      </c>
      <c r="O36" s="20"/>
      <c r="P36" s="20">
        <v>0</v>
      </c>
      <c r="Q36" s="20"/>
      <c r="R36" s="20">
        <v>-16316022</v>
      </c>
      <c r="S36" s="20"/>
      <c r="T36" s="20">
        <v>0</v>
      </c>
      <c r="U36" s="20"/>
      <c r="V36" s="20">
        <v>-16989148</v>
      </c>
      <c r="X36" s="125">
        <f t="shared" si="4"/>
        <v>0</v>
      </c>
      <c r="Z36" s="125">
        <f t="shared" si="5"/>
        <v>0</v>
      </c>
      <c r="AA36" s="18"/>
      <c r="AB36" s="20">
        <v>0</v>
      </c>
      <c r="AC36" s="18"/>
      <c r="AD36" s="125">
        <f t="shared" ref="AD36:AD40" si="6">SUM(Z36:AB36)</f>
        <v>0</v>
      </c>
    </row>
    <row r="37" spans="1:30" s="1" customFormat="1" ht="15" customHeight="1">
      <c r="A37" s="24"/>
      <c r="B37" s="106" t="s">
        <v>191</v>
      </c>
      <c r="C37" s="106"/>
      <c r="D37" s="106"/>
      <c r="E37" s="106"/>
      <c r="F37" s="2"/>
      <c r="H37" s="20">
        <v>0</v>
      </c>
      <c r="I37" s="20"/>
      <c r="J37" s="20">
        <v>0</v>
      </c>
      <c r="K37" s="20"/>
      <c r="L37" s="20">
        <v>0</v>
      </c>
      <c r="M37" s="20"/>
      <c r="N37" s="20">
        <v>0</v>
      </c>
      <c r="O37" s="20"/>
      <c r="P37" s="20">
        <v>0</v>
      </c>
      <c r="Q37" s="20"/>
      <c r="R37" s="20">
        <v>0</v>
      </c>
      <c r="S37" s="20"/>
      <c r="T37" s="20">
        <v>0</v>
      </c>
      <c r="U37" s="20"/>
      <c r="V37" s="20">
        <v>-1891317</v>
      </c>
      <c r="X37" s="125">
        <v>0</v>
      </c>
      <c r="Z37" s="125">
        <f t="shared" si="5"/>
        <v>-1891317</v>
      </c>
      <c r="AA37" s="18"/>
      <c r="AB37" s="20">
        <v>0</v>
      </c>
      <c r="AC37" s="18"/>
      <c r="AD37" s="125">
        <f t="shared" si="6"/>
        <v>-1891317</v>
      </c>
    </row>
    <row r="38" spans="1:30" s="1" customFormat="1" ht="15" customHeight="1">
      <c r="A38" s="24"/>
      <c r="B38" s="1" t="s">
        <v>201</v>
      </c>
      <c r="F38" s="2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X38" s="125"/>
      <c r="Z38" s="125"/>
      <c r="AA38" s="18"/>
      <c r="AB38" s="20"/>
      <c r="AC38" s="18"/>
      <c r="AD38" s="125"/>
    </row>
    <row r="39" spans="1:30" s="1" customFormat="1" ht="15" customHeight="1">
      <c r="A39" s="24"/>
      <c r="C39" s="1" t="s">
        <v>202</v>
      </c>
      <c r="F39" s="2"/>
      <c r="H39" s="20">
        <v>0</v>
      </c>
      <c r="I39" s="20"/>
      <c r="J39" s="20">
        <v>0</v>
      </c>
      <c r="K39" s="20"/>
      <c r="L39" s="20">
        <v>0</v>
      </c>
      <c r="M39" s="20"/>
      <c r="N39" s="20">
        <v>0</v>
      </c>
      <c r="O39" s="20"/>
      <c r="P39" s="20">
        <v>0</v>
      </c>
      <c r="Q39" s="20"/>
      <c r="R39" s="20">
        <v>0</v>
      </c>
      <c r="S39" s="20"/>
      <c r="T39" s="20">
        <v>0</v>
      </c>
      <c r="U39" s="20"/>
      <c r="V39" s="20">
        <v>0</v>
      </c>
      <c r="X39" s="125">
        <f t="shared" ref="X39" si="7">SUM(F39:W39)</f>
        <v>0</v>
      </c>
      <c r="Z39" s="125">
        <f t="shared" si="5"/>
        <v>0</v>
      </c>
      <c r="AA39" s="18"/>
      <c r="AB39" s="20">
        <v>0</v>
      </c>
      <c r="AC39" s="18"/>
      <c r="AD39" s="125">
        <f t="shared" si="6"/>
        <v>0</v>
      </c>
    </row>
    <row r="40" spans="1:30" s="1" customFormat="1" ht="15" customHeight="1">
      <c r="B40" s="106" t="s">
        <v>118</v>
      </c>
      <c r="C40" s="106"/>
      <c r="D40" s="106"/>
      <c r="E40" s="106"/>
      <c r="H40" s="116">
        <v>0</v>
      </c>
      <c r="I40" s="20"/>
      <c r="J40" s="116">
        <v>0</v>
      </c>
      <c r="K40" s="20"/>
      <c r="L40" s="116">
        <v>0</v>
      </c>
      <c r="M40" s="345"/>
      <c r="N40" s="116">
        <v>0</v>
      </c>
      <c r="O40" s="140"/>
      <c r="P40" s="116">
        <v>0</v>
      </c>
      <c r="Q40" s="140"/>
      <c r="R40" s="116">
        <v>0</v>
      </c>
      <c r="S40" s="20"/>
      <c r="T40" s="116">
        <v>0</v>
      </c>
      <c r="U40" s="20"/>
      <c r="V40" s="31">
        <v>129048665.9992</v>
      </c>
      <c r="X40" s="31">
        <v>0</v>
      </c>
      <c r="Z40" s="31">
        <f t="shared" si="5"/>
        <v>129048665.9992</v>
      </c>
      <c r="AA40" s="18"/>
      <c r="AB40" s="116">
        <v>8460445.0008000005</v>
      </c>
      <c r="AC40" s="18"/>
      <c r="AD40" s="31">
        <f t="shared" si="6"/>
        <v>137509111</v>
      </c>
    </row>
    <row r="41" spans="1:30" s="1" customFormat="1" ht="6" customHeight="1">
      <c r="A41" s="331"/>
      <c r="I41" s="20"/>
      <c r="J41" s="20"/>
      <c r="K41" s="20"/>
      <c r="S41" s="20"/>
      <c r="U41" s="20"/>
    </row>
    <row r="42" spans="1:30" s="1" customFormat="1" ht="15" customHeight="1" thickBot="1">
      <c r="A42" s="251" t="s">
        <v>192</v>
      </c>
      <c r="B42" s="28"/>
      <c r="C42" s="28"/>
      <c r="D42" s="28"/>
      <c r="H42" s="32">
        <f>SUM(H31:H40)</f>
        <v>533178703</v>
      </c>
      <c r="I42" s="20"/>
      <c r="J42" s="32">
        <f>SUM(J31:J40)</f>
        <v>1701113273</v>
      </c>
      <c r="K42" s="20"/>
      <c r="L42" s="32">
        <f>SUM(L31:L40)</f>
        <v>-9678120</v>
      </c>
      <c r="M42" s="346"/>
      <c r="N42" s="32">
        <f>SUM(N31:N40)</f>
        <v>0</v>
      </c>
      <c r="O42" s="26"/>
      <c r="P42" s="32">
        <f>SUM(P31:P40)</f>
        <v>-3885750</v>
      </c>
      <c r="Q42" s="26"/>
      <c r="R42" s="32">
        <f>SUM(R31:R40)</f>
        <v>314252</v>
      </c>
      <c r="S42" s="20"/>
      <c r="T42" s="32">
        <f>SUM(T31:T40)</f>
        <v>17522975</v>
      </c>
      <c r="U42" s="20"/>
      <c r="V42" s="32">
        <f>SUM(V31:V40)</f>
        <v>597181566.99919999</v>
      </c>
      <c r="W42" s="20"/>
      <c r="X42" s="32">
        <f>SUM(X31:X40)</f>
        <v>0</v>
      </c>
      <c r="Y42" s="20"/>
      <c r="Z42" s="32">
        <f>SUM(Z31:Z40)</f>
        <v>2835746899.9991999</v>
      </c>
      <c r="AB42" s="32">
        <f>SUM(AB31:AB40)</f>
        <v>891970981.00080001</v>
      </c>
      <c r="AD42" s="32">
        <f>SUM(AD31:AD40)</f>
        <v>3727717881</v>
      </c>
    </row>
    <row r="43" spans="1:30" s="1" customFormat="1" ht="15" customHeight="1" thickTop="1">
      <c r="A43" s="23"/>
      <c r="B43" s="28"/>
      <c r="C43" s="28"/>
      <c r="D43" s="28"/>
      <c r="H43" s="26"/>
      <c r="I43" s="20"/>
      <c r="J43" s="26"/>
      <c r="K43" s="20"/>
      <c r="L43" s="26"/>
      <c r="M43" s="26"/>
      <c r="N43" s="26"/>
      <c r="O43" s="26"/>
      <c r="P43" s="26"/>
      <c r="Q43" s="26"/>
      <c r="R43" s="26"/>
      <c r="S43" s="20"/>
      <c r="T43" s="26"/>
      <c r="U43" s="20"/>
      <c r="V43" s="26"/>
      <c r="W43" s="20"/>
      <c r="X43" s="26"/>
      <c r="Y43" s="20"/>
      <c r="Z43" s="26"/>
      <c r="AB43" s="26"/>
      <c r="AD43" s="26"/>
    </row>
    <row r="44" spans="1:30" s="1" customFormat="1" ht="15" customHeight="1">
      <c r="A44" s="23"/>
      <c r="B44" s="28"/>
      <c r="C44" s="28"/>
      <c r="D44" s="28"/>
      <c r="H44" s="26"/>
      <c r="I44" s="20"/>
      <c r="J44" s="26"/>
      <c r="K44" s="20"/>
      <c r="L44" s="26"/>
      <c r="M44" s="26"/>
      <c r="N44" s="26"/>
      <c r="O44" s="26"/>
      <c r="P44" s="26"/>
      <c r="Q44" s="26"/>
      <c r="R44" s="26"/>
      <c r="S44" s="20"/>
      <c r="T44" s="26"/>
      <c r="U44" s="20"/>
      <c r="V44" s="26"/>
      <c r="W44" s="20"/>
      <c r="X44" s="26"/>
      <c r="Y44" s="20"/>
      <c r="Z44" s="26"/>
      <c r="AB44" s="26"/>
      <c r="AD44" s="26"/>
    </row>
    <row r="45" spans="1:30" s="1" customFormat="1" ht="15" customHeight="1">
      <c r="A45" s="23"/>
      <c r="B45" s="28"/>
      <c r="C45" s="28"/>
      <c r="D45" s="28"/>
      <c r="H45" s="26"/>
      <c r="I45" s="20"/>
      <c r="J45" s="26"/>
      <c r="K45" s="20"/>
      <c r="L45" s="26"/>
      <c r="M45" s="26"/>
      <c r="N45" s="26"/>
      <c r="O45" s="26"/>
      <c r="P45" s="26"/>
      <c r="Q45" s="26"/>
      <c r="R45" s="26"/>
      <c r="S45" s="20"/>
      <c r="T45" s="26"/>
      <c r="U45" s="20"/>
      <c r="V45" s="26"/>
      <c r="W45" s="20"/>
      <c r="X45" s="26"/>
      <c r="Y45" s="20"/>
      <c r="Z45" s="26"/>
      <c r="AB45" s="26"/>
      <c r="AD45" s="26"/>
    </row>
    <row r="46" spans="1:30" s="1" customFormat="1" ht="15" customHeight="1">
      <c r="A46" s="23"/>
      <c r="B46" s="28"/>
      <c r="C46" s="28"/>
      <c r="D46" s="28"/>
      <c r="H46" s="26"/>
      <c r="I46" s="20"/>
      <c r="J46" s="26"/>
      <c r="K46" s="20"/>
      <c r="L46" s="26"/>
      <c r="M46" s="26"/>
      <c r="N46" s="26"/>
      <c r="O46" s="26"/>
      <c r="P46" s="26"/>
      <c r="Q46" s="26"/>
      <c r="R46" s="26"/>
      <c r="S46" s="20"/>
      <c r="T46" s="26"/>
      <c r="U46" s="20"/>
      <c r="V46" s="26"/>
      <c r="W46" s="20"/>
      <c r="X46" s="26"/>
      <c r="Y46" s="20"/>
      <c r="Z46" s="26"/>
      <c r="AB46" s="26"/>
      <c r="AD46" s="26"/>
    </row>
    <row r="47" spans="1:30" s="1" customFormat="1" ht="15" customHeight="1">
      <c r="A47" s="23"/>
      <c r="B47" s="28"/>
      <c r="C47" s="28"/>
      <c r="D47" s="28"/>
      <c r="H47" s="26"/>
      <c r="I47" s="20"/>
      <c r="J47" s="26"/>
      <c r="K47" s="20"/>
      <c r="L47" s="26"/>
      <c r="M47" s="26"/>
      <c r="N47" s="26"/>
      <c r="O47" s="26"/>
      <c r="P47" s="26"/>
      <c r="Q47" s="26"/>
      <c r="R47" s="26"/>
      <c r="S47" s="20"/>
      <c r="T47" s="26"/>
      <c r="U47" s="20"/>
      <c r="V47" s="26"/>
      <c r="W47" s="20"/>
      <c r="X47" s="26"/>
      <c r="Y47" s="20"/>
      <c r="Z47" s="26"/>
      <c r="AB47" s="26"/>
      <c r="AD47" s="26"/>
    </row>
    <row r="48" spans="1:30" s="1" customFormat="1" ht="19.5" customHeight="1">
      <c r="A48" s="23"/>
      <c r="B48" s="28"/>
      <c r="C48" s="28"/>
      <c r="D48" s="28"/>
      <c r="H48" s="26"/>
      <c r="I48" s="20"/>
      <c r="J48" s="26"/>
      <c r="K48" s="20"/>
      <c r="L48" s="26"/>
      <c r="M48" s="26"/>
      <c r="N48" s="26"/>
      <c r="O48" s="26"/>
      <c r="P48" s="26"/>
      <c r="Q48" s="26"/>
      <c r="R48" s="26"/>
      <c r="S48" s="20"/>
      <c r="T48" s="26"/>
      <c r="U48" s="20"/>
      <c r="V48" s="26"/>
      <c r="W48" s="20"/>
      <c r="X48" s="26"/>
      <c r="Y48" s="20"/>
      <c r="Z48" s="26"/>
      <c r="AB48" s="26"/>
      <c r="AD48" s="26"/>
    </row>
    <row r="49" spans="1:30" ht="22.15" customHeight="1">
      <c r="A49" s="406" t="str">
        <f>'[71]2-4E'!A54</f>
        <v>The accompanying notes are an integral part of this interim financial information.</v>
      </c>
      <c r="B49" s="189"/>
      <c r="C49" s="189"/>
      <c r="D49" s="189"/>
      <c r="E49" s="189"/>
      <c r="F49" s="189"/>
      <c r="G49" s="189"/>
      <c r="H49" s="189"/>
      <c r="I49" s="240"/>
      <c r="J49" s="240"/>
      <c r="K49" s="240"/>
      <c r="L49" s="240"/>
      <c r="M49" s="358"/>
      <c r="N49" s="240"/>
      <c r="O49" s="240"/>
      <c r="P49" s="240"/>
      <c r="Q49" s="240"/>
      <c r="R49" s="240"/>
      <c r="S49" s="240"/>
      <c r="T49" s="240"/>
      <c r="U49" s="240"/>
      <c r="V49" s="189"/>
      <c r="W49" s="189"/>
      <c r="X49" s="189"/>
      <c r="Y49" s="189"/>
      <c r="Z49" s="189"/>
      <c r="AA49" s="189"/>
      <c r="AB49" s="189"/>
      <c r="AC49" s="189"/>
      <c r="AD49" s="189"/>
    </row>
    <row r="50" spans="1:30" ht="16.5" customHeight="1">
      <c r="T50" s="237"/>
      <c r="AC50" s="237"/>
    </row>
  </sheetData>
  <mergeCells count="3">
    <mergeCell ref="H6:AD6"/>
    <mergeCell ref="H7:Z7"/>
    <mergeCell ref="T10:V10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B24F-9929-4321-96E8-039A415006A8}">
  <dimension ref="A1:R38"/>
  <sheetViews>
    <sheetView zoomScaleNormal="100" zoomScaleSheetLayoutView="90" zoomScalePageLayoutView="80" workbookViewId="0">
      <selection activeCell="E50" sqref="E50"/>
    </sheetView>
  </sheetViews>
  <sheetFormatPr defaultColWidth="9.28515625" defaultRowHeight="15" customHeight="1"/>
  <cols>
    <col min="1" max="4" width="1.42578125" style="106" customWidth="1"/>
    <col min="5" max="5" width="30.5703125" style="106" customWidth="1"/>
    <col min="6" max="6" width="5.7109375" style="191" customWidth="1"/>
    <col min="7" max="7" width="0.5703125" style="106" customWidth="1"/>
    <col min="8" max="8" width="16" style="257" customWidth="1"/>
    <col min="9" max="9" width="0.5703125" style="257" customWidth="1"/>
    <col min="10" max="10" width="16.7109375" style="257" bestFit="1" customWidth="1"/>
    <col min="11" max="11" width="0.5703125" style="257" customWidth="1"/>
    <col min="12" max="12" width="11.7109375" style="257" customWidth="1"/>
    <col min="13" max="13" width="0.5703125" style="332" customWidth="1"/>
    <col min="14" max="14" width="13.7109375" style="257" customWidth="1"/>
    <col min="15" max="15" width="0.5703125" style="257" customWidth="1"/>
    <col min="16" max="16" width="13.7109375" style="257" customWidth="1"/>
    <col min="17" max="17" width="0.5703125" style="257" customWidth="1"/>
    <col min="18" max="18" width="12.7109375" style="257" customWidth="1"/>
    <col min="19" max="16384" width="9.28515625" style="106"/>
  </cols>
  <sheetData>
    <row r="1" spans="1:18" ht="15" customHeight="1">
      <c r="A1" s="399" t="s">
        <v>88</v>
      </c>
      <c r="B1" s="400"/>
      <c r="C1" s="399"/>
      <c r="D1" s="399"/>
      <c r="E1" s="399"/>
      <c r="F1" s="401"/>
      <c r="G1" s="237"/>
      <c r="I1" s="258"/>
      <c r="J1" s="258"/>
      <c r="K1" s="258"/>
      <c r="L1" s="258"/>
      <c r="M1" s="333"/>
      <c r="O1" s="258"/>
      <c r="Q1" s="258"/>
    </row>
    <row r="2" spans="1:18" ht="15" customHeight="1">
      <c r="A2" s="402" t="s">
        <v>183</v>
      </c>
      <c r="B2" s="400"/>
      <c r="C2" s="403"/>
      <c r="D2" s="403"/>
      <c r="E2" s="403"/>
      <c r="F2" s="404"/>
      <c r="G2" s="237"/>
      <c r="H2" s="259"/>
      <c r="I2" s="258"/>
      <c r="J2" s="258"/>
      <c r="K2" s="258"/>
      <c r="L2" s="258"/>
      <c r="M2" s="333"/>
      <c r="N2" s="259"/>
      <c r="O2" s="258"/>
      <c r="P2" s="259"/>
      <c r="Q2" s="258"/>
      <c r="R2" s="259"/>
    </row>
    <row r="3" spans="1:18" s="413" customFormat="1" ht="15" customHeight="1">
      <c r="A3" s="405" t="str">
        <f>'7E'!A3</f>
        <v>For the six-month period ended 30 June 2023</v>
      </c>
      <c r="B3" s="406"/>
      <c r="C3" s="417"/>
      <c r="D3" s="417"/>
      <c r="E3" s="417"/>
      <c r="F3" s="418"/>
      <c r="G3" s="419"/>
      <c r="H3" s="420"/>
      <c r="I3" s="421"/>
      <c r="J3" s="421"/>
      <c r="K3" s="421"/>
      <c r="L3" s="421"/>
      <c r="M3" s="422"/>
      <c r="N3" s="420"/>
      <c r="O3" s="421"/>
      <c r="P3" s="420"/>
      <c r="Q3" s="421"/>
      <c r="R3" s="420"/>
    </row>
    <row r="6" spans="1:18" ht="15" customHeight="1">
      <c r="H6" s="439" t="s">
        <v>76</v>
      </c>
      <c r="I6" s="439"/>
      <c r="J6" s="439"/>
      <c r="K6" s="439"/>
      <c r="L6" s="439"/>
      <c r="M6" s="439"/>
      <c r="N6" s="439"/>
      <c r="O6" s="439"/>
      <c r="P6" s="439"/>
      <c r="Q6" s="439"/>
      <c r="R6" s="439"/>
    </row>
    <row r="7" spans="1:18" ht="15" customHeight="1">
      <c r="G7" s="242"/>
      <c r="H7" s="263"/>
      <c r="I7" s="263"/>
      <c r="J7" s="262"/>
      <c r="K7" s="263"/>
      <c r="L7" s="262"/>
      <c r="M7" s="363"/>
      <c r="N7" s="440" t="s">
        <v>46</v>
      </c>
      <c r="O7" s="440"/>
      <c r="P7" s="440"/>
      <c r="Q7" s="262"/>
    </row>
    <row r="8" spans="1:18" ht="15" customHeight="1">
      <c r="G8" s="242"/>
      <c r="H8" s="264" t="s">
        <v>158</v>
      </c>
      <c r="I8" s="263"/>
      <c r="J8" s="265"/>
      <c r="K8" s="263"/>
      <c r="L8" s="242" t="s">
        <v>132</v>
      </c>
      <c r="M8" s="363"/>
      <c r="N8" s="263" t="s">
        <v>156</v>
      </c>
      <c r="O8" s="263"/>
      <c r="P8" s="266"/>
      <c r="Q8" s="262"/>
      <c r="R8" s="262" t="s">
        <v>67</v>
      </c>
    </row>
    <row r="9" spans="1:18" ht="15" customHeight="1">
      <c r="G9" s="242"/>
      <c r="H9" s="264" t="s">
        <v>71</v>
      </c>
      <c r="I9" s="263"/>
      <c r="J9" s="266" t="s">
        <v>91</v>
      </c>
      <c r="K9" s="263"/>
      <c r="L9" s="242" t="s">
        <v>133</v>
      </c>
      <c r="M9" s="363"/>
      <c r="N9" s="266" t="s">
        <v>157</v>
      </c>
      <c r="O9" s="263"/>
      <c r="P9" s="262" t="s">
        <v>48</v>
      </c>
      <c r="Q9" s="262"/>
      <c r="R9" s="262" t="s">
        <v>74</v>
      </c>
    </row>
    <row r="10" spans="1:18" ht="15" customHeight="1">
      <c r="F10" s="379" t="s">
        <v>8</v>
      </c>
      <c r="G10" s="242"/>
      <c r="H10" s="267" t="s">
        <v>9</v>
      </c>
      <c r="I10" s="263"/>
      <c r="J10" s="267" t="s">
        <v>9</v>
      </c>
      <c r="K10" s="263"/>
      <c r="L10" s="249" t="s">
        <v>9</v>
      </c>
      <c r="M10" s="363"/>
      <c r="N10" s="268" t="s">
        <v>9</v>
      </c>
      <c r="O10" s="269"/>
      <c r="P10" s="268" t="s">
        <v>9</v>
      </c>
      <c r="Q10" s="262"/>
      <c r="R10" s="267" t="s">
        <v>9</v>
      </c>
    </row>
    <row r="11" spans="1:18" ht="15" customHeight="1">
      <c r="H11" s="270"/>
      <c r="J11" s="270"/>
      <c r="L11" s="270"/>
      <c r="N11" s="270"/>
      <c r="P11" s="270"/>
      <c r="R11" s="270"/>
    </row>
    <row r="12" spans="1:18" ht="15" customHeight="1">
      <c r="A12" s="251" t="s">
        <v>180</v>
      </c>
      <c r="G12" s="237"/>
      <c r="H12" s="349">
        <v>533195072</v>
      </c>
      <c r="I12" s="350"/>
      <c r="J12" s="349">
        <v>1701411155</v>
      </c>
      <c r="K12" s="350"/>
      <c r="L12" s="349">
        <v>13326800</v>
      </c>
      <c r="M12" s="364"/>
      <c r="N12" s="349">
        <v>22421912</v>
      </c>
      <c r="O12" s="350"/>
      <c r="P12" s="349">
        <v>166090008</v>
      </c>
      <c r="R12" s="271">
        <f>SUM(H12:Q12)</f>
        <v>2436444947</v>
      </c>
    </row>
    <row r="13" spans="1:18" ht="6" customHeight="1">
      <c r="A13" s="194"/>
      <c r="B13" s="187"/>
      <c r="G13" s="237"/>
      <c r="H13" s="272"/>
      <c r="I13" s="273"/>
      <c r="J13" s="272"/>
      <c r="K13" s="273"/>
      <c r="L13" s="272"/>
      <c r="M13" s="335"/>
      <c r="N13" s="272"/>
      <c r="O13" s="273"/>
      <c r="P13" s="272"/>
      <c r="Q13" s="273"/>
      <c r="R13" s="272"/>
    </row>
    <row r="14" spans="1:18" ht="15" customHeight="1">
      <c r="A14" s="194" t="s">
        <v>75</v>
      </c>
      <c r="G14" s="237"/>
      <c r="H14" s="272"/>
      <c r="I14" s="258"/>
      <c r="J14" s="274"/>
      <c r="K14" s="258"/>
      <c r="L14" s="274"/>
      <c r="M14" s="333"/>
      <c r="N14" s="272"/>
      <c r="O14" s="273"/>
      <c r="P14" s="272"/>
      <c r="Q14" s="273"/>
      <c r="R14" s="272"/>
    </row>
    <row r="15" spans="1:18" ht="15" customHeight="1">
      <c r="A15" s="194"/>
      <c r="B15" s="106" t="s">
        <v>125</v>
      </c>
      <c r="G15" s="237"/>
      <c r="H15" s="272">
        <v>0</v>
      </c>
      <c r="I15" s="258"/>
      <c r="J15" s="274">
        <v>0</v>
      </c>
      <c r="K15" s="258"/>
      <c r="L15" s="274">
        <v>0</v>
      </c>
      <c r="M15" s="333"/>
      <c r="N15" s="272">
        <v>4898937</v>
      </c>
      <c r="O15" s="273"/>
      <c r="P15" s="272">
        <v>-4898937</v>
      </c>
      <c r="Q15" s="273"/>
      <c r="R15" s="271">
        <f t="shared" ref="R15:R18" si="0">SUM(H15:Q15)</f>
        <v>0</v>
      </c>
    </row>
    <row r="16" spans="1:18" ht="15" customHeight="1">
      <c r="A16" s="194"/>
      <c r="B16" s="106" t="s">
        <v>130</v>
      </c>
      <c r="F16" s="191" t="s">
        <v>217</v>
      </c>
      <c r="G16" s="237"/>
      <c r="H16" s="272">
        <v>24254205</v>
      </c>
      <c r="I16" s="258"/>
      <c r="J16" s="274">
        <v>0</v>
      </c>
      <c r="K16" s="258"/>
      <c r="L16" s="274">
        <v>-13326800</v>
      </c>
      <c r="M16" s="333"/>
      <c r="N16" s="272">
        <v>0</v>
      </c>
      <c r="O16" s="273"/>
      <c r="P16" s="272">
        <v>-10927405</v>
      </c>
      <c r="Q16" s="273"/>
      <c r="R16" s="271">
        <f t="shared" si="0"/>
        <v>0</v>
      </c>
    </row>
    <row r="17" spans="1:18" ht="15" customHeight="1">
      <c r="A17" s="194"/>
      <c r="B17" s="106" t="s">
        <v>191</v>
      </c>
      <c r="F17" s="191">
        <v>17</v>
      </c>
      <c r="G17" s="237"/>
      <c r="H17" s="272">
        <v>0</v>
      </c>
      <c r="I17" s="258"/>
      <c r="J17" s="274">
        <v>0</v>
      </c>
      <c r="K17" s="258"/>
      <c r="L17" s="274">
        <v>0</v>
      </c>
      <c r="M17" s="333"/>
      <c r="N17" s="272">
        <v>0</v>
      </c>
      <c r="O17" s="273"/>
      <c r="P17" s="272">
        <v>-1217450</v>
      </c>
      <c r="Q17" s="273"/>
      <c r="R17" s="271">
        <f t="shared" si="0"/>
        <v>-1217450</v>
      </c>
    </row>
    <row r="18" spans="1:18" ht="15" customHeight="1">
      <c r="B18" s="106" t="s">
        <v>118</v>
      </c>
      <c r="G18" s="237"/>
      <c r="H18" s="275">
        <v>0</v>
      </c>
      <c r="I18" s="258"/>
      <c r="J18" s="275">
        <v>0</v>
      </c>
      <c r="K18" s="258"/>
      <c r="L18" s="275">
        <v>0</v>
      </c>
      <c r="M18" s="333"/>
      <c r="N18" s="275">
        <v>0</v>
      </c>
      <c r="O18" s="273"/>
      <c r="P18" s="275">
        <v>111979031</v>
      </c>
      <c r="Q18" s="273"/>
      <c r="R18" s="276">
        <f t="shared" si="0"/>
        <v>111979031</v>
      </c>
    </row>
    <row r="19" spans="1:18" ht="6" customHeight="1">
      <c r="B19" s="255"/>
      <c r="G19" s="237"/>
      <c r="H19" s="270"/>
      <c r="I19" s="258"/>
      <c r="J19" s="274"/>
      <c r="K19" s="258"/>
      <c r="L19" s="274"/>
      <c r="M19" s="333"/>
      <c r="N19" s="270"/>
      <c r="P19" s="270"/>
      <c r="R19" s="270"/>
    </row>
    <row r="20" spans="1:18" ht="15" customHeight="1" thickBot="1">
      <c r="A20" s="251" t="s">
        <v>193</v>
      </c>
      <c r="G20" s="237"/>
      <c r="H20" s="277">
        <f>SUM(H12:H18)</f>
        <v>557449277</v>
      </c>
      <c r="I20" s="258"/>
      <c r="J20" s="277">
        <f>SUM(J12:J18)</f>
        <v>1701411155</v>
      </c>
      <c r="K20" s="258"/>
      <c r="L20" s="277">
        <f>SUM(L12:L18)</f>
        <v>0</v>
      </c>
      <c r="M20" s="333"/>
      <c r="N20" s="277">
        <f>SUM(N12:N18)</f>
        <v>27320849</v>
      </c>
      <c r="P20" s="277">
        <f>SUM(P12:P18)</f>
        <v>261025247</v>
      </c>
      <c r="R20" s="277">
        <f>SUM(R12:R18)</f>
        <v>2547206528</v>
      </c>
    </row>
    <row r="21" spans="1:18" ht="15" customHeight="1" thickTop="1">
      <c r="A21" s="251"/>
      <c r="G21" s="237"/>
      <c r="I21" s="258"/>
      <c r="K21" s="258"/>
      <c r="M21" s="333"/>
    </row>
    <row r="22" spans="1:18" s="1" customFormat="1" ht="15" customHeight="1">
      <c r="A22" s="23"/>
      <c r="F22" s="2"/>
      <c r="G22" s="20"/>
      <c r="H22" s="332"/>
      <c r="I22" s="333"/>
      <c r="J22" s="332"/>
      <c r="K22" s="333"/>
      <c r="L22" s="333"/>
      <c r="M22" s="333"/>
      <c r="N22" s="332"/>
      <c r="O22" s="332"/>
      <c r="P22" s="332"/>
      <c r="Q22" s="332"/>
      <c r="R22" s="332"/>
    </row>
    <row r="23" spans="1:18" s="1" customFormat="1" ht="15" customHeight="1">
      <c r="A23" s="23" t="s">
        <v>181</v>
      </c>
      <c r="F23" s="2">
        <v>5</v>
      </c>
      <c r="G23" s="20"/>
      <c r="H23" s="334">
        <v>480975134</v>
      </c>
      <c r="I23" s="332"/>
      <c r="J23" s="334">
        <v>1522611805</v>
      </c>
      <c r="K23" s="332"/>
      <c r="L23" s="334">
        <v>108733481</v>
      </c>
      <c r="M23" s="332"/>
      <c r="N23" s="334">
        <v>17522975</v>
      </c>
      <c r="O23" s="332"/>
      <c r="P23" s="334">
        <v>106701672</v>
      </c>
      <c r="Q23" s="332"/>
      <c r="R23" s="334">
        <f>SUM(H23:Q23)</f>
        <v>2236545067</v>
      </c>
    </row>
    <row r="24" spans="1:18" s="1" customFormat="1" ht="6" customHeight="1">
      <c r="A24" s="24"/>
      <c r="B24" s="19"/>
      <c r="F24" s="2"/>
      <c r="G24" s="20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</row>
    <row r="25" spans="1:18" s="1" customFormat="1" ht="15" customHeight="1">
      <c r="A25" s="24" t="s">
        <v>75</v>
      </c>
      <c r="F25" s="2"/>
      <c r="G25" s="20"/>
      <c r="H25" s="335"/>
      <c r="I25" s="333"/>
      <c r="J25" s="333"/>
      <c r="K25" s="333"/>
      <c r="L25" s="333"/>
      <c r="M25" s="333"/>
      <c r="N25" s="335"/>
      <c r="O25" s="335"/>
      <c r="P25" s="335"/>
      <c r="Q25" s="335"/>
      <c r="R25" s="335"/>
    </row>
    <row r="26" spans="1:18" s="1" customFormat="1" ht="15" customHeight="1">
      <c r="A26" s="24"/>
      <c r="B26" s="106" t="s">
        <v>190</v>
      </c>
      <c r="C26" s="106"/>
      <c r="D26" s="106"/>
      <c r="F26" s="2"/>
      <c r="G26" s="20"/>
      <c r="H26" s="335">
        <v>18898399</v>
      </c>
      <c r="I26" s="333"/>
      <c r="J26" s="333">
        <v>178501468</v>
      </c>
      <c r="K26" s="333"/>
      <c r="L26" s="333">
        <v>-92103207</v>
      </c>
      <c r="M26" s="333"/>
      <c r="N26" s="335">
        <v>0</v>
      </c>
      <c r="O26" s="335"/>
      <c r="P26" s="335">
        <v>0</v>
      </c>
      <c r="Q26" s="335"/>
      <c r="R26" s="334">
        <f t="shared" ref="R26:R28" si="1">SUM(H26:Q26)</f>
        <v>105296660</v>
      </c>
    </row>
    <row r="27" spans="1:18" s="1" customFormat="1" ht="15" customHeight="1">
      <c r="A27" s="24"/>
      <c r="B27" s="106" t="s">
        <v>130</v>
      </c>
      <c r="C27" s="106"/>
      <c r="D27" s="106"/>
      <c r="F27" s="2"/>
      <c r="G27" s="20"/>
      <c r="H27" s="335">
        <v>33305170</v>
      </c>
      <c r="I27" s="333"/>
      <c r="J27" s="333">
        <v>0</v>
      </c>
      <c r="K27" s="333"/>
      <c r="L27" s="333">
        <v>-16316022</v>
      </c>
      <c r="M27" s="333"/>
      <c r="N27" s="335">
        <v>0</v>
      </c>
      <c r="O27" s="335"/>
      <c r="P27" s="335">
        <v>-16989148</v>
      </c>
      <c r="Q27" s="335"/>
      <c r="R27" s="334">
        <v>0</v>
      </c>
    </row>
    <row r="28" spans="1:18" s="1" customFormat="1" ht="15" customHeight="1">
      <c r="A28" s="24"/>
      <c r="B28" s="106" t="s">
        <v>191</v>
      </c>
      <c r="C28" s="106"/>
      <c r="D28" s="106"/>
      <c r="F28" s="2"/>
      <c r="G28" s="20"/>
      <c r="H28" s="335">
        <v>0</v>
      </c>
      <c r="I28" s="333"/>
      <c r="J28" s="333">
        <v>0</v>
      </c>
      <c r="K28" s="333"/>
      <c r="L28" s="333">
        <v>0</v>
      </c>
      <c r="M28" s="333"/>
      <c r="N28" s="335">
        <v>0</v>
      </c>
      <c r="O28" s="335"/>
      <c r="P28" s="335">
        <v>-1891317</v>
      </c>
      <c r="Q28" s="335"/>
      <c r="R28" s="334">
        <f t="shared" si="1"/>
        <v>-1891317</v>
      </c>
    </row>
    <row r="29" spans="1:18" s="1" customFormat="1" ht="15" customHeight="1">
      <c r="B29" s="106" t="s">
        <v>118</v>
      </c>
      <c r="C29" s="106"/>
      <c r="D29" s="106"/>
      <c r="F29" s="2"/>
      <c r="G29" s="20"/>
      <c r="H29" s="336">
        <v>0</v>
      </c>
      <c r="I29" s="333"/>
      <c r="J29" s="336">
        <v>0</v>
      </c>
      <c r="K29" s="333"/>
      <c r="L29" s="336">
        <v>0</v>
      </c>
      <c r="M29" s="333"/>
      <c r="N29" s="336">
        <v>0</v>
      </c>
      <c r="O29" s="335"/>
      <c r="P29" s="336">
        <v>106299761</v>
      </c>
      <c r="Q29" s="335"/>
      <c r="R29" s="337">
        <f>SUM(H29:Q29)</f>
        <v>106299761</v>
      </c>
    </row>
    <row r="30" spans="1:18" s="1" customFormat="1" ht="6" customHeight="1">
      <c r="B30" s="331"/>
      <c r="F30" s="2"/>
      <c r="G30" s="20"/>
      <c r="H30" s="332"/>
      <c r="I30" s="333"/>
      <c r="J30" s="333"/>
      <c r="K30" s="333"/>
      <c r="L30" s="333"/>
      <c r="M30" s="333"/>
      <c r="N30" s="332"/>
      <c r="O30" s="332"/>
      <c r="P30" s="332"/>
      <c r="Q30" s="332"/>
      <c r="R30" s="332"/>
    </row>
    <row r="31" spans="1:18" s="1" customFormat="1" ht="15" customHeight="1" thickBot="1">
      <c r="A31" s="251" t="s">
        <v>192</v>
      </c>
      <c r="F31" s="2"/>
      <c r="G31" s="20"/>
      <c r="H31" s="338">
        <f>SUM(H23:H29)</f>
        <v>533178703</v>
      </c>
      <c r="I31" s="333"/>
      <c r="J31" s="338">
        <f>SUM(J23:J29)</f>
        <v>1701113273</v>
      </c>
      <c r="K31" s="333"/>
      <c r="L31" s="338">
        <f>SUM(L23:L29)</f>
        <v>314252</v>
      </c>
      <c r="M31" s="333"/>
      <c r="N31" s="338">
        <f>SUM(N23:N29)</f>
        <v>17522975</v>
      </c>
      <c r="O31" s="332"/>
      <c r="P31" s="338">
        <f>SUM(P23:P29)</f>
        <v>194120968</v>
      </c>
      <c r="Q31" s="332"/>
      <c r="R31" s="338">
        <f>SUM(R23:R29)</f>
        <v>2446250171</v>
      </c>
    </row>
    <row r="32" spans="1:18" s="1" customFormat="1" ht="15" customHeight="1" thickTop="1">
      <c r="A32" s="23"/>
      <c r="F32" s="2"/>
      <c r="G32" s="20"/>
      <c r="H32" s="332"/>
      <c r="I32" s="333"/>
      <c r="J32" s="332"/>
      <c r="K32" s="333"/>
      <c r="L32" s="333"/>
      <c r="M32" s="333"/>
      <c r="N32" s="332"/>
      <c r="O32" s="332"/>
      <c r="P32" s="332"/>
      <c r="Q32" s="332"/>
      <c r="R32" s="332"/>
    </row>
    <row r="33" spans="1:18" s="1" customFormat="1" ht="15" customHeight="1">
      <c r="A33" s="23"/>
      <c r="F33" s="2"/>
      <c r="G33" s="20"/>
      <c r="H33" s="332"/>
      <c r="I33" s="333"/>
      <c r="J33" s="332"/>
      <c r="K33" s="333"/>
      <c r="L33" s="333"/>
      <c r="M33" s="333"/>
      <c r="N33" s="332"/>
      <c r="O33" s="332"/>
      <c r="P33" s="332"/>
      <c r="Q33" s="332"/>
      <c r="R33" s="332"/>
    </row>
    <row r="37" spans="1:18" ht="9.9499999999999993" customHeight="1"/>
    <row r="38" spans="1:18" ht="22.15" customHeight="1">
      <c r="A38" s="406" t="str">
        <f>'7E'!A49</f>
        <v>The accompanying notes are an integral part of this interim financial information.</v>
      </c>
      <c r="B38" s="189"/>
      <c r="C38" s="189"/>
      <c r="D38" s="189"/>
      <c r="E38" s="189"/>
      <c r="F38" s="260"/>
      <c r="G38" s="240"/>
      <c r="H38" s="278"/>
      <c r="I38" s="261"/>
      <c r="J38" s="261"/>
      <c r="K38" s="261"/>
      <c r="L38" s="261"/>
      <c r="M38" s="362"/>
      <c r="N38" s="278"/>
      <c r="O38" s="278"/>
      <c r="P38" s="278"/>
      <c r="Q38" s="278"/>
      <c r="R38" s="278"/>
    </row>
  </sheetData>
  <mergeCells count="2">
    <mergeCell ref="H6:R6"/>
    <mergeCell ref="N7:P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F541F-8B20-4AD7-A444-AA361C745796}">
  <dimension ref="A1:N121"/>
  <sheetViews>
    <sheetView topLeftCell="A26" zoomScaleNormal="100" zoomScaleSheetLayoutView="90" workbookViewId="0">
      <selection activeCell="E50" sqref="E50"/>
    </sheetView>
  </sheetViews>
  <sheetFormatPr defaultColWidth="9.28515625" defaultRowHeight="15" customHeight="1"/>
  <cols>
    <col min="1" max="4" width="1.42578125" style="106" customWidth="1"/>
    <col min="5" max="5" width="37.42578125" style="106" customWidth="1"/>
    <col min="6" max="6" width="5.42578125" style="191" customWidth="1"/>
    <col min="7" max="7" width="0.7109375" style="106" customWidth="1"/>
    <col min="8" max="8" width="12" style="106" customWidth="1"/>
    <col min="9" max="9" width="0.7109375" style="106" customWidth="1"/>
    <col min="10" max="10" width="12" style="1" customWidth="1"/>
    <col min="11" max="11" width="0.7109375" style="106" customWidth="1"/>
    <col min="12" max="12" width="12" style="10" customWidth="1"/>
    <col min="13" max="13" width="0.7109375" style="106" customWidth="1"/>
    <col min="14" max="14" width="12" style="10" customWidth="1"/>
    <col min="15" max="16384" width="9.28515625" style="106"/>
  </cols>
  <sheetData>
    <row r="1" spans="1:14" ht="15" customHeight="1">
      <c r="A1" s="399" t="s">
        <v>88</v>
      </c>
      <c r="B1" s="399"/>
      <c r="C1" s="399"/>
      <c r="D1" s="399"/>
      <c r="E1" s="399"/>
      <c r="G1" s="187"/>
      <c r="H1" s="187"/>
      <c r="I1" s="187"/>
      <c r="J1" s="19"/>
      <c r="L1" s="3"/>
      <c r="N1" s="3"/>
    </row>
    <row r="2" spans="1:14" ht="15" customHeight="1">
      <c r="A2" s="402" t="s">
        <v>185</v>
      </c>
      <c r="B2" s="402"/>
      <c r="C2" s="402"/>
      <c r="D2" s="402"/>
      <c r="E2" s="402"/>
      <c r="G2" s="187"/>
      <c r="H2" s="187"/>
      <c r="I2" s="187"/>
      <c r="J2" s="19"/>
      <c r="L2" s="3"/>
      <c r="N2" s="3"/>
    </row>
    <row r="3" spans="1:14" ht="15" customHeight="1">
      <c r="A3" s="405" t="str">
        <f>'8E'!A3</f>
        <v>For the six-month period ended 30 June 2023</v>
      </c>
      <c r="B3" s="405"/>
      <c r="C3" s="405"/>
      <c r="D3" s="405"/>
      <c r="E3" s="405"/>
      <c r="F3" s="260"/>
      <c r="G3" s="190"/>
      <c r="H3" s="190"/>
      <c r="I3" s="190"/>
      <c r="J3" s="115"/>
      <c r="K3" s="189"/>
      <c r="L3" s="279"/>
      <c r="M3" s="189"/>
      <c r="N3" s="279"/>
    </row>
    <row r="4" spans="1:14" ht="15" customHeight="1">
      <c r="A4" s="187"/>
      <c r="B4" s="187"/>
      <c r="C4" s="187"/>
      <c r="D4" s="187"/>
      <c r="E4" s="187"/>
      <c r="G4" s="187"/>
      <c r="H4" s="187"/>
      <c r="I4" s="187"/>
      <c r="J4" s="19"/>
      <c r="L4" s="3"/>
      <c r="N4" s="3"/>
    </row>
    <row r="6" spans="1:14" ht="15" customHeight="1">
      <c r="H6" s="432" t="s">
        <v>1</v>
      </c>
      <c r="I6" s="432"/>
      <c r="J6" s="432"/>
      <c r="K6" s="192"/>
      <c r="L6" s="432" t="s">
        <v>2</v>
      </c>
      <c r="M6" s="432"/>
      <c r="N6" s="432"/>
    </row>
    <row r="7" spans="1:14" ht="15" customHeight="1">
      <c r="G7" s="280"/>
      <c r="H7" s="436" t="s">
        <v>3</v>
      </c>
      <c r="I7" s="436"/>
      <c r="J7" s="436"/>
      <c r="K7" s="194"/>
      <c r="L7" s="436" t="s">
        <v>4</v>
      </c>
      <c r="M7" s="436"/>
      <c r="N7" s="436"/>
    </row>
    <row r="8" spans="1:14" ht="15" customHeight="1">
      <c r="F8" s="281"/>
      <c r="G8" s="210"/>
      <c r="H8" s="199" t="s">
        <v>155</v>
      </c>
      <c r="I8" s="198"/>
      <c r="J8" s="327" t="s">
        <v>146</v>
      </c>
      <c r="K8" s="198"/>
      <c r="L8" s="199" t="str">
        <f>H8</f>
        <v>2023</v>
      </c>
      <c r="M8" s="198"/>
      <c r="N8" s="327" t="str">
        <f>J8</f>
        <v>2022</v>
      </c>
    </row>
    <row r="9" spans="1:14" ht="15" customHeight="1">
      <c r="F9" s="282" t="s">
        <v>8</v>
      </c>
      <c r="G9" s="210"/>
      <c r="H9" s="200" t="s">
        <v>9</v>
      </c>
      <c r="I9" s="198"/>
      <c r="J9" s="321" t="s">
        <v>9</v>
      </c>
      <c r="K9" s="198"/>
      <c r="L9" s="200" t="s">
        <v>9</v>
      </c>
      <c r="M9" s="198"/>
      <c r="N9" s="321" t="s">
        <v>9</v>
      </c>
    </row>
    <row r="10" spans="1:14" ht="15" customHeight="1">
      <c r="A10" s="283" t="s">
        <v>77</v>
      </c>
      <c r="B10" s="283"/>
      <c r="C10" s="283"/>
      <c r="D10" s="283"/>
      <c r="E10" s="283"/>
      <c r="F10" s="281"/>
      <c r="G10" s="284"/>
      <c r="H10" s="131"/>
      <c r="I10" s="284"/>
      <c r="J10" s="130"/>
      <c r="K10" s="284"/>
      <c r="L10" s="14"/>
    </row>
    <row r="11" spans="1:14" ht="15" customHeight="1">
      <c r="A11" s="284" t="s">
        <v>55</v>
      </c>
      <c r="F11" s="281"/>
      <c r="G11" s="285"/>
      <c r="H11" s="123">
        <v>278619583</v>
      </c>
      <c r="I11" s="126"/>
      <c r="J11" s="125">
        <v>174231061</v>
      </c>
      <c r="K11" s="126"/>
      <c r="L11" s="123">
        <v>113019352</v>
      </c>
      <c r="M11" s="126"/>
      <c r="N11" s="125">
        <v>113467945</v>
      </c>
    </row>
    <row r="12" spans="1:14" ht="15" customHeight="1">
      <c r="A12" s="284" t="s">
        <v>78</v>
      </c>
      <c r="F12" s="285"/>
      <c r="G12" s="285"/>
      <c r="H12" s="133"/>
      <c r="I12" s="126"/>
      <c r="J12" s="126"/>
      <c r="K12" s="126"/>
      <c r="L12" s="133"/>
      <c r="M12" s="126"/>
      <c r="N12" s="126"/>
    </row>
    <row r="13" spans="1:14" ht="15" customHeight="1">
      <c r="A13" s="284"/>
      <c r="B13" s="284" t="s">
        <v>79</v>
      </c>
      <c r="C13" s="284"/>
      <c r="D13" s="284"/>
      <c r="E13" s="284"/>
      <c r="F13" s="281"/>
      <c r="G13" s="285"/>
      <c r="H13" s="123">
        <v>4778001</v>
      </c>
      <c r="I13" s="127"/>
      <c r="J13" s="125">
        <v>3754105</v>
      </c>
      <c r="K13" s="127"/>
      <c r="L13" s="135">
        <v>3186757</v>
      </c>
      <c r="M13" s="136"/>
      <c r="N13" s="26">
        <v>2435749</v>
      </c>
    </row>
    <row r="14" spans="1:14" ht="15" customHeight="1">
      <c r="A14" s="284"/>
      <c r="B14" s="284" t="s">
        <v>115</v>
      </c>
      <c r="C14" s="284"/>
      <c r="D14" s="284"/>
      <c r="E14" s="284"/>
      <c r="F14" s="281"/>
      <c r="G14" s="285"/>
      <c r="H14" s="123">
        <v>166991390</v>
      </c>
      <c r="I14" s="127"/>
      <c r="J14" s="125">
        <v>80288749</v>
      </c>
      <c r="K14" s="127"/>
      <c r="L14" s="135">
        <v>56385112</v>
      </c>
      <c r="M14" s="126"/>
      <c r="N14" s="26">
        <v>20046055</v>
      </c>
    </row>
    <row r="15" spans="1:14" ht="15" customHeight="1">
      <c r="A15" s="284"/>
      <c r="B15" s="284" t="s">
        <v>227</v>
      </c>
      <c r="C15" s="284"/>
      <c r="D15" s="284"/>
      <c r="E15" s="284"/>
      <c r="F15" s="281"/>
      <c r="G15" s="285"/>
      <c r="H15" s="133">
        <v>3827</v>
      </c>
      <c r="I15" s="127"/>
      <c r="J15" s="125">
        <v>0</v>
      </c>
      <c r="K15" s="127"/>
      <c r="L15" s="135">
        <v>0</v>
      </c>
      <c r="M15" s="136"/>
      <c r="N15" s="26">
        <v>0</v>
      </c>
    </row>
    <row r="16" spans="1:14" ht="15" customHeight="1">
      <c r="A16" s="284"/>
      <c r="B16" s="130" t="s">
        <v>222</v>
      </c>
      <c r="C16" s="284"/>
      <c r="D16" s="284"/>
      <c r="E16" s="284"/>
      <c r="F16" s="281"/>
      <c r="G16" s="285"/>
      <c r="H16" s="133">
        <v>0</v>
      </c>
      <c r="I16" s="127"/>
      <c r="J16" s="136">
        <v>-92</v>
      </c>
      <c r="K16" s="127"/>
      <c r="L16" s="408">
        <v>0</v>
      </c>
      <c r="M16" s="126"/>
      <c r="N16" s="136">
        <v>0</v>
      </c>
    </row>
    <row r="17" spans="1:14" ht="15" customHeight="1">
      <c r="A17" s="284"/>
      <c r="B17" s="284" t="s">
        <v>107</v>
      </c>
      <c r="C17" s="284"/>
      <c r="D17" s="284"/>
      <c r="E17" s="284"/>
      <c r="F17" s="281"/>
      <c r="G17" s="285"/>
      <c r="H17" s="123">
        <v>-20651695</v>
      </c>
      <c r="I17" s="127"/>
      <c r="J17" s="125">
        <v>-16770267</v>
      </c>
      <c r="K17" s="127"/>
      <c r="L17" s="123">
        <v>0</v>
      </c>
      <c r="M17" s="126"/>
      <c r="N17" s="125">
        <v>0</v>
      </c>
    </row>
    <row r="18" spans="1:14" ht="15" customHeight="1">
      <c r="A18" s="284"/>
      <c r="B18" s="284" t="s">
        <v>238</v>
      </c>
      <c r="C18" s="284"/>
      <c r="D18" s="284"/>
      <c r="E18" s="130"/>
      <c r="F18" s="281"/>
      <c r="G18" s="285"/>
      <c r="H18" s="123">
        <v>0</v>
      </c>
      <c r="I18" s="127"/>
      <c r="J18" s="125">
        <v>0</v>
      </c>
      <c r="K18" s="127"/>
      <c r="L18" s="133">
        <v>-3384375</v>
      </c>
      <c r="M18" s="126"/>
      <c r="N18" s="126">
        <v>0</v>
      </c>
    </row>
    <row r="19" spans="1:14" ht="15" customHeight="1">
      <c r="A19" s="284"/>
      <c r="B19" s="284" t="s">
        <v>80</v>
      </c>
      <c r="C19" s="284"/>
      <c r="D19" s="284"/>
      <c r="E19" s="284"/>
      <c r="F19" s="281"/>
      <c r="G19" s="285"/>
      <c r="H19" s="123">
        <v>304156</v>
      </c>
      <c r="I19" s="127"/>
      <c r="J19" s="125">
        <v>437164</v>
      </c>
      <c r="K19" s="127"/>
      <c r="L19" s="408">
        <v>143837</v>
      </c>
      <c r="M19" s="126"/>
      <c r="N19" s="136">
        <v>280447</v>
      </c>
    </row>
    <row r="20" spans="1:14" ht="15" customHeight="1">
      <c r="A20" s="284"/>
      <c r="B20" s="284" t="s">
        <v>172</v>
      </c>
      <c r="C20" s="284"/>
      <c r="D20" s="284"/>
      <c r="E20" s="284"/>
      <c r="F20" s="281"/>
      <c r="G20" s="285"/>
      <c r="H20" s="123"/>
      <c r="I20" s="127"/>
      <c r="J20" s="125"/>
      <c r="K20" s="127"/>
      <c r="L20" s="133"/>
      <c r="M20" s="126"/>
      <c r="N20" s="126"/>
    </row>
    <row r="21" spans="1:14" ht="15" customHeight="1">
      <c r="A21" s="284"/>
      <c r="B21" s="284"/>
      <c r="C21" s="284" t="s">
        <v>173</v>
      </c>
      <c r="D21" s="284"/>
      <c r="E21" s="284"/>
      <c r="F21" s="281"/>
      <c r="G21" s="285"/>
      <c r="H21" s="123">
        <v>1995062</v>
      </c>
      <c r="I21" s="127"/>
      <c r="J21" s="125">
        <v>0</v>
      </c>
      <c r="K21" s="127"/>
      <c r="L21" s="133">
        <v>1528406</v>
      </c>
      <c r="M21" s="126"/>
      <c r="N21" s="126">
        <v>0</v>
      </c>
    </row>
    <row r="22" spans="1:14" ht="15" customHeight="1">
      <c r="A22" s="284"/>
      <c r="B22" s="409" t="s">
        <v>195</v>
      </c>
      <c r="C22" s="284"/>
      <c r="D22" s="284"/>
      <c r="E22" s="284"/>
      <c r="F22" s="281" t="s">
        <v>212</v>
      </c>
      <c r="G22" s="285"/>
      <c r="H22" s="123">
        <v>0</v>
      </c>
      <c r="I22" s="127"/>
      <c r="J22" s="125">
        <v>0</v>
      </c>
      <c r="K22" s="127"/>
      <c r="L22" s="133">
        <v>-101507750</v>
      </c>
      <c r="M22" s="126"/>
      <c r="N22" s="126">
        <v>-80000000</v>
      </c>
    </row>
    <row r="23" spans="1:14" ht="15" customHeight="1">
      <c r="A23" s="284"/>
      <c r="B23" s="284" t="s">
        <v>105</v>
      </c>
      <c r="C23" s="284"/>
      <c r="D23" s="284"/>
      <c r="E23" s="284"/>
      <c r="F23" s="281">
        <v>18</v>
      </c>
      <c r="G23" s="285"/>
      <c r="H23" s="123">
        <v>-676109468</v>
      </c>
      <c r="I23" s="127"/>
      <c r="J23" s="125">
        <v>-430627129</v>
      </c>
      <c r="K23" s="136"/>
      <c r="L23" s="123">
        <v>-89908931</v>
      </c>
      <c r="M23" s="136"/>
      <c r="N23" s="125">
        <v>-67979900</v>
      </c>
    </row>
    <row r="24" spans="1:14" ht="15" customHeight="1">
      <c r="B24" s="284" t="s">
        <v>81</v>
      </c>
      <c r="C24" s="284"/>
      <c r="D24" s="284"/>
      <c r="E24" s="284"/>
      <c r="F24" s="281"/>
      <c r="G24" s="285"/>
      <c r="H24" s="123">
        <v>-3402006</v>
      </c>
      <c r="I24" s="127"/>
      <c r="J24" s="125">
        <v>-1740332</v>
      </c>
      <c r="K24" s="134"/>
      <c r="L24" s="123">
        <v>-110304438</v>
      </c>
      <c r="M24" s="136"/>
      <c r="N24" s="125">
        <v>-66085554</v>
      </c>
    </row>
    <row r="25" spans="1:14" ht="15" customHeight="1">
      <c r="B25" s="284" t="s">
        <v>82</v>
      </c>
      <c r="C25" s="284"/>
      <c r="D25" s="284"/>
      <c r="E25" s="284"/>
      <c r="F25" s="281"/>
      <c r="G25" s="285"/>
      <c r="H25" s="123">
        <v>113602699</v>
      </c>
      <c r="I25" s="127"/>
      <c r="J25" s="125">
        <v>61416101</v>
      </c>
      <c r="K25" s="134"/>
      <c r="L25" s="135">
        <v>110666219</v>
      </c>
      <c r="M25" s="136"/>
      <c r="N25" s="26">
        <v>58222635</v>
      </c>
    </row>
    <row r="26" spans="1:14" ht="15" customHeight="1">
      <c r="B26" s="284"/>
      <c r="C26" s="284"/>
      <c r="D26" s="284"/>
      <c r="E26" s="284"/>
      <c r="F26" s="281"/>
      <c r="G26" s="285"/>
      <c r="H26" s="137"/>
      <c r="I26" s="286"/>
      <c r="J26" s="138"/>
      <c r="K26" s="286"/>
      <c r="L26" s="137"/>
      <c r="M26" s="126"/>
      <c r="N26" s="138"/>
    </row>
    <row r="27" spans="1:14" ht="15" customHeight="1">
      <c r="A27" s="284" t="s">
        <v>83</v>
      </c>
      <c r="B27" s="284"/>
      <c r="C27" s="284"/>
      <c r="D27" s="284"/>
      <c r="E27" s="284"/>
      <c r="F27" s="281"/>
      <c r="G27" s="285"/>
      <c r="H27" s="133"/>
      <c r="I27" s="127"/>
      <c r="J27" s="126"/>
      <c r="K27" s="127"/>
      <c r="L27" s="133"/>
      <c r="M27" s="127"/>
      <c r="N27" s="126"/>
    </row>
    <row r="28" spans="1:14" ht="15" customHeight="1">
      <c r="A28" s="284"/>
      <c r="B28" s="287" t="s">
        <v>14</v>
      </c>
      <c r="C28" s="287"/>
      <c r="D28" s="287"/>
      <c r="E28" s="284"/>
      <c r="F28" s="288"/>
      <c r="G28" s="285"/>
      <c r="H28" s="123">
        <v>-23065936</v>
      </c>
      <c r="I28" s="126"/>
      <c r="J28" s="125">
        <v>911897</v>
      </c>
      <c r="K28" s="134"/>
      <c r="L28" s="128">
        <v>-3475630</v>
      </c>
      <c r="M28" s="289"/>
      <c r="N28" s="129">
        <v>21069123</v>
      </c>
    </row>
    <row r="29" spans="1:14" ht="15" customHeight="1">
      <c r="A29" s="284"/>
      <c r="B29" s="287" t="s">
        <v>122</v>
      </c>
      <c r="C29" s="287"/>
      <c r="D29" s="287"/>
      <c r="E29" s="284"/>
      <c r="F29" s="288"/>
      <c r="G29" s="285"/>
      <c r="H29" s="123">
        <v>0</v>
      </c>
      <c r="I29" s="126"/>
      <c r="J29" s="125">
        <v>5510</v>
      </c>
      <c r="K29" s="127"/>
      <c r="L29" s="128">
        <v>0</v>
      </c>
      <c r="M29" s="126"/>
      <c r="N29" s="129">
        <v>0</v>
      </c>
    </row>
    <row r="30" spans="1:14" ht="15" customHeight="1">
      <c r="A30" s="284"/>
      <c r="B30" s="287" t="s">
        <v>100</v>
      </c>
      <c r="C30" s="287"/>
      <c r="D30" s="287"/>
      <c r="E30" s="284"/>
      <c r="F30" s="288"/>
      <c r="G30" s="285"/>
      <c r="H30" s="123">
        <v>-62472242</v>
      </c>
      <c r="I30" s="126"/>
      <c r="J30" s="125">
        <v>-106314276</v>
      </c>
      <c r="K30" s="134"/>
      <c r="L30" s="128">
        <v>233645</v>
      </c>
      <c r="M30" s="289"/>
      <c r="N30" s="129">
        <v>-100000</v>
      </c>
    </row>
    <row r="31" spans="1:14" ht="15" customHeight="1">
      <c r="A31" s="284"/>
      <c r="B31" s="287" t="s">
        <v>101</v>
      </c>
      <c r="C31" s="287"/>
      <c r="D31" s="287"/>
      <c r="E31" s="284"/>
      <c r="F31" s="288"/>
      <c r="G31" s="285"/>
      <c r="H31" s="123">
        <v>-68524029</v>
      </c>
      <c r="I31" s="126"/>
      <c r="J31" s="125">
        <v>-58661267</v>
      </c>
      <c r="K31" s="136"/>
      <c r="L31" s="123">
        <v>0</v>
      </c>
      <c r="M31" s="136"/>
      <c r="N31" s="125">
        <v>0</v>
      </c>
    </row>
    <row r="32" spans="1:14" ht="15" customHeight="1">
      <c r="A32" s="284"/>
      <c r="B32" s="287" t="s">
        <v>15</v>
      </c>
      <c r="C32" s="287"/>
      <c r="D32" s="287"/>
      <c r="E32" s="284"/>
      <c r="F32" s="288"/>
      <c r="G32" s="285"/>
      <c r="H32" s="123">
        <v>-6243342</v>
      </c>
      <c r="I32" s="126"/>
      <c r="J32" s="125">
        <v>-1165202</v>
      </c>
      <c r="K32" s="134"/>
      <c r="L32" s="128">
        <v>-4375640</v>
      </c>
      <c r="M32" s="289"/>
      <c r="N32" s="129">
        <v>-688777</v>
      </c>
    </row>
    <row r="33" spans="1:14" ht="15" customHeight="1">
      <c r="A33" s="284"/>
      <c r="B33" s="287" t="s">
        <v>102</v>
      </c>
      <c r="C33" s="287"/>
      <c r="D33" s="287"/>
      <c r="E33" s="284"/>
      <c r="F33" s="288"/>
      <c r="G33" s="285"/>
      <c r="H33" s="123">
        <v>-113678414</v>
      </c>
      <c r="I33" s="126"/>
      <c r="J33" s="125">
        <v>-286119218</v>
      </c>
      <c r="K33" s="134"/>
      <c r="L33" s="128">
        <v>-73039195</v>
      </c>
      <c r="M33" s="289"/>
      <c r="N33" s="129">
        <v>-2469250</v>
      </c>
    </row>
    <row r="34" spans="1:14" ht="15" customHeight="1">
      <c r="A34" s="284"/>
      <c r="B34" s="287" t="s">
        <v>103</v>
      </c>
      <c r="C34" s="287"/>
      <c r="D34" s="287"/>
      <c r="E34" s="284"/>
      <c r="F34" s="288"/>
      <c r="G34" s="285"/>
      <c r="H34" s="123">
        <v>49536901</v>
      </c>
      <c r="I34" s="126"/>
      <c r="J34" s="125">
        <v>32039036</v>
      </c>
      <c r="K34" s="136"/>
      <c r="L34" s="128">
        <v>0</v>
      </c>
      <c r="M34" s="136"/>
      <c r="N34" s="129">
        <v>0</v>
      </c>
    </row>
    <row r="35" spans="1:14" ht="15" customHeight="1">
      <c r="A35" s="284"/>
      <c r="B35" s="287" t="s">
        <v>24</v>
      </c>
      <c r="C35" s="287"/>
      <c r="D35" s="287"/>
      <c r="E35" s="284"/>
      <c r="F35" s="290"/>
      <c r="G35" s="285"/>
      <c r="H35" s="123">
        <v>674700</v>
      </c>
      <c r="I35" s="126"/>
      <c r="J35" s="125">
        <v>865000</v>
      </c>
      <c r="K35" s="134"/>
      <c r="L35" s="123">
        <v>-9300</v>
      </c>
      <c r="M35" s="291"/>
      <c r="N35" s="125">
        <v>200000</v>
      </c>
    </row>
    <row r="36" spans="1:14" ht="15" customHeight="1">
      <c r="A36" s="284"/>
      <c r="B36" s="287" t="s">
        <v>104</v>
      </c>
      <c r="C36" s="287"/>
      <c r="D36" s="287"/>
      <c r="E36" s="284"/>
      <c r="F36" s="288"/>
      <c r="G36" s="285"/>
      <c r="H36" s="139">
        <v>-8458873</v>
      </c>
      <c r="I36" s="126"/>
      <c r="J36" s="140">
        <v>494341</v>
      </c>
      <c r="K36" s="134"/>
      <c r="L36" s="141">
        <v>-1892140</v>
      </c>
      <c r="M36" s="291"/>
      <c r="N36" s="343">
        <v>14123513</v>
      </c>
    </row>
    <row r="37" spans="1:14" ht="15" customHeight="1">
      <c r="A37" s="284"/>
      <c r="B37" s="287" t="s">
        <v>33</v>
      </c>
      <c r="C37" s="287"/>
      <c r="D37" s="287"/>
      <c r="E37" s="284"/>
      <c r="F37" s="288"/>
      <c r="G37" s="285"/>
      <c r="H37" s="139">
        <v>19448294</v>
      </c>
      <c r="I37" s="127"/>
      <c r="J37" s="140">
        <v>1375795</v>
      </c>
      <c r="K37" s="134"/>
      <c r="L37" s="128">
        <v>16183348</v>
      </c>
      <c r="M37" s="291"/>
      <c r="N37" s="129">
        <v>-206844</v>
      </c>
    </row>
    <row r="38" spans="1:14" ht="15" customHeight="1">
      <c r="A38" s="284"/>
      <c r="B38" s="287" t="s">
        <v>36</v>
      </c>
      <c r="C38" s="287"/>
      <c r="D38" s="287"/>
      <c r="E38" s="284"/>
      <c r="F38" s="288"/>
      <c r="G38" s="285"/>
      <c r="H38" s="139">
        <v>0</v>
      </c>
      <c r="I38" s="127"/>
      <c r="J38" s="140">
        <v>-5579333</v>
      </c>
      <c r="K38" s="134"/>
      <c r="L38" s="128">
        <v>0</v>
      </c>
      <c r="M38" s="291"/>
      <c r="N38" s="129">
        <v>-5579333</v>
      </c>
    </row>
    <row r="39" spans="1:14" ht="15" customHeight="1">
      <c r="A39" s="284"/>
      <c r="B39" s="287" t="s">
        <v>37</v>
      </c>
      <c r="C39" s="287"/>
      <c r="D39" s="287"/>
      <c r="E39" s="284"/>
      <c r="F39" s="288"/>
      <c r="G39" s="285"/>
      <c r="H39" s="34">
        <v>-12384751</v>
      </c>
      <c r="I39" s="126"/>
      <c r="J39" s="116">
        <f>-90000+12500000</f>
        <v>12410000</v>
      </c>
      <c r="K39" s="134"/>
      <c r="L39" s="99">
        <v>-13643439</v>
      </c>
      <c r="M39" s="291"/>
      <c r="N39" s="36">
        <v>12500000</v>
      </c>
    </row>
    <row r="40" spans="1:14" ht="8.1" customHeight="1">
      <c r="A40" s="287"/>
      <c r="B40" s="284"/>
      <c r="C40" s="284"/>
      <c r="D40" s="284"/>
      <c r="E40" s="284"/>
      <c r="F40" s="285"/>
      <c r="G40" s="285"/>
      <c r="H40" s="142"/>
      <c r="I40" s="127"/>
      <c r="J40" s="143"/>
      <c r="K40" s="127"/>
      <c r="L40" s="144"/>
      <c r="M40" s="127"/>
      <c r="N40" s="292"/>
    </row>
    <row r="41" spans="1:14" ht="15" customHeight="1">
      <c r="A41" s="284" t="s">
        <v>226</v>
      </c>
      <c r="B41" s="283"/>
      <c r="C41" s="283"/>
      <c r="D41" s="283"/>
      <c r="E41" s="293"/>
      <c r="F41" s="285"/>
      <c r="G41" s="285"/>
      <c r="H41" s="133">
        <f>SUM(H11:H40)</f>
        <v>-359036143</v>
      </c>
      <c r="I41" s="126"/>
      <c r="J41" s="126">
        <f>SUM(J11:J40)</f>
        <v>-538748357</v>
      </c>
      <c r="K41" s="126"/>
      <c r="L41" s="133">
        <f>SUM(L11:L40)</f>
        <v>-100194162</v>
      </c>
      <c r="M41" s="126"/>
      <c r="N41" s="126">
        <f>SUM(N11:N40)</f>
        <v>19235809</v>
      </c>
    </row>
    <row r="42" spans="1:14" ht="15" customHeight="1">
      <c r="A42" s="284"/>
      <c r="B42" s="409" t="s">
        <v>112</v>
      </c>
      <c r="C42" s="409"/>
      <c r="D42" s="409"/>
      <c r="E42" s="409"/>
      <c r="F42" s="285"/>
      <c r="G42" s="285"/>
      <c r="H42" s="145">
        <v>3372087</v>
      </c>
      <c r="I42" s="294"/>
      <c r="J42" s="146">
        <v>1739930</v>
      </c>
      <c r="K42" s="147"/>
      <c r="L42" s="145">
        <v>17942931</v>
      </c>
      <c r="M42" s="147"/>
      <c r="N42" s="146">
        <v>8254133</v>
      </c>
    </row>
    <row r="43" spans="1:14" ht="15" customHeight="1">
      <c r="A43" s="284"/>
      <c r="B43" s="409" t="s">
        <v>106</v>
      </c>
      <c r="C43" s="409"/>
      <c r="D43" s="409"/>
      <c r="E43" s="409"/>
      <c r="F43" s="285"/>
      <c r="G43" s="285"/>
      <c r="H43" s="145">
        <v>218321756</v>
      </c>
      <c r="I43" s="294"/>
      <c r="J43" s="146">
        <v>156247146</v>
      </c>
      <c r="K43" s="294"/>
      <c r="L43" s="145">
        <v>26549096</v>
      </c>
      <c r="M43" s="294"/>
      <c r="N43" s="146">
        <v>22945611</v>
      </c>
    </row>
    <row r="44" spans="1:14" ht="15" customHeight="1">
      <c r="A44" s="284"/>
      <c r="B44" s="409" t="s">
        <v>84</v>
      </c>
      <c r="C44" s="409"/>
      <c r="D44" s="409"/>
      <c r="E44" s="409"/>
      <c r="F44" s="285"/>
      <c r="G44" s="285"/>
      <c r="H44" s="145">
        <v>-119113389</v>
      </c>
      <c r="I44" s="294"/>
      <c r="J44" s="146">
        <v>-77881624</v>
      </c>
      <c r="K44" s="294"/>
      <c r="L44" s="145">
        <v>-116524338</v>
      </c>
      <c r="M44" s="294"/>
      <c r="N44" s="146">
        <v>-74554626</v>
      </c>
    </row>
    <row r="45" spans="1:14" ht="15" customHeight="1">
      <c r="A45" s="283"/>
      <c r="B45" s="409" t="s">
        <v>196</v>
      </c>
      <c r="C45" s="409"/>
      <c r="D45" s="409"/>
      <c r="E45" s="409"/>
      <c r="F45" s="296"/>
      <c r="G45" s="285"/>
      <c r="H45" s="27">
        <v>-6056011</v>
      </c>
      <c r="I45" s="297"/>
      <c r="J45" s="31">
        <v>-7603900</v>
      </c>
      <c r="K45" s="297"/>
      <c r="L45" s="27">
        <v>0</v>
      </c>
      <c r="M45" s="297"/>
      <c r="N45" s="31">
        <v>-152706</v>
      </c>
    </row>
    <row r="46" spans="1:14" ht="8.1" customHeight="1">
      <c r="A46" s="298"/>
      <c r="B46" s="298"/>
      <c r="C46" s="298"/>
      <c r="D46" s="298"/>
      <c r="E46" s="298"/>
      <c r="F46" s="285"/>
      <c r="G46" s="285"/>
      <c r="H46" s="299"/>
      <c r="I46" s="300"/>
      <c r="J46" s="339"/>
      <c r="K46" s="301"/>
      <c r="L46" s="148"/>
      <c r="M46" s="301"/>
      <c r="N46" s="11"/>
    </row>
    <row r="47" spans="1:14" ht="15" customHeight="1">
      <c r="A47" s="283" t="s">
        <v>176</v>
      </c>
      <c r="B47" s="284"/>
      <c r="C47" s="284"/>
      <c r="D47" s="284"/>
      <c r="E47" s="283"/>
      <c r="F47" s="281"/>
      <c r="G47" s="281"/>
      <c r="H47" s="302">
        <f>SUM(H42:H45,H41:H41)</f>
        <v>-262511700</v>
      </c>
      <c r="I47" s="297"/>
      <c r="J47" s="340">
        <f>SUM(J42:J45,J41:J41)</f>
        <v>-466246805</v>
      </c>
      <c r="K47" s="297"/>
      <c r="L47" s="303">
        <f>SUM(L42:L45,L41:L41)</f>
        <v>-172226473</v>
      </c>
      <c r="M47" s="297"/>
      <c r="N47" s="304">
        <f>SUM(N42:N45,N41:N41)</f>
        <v>-24271779</v>
      </c>
    </row>
    <row r="48" spans="1:14" ht="15" customHeight="1">
      <c r="A48" s="283"/>
      <c r="B48" s="284"/>
      <c r="C48" s="284"/>
      <c r="D48" s="284"/>
      <c r="E48" s="283"/>
      <c r="F48" s="281"/>
      <c r="G48" s="281"/>
      <c r="H48" s="297"/>
      <c r="I48" s="297"/>
      <c r="J48" s="149"/>
      <c r="K48" s="297"/>
      <c r="L48" s="297"/>
      <c r="M48" s="297"/>
      <c r="N48" s="149"/>
    </row>
    <row r="49" spans="1:14" ht="15" customHeight="1">
      <c r="A49" s="283"/>
      <c r="B49" s="284"/>
      <c r="C49" s="284"/>
      <c r="D49" s="284"/>
      <c r="E49" s="283"/>
      <c r="F49" s="281"/>
      <c r="G49" s="281"/>
      <c r="H49" s="297"/>
      <c r="I49" s="297"/>
      <c r="J49" s="149"/>
      <c r="K49" s="297"/>
      <c r="L49" s="297"/>
      <c r="M49" s="297"/>
      <c r="N49" s="149"/>
    </row>
    <row r="50" spans="1:14" ht="15" customHeight="1">
      <c r="A50" s="283"/>
      <c r="B50" s="284"/>
      <c r="C50" s="284"/>
      <c r="D50" s="284"/>
      <c r="E50" s="283"/>
      <c r="F50" s="281"/>
      <c r="G50" s="281"/>
      <c r="H50" s="297"/>
      <c r="I50" s="297"/>
      <c r="J50" s="149"/>
      <c r="K50" s="297"/>
      <c r="L50" s="297"/>
      <c r="M50" s="297"/>
      <c r="N50" s="149"/>
    </row>
    <row r="51" spans="1:14" ht="15" customHeight="1">
      <c r="A51" s="283"/>
      <c r="B51" s="284"/>
      <c r="C51" s="284"/>
      <c r="D51" s="284"/>
      <c r="E51" s="283"/>
      <c r="F51" s="281"/>
      <c r="G51" s="281"/>
      <c r="H51" s="297"/>
      <c r="I51" s="297"/>
      <c r="J51" s="149"/>
      <c r="K51" s="297"/>
      <c r="L51" s="297"/>
      <c r="M51" s="297"/>
      <c r="N51" s="149"/>
    </row>
    <row r="52" spans="1:14" ht="15" customHeight="1">
      <c r="A52" s="283"/>
      <c r="B52" s="284"/>
      <c r="C52" s="284"/>
      <c r="D52" s="284"/>
      <c r="E52" s="283"/>
      <c r="F52" s="281"/>
      <c r="G52" s="281"/>
      <c r="H52" s="297"/>
      <c r="I52" s="297"/>
      <c r="J52" s="149"/>
      <c r="K52" s="297"/>
      <c r="L52" s="297"/>
      <c r="M52" s="297"/>
      <c r="N52" s="149"/>
    </row>
    <row r="53" spans="1:14" ht="15" customHeight="1">
      <c r="A53" s="283"/>
      <c r="B53" s="284"/>
      <c r="C53" s="284"/>
      <c r="D53" s="284"/>
      <c r="E53" s="283"/>
      <c r="F53" s="281"/>
      <c r="G53" s="281"/>
      <c r="H53" s="297"/>
      <c r="I53" s="297"/>
      <c r="J53" s="149"/>
      <c r="K53" s="297"/>
      <c r="L53" s="297"/>
      <c r="M53" s="297"/>
      <c r="N53" s="149"/>
    </row>
    <row r="54" spans="1:14" ht="15" customHeight="1">
      <c r="A54" s="283"/>
      <c r="B54" s="284"/>
      <c r="C54" s="284"/>
      <c r="D54" s="284"/>
      <c r="E54" s="283"/>
      <c r="F54" s="281"/>
      <c r="G54" s="281"/>
      <c r="H54" s="297"/>
      <c r="I54" s="297"/>
      <c r="J54" s="149"/>
      <c r="K54" s="297"/>
      <c r="L54" s="297"/>
      <c r="M54" s="297"/>
      <c r="N54" s="149"/>
    </row>
    <row r="55" spans="1:14" ht="15" customHeight="1">
      <c r="A55" s="283"/>
      <c r="B55" s="284"/>
      <c r="C55" s="284"/>
      <c r="D55" s="284"/>
      <c r="E55" s="283"/>
      <c r="F55" s="281"/>
      <c r="G55" s="281"/>
      <c r="H55" s="297"/>
      <c r="I55" s="297"/>
      <c r="J55" s="149"/>
      <c r="K55" s="297"/>
      <c r="L55" s="297"/>
      <c r="M55" s="297"/>
      <c r="N55" s="149"/>
    </row>
    <row r="56" spans="1:14" ht="15" customHeight="1">
      <c r="A56" s="283"/>
      <c r="B56" s="284"/>
      <c r="C56" s="284"/>
      <c r="D56" s="284"/>
      <c r="E56" s="283"/>
      <c r="F56" s="281"/>
      <c r="G56" s="281"/>
      <c r="H56" s="297"/>
      <c r="I56" s="297"/>
      <c r="J56" s="149"/>
      <c r="K56" s="297"/>
      <c r="L56" s="297"/>
      <c r="M56" s="297"/>
      <c r="N56" s="149"/>
    </row>
    <row r="57" spans="1:14" ht="15" customHeight="1">
      <c r="A57" s="283"/>
      <c r="B57" s="284"/>
      <c r="C57" s="284"/>
      <c r="D57" s="284"/>
      <c r="E57" s="283"/>
      <c r="F57" s="281"/>
      <c r="G57" s="281"/>
      <c r="H57" s="297"/>
      <c r="I57" s="297"/>
      <c r="J57" s="149"/>
      <c r="K57" s="297"/>
      <c r="L57" s="297"/>
      <c r="M57" s="297"/>
      <c r="N57" s="149"/>
    </row>
    <row r="58" spans="1:14" ht="15" customHeight="1">
      <c r="A58" s="283"/>
      <c r="B58" s="284"/>
      <c r="C58" s="284"/>
      <c r="D58" s="284"/>
      <c r="E58" s="283"/>
      <c r="F58" s="281"/>
      <c r="G58" s="281"/>
      <c r="H58" s="297"/>
      <c r="I58" s="297"/>
      <c r="J58" s="149"/>
      <c r="K58" s="297"/>
      <c r="L58" s="297"/>
      <c r="M58" s="297"/>
      <c r="N58" s="149"/>
    </row>
    <row r="59" spans="1:14" ht="5.25" customHeight="1">
      <c r="A59" s="283"/>
      <c r="B59" s="284"/>
      <c r="C59" s="284"/>
      <c r="D59" s="284"/>
      <c r="E59" s="283"/>
      <c r="F59" s="281"/>
      <c r="G59" s="281"/>
      <c r="H59" s="297"/>
      <c r="I59" s="297"/>
      <c r="J59" s="149"/>
      <c r="K59" s="297"/>
      <c r="L59" s="297"/>
      <c r="M59" s="297"/>
      <c r="N59" s="149"/>
    </row>
    <row r="60" spans="1:14" ht="22.15" customHeight="1">
      <c r="A60" s="406" t="str">
        <f>+'8E'!A38</f>
        <v>The accompanying notes are an integral part of this interim financial information.</v>
      </c>
      <c r="B60" s="406"/>
      <c r="C60" s="406"/>
      <c r="D60" s="406"/>
      <c r="E60" s="406"/>
      <c r="F60" s="260"/>
      <c r="G60" s="305"/>
      <c r="H60" s="304"/>
      <c r="I60" s="304"/>
      <c r="J60" s="304"/>
      <c r="K60" s="279"/>
      <c r="L60" s="304"/>
      <c r="M60" s="279"/>
      <c r="N60" s="304"/>
    </row>
    <row r="61" spans="1:14" ht="15" customHeight="1">
      <c r="A61" s="399" t="s">
        <v>88</v>
      </c>
      <c r="B61" s="399"/>
      <c r="C61" s="399"/>
      <c r="D61" s="399"/>
      <c r="E61" s="399"/>
      <c r="G61" s="187"/>
      <c r="H61" s="187"/>
      <c r="I61" s="187"/>
      <c r="J61" s="19"/>
      <c r="L61" s="3"/>
      <c r="N61" s="3"/>
    </row>
    <row r="62" spans="1:14" ht="15" customHeight="1">
      <c r="A62" s="402" t="s">
        <v>186</v>
      </c>
      <c r="B62" s="402"/>
      <c r="C62" s="402"/>
      <c r="D62" s="402"/>
      <c r="E62" s="402"/>
      <c r="G62" s="187"/>
      <c r="H62" s="187"/>
      <c r="I62" s="187"/>
      <c r="J62" s="19"/>
      <c r="L62" s="3"/>
      <c r="N62" s="3"/>
    </row>
    <row r="63" spans="1:14" ht="15" customHeight="1">
      <c r="A63" s="405" t="str">
        <f>A3</f>
        <v>For the six-month period ended 30 June 2023</v>
      </c>
      <c r="B63" s="405"/>
      <c r="C63" s="405"/>
      <c r="D63" s="405"/>
      <c r="E63" s="405"/>
      <c r="F63" s="260"/>
      <c r="G63" s="190"/>
      <c r="H63" s="190"/>
      <c r="I63" s="190"/>
      <c r="J63" s="115"/>
      <c r="K63" s="189"/>
      <c r="L63" s="279"/>
      <c r="M63" s="189"/>
      <c r="N63" s="279"/>
    </row>
    <row r="64" spans="1:14" ht="15" customHeight="1">
      <c r="A64" s="402"/>
      <c r="B64" s="402"/>
      <c r="C64" s="402"/>
      <c r="D64" s="402"/>
      <c r="E64" s="402"/>
      <c r="G64" s="187"/>
      <c r="H64" s="187"/>
      <c r="I64" s="187"/>
      <c r="J64" s="19"/>
      <c r="L64" s="3"/>
      <c r="N64" s="3"/>
    </row>
    <row r="66" spans="1:14" ht="15" customHeight="1">
      <c r="H66" s="432" t="s">
        <v>1</v>
      </c>
      <c r="I66" s="432"/>
      <c r="J66" s="432"/>
      <c r="K66" s="192"/>
      <c r="L66" s="432" t="s">
        <v>2</v>
      </c>
      <c r="M66" s="432"/>
      <c r="N66" s="432"/>
    </row>
    <row r="67" spans="1:14" ht="15" customHeight="1">
      <c r="G67" s="280"/>
      <c r="H67" s="436" t="s">
        <v>3</v>
      </c>
      <c r="I67" s="436"/>
      <c r="J67" s="436"/>
      <c r="K67" s="194"/>
      <c r="L67" s="436" t="s">
        <v>4</v>
      </c>
      <c r="M67" s="436"/>
      <c r="N67" s="436"/>
    </row>
    <row r="68" spans="1:14" ht="15" customHeight="1">
      <c r="F68" s="285"/>
      <c r="G68" s="210"/>
      <c r="H68" s="199" t="str">
        <f>H8</f>
        <v>2023</v>
      </c>
      <c r="I68" s="198"/>
      <c r="J68" s="327" t="str">
        <f>J8</f>
        <v>2022</v>
      </c>
      <c r="K68" s="198"/>
      <c r="L68" s="199" t="str">
        <f>L8</f>
        <v>2023</v>
      </c>
      <c r="M68" s="198"/>
      <c r="N68" s="327" t="str">
        <f>N8</f>
        <v>2022</v>
      </c>
    </row>
    <row r="69" spans="1:14" ht="15" customHeight="1">
      <c r="F69" s="407" t="s">
        <v>8</v>
      </c>
      <c r="G69" s="210"/>
      <c r="H69" s="200" t="s">
        <v>9</v>
      </c>
      <c r="I69" s="198"/>
      <c r="J69" s="321" t="s">
        <v>9</v>
      </c>
      <c r="K69" s="198"/>
      <c r="L69" s="200" t="s">
        <v>9</v>
      </c>
      <c r="M69" s="198"/>
      <c r="N69" s="321" t="s">
        <v>9</v>
      </c>
    </row>
    <row r="70" spans="1:14" ht="15" customHeight="1">
      <c r="A70" s="283" t="s">
        <v>85</v>
      </c>
      <c r="B70" s="283"/>
      <c r="C70" s="283"/>
      <c r="D70" s="283"/>
      <c r="E70" s="283"/>
      <c r="F70" s="296"/>
      <c r="G70" s="283"/>
      <c r="H70" s="150"/>
      <c r="I70" s="306"/>
      <c r="J70" s="151"/>
      <c r="K70" s="306"/>
      <c r="L70" s="152"/>
      <c r="M70" s="307"/>
      <c r="N70" s="308"/>
    </row>
    <row r="71" spans="1:14" ht="15" customHeight="1">
      <c r="A71" s="283"/>
      <c r="B71" s="309" t="s">
        <v>152</v>
      </c>
      <c r="C71" s="284"/>
      <c r="D71" s="283"/>
      <c r="E71" s="283"/>
      <c r="F71" s="296"/>
      <c r="G71" s="283"/>
      <c r="H71" s="123">
        <v>0</v>
      </c>
      <c r="I71" s="306"/>
      <c r="J71" s="125">
        <v>-300000</v>
      </c>
      <c r="K71" s="306"/>
      <c r="L71" s="123">
        <v>0</v>
      </c>
      <c r="M71" s="307"/>
      <c r="N71" s="125">
        <v>-300000</v>
      </c>
    </row>
    <row r="72" spans="1:14" ht="15" customHeight="1">
      <c r="A72" s="284"/>
      <c r="B72" s="284" t="s">
        <v>213</v>
      </c>
      <c r="C72" s="284"/>
      <c r="D72" s="284"/>
      <c r="E72" s="284"/>
      <c r="F72" s="281"/>
      <c r="G72" s="281"/>
      <c r="H72" s="123">
        <v>0</v>
      </c>
      <c r="I72" s="294"/>
      <c r="J72" s="125">
        <v>-200000</v>
      </c>
      <c r="K72" s="127"/>
      <c r="L72" s="132">
        <v>0</v>
      </c>
      <c r="M72" s="127"/>
      <c r="N72" s="125">
        <v>-200000</v>
      </c>
    </row>
    <row r="73" spans="1:14" ht="15" customHeight="1">
      <c r="A73" s="284"/>
      <c r="B73" s="256" t="s">
        <v>205</v>
      </c>
      <c r="E73" s="284"/>
      <c r="F73" s="281"/>
      <c r="G73" s="281"/>
      <c r="H73" s="123">
        <v>0</v>
      </c>
      <c r="I73" s="294"/>
      <c r="J73" s="125">
        <v>0</v>
      </c>
      <c r="K73" s="134"/>
      <c r="L73" s="132">
        <v>-89062500</v>
      </c>
      <c r="M73" s="134"/>
      <c r="N73" s="122">
        <v>0</v>
      </c>
    </row>
    <row r="74" spans="1:14" ht="15" customHeight="1">
      <c r="A74" s="284"/>
      <c r="B74" s="106" t="s">
        <v>220</v>
      </c>
      <c r="E74" s="284"/>
      <c r="F74" s="281"/>
      <c r="G74" s="285"/>
      <c r="H74" s="123">
        <v>-9695461</v>
      </c>
      <c r="I74" s="294"/>
      <c r="J74" s="125">
        <v>-997485</v>
      </c>
      <c r="K74" s="136"/>
      <c r="L74" s="132">
        <v>-7928103</v>
      </c>
      <c r="M74" s="136"/>
      <c r="N74" s="122">
        <v>-872639</v>
      </c>
    </row>
    <row r="75" spans="1:14" ht="15" customHeight="1">
      <c r="A75" s="284"/>
      <c r="B75" s="256" t="s">
        <v>221</v>
      </c>
      <c r="E75" s="284"/>
      <c r="F75" s="281"/>
      <c r="G75" s="285"/>
      <c r="H75" s="123">
        <v>0</v>
      </c>
      <c r="I75" s="294"/>
      <c r="J75" s="125">
        <v>92</v>
      </c>
      <c r="K75" s="136"/>
      <c r="L75" s="132">
        <v>0</v>
      </c>
      <c r="M75" s="136"/>
      <c r="N75" s="122">
        <v>0</v>
      </c>
    </row>
    <row r="76" spans="1:14" ht="15" customHeight="1">
      <c r="A76" s="284"/>
      <c r="B76" s="284" t="s">
        <v>97</v>
      </c>
      <c r="C76" s="284"/>
      <c r="D76" s="284"/>
      <c r="E76" s="284"/>
      <c r="F76" s="281"/>
      <c r="G76" s="281"/>
      <c r="H76" s="123">
        <v>-350000</v>
      </c>
      <c r="I76" s="294"/>
      <c r="J76" s="125">
        <v>-432000</v>
      </c>
      <c r="K76" s="134"/>
      <c r="L76" s="132">
        <v>0</v>
      </c>
      <c r="M76" s="134"/>
      <c r="N76" s="122">
        <v>-432000</v>
      </c>
    </row>
    <row r="77" spans="1:14" ht="15" customHeight="1">
      <c r="A77" s="284"/>
      <c r="B77" s="106" t="s">
        <v>110</v>
      </c>
      <c r="E77" s="284"/>
      <c r="F77" s="288" t="s">
        <v>209</v>
      </c>
      <c r="G77" s="285"/>
      <c r="H77" s="123">
        <v>0</v>
      </c>
      <c r="I77" s="297"/>
      <c r="J77" s="125">
        <v>0</v>
      </c>
      <c r="K77" s="134"/>
      <c r="L77" s="132">
        <v>-222000000</v>
      </c>
      <c r="M77" s="134"/>
      <c r="N77" s="122">
        <v>-1250000000</v>
      </c>
    </row>
    <row r="78" spans="1:14" ht="15" customHeight="1">
      <c r="A78" s="284"/>
      <c r="B78" s="106" t="s">
        <v>113</v>
      </c>
      <c r="E78" s="284"/>
      <c r="F78" s="288" t="s">
        <v>209</v>
      </c>
      <c r="G78" s="285"/>
      <c r="H78" s="373">
        <v>0</v>
      </c>
      <c r="I78" s="374"/>
      <c r="J78" s="30">
        <v>0</v>
      </c>
      <c r="K78" s="374"/>
      <c r="L78" s="375">
        <v>108000000</v>
      </c>
      <c r="M78" s="374"/>
      <c r="N78" s="376">
        <v>805000000</v>
      </c>
    </row>
    <row r="79" spans="1:14" ht="15" customHeight="1">
      <c r="A79" s="284"/>
      <c r="B79" s="106" t="s">
        <v>175</v>
      </c>
      <c r="E79" s="284"/>
      <c r="F79" s="377" t="s">
        <v>211</v>
      </c>
      <c r="G79" s="285"/>
      <c r="H79" s="373">
        <v>0</v>
      </c>
      <c r="I79" s="374"/>
      <c r="J79" s="30">
        <v>0</v>
      </c>
      <c r="K79" s="374"/>
      <c r="L79" s="375">
        <v>-330000000</v>
      </c>
      <c r="M79" s="374"/>
      <c r="N79" s="376">
        <v>0</v>
      </c>
    </row>
    <row r="80" spans="1:14" ht="15" customHeight="1">
      <c r="A80" s="283"/>
      <c r="B80" s="309" t="s">
        <v>206</v>
      </c>
      <c r="C80" s="284"/>
      <c r="D80" s="283"/>
      <c r="E80" s="283"/>
      <c r="F80" s="296"/>
      <c r="G80" s="283"/>
      <c r="H80" s="27">
        <v>0</v>
      </c>
      <c r="I80" s="284"/>
      <c r="J80" s="31">
        <v>0</v>
      </c>
      <c r="K80" s="284"/>
      <c r="L80" s="99">
        <v>101507750</v>
      </c>
      <c r="M80" s="284"/>
      <c r="N80" s="36">
        <v>0</v>
      </c>
    </row>
    <row r="81" spans="1:14" ht="8.1" customHeight="1">
      <c r="A81" s="298"/>
      <c r="B81" s="298"/>
      <c r="C81" s="298"/>
      <c r="D81" s="298"/>
      <c r="E81" s="298"/>
      <c r="F81" s="285"/>
      <c r="G81" s="285"/>
      <c r="H81" s="15"/>
      <c r="L81" s="14"/>
    </row>
    <row r="82" spans="1:14" ht="15" customHeight="1">
      <c r="A82" s="283" t="s">
        <v>177</v>
      </c>
      <c r="B82" s="283"/>
      <c r="C82" s="283"/>
      <c r="D82" s="283"/>
      <c r="E82" s="283"/>
      <c r="F82" s="285"/>
      <c r="G82" s="285"/>
      <c r="H82" s="302">
        <f>SUM(H70:H81)</f>
        <v>-10045461</v>
      </c>
      <c r="I82" s="297"/>
      <c r="J82" s="340">
        <f>SUM(J70:J81)</f>
        <v>-1929393</v>
      </c>
      <c r="K82" s="297"/>
      <c r="L82" s="302">
        <f>SUM(L70:L81)</f>
        <v>-439482853</v>
      </c>
      <c r="M82" s="297"/>
      <c r="N82" s="340">
        <f>SUM(N70:N81)</f>
        <v>-446804639</v>
      </c>
    </row>
    <row r="83" spans="1:14" ht="15" customHeight="1">
      <c r="H83" s="310"/>
      <c r="J83" s="341"/>
      <c r="L83" s="14"/>
    </row>
    <row r="84" spans="1:14" ht="15" customHeight="1">
      <c r="A84" s="283" t="s">
        <v>92</v>
      </c>
      <c r="B84" s="284"/>
      <c r="C84" s="284"/>
      <c r="D84" s="284"/>
      <c r="E84" s="284"/>
      <c r="F84" s="281"/>
      <c r="G84" s="281"/>
      <c r="H84" s="153"/>
      <c r="I84" s="311"/>
      <c r="J84" s="154"/>
      <c r="K84" s="312"/>
      <c r="L84" s="16"/>
      <c r="M84" s="295"/>
      <c r="N84" s="13"/>
    </row>
    <row r="85" spans="1:14" ht="15" customHeight="1">
      <c r="A85" s="283"/>
      <c r="B85" s="284" t="s">
        <v>162</v>
      </c>
      <c r="E85" s="284"/>
      <c r="F85" s="281"/>
      <c r="G85" s="284"/>
      <c r="H85" s="133"/>
      <c r="I85" s="284"/>
      <c r="J85" s="126"/>
      <c r="K85" s="297"/>
      <c r="L85" s="316"/>
      <c r="M85" s="311"/>
      <c r="N85" s="127"/>
    </row>
    <row r="86" spans="1:14" ht="15" customHeight="1">
      <c r="A86" s="283"/>
      <c r="C86" s="284" t="s">
        <v>160</v>
      </c>
      <c r="F86" s="281">
        <v>14</v>
      </c>
      <c r="G86" s="284"/>
      <c r="H86" s="123">
        <v>80000000</v>
      </c>
      <c r="I86" s="284"/>
      <c r="J86" s="125">
        <v>60000000</v>
      </c>
      <c r="K86" s="297"/>
      <c r="L86" s="123">
        <v>30000000</v>
      </c>
      <c r="M86" s="311"/>
      <c r="N86" s="125">
        <v>10000000</v>
      </c>
    </row>
    <row r="87" spans="1:14" ht="15" customHeight="1">
      <c r="A87" s="315"/>
      <c r="B87" s="284" t="s">
        <v>163</v>
      </c>
      <c r="C87" s="284"/>
      <c r="D87" s="284"/>
      <c r="E87" s="284"/>
      <c r="F87" s="288"/>
      <c r="G87" s="284"/>
      <c r="H87" s="133"/>
      <c r="I87" s="294"/>
      <c r="J87" s="126"/>
      <c r="L87" s="128"/>
      <c r="N87" s="129"/>
    </row>
    <row r="88" spans="1:14" ht="15" customHeight="1">
      <c r="A88" s="283"/>
      <c r="C88" s="284" t="s">
        <v>160</v>
      </c>
      <c r="F88" s="281">
        <v>14</v>
      </c>
      <c r="G88" s="284"/>
      <c r="H88" s="123">
        <v>-80000000</v>
      </c>
      <c r="I88" s="284"/>
      <c r="J88" s="125">
        <v>-10000000</v>
      </c>
      <c r="K88" s="297"/>
      <c r="L88" s="145">
        <v>-30000000</v>
      </c>
      <c r="M88" s="311"/>
      <c r="N88" s="146">
        <v>-10000000</v>
      </c>
    </row>
    <row r="89" spans="1:14" ht="15" customHeight="1">
      <c r="A89" s="284"/>
      <c r="B89" s="284" t="s">
        <v>159</v>
      </c>
      <c r="C89" s="284"/>
      <c r="D89" s="284"/>
      <c r="E89" s="284"/>
      <c r="F89" s="281"/>
      <c r="G89" s="281"/>
      <c r="H89" s="313"/>
      <c r="I89" s="311"/>
      <c r="J89" s="342"/>
      <c r="K89" s="312"/>
      <c r="L89" s="16"/>
      <c r="M89" s="295"/>
      <c r="N89" s="13"/>
    </row>
    <row r="90" spans="1:14" ht="15" customHeight="1">
      <c r="A90" s="284"/>
      <c r="B90" s="314"/>
      <c r="C90" s="284" t="s">
        <v>160</v>
      </c>
      <c r="D90" s="314"/>
      <c r="F90" s="281"/>
      <c r="G90" s="281"/>
      <c r="H90" s="145">
        <v>0</v>
      </c>
      <c r="I90" s="311"/>
      <c r="J90" s="342">
        <v>50000000</v>
      </c>
      <c r="K90" s="297"/>
      <c r="L90" s="145">
        <v>0</v>
      </c>
      <c r="M90" s="311"/>
      <c r="N90" s="146">
        <v>0</v>
      </c>
    </row>
    <row r="91" spans="1:14" ht="15" customHeight="1">
      <c r="A91" s="315"/>
      <c r="B91" s="284" t="s">
        <v>161</v>
      </c>
      <c r="C91" s="284"/>
      <c r="D91" s="284"/>
      <c r="E91" s="284"/>
      <c r="F91" s="288"/>
      <c r="G91" s="284"/>
      <c r="H91" s="133"/>
      <c r="I91" s="294"/>
      <c r="J91" s="126"/>
      <c r="L91" s="128"/>
      <c r="N91" s="129"/>
    </row>
    <row r="92" spans="1:14" ht="15" customHeight="1">
      <c r="A92" s="283"/>
      <c r="C92" s="284" t="s">
        <v>160</v>
      </c>
      <c r="F92" s="281">
        <v>14</v>
      </c>
      <c r="G92" s="284"/>
      <c r="H92" s="123">
        <v>-16020000</v>
      </c>
      <c r="I92" s="284"/>
      <c r="J92" s="125">
        <v>-51850219</v>
      </c>
      <c r="K92" s="297"/>
      <c r="L92" s="145">
        <v>-10020000</v>
      </c>
      <c r="M92" s="311"/>
      <c r="N92" s="146">
        <v>-30000000</v>
      </c>
    </row>
    <row r="93" spans="1:14" ht="15" customHeight="1">
      <c r="A93" s="283"/>
      <c r="B93" s="106" t="s">
        <v>174</v>
      </c>
      <c r="E93" s="284"/>
      <c r="F93" s="281">
        <v>14</v>
      </c>
      <c r="G93" s="284"/>
      <c r="H93" s="128">
        <v>1000000000</v>
      </c>
      <c r="I93" s="284"/>
      <c r="J93" s="129">
        <v>1834000000</v>
      </c>
      <c r="K93" s="284"/>
      <c r="L93" s="128">
        <v>1000000000</v>
      </c>
      <c r="M93" s="284"/>
      <c r="N93" s="129">
        <v>1834000000</v>
      </c>
    </row>
    <row r="94" spans="1:14" ht="15" customHeight="1">
      <c r="A94" s="283"/>
      <c r="B94" s="106" t="s">
        <v>214</v>
      </c>
      <c r="E94" s="284"/>
      <c r="G94" s="284"/>
      <c r="H94" s="123">
        <v>-1963440</v>
      </c>
      <c r="I94" s="284"/>
      <c r="J94" s="125">
        <v>-766037</v>
      </c>
      <c r="K94" s="317"/>
      <c r="L94" s="128">
        <v>-1342094</v>
      </c>
      <c r="M94" s="284"/>
      <c r="N94" s="146">
        <v>-466313</v>
      </c>
    </row>
    <row r="95" spans="1:14" ht="15" customHeight="1">
      <c r="A95" s="283"/>
      <c r="B95" s="106" t="s">
        <v>203</v>
      </c>
      <c r="E95" s="284"/>
      <c r="F95" s="281"/>
      <c r="G95" s="284"/>
      <c r="H95" s="128">
        <v>35937500</v>
      </c>
      <c r="I95" s="284"/>
      <c r="J95" s="129">
        <v>0</v>
      </c>
      <c r="K95" s="284"/>
      <c r="L95" s="128">
        <v>0</v>
      </c>
      <c r="M95" s="284"/>
      <c r="N95" s="129">
        <v>0</v>
      </c>
    </row>
    <row r="96" spans="1:14" ht="15" customHeight="1">
      <c r="A96" s="283"/>
      <c r="B96" s="106" t="s">
        <v>136</v>
      </c>
      <c r="E96" s="284"/>
      <c r="F96" s="281"/>
      <c r="G96" s="284"/>
      <c r="H96" s="128">
        <v>0</v>
      </c>
      <c r="I96" s="284"/>
      <c r="J96" s="129">
        <v>105296660</v>
      </c>
      <c r="K96" s="284"/>
      <c r="L96" s="128">
        <v>0</v>
      </c>
      <c r="M96" s="284"/>
      <c r="N96" s="129">
        <v>105296660</v>
      </c>
    </row>
    <row r="97" spans="1:14" ht="15" customHeight="1">
      <c r="A97" s="283"/>
      <c r="B97" s="106" t="s">
        <v>215</v>
      </c>
      <c r="E97" s="130"/>
      <c r="F97" s="281"/>
      <c r="G97" s="284"/>
      <c r="H97" s="128">
        <v>-2701647</v>
      </c>
      <c r="I97" s="284"/>
      <c r="J97" s="129">
        <v>-1891317</v>
      </c>
      <c r="K97" s="284"/>
      <c r="L97" s="128">
        <v>-2701647</v>
      </c>
      <c r="M97" s="284"/>
      <c r="N97" s="129">
        <v>-1891317</v>
      </c>
    </row>
    <row r="98" spans="1:14" ht="15" customHeight="1">
      <c r="A98" s="283"/>
      <c r="B98" s="106" t="s">
        <v>216</v>
      </c>
      <c r="E98" s="284"/>
      <c r="F98" s="281"/>
      <c r="G98" s="284"/>
      <c r="H98" s="27">
        <v>-34578414</v>
      </c>
      <c r="I98" s="284"/>
      <c r="J98" s="31">
        <v>0</v>
      </c>
      <c r="K98" s="284"/>
      <c r="L98" s="99">
        <v>0</v>
      </c>
      <c r="M98" s="284"/>
      <c r="N98" s="36">
        <v>0</v>
      </c>
    </row>
    <row r="99" spans="1:14" ht="8.1" customHeight="1">
      <c r="A99" s="298"/>
      <c r="B99" s="284"/>
      <c r="C99" s="284"/>
      <c r="D99" s="284"/>
      <c r="E99" s="298"/>
      <c r="F99" s="281"/>
      <c r="G99" s="281"/>
      <c r="H99" s="133"/>
      <c r="I99" s="311"/>
      <c r="J99" s="126"/>
      <c r="K99" s="312"/>
      <c r="L99" s="16"/>
      <c r="M99" s="295"/>
      <c r="N99" s="13"/>
    </row>
    <row r="100" spans="1:14" ht="15" customHeight="1">
      <c r="A100" s="283" t="s">
        <v>149</v>
      </c>
      <c r="B100" s="283"/>
      <c r="C100" s="283"/>
      <c r="D100" s="283"/>
      <c r="E100" s="283"/>
      <c r="F100" s="285"/>
      <c r="G100" s="285"/>
      <c r="H100" s="156">
        <f>SUM(H84:H98)</f>
        <v>980673999</v>
      </c>
      <c r="I100" s="311"/>
      <c r="J100" s="157">
        <f>SUM(J84:J98)</f>
        <v>1984789087</v>
      </c>
      <c r="K100" s="312"/>
      <c r="L100" s="156">
        <f>SUM(L84:L98)</f>
        <v>985936259</v>
      </c>
      <c r="M100" s="295"/>
      <c r="N100" s="157">
        <f>SUM(N84:N98)</f>
        <v>1906939030</v>
      </c>
    </row>
    <row r="101" spans="1:14" ht="15" customHeight="1">
      <c r="A101" s="283"/>
      <c r="B101" s="283"/>
      <c r="C101" s="283"/>
      <c r="D101" s="283"/>
      <c r="E101" s="283"/>
      <c r="F101" s="285"/>
      <c r="G101" s="285"/>
      <c r="H101" s="155"/>
      <c r="I101" s="311"/>
      <c r="J101" s="124"/>
      <c r="K101" s="312"/>
      <c r="L101" s="17"/>
      <c r="M101" s="295"/>
      <c r="N101" s="12"/>
    </row>
    <row r="102" spans="1:14" ht="15" customHeight="1">
      <c r="A102" s="283" t="s">
        <v>150</v>
      </c>
      <c r="B102" s="283"/>
      <c r="C102" s="283"/>
      <c r="D102" s="283"/>
      <c r="E102" s="283"/>
      <c r="F102" s="285"/>
      <c r="G102" s="285"/>
      <c r="H102" s="133">
        <f>SUM(H100,H82,H47)</f>
        <v>708116838</v>
      </c>
      <c r="I102" s="284"/>
      <c r="J102" s="126">
        <f>SUM(J100,J82,J47)</f>
        <v>1516612889</v>
      </c>
      <c r="K102" s="284"/>
      <c r="L102" s="133">
        <f>SUM(L100,L82,L47)</f>
        <v>374226933</v>
      </c>
      <c r="M102" s="284"/>
      <c r="N102" s="126">
        <f>SUM(N100,N82,N47)</f>
        <v>1435862612</v>
      </c>
    </row>
    <row r="103" spans="1:14" ht="15" customHeight="1">
      <c r="A103" s="284" t="s">
        <v>164</v>
      </c>
      <c r="B103" s="284"/>
      <c r="C103" s="284"/>
      <c r="D103" s="284"/>
      <c r="E103" s="283"/>
      <c r="F103" s="281"/>
      <c r="G103" s="285"/>
      <c r="H103" s="156">
        <v>1021420435</v>
      </c>
      <c r="I103" s="127"/>
      <c r="J103" s="157">
        <v>1332204275</v>
      </c>
      <c r="K103" s="127"/>
      <c r="L103" s="158">
        <v>77676335</v>
      </c>
      <c r="M103" s="127"/>
      <c r="N103" s="344">
        <v>496523204</v>
      </c>
    </row>
    <row r="104" spans="1:14" ht="8.1" customHeight="1">
      <c r="A104" s="298"/>
      <c r="B104" s="284"/>
      <c r="C104" s="284"/>
      <c r="D104" s="284"/>
      <c r="E104" s="298"/>
      <c r="F104" s="281"/>
      <c r="G104" s="281"/>
      <c r="H104" s="133"/>
      <c r="I104" s="311"/>
      <c r="J104" s="126"/>
      <c r="K104" s="312"/>
      <c r="L104" s="16"/>
      <c r="M104" s="295"/>
      <c r="N104" s="13"/>
    </row>
    <row r="105" spans="1:14" ht="15" customHeight="1" thickBot="1">
      <c r="A105" s="283" t="s">
        <v>86</v>
      </c>
      <c r="B105" s="283"/>
      <c r="C105" s="283"/>
      <c r="D105" s="283"/>
      <c r="E105" s="283"/>
      <c r="F105" s="285"/>
      <c r="G105" s="285"/>
      <c r="H105" s="159">
        <f>SUM(H102:H103)</f>
        <v>1729537273</v>
      </c>
      <c r="I105" s="311"/>
      <c r="J105" s="160">
        <f>SUM(J102:J103)</f>
        <v>2848817164</v>
      </c>
      <c r="K105" s="312"/>
      <c r="L105" s="159">
        <f>SUM(L102:L103)</f>
        <v>451903268</v>
      </c>
      <c r="M105" s="295"/>
      <c r="N105" s="160">
        <f>SUM(N102:N103)</f>
        <v>1932385816</v>
      </c>
    </row>
    <row r="106" spans="1:14" ht="15" customHeight="1" thickTop="1">
      <c r="F106" s="285"/>
      <c r="G106" s="210"/>
      <c r="H106" s="201"/>
      <c r="I106" s="198"/>
      <c r="J106" s="322"/>
      <c r="K106" s="198"/>
      <c r="L106" s="201"/>
      <c r="M106" s="198"/>
      <c r="N106" s="322"/>
    </row>
    <row r="107" spans="1:14" ht="15" customHeight="1">
      <c r="A107" s="283" t="s">
        <v>96</v>
      </c>
      <c r="B107" s="283"/>
      <c r="C107" s="283"/>
      <c r="D107" s="283"/>
      <c r="E107" s="283"/>
      <c r="F107" s="285"/>
      <c r="G107" s="285"/>
      <c r="H107" s="155"/>
      <c r="I107" s="124"/>
      <c r="J107" s="124"/>
      <c r="K107" s="124"/>
      <c r="L107" s="155"/>
      <c r="M107" s="124"/>
      <c r="N107" s="124"/>
    </row>
    <row r="108" spans="1:14" ht="15" customHeight="1">
      <c r="A108" s="409" t="s">
        <v>197</v>
      </c>
      <c r="B108" s="410"/>
      <c r="C108" s="283"/>
      <c r="D108" s="283"/>
      <c r="E108" s="283"/>
      <c r="F108" s="285"/>
      <c r="G108" s="285"/>
      <c r="H108" s="155"/>
      <c r="I108" s="124"/>
      <c r="J108" s="124"/>
      <c r="K108" s="124"/>
      <c r="L108" s="318"/>
      <c r="M108" s="319"/>
      <c r="N108" s="319"/>
    </row>
    <row r="109" spans="1:14" ht="15" customHeight="1">
      <c r="A109" s="256"/>
      <c r="B109" s="409" t="s">
        <v>151</v>
      </c>
      <c r="C109" s="283"/>
      <c r="D109" s="283"/>
      <c r="E109" s="283"/>
      <c r="F109" s="285"/>
      <c r="G109" s="285"/>
      <c r="H109" s="155"/>
      <c r="I109" s="124"/>
      <c r="J109" s="124"/>
      <c r="K109" s="124"/>
      <c r="L109" s="318"/>
      <c r="M109" s="319"/>
      <c r="N109" s="319"/>
    </row>
    <row r="110" spans="1:14" ht="8.1" customHeight="1">
      <c r="A110" s="284"/>
      <c r="B110" s="283"/>
      <c r="C110" s="283"/>
      <c r="D110" s="283"/>
      <c r="E110" s="283"/>
      <c r="F110" s="285"/>
      <c r="G110" s="285"/>
      <c r="H110" s="155"/>
      <c r="I110" s="124"/>
      <c r="J110" s="124"/>
      <c r="K110" s="124"/>
      <c r="L110" s="318"/>
      <c r="M110" s="319"/>
      <c r="N110" s="319"/>
    </row>
    <row r="111" spans="1:14" ht="15" customHeight="1">
      <c r="A111" s="284" t="s">
        <v>204</v>
      </c>
      <c r="B111" s="284"/>
      <c r="C111" s="284"/>
      <c r="D111" s="284"/>
      <c r="E111" s="314"/>
      <c r="F111" s="281">
        <v>13</v>
      </c>
      <c r="G111" s="285"/>
      <c r="H111" s="123">
        <v>41148534</v>
      </c>
      <c r="I111" s="124"/>
      <c r="J111" s="125">
        <v>7474349</v>
      </c>
      <c r="K111" s="124"/>
      <c r="L111" s="123">
        <v>0</v>
      </c>
      <c r="M111" s="124"/>
      <c r="N111" s="125">
        <v>0</v>
      </c>
    </row>
    <row r="112" spans="1:14" ht="15" customHeight="1">
      <c r="A112" s="284" t="s">
        <v>130</v>
      </c>
      <c r="B112" s="284"/>
      <c r="C112" s="284"/>
      <c r="D112" s="284"/>
      <c r="E112" s="314"/>
      <c r="F112" s="281">
        <v>17</v>
      </c>
      <c r="G112" s="285"/>
      <c r="H112" s="123">
        <v>10927405</v>
      </c>
      <c r="I112" s="124"/>
      <c r="J112" s="125">
        <v>16989148</v>
      </c>
      <c r="K112" s="124"/>
      <c r="L112" s="123">
        <v>10927405</v>
      </c>
      <c r="M112" s="124"/>
      <c r="N112" s="125">
        <v>16989148</v>
      </c>
    </row>
    <row r="113" spans="1:14" ht="15" customHeight="1">
      <c r="A113" s="283"/>
      <c r="B113" s="283"/>
      <c r="C113" s="283"/>
      <c r="D113" s="283"/>
      <c r="E113" s="283"/>
      <c r="F113" s="285"/>
      <c r="G113" s="285"/>
      <c r="H113" s="124"/>
      <c r="I113" s="311"/>
      <c r="J113" s="124"/>
      <c r="K113" s="312"/>
      <c r="L113" s="124"/>
      <c r="M113" s="295"/>
      <c r="N113" s="124"/>
    </row>
    <row r="114" spans="1:14" ht="15" customHeight="1">
      <c r="A114" s="283"/>
      <c r="B114" s="283"/>
      <c r="C114" s="283"/>
      <c r="D114" s="283"/>
      <c r="E114" s="283"/>
      <c r="F114" s="285"/>
      <c r="G114" s="285"/>
      <c r="H114" s="124"/>
      <c r="I114" s="311"/>
      <c r="J114" s="124"/>
      <c r="K114" s="312"/>
      <c r="L114" s="124"/>
      <c r="M114" s="295"/>
      <c r="N114" s="124"/>
    </row>
    <row r="115" spans="1:14" ht="15" customHeight="1">
      <c r="A115" s="283"/>
      <c r="B115" s="283"/>
      <c r="C115" s="283"/>
      <c r="D115" s="283"/>
      <c r="E115" s="283"/>
      <c r="F115" s="285"/>
      <c r="G115" s="285"/>
      <c r="H115" s="124"/>
      <c r="I115" s="311"/>
      <c r="J115" s="124"/>
      <c r="K115" s="312"/>
      <c r="L115" s="124"/>
      <c r="M115" s="295"/>
      <c r="N115" s="124"/>
    </row>
    <row r="116" spans="1:14" ht="15" customHeight="1">
      <c r="A116" s="283"/>
      <c r="B116" s="283"/>
      <c r="C116" s="283"/>
      <c r="D116" s="283"/>
      <c r="E116" s="283"/>
      <c r="F116" s="285"/>
      <c r="G116" s="285"/>
      <c r="H116" s="124"/>
      <c r="I116" s="311"/>
      <c r="J116" s="124"/>
      <c r="K116" s="312"/>
      <c r="L116" s="124"/>
      <c r="M116" s="295"/>
      <c r="N116" s="124"/>
    </row>
    <row r="117" spans="1:14" ht="15" customHeight="1">
      <c r="A117" s="283"/>
      <c r="B117" s="283"/>
      <c r="C117" s="283"/>
      <c r="D117" s="283"/>
      <c r="E117" s="283"/>
      <c r="F117" s="285"/>
      <c r="G117" s="285"/>
      <c r="H117" s="124"/>
      <c r="I117" s="311"/>
      <c r="J117" s="124"/>
      <c r="K117" s="312"/>
      <c r="L117" s="124"/>
      <c r="M117" s="295"/>
      <c r="N117" s="124"/>
    </row>
    <row r="118" spans="1:14" ht="15" customHeight="1">
      <c r="A118" s="283"/>
      <c r="B118" s="283"/>
      <c r="C118" s="283"/>
      <c r="D118" s="283"/>
      <c r="E118" s="283"/>
      <c r="F118" s="285"/>
      <c r="G118" s="285"/>
      <c r="H118" s="124"/>
      <c r="I118" s="311"/>
      <c r="J118" s="124"/>
      <c r="K118" s="312"/>
      <c r="L118" s="124"/>
      <c r="M118" s="295"/>
      <c r="N118" s="124"/>
    </row>
    <row r="119" spans="1:14" ht="15" customHeight="1">
      <c r="A119" s="283"/>
      <c r="B119" s="283"/>
      <c r="C119" s="283"/>
      <c r="D119" s="283"/>
      <c r="E119" s="283"/>
      <c r="F119" s="285"/>
      <c r="G119" s="285"/>
      <c r="H119" s="124"/>
      <c r="I119" s="311"/>
      <c r="J119" s="124"/>
      <c r="K119" s="312"/>
      <c r="L119" s="124"/>
      <c r="M119" s="295"/>
      <c r="N119" s="124"/>
    </row>
    <row r="120" spans="1:14" ht="6" customHeight="1">
      <c r="A120" s="283"/>
      <c r="B120" s="283"/>
      <c r="C120" s="283"/>
      <c r="D120" s="283"/>
      <c r="E120" s="283"/>
      <c r="F120" s="285"/>
      <c r="G120" s="285"/>
      <c r="H120" s="124"/>
      <c r="I120" s="311"/>
      <c r="J120" s="124"/>
      <c r="K120" s="312"/>
      <c r="L120" s="124"/>
      <c r="M120" s="295"/>
      <c r="N120" s="124"/>
    </row>
    <row r="121" spans="1:14" ht="22.15" customHeight="1">
      <c r="A121" s="406" t="str">
        <f>A60</f>
        <v>The accompanying notes are an integral part of this interim financial information.</v>
      </c>
      <c r="B121" s="189"/>
      <c r="C121" s="189"/>
      <c r="D121" s="189"/>
      <c r="E121" s="189"/>
      <c r="F121" s="260"/>
      <c r="G121" s="189"/>
      <c r="H121" s="189"/>
      <c r="I121" s="189"/>
      <c r="J121" s="89"/>
      <c r="K121" s="189"/>
      <c r="L121" s="279"/>
      <c r="M121" s="189"/>
      <c r="N121" s="279"/>
    </row>
  </sheetData>
  <mergeCells count="8">
    <mergeCell ref="H67:J67"/>
    <mergeCell ref="L67:N67"/>
    <mergeCell ref="H6:J6"/>
    <mergeCell ref="L6:N6"/>
    <mergeCell ref="H7:J7"/>
    <mergeCell ref="L7:N7"/>
    <mergeCell ref="H66:J66"/>
    <mergeCell ref="L66:N66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2-4E</vt:lpstr>
      <vt:lpstr>5E (3M)</vt:lpstr>
      <vt:lpstr>6E (6M)</vt:lpstr>
      <vt:lpstr>7E</vt:lpstr>
      <vt:lpstr>8E</vt:lpstr>
      <vt:lpstr>9-10E</vt:lpstr>
      <vt:lpstr>'2-4E'!Print_Area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Pinanong Ruthaiwat</cp:lastModifiedBy>
  <cp:lastPrinted>2023-08-10T10:09:51Z</cp:lastPrinted>
  <dcterms:created xsi:type="dcterms:W3CDTF">2018-04-24T04:06:55Z</dcterms:created>
  <dcterms:modified xsi:type="dcterms:W3CDTF">2023-08-10T10:18:55Z</dcterms:modified>
</cp:coreProperties>
</file>