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SCG Ceramics\ข่าวตลาด\2023\08. ส.ค\10.08.2023\งบการเงิน\TH\"/>
    </mc:Choice>
  </mc:AlternateContent>
  <bookViews>
    <workbookView xWindow="-120" yWindow="-120" windowWidth="20730" windowHeight="11310" tabRatio="776"/>
  </bookViews>
  <sheets>
    <sheet name="BS" sheetId="1" r:id="rId1"/>
    <sheet name="PL-Q" sheetId="18" r:id="rId2"/>
    <sheet name="PL" sheetId="8" r:id="rId3"/>
    <sheet name="CE-1" sheetId="6" r:id="rId4"/>
    <sheet name="CE-2" sheetId="17" r:id="rId5"/>
    <sheet name="CE-3" sheetId="14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localSheetId="4" hidden="1">{"sales",#N/A,FALSE,"SALES"}</definedName>
    <definedName name="___a10" localSheetId="1" hidden="1">{"sales",#N/A,FALSE,"SALES"}</definedName>
    <definedName name="___a10" hidden="1">{"sales",#N/A,FALSE,"SALES"}</definedName>
    <definedName name="__a1" localSheetId="4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localSheetId="1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4" hidden="1">{"'Model'!$A$1:$N$53"}</definedName>
    <definedName name="__d1" localSheetId="1" hidden="1">{"'Model'!$A$1:$N$53"}</definedName>
    <definedName name="__d1" hidden="1">{"'Model'!$A$1:$N$53"}</definedName>
    <definedName name="__FOH2006" localSheetId="4" hidden="1">{#N/A,#N/A,FALSE,"TL";#N/A,#N/A,FALSE,"KK";#N/A,#N/A,FALSE,"TS";#N/A,#N/A,FALSE,"KW";#N/A,#N/A,FALSE,"LP";#N/A,#N/A,FALSE,"DC"}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4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4" hidden="1">{"cashflow",#N/A,FALSE,"CASHFLOW "}</definedName>
    <definedName name="_a1" localSheetId="1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localSheetId="1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localSheetId="1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1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1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1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1" hidden="1">{"revable",#N/A,FALSE,"REVABLE"}</definedName>
    <definedName name="_a9" hidden="1">{"revable",#N/A,FALSE,"REVABLE"}</definedName>
    <definedName name="_d1" localSheetId="4" hidden="1">{"'Model'!$A$1:$N$53"}</definedName>
    <definedName name="_d1" localSheetId="1" hidden="1">{"'Model'!$A$1:$N$53"}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4" hidden="1">{#N/A,#N/A,FALSE,"TL";#N/A,#N/A,FALSE,"KK";#N/A,#N/A,FALSE,"TS";#N/A,#N/A,FALSE,"KW";#N/A,#N/A,FALSE,"LP";#N/A,#N/A,FALSE,"DC"}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localSheetId="4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localSheetId="4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4" hidden="1">{"'Model'!$A$1:$N$53"}</definedName>
    <definedName name="ana" localSheetId="1" hidden="1">{"'Model'!$A$1:$N$53"}</definedName>
    <definedName name="ana" hidden="1">{"'Model'!$A$1:$N$53"}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" localSheetId="4" hidden="1">{"revable",#N/A,FALSE,"REVABLE"}</definedName>
    <definedName name="ass" localSheetId="1" hidden="1">{"revable",#N/A,FALSE,"REVABLE"}</definedName>
    <definedName name="ass" hidden="1">{"revable",#N/A,FALSE,"REVABLE"}</definedName>
    <definedName name="au" localSheetId="4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ook2" localSheetId="4" hidden="1">{"'Model'!$A$1:$N$53"}</definedName>
    <definedName name="Book2" localSheetId="1" hidden="1">{"'Model'!$A$1:$N$53"}</definedName>
    <definedName name="Book2" hidden="1">{"'Model'!$A$1:$N$53"}</definedName>
    <definedName name="ccc" localSheetId="4" hidden="1">{"PRINT_EST",#N/A,FALSE,"ESTMON"}</definedName>
    <definedName name="ccc" localSheetId="1" hidden="1">{"PRINT_EST",#N/A,FALSE,"ESTMON"}</definedName>
    <definedName name="ccc" hidden="1">{"PRINT_EST",#N/A,FALSE,"ESTMON"}</definedName>
    <definedName name="cf" localSheetId="4" hidden="1">{"'Eng (page2)'!$A$1:$D$52"}</definedName>
    <definedName name="cf" localSheetId="1" hidden="1">{"'Eng (page2)'!$A$1:$D$52"}</definedName>
    <definedName name="cf" hidden="1">{"'Eng (page2)'!$A$1:$D$52"}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ddd" localSheetId="4" hidden="1">{"index",#N/A,FALSE,"INDEX"}</definedName>
    <definedName name="ddd" localSheetId="1" hidden="1">{"index",#N/A,FALSE,"INDEX"}</definedName>
    <definedName name="ddd" hidden="1">{"index",#N/A,FALSE,"INDEX"}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4" hidden="1">{"'Model'!$A$1:$N$53"}</definedName>
    <definedName name="e3eelephant" localSheetId="1" hidden="1">{"'Model'!$A$1:$N$53"}</definedName>
    <definedName name="e3eelephant" hidden="1">{"'Model'!$A$1:$N$53"}</definedName>
    <definedName name="eee" localSheetId="4" hidden="1">{"revsale",#N/A,FALSE,"REV-ยุพดี"}</definedName>
    <definedName name="eee" localSheetId="1" hidden="1">{"revsale",#N/A,FALSE,"REV-ยุพดี"}</definedName>
    <definedName name="eee" hidden="1">{"revsale",#N/A,FALSE,"REV-ยุพดี"}</definedName>
    <definedName name="GAAP" localSheetId="4" hidden="1">{#N/A,#N/A,FALSE,"Assessment";#N/A,#N/A,FALSE,"Staffing";#N/A,#N/A,FALSE,"Hires";#N/A,#N/A,FALSE,"Assumptions"}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4" hidden="1">{"'Model'!$A$1:$N$53"}</definedName>
    <definedName name="ggggg" localSheetId="1" hidden="1">{"'Model'!$A$1:$N$53"}</definedName>
    <definedName name="ggggg" hidden="1">{"'Model'!$A$1:$N$53"}</definedName>
    <definedName name="HTML_CodePage" hidden="1">874</definedName>
    <definedName name="HTML_Control" localSheetId="4" hidden="1">{"'Model'!$A$1:$N$53"}</definedName>
    <definedName name="HTML_Control" localSheetId="1" hidden="1">{"'Model'!$A$1:$N$53"}</definedName>
    <definedName name="HTML_Control" hidden="1">{"'Model'!$A$1:$N$53"}</definedName>
    <definedName name="HTML_Control2" localSheetId="4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4" hidden="1">{"'Model'!$A$1:$N$53"}</definedName>
    <definedName name="iiiiii" localSheetId="1" hidden="1">{"'Model'!$A$1:$N$53"}</definedName>
    <definedName name="iiiiii" hidden="1">{"'Model'!$A$1:$N$53"}</definedName>
    <definedName name="ins" localSheetId="4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jijiji" localSheetId="4" hidden="1">{"'Model'!$A$1:$N$53"}</definedName>
    <definedName name="jijiji" localSheetId="1" hidden="1">{"'Model'!$A$1:$N$53"}</definedName>
    <definedName name="jijiji" hidden="1">{"'Model'!$A$1:$N$53"}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ue" localSheetId="4" hidden="1">{"'Model'!$A$1:$N$53"}</definedName>
    <definedName name="kue" localSheetId="1" hidden="1">{"'Model'!$A$1:$N$53"}</definedName>
    <definedName name="kue" hidden="1">{"'Model'!$A$1:$N$53"}</definedName>
    <definedName name="lll" localSheetId="4" hidden="1">{"sales",#N/A,FALSE,"SALES"}</definedName>
    <definedName name="lll" localSheetId="1" hidden="1">{"sales",#N/A,FALSE,"SALES"}</definedName>
    <definedName name="lll" hidden="1">{"sales",#N/A,FALSE,"SALES"}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4" hidden="1">{"'Model'!$A$1:$N$53"}</definedName>
    <definedName name="monmon" localSheetId="1" hidden="1">{"'Model'!$A$1:$N$53"}</definedName>
    <definedName name="monmon" hidden="1">{"'Model'!$A$1:$N$53"}</definedName>
    <definedName name="mun" localSheetId="4" hidden="1">{"'Model'!$A$1:$N$53"}</definedName>
    <definedName name="mun" localSheetId="1" hidden="1">{"'Model'!$A$1:$N$53"}</definedName>
    <definedName name="mun" hidden="1">{"'Model'!$A$1:$N$53"}</definedName>
    <definedName name="nat" localSheetId="4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4" hidden="1">{"'Model'!$A$1:$N$53"}</definedName>
    <definedName name="nn" localSheetId="1" hidden="1">{"'Model'!$A$1:$N$53"}</definedName>
    <definedName name="nn" hidden="1">{"'Model'!$A$1:$N$53"}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4" hidden="1">{"'ตัวอย่าง'!$A$1:$O$21"}</definedName>
    <definedName name="NotUse" localSheetId="1" hidden="1">{"'ตัวอย่าง'!$A$1:$O$21"}</definedName>
    <definedName name="NotUse" hidden="1">{"'ตัวอย่าง'!$A$1:$O$21"}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4" hidden="1">{"'Model'!$A$1:$N$53"}</definedName>
    <definedName name="oeoeoeoeo" localSheetId="1" hidden="1">{"'Model'!$A$1:$N$53"}</definedName>
    <definedName name="oeoeoeoeo" hidden="1">{"'Model'!$A$1:$N$53"}</definedName>
    <definedName name="pkpkpk" localSheetId="4" hidden="1">{"'Model'!$A$1:$N$53"}</definedName>
    <definedName name="pkpkpk" localSheetId="1" hidden="1">{"'Model'!$A$1:$N$53"}</definedName>
    <definedName name="pkpkpk" hidden="1">{"'Model'!$A$1:$N$53"}</definedName>
    <definedName name="poopoopoo" localSheetId="4" hidden="1">{"'Model'!$A$1:$N$53"}</definedName>
    <definedName name="poopoopoo" localSheetId="1" hidden="1">{"'Model'!$A$1:$N$53"}</definedName>
    <definedName name="poopoopoo" hidden="1">{"'Model'!$A$1:$N$53"}</definedName>
    <definedName name="pp" localSheetId="4" hidden="1">{"Book Income",#N/A,FALSE,"B&amp;T";"Taxable Income",#N/A,FALSE,"B&amp;T"}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4" hidden="1">{"'Model'!$A$1:$N$53"}</definedName>
    <definedName name="ppppppppppppp" localSheetId="1" hidden="1">{"'Model'!$A$1:$N$53"}</definedName>
    <definedName name="ppppppppppppp" hidden="1">{"'Model'!$A$1:$N$53"}</definedName>
    <definedName name="_xlnm.Print_Area" localSheetId="0">BS!$B$2:$M$90</definedName>
    <definedName name="_xlnm.Print_Area" localSheetId="3">'CE-1'!$B$2:$S$24</definedName>
    <definedName name="_xlnm.Print_Area" localSheetId="4">'CE-2'!$B$2:$AA$23</definedName>
    <definedName name="_xlnm.Print_Area" localSheetId="5">'CE-3'!$B$2:$Q$22</definedName>
    <definedName name="_xlnm.Print_Area" localSheetId="6">'CE-4'!$B$2:$Q$22</definedName>
    <definedName name="_xlnm.Print_Area" localSheetId="7">CF!$B$2:$M$79</definedName>
    <definedName name="_xlnm.Print_Area" localSheetId="2">PL!$B$2:$M$62</definedName>
    <definedName name="_xlnm.Print_Area" localSheetId="1">'PL-Q'!$B$2:$M$62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4" hidden="1">{"'Model'!$A$1:$N$53"}</definedName>
    <definedName name="qqqqqqqq" localSheetId="1" hidden="1">{"'Model'!$A$1:$N$53"}</definedName>
    <definedName name="qqqqqqqq" hidden="1">{"'Model'!$A$1:$N$53"}</definedName>
    <definedName name="rd" localSheetId="4" hidden="1">{"'ตัวอย่าง'!$A$1:$O$21"}</definedName>
    <definedName name="rd" localSheetId="1" hidden="1">{"'ตัวอย่าง'!$A$1:$O$21"}</definedName>
    <definedName name="rd" hidden="1">{"'ตัวอย่าง'!$A$1:$O$21"}</definedName>
    <definedName name="RJE_Owner" localSheetId="4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4" hidden="1">{"'Model'!$A$1:$N$53"}</definedName>
    <definedName name="rutrut" localSheetId="1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4" hidden="1">{"Book Income",#N/A,FALSE,"B&amp;T";"Taxable Income",#N/A,FALSE,"B&amp;T"}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4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4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4" hidden="1">{"'ตัวอย่าง'!$A$1:$O$21"}</definedName>
    <definedName name="test" localSheetId="1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4" hidden="1">{"'Model'!$A$1:$N$53"}</definedName>
    <definedName name="treetree" localSheetId="1" hidden="1">{"'Model'!$A$1:$N$53"}</definedName>
    <definedName name="treetree" hidden="1">{"'Model'!$A$1:$N$53"}</definedName>
    <definedName name="tttt" localSheetId="4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veevee" localSheetId="4" hidden="1">{"'Model'!$A$1:$N$53"}</definedName>
    <definedName name="veevee" localSheetId="1" hidden="1">{"'Model'!$A$1:$N$53"}</definedName>
    <definedName name="veevee" hidden="1">{"'Model'!$A$1:$N$53"}</definedName>
    <definedName name="vv" localSheetId="4" hidden="1">{"Book Income",#N/A,FALSE,"B&amp;T";"Taxable Income",#N/A,FALSE,"B&amp;T"}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wanna" localSheetId="4" hidden="1">{"'Model'!$A$1:$N$53"}</definedName>
    <definedName name="wanna" localSheetId="1" hidden="1">{"'Model'!$A$1:$N$53"}</definedName>
    <definedName name="wanna" hidden="1">{"'Model'!$A$1:$N$53"}</definedName>
    <definedName name="weewee" localSheetId="4" hidden="1">{"'Model'!$A$1:$N$53"}</definedName>
    <definedName name="weewee" localSheetId="1" hidden="1">{"'Model'!$A$1:$N$53"}</definedName>
    <definedName name="weewee" hidden="1">{"'Model'!$A$1:$N$53"}</definedName>
    <definedName name="werwer" localSheetId="4" hidden="1">{"'Model'!$A$1:$N$53"}</definedName>
    <definedName name="werwer" localSheetId="1" hidden="1">{"'Model'!$A$1:$N$53"}</definedName>
    <definedName name="werwer" hidden="1">{"'Model'!$A$1:$N$53"}</definedName>
    <definedName name="wrn.1_lev." localSheetId="4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4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4" hidden="1">{#N/A,#N/A,FALSE,"TL";#N/A,#N/A,FALSE,"KK";#N/A,#N/A,FALSE,"TS";#N/A,#N/A,FALSE,"KW";#N/A,#N/A,FALSE,"LP";#N/A,#N/A,FALSE,"DC"}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4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1" hidden="1">{"index",#N/A,FALSE,"INDEX"}</definedName>
    <definedName name="wrn.index." hidden="1">{"index",#N/A,FALSE,"INDEX"}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4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4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4" hidden="1">{"'Model'!$A$1:$N$53"}</definedName>
    <definedName name="yinyin" localSheetId="1" hidden="1">{"'Model'!$A$1:$N$53"}</definedName>
    <definedName name="yinyin" hidden="1">{"'Model'!$A$1:$N$53"}</definedName>
    <definedName name="Z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4" hidden="1">{"'Eng (page2)'!$A$1:$D$52"}</definedName>
    <definedName name="ZL" localSheetId="1" hidden="1">{"'Eng (page2)'!$A$1:$D$52"}</definedName>
    <definedName name="ZL" hidden="1">{"'Eng (page2)'!$A$1:$D$52"}</definedName>
    <definedName name="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4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4" hidden="1">{"'Model'!$A$1:$N$53"}</definedName>
    <definedName name="ป" localSheetId="1" hidden="1">{"'Model'!$A$1:$N$53"}</definedName>
    <definedName name="ป" hidden="1">{"'Model'!$A$1:$N$53"}</definedName>
    <definedName name="แม่" localSheetId="4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ร" localSheetId="4" hidden="1">{"'Model'!$A$1:$N$53"}</definedName>
    <definedName name="ร" localSheetId="1" hidden="1">{"'Model'!$A$1:$N$53"}</definedName>
    <definedName name="ร" hidden="1">{"'Model'!$A$1:$N$53"}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4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" i="18" l="1"/>
  <c r="K54" i="18"/>
  <c r="I54" i="18"/>
  <c r="G54" i="18"/>
  <c r="M34" i="18"/>
  <c r="K34" i="18"/>
  <c r="I34" i="18"/>
  <c r="G34" i="18"/>
  <c r="M20" i="18"/>
  <c r="K20" i="18"/>
  <c r="I20" i="18"/>
  <c r="G20" i="18"/>
  <c r="M13" i="18"/>
  <c r="M16" i="18" s="1"/>
  <c r="K13" i="18"/>
  <c r="K16" i="18" s="1"/>
  <c r="I13" i="18"/>
  <c r="I16" i="18" s="1"/>
  <c r="G13" i="18"/>
  <c r="G16" i="18" s="1"/>
  <c r="I22" i="18" l="1"/>
  <c r="I26" i="18" s="1"/>
  <c r="I29" i="18" s="1"/>
  <c r="I46" i="18" s="1"/>
  <c r="I56" i="18" s="1"/>
  <c r="I59" i="18" s="1"/>
  <c r="I61" i="18" s="1"/>
  <c r="G22" i="18"/>
  <c r="G26" i="18" s="1"/>
  <c r="G29" i="18" s="1"/>
  <c r="G46" i="18" s="1"/>
  <c r="G56" i="18" s="1"/>
  <c r="G59" i="18" s="1"/>
  <c r="G61" i="18" s="1"/>
  <c r="M22" i="18"/>
  <c r="M26" i="18" s="1"/>
  <c r="M29" i="18" s="1"/>
  <c r="M46" i="18" s="1"/>
  <c r="M56" i="18" s="1"/>
  <c r="M59" i="18" s="1"/>
  <c r="M61" i="18" s="1"/>
  <c r="K22" i="18"/>
  <c r="K26" i="18" s="1"/>
  <c r="K29" i="18" s="1"/>
  <c r="K46" i="18" s="1"/>
  <c r="K56" i="18" s="1"/>
  <c r="K59" i="18" s="1"/>
  <c r="K61" i="18" s="1"/>
  <c r="M54" i="8" l="1"/>
  <c r="K54" i="8"/>
  <c r="I54" i="8"/>
  <c r="M65" i="5" l="1"/>
  <c r="B41" i="8" l="1"/>
  <c r="B45" i="5"/>
  <c r="G65" i="5" l="1"/>
  <c r="G54" i="8" l="1"/>
  <c r="K60" i="8" l="1"/>
  <c r="S22" i="17" l="1"/>
  <c r="Q22" i="17"/>
  <c r="M22" i="17"/>
  <c r="K22" i="17"/>
  <c r="K23" i="17" s="1"/>
  <c r="I22" i="17"/>
  <c r="G22" i="17"/>
  <c r="U21" i="17"/>
  <c r="U22" i="17" s="1"/>
  <c r="Y17" i="17"/>
  <c r="Y18" i="17" s="1"/>
  <c r="S17" i="17"/>
  <c r="S18" i="17" s="1"/>
  <c r="Q17" i="17"/>
  <c r="Q18" i="17" s="1"/>
  <c r="O17" i="17"/>
  <c r="O18" i="17" s="1"/>
  <c r="M17" i="17"/>
  <c r="M18" i="17" s="1"/>
  <c r="K17" i="17"/>
  <c r="K18" i="17" s="1"/>
  <c r="I17" i="17"/>
  <c r="I18" i="17" s="1"/>
  <c r="G17" i="17"/>
  <c r="G18" i="17" s="1"/>
  <c r="U16" i="17"/>
  <c r="U17" i="17" s="1"/>
  <c r="U18" i="17" s="1"/>
  <c r="I65" i="5"/>
  <c r="S23" i="17" l="1"/>
  <c r="W16" i="17"/>
  <c r="AA16" i="17" s="1"/>
  <c r="AA17" i="17" s="1"/>
  <c r="AA18" i="17" s="1"/>
  <c r="M23" i="17"/>
  <c r="Q23" i="17"/>
  <c r="U23" i="17"/>
  <c r="G23" i="17"/>
  <c r="I23" i="17"/>
  <c r="W17" i="17" l="1"/>
  <c r="W18" i="17" s="1"/>
  <c r="M18" i="1"/>
  <c r="S14" i="6" l="1"/>
  <c r="Q11" i="14" l="1"/>
  <c r="I86" i="1" l="1"/>
  <c r="M86" i="1"/>
  <c r="M88" i="1" s="1"/>
  <c r="I88" i="1" l="1"/>
  <c r="I58" i="1" l="1"/>
  <c r="M58" i="1"/>
  <c r="Q23" i="6" l="1"/>
  <c r="Q18" i="6" l="1"/>
  <c r="Q19" i="6" s="1"/>
  <c r="I30" i="1" l="1"/>
  <c r="I50" i="1"/>
  <c r="I18" i="1"/>
  <c r="M50" i="1"/>
  <c r="M30" i="1"/>
  <c r="M32" i="1" l="1"/>
  <c r="I32" i="1"/>
  <c r="I60" i="1"/>
  <c r="I90" i="1" s="1"/>
  <c r="M60" i="1"/>
  <c r="M90" i="1" l="1"/>
  <c r="B64" i="1" l="1"/>
  <c r="B36" i="1"/>
  <c r="O18" i="6" l="1"/>
  <c r="O19" i="6" s="1"/>
  <c r="Q24" i="6" l="1"/>
  <c r="O15" i="14" l="1"/>
  <c r="O16" i="14" s="1"/>
  <c r="M67" i="5" l="1"/>
  <c r="M69" i="5" s="1"/>
  <c r="I67" i="5" l="1"/>
  <c r="I69" i="5" s="1"/>
  <c r="G67" i="5" l="1"/>
  <c r="G69" i="5" s="1"/>
  <c r="G59" i="5" l="1"/>
  <c r="G37" i="5"/>
  <c r="M18" i="6" l="1"/>
  <c r="M19" i="6" s="1"/>
  <c r="K18" i="6"/>
  <c r="K19" i="6" s="1"/>
  <c r="I18" i="6"/>
  <c r="I19" i="6" s="1"/>
  <c r="I24" i="6" l="1"/>
  <c r="G23" i="6"/>
  <c r="M24" i="6"/>
  <c r="I23" i="6"/>
  <c r="S17" i="6"/>
  <c r="S18" i="6" s="1"/>
  <c r="S19" i="6" s="1"/>
  <c r="G18" i="6"/>
  <c r="G19" i="6" s="1"/>
  <c r="K23" i="6"/>
  <c r="K24" i="6" s="1"/>
  <c r="M23" i="6"/>
  <c r="Q11" i="10"/>
  <c r="G24" i="6" l="1"/>
  <c r="M15" i="14" l="1"/>
  <c r="M16" i="14" s="1"/>
  <c r="K15" i="14"/>
  <c r="K16" i="14" s="1"/>
  <c r="I15" i="14"/>
  <c r="I16" i="14" s="1"/>
  <c r="G15" i="14" l="1"/>
  <c r="G16" i="14" s="1"/>
  <c r="Q14" i="14"/>
  <c r="Q15" i="14" s="1"/>
  <c r="Q16" i="14" s="1"/>
  <c r="G20" i="14"/>
  <c r="I20" i="14"/>
  <c r="I21" i="14" s="1"/>
  <c r="M20" i="14"/>
  <c r="M21" i="14" s="1"/>
  <c r="K20" i="14"/>
  <c r="K21" i="14" s="1"/>
  <c r="G21" i="14" l="1"/>
  <c r="M20" i="10"/>
  <c r="K20" i="10"/>
  <c r="I20" i="10"/>
  <c r="M15" i="10"/>
  <c r="M16" i="10" s="1"/>
  <c r="K15" i="10"/>
  <c r="K16" i="10" s="1"/>
  <c r="K21" i="10" s="1"/>
  <c r="I15" i="10"/>
  <c r="I16" i="10" s="1"/>
  <c r="I21" i="10" s="1"/>
  <c r="M21" i="10" l="1"/>
  <c r="G15" i="10"/>
  <c r="G16" i="10" s="1"/>
  <c r="G21" i="10" s="1"/>
  <c r="G20" i="10"/>
  <c r="Q19" i="14" l="1"/>
  <c r="S22" i="6" l="1"/>
  <c r="W21" i="17" l="1"/>
  <c r="O19" i="10"/>
  <c r="AA21" i="17" l="1"/>
  <c r="M60" i="8"/>
  <c r="Q19" i="10" l="1"/>
  <c r="O15" i="10"/>
  <c r="O16" i="10" s="1"/>
  <c r="Q14" i="10"/>
  <c r="Q15" i="10" s="1"/>
  <c r="Q16" i="10" s="1"/>
  <c r="K20" i="8" l="1"/>
  <c r="K18" i="1" l="1"/>
  <c r="K13" i="8"/>
  <c r="K16" i="8" s="1"/>
  <c r="K22" i="8" s="1"/>
  <c r="K26" i="8" s="1"/>
  <c r="K29" i="8" s="1"/>
  <c r="O18" i="10" s="1"/>
  <c r="O20" i="10" l="1"/>
  <c r="O21" i="10" s="1"/>
  <c r="Q18" i="10"/>
  <c r="Q20" i="10" s="1"/>
  <c r="Q21" i="10" s="1"/>
  <c r="K59" i="8"/>
  <c r="K61" i="8" s="1"/>
  <c r="K46" i="8"/>
  <c r="K10" i="5"/>
  <c r="K56" i="8" l="1"/>
  <c r="K34" i="8"/>
  <c r="K50" i="1" l="1"/>
  <c r="K58" i="1" l="1"/>
  <c r="K60" i="1" s="1"/>
  <c r="K86" i="1" l="1"/>
  <c r="K88" i="1" l="1"/>
  <c r="K90" i="1"/>
  <c r="K30" i="1" l="1"/>
  <c r="K32" i="1" s="1"/>
  <c r="Y20" i="17" l="1"/>
  <c r="Y22" i="17" s="1"/>
  <c r="Y23" i="17" l="1"/>
  <c r="G31" i="5"/>
  <c r="G20" i="8"/>
  <c r="G30" i="1" l="1"/>
  <c r="G18" i="1" l="1"/>
  <c r="G32" i="1" s="1"/>
  <c r="G13" i="8"/>
  <c r="G16" i="8" s="1"/>
  <c r="G22" i="8" s="1"/>
  <c r="G26" i="8" s="1"/>
  <c r="G29" i="8" s="1"/>
  <c r="G10" i="5" l="1"/>
  <c r="G24" i="5" s="1"/>
  <c r="G39" i="5" s="1"/>
  <c r="G41" i="5" s="1"/>
  <c r="G71" i="5" s="1"/>
  <c r="G75" i="5" s="1"/>
  <c r="G46" i="8"/>
  <c r="G56" i="8" l="1"/>
  <c r="G59" i="8" s="1"/>
  <c r="G61" i="8" s="1"/>
  <c r="O20" i="17" l="1"/>
  <c r="G34" i="8"/>
  <c r="W20" i="17" l="1"/>
  <c r="O22" i="17"/>
  <c r="O23" i="17" s="1"/>
  <c r="G50" i="1"/>
  <c r="AA20" i="17" l="1"/>
  <c r="AA22" i="17" s="1"/>
  <c r="AA23" i="17" s="1"/>
  <c r="W22" i="17"/>
  <c r="W23" i="17" s="1"/>
  <c r="G58" i="1"/>
  <c r="G60" i="1" s="1"/>
  <c r="G86" i="1" l="1"/>
  <c r="G88" i="1" l="1"/>
  <c r="G90" i="1" l="1"/>
  <c r="K37" i="5" l="1"/>
  <c r="K65" i="5"/>
  <c r="K31" i="5"/>
  <c r="K59" i="5" l="1"/>
  <c r="K24" i="5" l="1"/>
  <c r="K39" i="5" s="1"/>
  <c r="K41" i="5" s="1"/>
  <c r="K67" i="5" l="1"/>
  <c r="K69" i="5" l="1"/>
  <c r="K71" i="5" s="1"/>
  <c r="K75" i="5" s="1"/>
  <c r="I31" i="5" l="1"/>
  <c r="M13" i="8"/>
  <c r="M20" i="8"/>
  <c r="I60" i="8"/>
  <c r="I13" i="8"/>
  <c r="I16" i="8" s="1"/>
  <c r="M31" i="5" l="1"/>
  <c r="I20" i="8"/>
  <c r="I22" i="8" s="1"/>
  <c r="I26" i="8" s="1"/>
  <c r="I29" i="8" s="1"/>
  <c r="I37" i="5"/>
  <c r="M16" i="8"/>
  <c r="M22" i="8" s="1"/>
  <c r="M26" i="8" s="1"/>
  <c r="M29" i="8" s="1"/>
  <c r="M37" i="5"/>
  <c r="O18" i="14" l="1"/>
  <c r="M46" i="8"/>
  <c r="M10" i="5"/>
  <c r="M24" i="5" s="1"/>
  <c r="M39" i="5" s="1"/>
  <c r="M41" i="5" s="1"/>
  <c r="M32" i="8"/>
  <c r="I10" i="5"/>
  <c r="I24" i="5" s="1"/>
  <c r="I39" i="5" s="1"/>
  <c r="I41" i="5" s="1"/>
  <c r="O21" i="6"/>
  <c r="I46" i="8"/>
  <c r="I32" i="8"/>
  <c r="I59" i="8" l="1"/>
  <c r="I61" i="8" s="1"/>
  <c r="I34" i="8"/>
  <c r="I56" i="8"/>
  <c r="S21" i="6"/>
  <c r="S23" i="6" s="1"/>
  <c r="S24" i="6" s="1"/>
  <c r="O23" i="6"/>
  <c r="M56" i="8"/>
  <c r="M59" i="8"/>
  <c r="M61" i="8" s="1"/>
  <c r="M34" i="8"/>
  <c r="O20" i="14"/>
  <c r="Q18" i="14"/>
  <c r="Q20" i="14" s="1"/>
  <c r="O24" i="6" l="1"/>
  <c r="O21" i="14"/>
  <c r="Q21" i="14"/>
  <c r="M59" i="5"/>
  <c r="I59" i="5" l="1"/>
  <c r="I71" i="5" l="1"/>
  <c r="I75" i="5" s="1"/>
  <c r="M71" i="5"/>
  <c r="M75" i="5" s="1"/>
</calcChain>
</file>

<file path=xl/sharedStrings.xml><?xml version="1.0" encoding="utf-8"?>
<sst xmlns="http://schemas.openxmlformats.org/spreadsheetml/2006/main" count="403" uniqueCount="192">
  <si>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</si>
  <si>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</si>
  <si>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</si>
  <si>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</si>
  <si>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</si>
  <si>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</si>
  <si>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</si>
  <si>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</si>
  <si>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</si>
  <si>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</si>
  <si>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</si>
  <si>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</si>
  <si>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</si>
  <si>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</si>
  <si>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</si>
  <si>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</si>
  <si>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</si>
  <si>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</si>
  <si>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</si>
  <si>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</si>
  <si>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</si>
  <si>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</si>
  <si>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</si>
  <si>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</si>
  <si>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</si>
  <si>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</si>
  <si>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</si>
  <si>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</si>
  <si>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</si>
  <si>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</si>
  <si>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</si>
  <si>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</si>
  <si>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</si>
  <si>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</si>
  <si>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</si>
  <si>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</si>
  <si>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</si>
  <si>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</si>
  <si>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</si>
  <si>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</si>
  <si>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</si>
  <si>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</si>
  <si>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</si>
  <si>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</si>
  <si>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</si>
  <si>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</si>
  <si>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</si>
  <si>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</si>
  <si>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</si>
  <si>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</si>
  <si>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</si>
  <si>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</si>
  <si>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</si>
  <si>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</si>
  <si>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</si>
  <si>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</si>
  <si>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</si>
  <si>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</si>
  <si>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</si>
  <si>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</si>
  <si>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</si>
  <si>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</si>
  <si>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</si>
  <si>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</si>
  <si>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</si>
  <si>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</si>
  <si>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</si>
  <si>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</si>
  <si>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</si>
  <si>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</si>
  <si>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</si>
  <si>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</si>
  <si>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</si>
  <si>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</si>
  <si>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</si>
  <si>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</si>
  <si>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</si>
  <si>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</si>
  <si>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</si>
  <si>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</si>
  <si>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</si>
  <si>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</si>
  <si>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</si>
  <si>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</si>
  <si>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</si>
  <si>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</si>
  <si>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</si>
  <si>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</si>
  <si>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</si>
  <si>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</si>
  <si>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</si>
  <si>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</si>
  <si>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</si>
  <si>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</si>
  <si>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</si>
  <si>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</si>
  <si>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</si>
  <si>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</si>
  <si>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</si>
  <si>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</si>
  <si>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</si>
  <si>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</si>
  <si>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</si>
  <si>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</si>
  <si>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</si>
  <si>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</si>
  <si>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</si>
  <si>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</si>
  <si>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</si>
  <si>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</si>
  <si>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</si>
  <si>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 xml:space="preserve">การแบ่งปันกำไร </t>
  </si>
  <si>
    <t>เงินสดจ่ายเพื่อชำระหนี้สินตามสัญญาเช่า</t>
  </si>
  <si>
    <t>หนี้สินตามสัญญาเช่า</t>
  </si>
  <si>
    <t>ส่วนของหนี้สินตามสัญญาเช่า</t>
  </si>
  <si>
    <t>ที่ถึงกำหนดชำระภายในหนึ่งปี</t>
  </si>
  <si>
    <t>(หุ้นสามัญจำนวน 5,962,621 พันหุ้น</t>
  </si>
  <si>
    <t>มูลค่า 1 บาทต่อหุ้น)</t>
  </si>
  <si>
    <t>เงินลงทุนระยะยาวในกิจการอื่น</t>
  </si>
  <si>
    <t>รายการอื่น</t>
  </si>
  <si>
    <t>ของการ</t>
  </si>
  <si>
    <t>เปลี่ยนแปลง</t>
  </si>
  <si>
    <t>ที่เกิดจาก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</si>
  <si>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</si>
  <si>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</si>
  <si>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</si>
  <si>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สินทรัพย์ไม่มีตัวตนอื่น</t>
  </si>
  <si>
    <t>ภาษีเงินได้นิติบุคคลค้างจ่าย</t>
  </si>
  <si>
    <t>ค่าใช้จ่ายประมาณการหนี้สิน</t>
  </si>
  <si>
    <t>รายได้จากการขายและการให้บริการ</t>
  </si>
  <si>
    <t>ต้นทุนขายและการให้บริการ</t>
  </si>
  <si>
    <t>จ่ายเงินปันผล</t>
  </si>
  <si>
    <t>รวมจ่ายเงินปันผล</t>
  </si>
  <si>
    <t>ส่วนเกินทุนอื่น</t>
  </si>
  <si>
    <t>รายได้จากการขายที่ดิน</t>
  </si>
  <si>
    <t>ต้นทุนขายที่ดิน</t>
  </si>
  <si>
    <t>รับเงินปันผล</t>
  </si>
  <si>
    <t>เงินกู้ยืมลดลง - สุทธิ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</si>
  <si>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</si>
  <si>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</t>
  </si>
  <si>
    <t>ไว้ในกำไรหรือขาดทุนในภายหลัง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</si>
  <si>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</si>
  <si>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</si>
  <si>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</si>
  <si>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หนี้สินดำเนินงานเพิ่มขึ้น - สุทธิ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</si>
  <si>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</si>
  <si>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</si>
  <si>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</si>
  <si>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เงินลงทุนระยะสั้น</t>
  </si>
  <si>
    <t>เงินปันผลรับ</t>
  </si>
  <si>
    <t>จ่ายดอกเบี้ยและต้นทุนทางการเงินอื่น</t>
  </si>
  <si>
    <t>เงินให้กู้ยืมระยะสั้น</t>
  </si>
  <si>
    <t>ผลต่าง</t>
  </si>
  <si>
    <t>ของอัตรา</t>
  </si>
  <si>
    <t>รวม</t>
  </si>
  <si>
    <t>แลกเปลี่ยน</t>
  </si>
  <si>
    <t>จากการแปลงค่า</t>
  </si>
  <si>
    <t>ของส่วน</t>
  </si>
  <si>
    <t>ทุนอื่น</t>
  </si>
  <si>
    <t>งบการเงิน</t>
  </si>
  <si>
    <t>ของบริษัท</t>
  </si>
  <si>
    <t>ยอดคงเหลือ ณ วันที่ 1 มกราคม 2566</t>
  </si>
  <si>
    <t>รายการที่อาจถูกจัดประเภทใหม่</t>
  </si>
  <si>
    <t>ผลต่างของอัตราแลกเปลี่ยน</t>
  </si>
  <si>
    <t>จากการแปลงค่างบการเงิน</t>
  </si>
  <si>
    <t>รวมส่วนของผู้ถือหุ้นของบริษัท</t>
  </si>
  <si>
    <t>เงินสดจ่ายเพื่อซื้อบริษัทย่อย</t>
  </si>
  <si>
    <t>ผลกระทบของอัตราแลกเปลี่ยนที่มีต่อเงินสด</t>
  </si>
  <si>
    <t>และรายการเทียบเท่าเงินสด</t>
  </si>
  <si>
    <t>กลับรายการจากการปรับมูลค่าสินค้า</t>
  </si>
  <si>
    <t>รายการลงทุนและจัดหาเงินที่ไม่ใช่เงินสด ณ วันสิ้นงวด</t>
  </si>
  <si>
    <t>เงินสดและรายการเทียบเท่าเงินสดเพิ่มขึ้น - สุทธิ</t>
  </si>
  <si>
    <t>เงินจ่ายเพื่อชำระเงินกู้ยืม</t>
  </si>
  <si>
    <t>(ไม่ได้ตรวจสอบ)</t>
  </si>
  <si>
    <t>หมายเหตุ</t>
  </si>
  <si>
    <t>3, 4</t>
  </si>
  <si>
    <t>3, 5</t>
  </si>
  <si>
    <t>30 มิถุนายน</t>
  </si>
  <si>
    <t>ณ วันที่ 30 มิถุนายน 2566</t>
  </si>
  <si>
    <t>สำหรับงวดหกเดือนสิ้นสุดวันที่ 30 มิถุนายน 2566 (ไม่ได้ตรวจสอบ)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</si>
  <si>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</si>
  <si>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</si>
  <si>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สำหรับงวดสามเดือนสิ้นสุดวันที่ 30 มิถุนายน 2566 (ไม่ได้ตรวจสอบ)</t>
  </si>
  <si>
    <t>3 , 5</t>
  </si>
  <si>
    <t>ผลขาดทุนจากการด้อยค่า</t>
  </si>
  <si>
    <t>ขาดทุนจากอัตราแลกเปลี่ยน</t>
  </si>
  <si>
    <t>ขาดทุน (กำไร) จากการขายสินทรัพย์ และอื่นๆ</t>
  </si>
  <si>
    <t>สินทรัพย์ดำเนินงานลดลง (เพิ่มขึ้น) - สุทธิ</t>
  </si>
  <si>
    <t>เงินให้กู้ยืมจากกิจการที่เกี่ยวข้องกันสุทธิ</t>
  </si>
  <si>
    <t>เงินกู้ยืมระยะสั้นสุทธิ</t>
  </si>
  <si>
    <t>กระแสเงินสดสุทธิได้มาจาก (ใช้ไปใน) กิจกรรมลงทุน</t>
  </si>
  <si>
    <t>ส่วนที่เป็นของผู้ถือหุ้นของบริษัท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</si>
</sst>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0" fontId="9" fillId="0" borderId="0"/>
  </cellStyleXfs>
  <cellXfs count="169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6" fontId="2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Continuous" vertical="center"/>
    </xf>
    <xf numFmtId="0" fontId="2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5" xfId="2" applyNumberFormat="1" applyFont="1" applyBorder="1" applyAlignment="1">
      <alignment vertical="center"/>
    </xf>
    <xf numFmtId="168" fontId="2" fillId="0" borderId="0" xfId="4" applyFont="1" applyBorder="1" applyAlignment="1">
      <alignment vertical="center"/>
    </xf>
    <xf numFmtId="166" fontId="2" fillId="0" borderId="3" xfId="3" applyNumberFormat="1" applyFont="1" applyFill="1" applyBorder="1" applyAlignment="1">
      <alignment vertical="center"/>
    </xf>
    <xf numFmtId="166" fontId="2" fillId="0" borderId="0" xfId="3" applyNumberFormat="1" applyFont="1" applyBorder="1" applyAlignment="1">
      <alignment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166" fontId="4" fillId="0" borderId="2" xfId="1" applyNumberFormat="1" applyFont="1" applyBorder="1" applyAlignment="1">
      <alignment vertical="center"/>
    </xf>
    <xf numFmtId="166" fontId="2" fillId="0" borderId="4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horizontal="center" vertical="center"/>
    </xf>
    <xf numFmtId="164" fontId="2" fillId="0" borderId="0" xfId="2" applyNumberFormat="1" applyFont="1" applyBorder="1" applyAlignment="1">
      <alignment vertical="center"/>
    </xf>
    <xf numFmtId="0" fontId="2" fillId="0" borderId="0" xfId="2" quotePrefix="1" applyFont="1" applyAlignment="1">
      <alignment horizontal="centerContinuous" vertical="center"/>
    </xf>
    <xf numFmtId="164" fontId="5" fillId="0" borderId="0" xfId="2" applyNumberFormat="1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horizontal="centerContinuous" vertical="center"/>
    </xf>
    <xf numFmtId="164" fontId="5" fillId="0" borderId="3" xfId="2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3" xfId="2" applyNumberFormat="1" applyFont="1" applyFill="1" applyBorder="1" applyAlignment="1">
      <alignment horizontal="centerContinuous" vertical="center"/>
    </xf>
    <xf numFmtId="0" fontId="2" fillId="0" borderId="3" xfId="2" applyFont="1" applyBorder="1" applyAlignment="1">
      <alignment horizontal="centerContinuous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4" fontId="5" fillId="0" borderId="0" xfId="2" applyNumberFormat="1" applyFont="1" applyBorder="1" applyAlignment="1">
      <alignment horizontal="centerContinuous" vertical="center"/>
    </xf>
    <xf numFmtId="166" fontId="2" fillId="0" borderId="0" xfId="1" quotePrefix="1" applyNumberFormat="1" applyFont="1" applyAlignment="1">
      <alignment horizontal="right" vertical="center"/>
    </xf>
    <xf numFmtId="165" fontId="4" fillId="0" borderId="0" xfId="3" quotePrefix="1" applyFont="1" applyBorder="1" applyAlignment="1">
      <alignment horizontal="right" vertical="center"/>
    </xf>
    <xf numFmtId="165" fontId="2" fillId="0" borderId="0" xfId="2" applyNumberFormat="1" applyFont="1" applyBorder="1" applyAlignment="1">
      <alignment horizontal="right" vertical="center"/>
    </xf>
    <xf numFmtId="165" fontId="4" fillId="0" borderId="0" xfId="3" quotePrefix="1" applyNumberFormat="1" applyFont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 5" xfId="7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Variables"/>
      <sheetName val="95059D"/>
      <sheetName val="รหัส"/>
      <sheetName val="GS_STD"/>
      <sheetName val="OP_STD"/>
      <sheetName val="Detail①"/>
      <sheetName val="Thailand"/>
      <sheetName val="SK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DATA_LC_TR__K_Bank__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FA_LISTING"/>
      <sheetName val="TrialBalance Q3-2002"/>
      <sheetName val="Valuation"/>
      <sheetName val="Control"/>
      <sheetName val="Contract Terminations"/>
      <sheetName val="วัฒนพัฒน์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１．InfoCube (YKCH0010)案１"/>
      <sheetName val="１．InfoCube (YKCH0010) 案２"/>
      <sheetName val="ค่าซ่อมรถ DMC"/>
      <sheetName val="cal (2)"/>
      <sheetName val="TB09.30.04"/>
      <sheetName val="เงินกู้ธนชาติ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2" customWidth="1"/>
    <col min="4" max="4" width="29.5703125" style="82" customWidth="1"/>
    <col min="5" max="5" width="5.28515625" style="82" customWidth="1"/>
    <col min="6" max="6" width="0.85546875" style="82" customWidth="1"/>
    <col min="7" max="7" width="11.7109375" style="88" customWidth="1"/>
    <col min="8" max="8" width="0.85546875" style="82" customWidth="1"/>
    <col min="9" max="9" width="11.7109375" style="88" customWidth="1"/>
    <col min="10" max="10" width="0.85546875" style="82" customWidth="1"/>
    <col min="11" max="11" width="11.7109375" style="82" customWidth="1"/>
    <col min="12" max="12" width="0.85546875" style="82" customWidth="1"/>
    <col min="13" max="13" width="11.7109375" style="82" customWidth="1"/>
    <col min="14" max="16384" width="9.140625" style="82"/>
  </cols>
  <sheetData>
    <row r="1" spans="1:13" ht="9.9499999999999993" customHeight="1" x14ac:dyDescent="0.25"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0.100000000000001" customHeight="1" x14ac:dyDescent="0.25">
      <c r="B2" s="1" t="s">
        <v>0</v>
      </c>
      <c r="C2" s="2"/>
      <c r="D2" s="2"/>
      <c r="E2" s="3"/>
      <c r="F2" s="42"/>
      <c r="G2" s="46"/>
      <c r="H2" s="42"/>
      <c r="I2" s="46"/>
      <c r="J2" s="42"/>
      <c r="K2" s="42"/>
    </row>
    <row r="3" spans="1:13" ht="20.100000000000001" customHeight="1" x14ac:dyDescent="0.25">
      <c r="B3" s="1" t="s">
        <v>1</v>
      </c>
      <c r="C3" s="2"/>
      <c r="D3" s="2"/>
      <c r="E3" s="3"/>
      <c r="F3" s="42"/>
      <c r="G3" s="46"/>
      <c r="H3" s="42"/>
      <c r="I3" s="46"/>
      <c r="J3" s="42"/>
      <c r="K3" s="42"/>
    </row>
    <row r="4" spans="1:13" ht="20.100000000000001" customHeight="1" x14ac:dyDescent="0.25">
      <c r="B4" s="1" t="s">
        <v>178</v>
      </c>
      <c r="C4" s="4"/>
      <c r="D4" s="4"/>
      <c r="E4" s="3"/>
      <c r="F4" s="42"/>
      <c r="G4" s="46"/>
      <c r="H4" s="42"/>
      <c r="I4" s="46"/>
      <c r="J4" s="42"/>
      <c r="K4" s="42"/>
    </row>
    <row r="5" spans="1:13" ht="9.9499999999999993" customHeight="1" x14ac:dyDescent="0.25">
      <c r="B5" s="5"/>
      <c r="C5" s="4"/>
      <c r="D5" s="4"/>
      <c r="E5" s="3"/>
      <c r="F5" s="42"/>
      <c r="G5" s="46"/>
      <c r="H5" s="42"/>
      <c r="I5" s="46"/>
      <c r="J5" s="42"/>
      <c r="K5" s="42"/>
    </row>
    <row r="6" spans="1:13" ht="19.5" customHeight="1" x14ac:dyDescent="0.25">
      <c r="B6" s="4"/>
      <c r="C6" s="6"/>
      <c r="D6" s="6"/>
      <c r="E6" s="3"/>
      <c r="F6" s="42"/>
      <c r="G6" s="36" t="s">
        <v>2</v>
      </c>
      <c r="H6" s="36"/>
      <c r="I6" s="36"/>
      <c r="J6" s="42"/>
      <c r="K6" s="168" t="s">
        <v>3</v>
      </c>
      <c r="L6" s="168"/>
      <c r="M6" s="168"/>
    </row>
    <row r="7" spans="1:13" ht="19.5" customHeight="1" x14ac:dyDescent="0.25">
      <c r="B7" s="4" t="s">
        <v>4</v>
      </c>
      <c r="C7" s="6"/>
      <c r="D7" s="6"/>
      <c r="E7" s="7" t="s">
        <v>174</v>
      </c>
      <c r="F7" s="42"/>
      <c r="G7" s="144" t="s">
        <v>177</v>
      </c>
      <c r="H7" s="85"/>
      <c r="I7" s="85" t="s">
        <v>94</v>
      </c>
      <c r="J7" s="42"/>
      <c r="K7" s="144" t="s">
        <v>177</v>
      </c>
      <c r="L7" s="84"/>
      <c r="M7" s="84" t="s">
        <v>94</v>
      </c>
    </row>
    <row r="8" spans="1:13" s="42" customFormat="1" ht="18" customHeight="1" x14ac:dyDescent="0.25">
      <c r="A8" s="82"/>
      <c r="B8" s="5"/>
      <c r="C8" s="2"/>
      <c r="D8" s="2"/>
      <c r="E8" s="7"/>
      <c r="F8" s="84"/>
      <c r="G8" s="84">
        <v>2566</v>
      </c>
      <c r="H8" s="84"/>
      <c r="I8" s="84">
        <v>2565</v>
      </c>
      <c r="K8" s="84">
        <v>2566</v>
      </c>
      <c r="M8" s="84">
        <v>2565</v>
      </c>
    </row>
    <row r="9" spans="1:13" s="78" customFormat="1" ht="20.100000000000001" customHeight="1" x14ac:dyDescent="0.25">
      <c r="A9" s="86"/>
      <c r="B9" s="72"/>
      <c r="C9" s="43"/>
      <c r="D9" s="43"/>
      <c r="E9" s="45"/>
      <c r="F9" s="96"/>
      <c r="G9" s="96" t="s">
        <v>173</v>
      </c>
      <c r="H9" s="96"/>
      <c r="I9" s="96"/>
      <c r="K9" s="96" t="s">
        <v>173</v>
      </c>
      <c r="M9" s="96"/>
    </row>
    <row r="10" spans="1:13" s="42" customFormat="1" ht="20.100000000000001" customHeight="1" x14ac:dyDescent="0.25">
      <c r="A10" s="82"/>
      <c r="B10" s="5"/>
      <c r="C10" s="2"/>
      <c r="D10" s="2"/>
      <c r="E10" s="7"/>
      <c r="F10" s="84"/>
      <c r="G10" s="37" t="s">
        <v>102</v>
      </c>
      <c r="H10" s="37"/>
      <c r="I10" s="37"/>
      <c r="J10" s="37"/>
      <c r="K10" s="37"/>
      <c r="L10" s="85"/>
      <c r="M10" s="85"/>
    </row>
    <row r="11" spans="1:13" s="42" customFormat="1" ht="23.1" customHeight="1" x14ac:dyDescent="0.25">
      <c r="A11" s="82"/>
      <c r="B11" s="8" t="s">
        <v>5</v>
      </c>
      <c r="C11" s="9"/>
      <c r="D11" s="9"/>
      <c r="E11" s="7"/>
      <c r="F11" s="52"/>
      <c r="G11" s="53"/>
      <c r="H11" s="52"/>
      <c r="I11" s="53"/>
    </row>
    <row r="12" spans="1:13" s="42" customFormat="1" ht="23.1" customHeight="1" x14ac:dyDescent="0.25">
      <c r="A12" s="82"/>
      <c r="B12" s="42" t="s">
        <v>6</v>
      </c>
      <c r="C12" s="81"/>
      <c r="D12" s="81"/>
      <c r="E12" s="7"/>
      <c r="F12" s="52"/>
      <c r="G12" s="46">
        <v>1256116</v>
      </c>
      <c r="H12" s="52"/>
      <c r="I12" s="46">
        <v>712549</v>
      </c>
      <c r="K12" s="46">
        <v>943675</v>
      </c>
      <c r="M12" s="46">
        <v>500621</v>
      </c>
    </row>
    <row r="13" spans="1:13" s="42" customFormat="1" ht="23.1" customHeight="1" x14ac:dyDescent="0.25">
      <c r="A13" s="82"/>
      <c r="B13" s="42" t="s">
        <v>148</v>
      </c>
      <c r="C13" s="81"/>
      <c r="D13" s="81"/>
      <c r="E13" s="7"/>
      <c r="F13" s="52"/>
      <c r="G13" s="46">
        <v>0</v>
      </c>
      <c r="H13" s="52"/>
      <c r="I13" s="46">
        <v>500000</v>
      </c>
      <c r="K13" s="46">
        <v>0</v>
      </c>
      <c r="M13" s="46">
        <v>350000</v>
      </c>
    </row>
    <row r="14" spans="1:13" s="42" customFormat="1" ht="23.1" customHeight="1" x14ac:dyDescent="0.25">
      <c r="A14" s="82"/>
      <c r="B14" s="42" t="s">
        <v>7</v>
      </c>
      <c r="C14" s="81"/>
      <c r="D14" s="81"/>
      <c r="E14" s="7" t="s">
        <v>175</v>
      </c>
      <c r="F14" s="52"/>
      <c r="G14" s="80">
        <v>1847549</v>
      </c>
      <c r="H14" s="79"/>
      <c r="I14" s="80">
        <v>1620930</v>
      </c>
      <c r="J14" s="78"/>
      <c r="K14" s="80">
        <v>1514798</v>
      </c>
      <c r="M14" s="46">
        <v>1409182</v>
      </c>
    </row>
    <row r="15" spans="1:13" s="42" customFormat="1" ht="23.1" customHeight="1" x14ac:dyDescent="0.25">
      <c r="A15" s="82"/>
      <c r="B15" s="42" t="s">
        <v>151</v>
      </c>
      <c r="C15" s="81"/>
      <c r="D15" s="81"/>
      <c r="E15" s="7">
        <v>3</v>
      </c>
      <c r="F15" s="52"/>
      <c r="G15" s="80">
        <v>0</v>
      </c>
      <c r="H15" s="79"/>
      <c r="I15" s="80">
        <v>0</v>
      </c>
      <c r="J15" s="78"/>
      <c r="K15" s="80">
        <v>335000</v>
      </c>
      <c r="M15" s="46">
        <v>130000</v>
      </c>
    </row>
    <row r="16" spans="1:13" s="42" customFormat="1" ht="23.1" customHeight="1" x14ac:dyDescent="0.25">
      <c r="A16" s="82"/>
      <c r="B16" s="42" t="s">
        <v>8</v>
      </c>
      <c r="C16" s="81"/>
      <c r="D16" s="81"/>
      <c r="E16" s="7"/>
      <c r="F16" s="52"/>
      <c r="G16" s="80">
        <v>3164159</v>
      </c>
      <c r="H16" s="79"/>
      <c r="I16" s="80">
        <v>3068229</v>
      </c>
      <c r="J16" s="78"/>
      <c r="K16" s="80">
        <v>2671820</v>
      </c>
      <c r="M16" s="46">
        <v>2766223</v>
      </c>
    </row>
    <row r="17" spans="1:13" s="42" customFormat="1" ht="23.1" customHeight="1" x14ac:dyDescent="0.25">
      <c r="A17" s="82"/>
      <c r="B17" s="42" t="s">
        <v>9</v>
      </c>
      <c r="C17" s="81"/>
      <c r="D17" s="81"/>
      <c r="E17" s="7"/>
      <c r="F17" s="52"/>
      <c r="G17" s="80">
        <v>394284</v>
      </c>
      <c r="H17" s="79"/>
      <c r="I17" s="80">
        <v>429701</v>
      </c>
      <c r="J17" s="78"/>
      <c r="K17" s="80">
        <v>394284</v>
      </c>
      <c r="M17" s="46">
        <v>429701</v>
      </c>
    </row>
    <row r="18" spans="1:13" s="42" customFormat="1" ht="23.1" customHeight="1" x14ac:dyDescent="0.25">
      <c r="B18" s="5" t="s">
        <v>10</v>
      </c>
      <c r="C18" s="2"/>
      <c r="D18" s="2"/>
      <c r="E18" s="7"/>
      <c r="F18" s="52"/>
      <c r="G18" s="10">
        <f>SUM(G12:G17)</f>
        <v>6662108</v>
      </c>
      <c r="H18" s="52"/>
      <c r="I18" s="10">
        <f>SUM(I12:I17)</f>
        <v>6331409</v>
      </c>
      <c r="K18" s="10">
        <f>SUM(K12:K17)</f>
        <v>5859577</v>
      </c>
      <c r="M18" s="10">
        <f>SUM(M12:M17)</f>
        <v>5585727</v>
      </c>
    </row>
    <row r="19" spans="1:13" s="42" customFormat="1" ht="9.9499999999999993" customHeight="1" x14ac:dyDescent="0.25">
      <c r="A19" s="82"/>
      <c r="B19" s="5"/>
      <c r="C19" s="2"/>
      <c r="D19" s="2"/>
      <c r="E19" s="7"/>
      <c r="F19" s="52"/>
      <c r="G19" s="46"/>
      <c r="H19" s="52"/>
      <c r="I19" s="46"/>
    </row>
    <row r="20" spans="1:13" s="42" customFormat="1" ht="23.1" customHeight="1" x14ac:dyDescent="0.25">
      <c r="A20" s="82"/>
      <c r="B20" s="8" t="s">
        <v>11</v>
      </c>
      <c r="C20" s="9"/>
      <c r="D20" s="9"/>
      <c r="E20" s="7"/>
      <c r="F20" s="52"/>
      <c r="G20" s="46"/>
      <c r="H20" s="52"/>
      <c r="I20" s="46"/>
    </row>
    <row r="21" spans="1:13" s="42" customFormat="1" ht="23.1" customHeight="1" x14ac:dyDescent="0.25">
      <c r="A21" s="82"/>
      <c r="B21" s="42" t="s">
        <v>118</v>
      </c>
      <c r="C21" s="81"/>
      <c r="D21" s="81"/>
      <c r="E21" s="7"/>
      <c r="F21" s="52"/>
      <c r="G21" s="46">
        <v>16605</v>
      </c>
      <c r="H21" s="52"/>
      <c r="I21" s="46">
        <v>16605</v>
      </c>
      <c r="K21" s="11">
        <v>16605</v>
      </c>
      <c r="M21" s="11">
        <v>16605</v>
      </c>
    </row>
    <row r="22" spans="1:13" s="42" customFormat="1" ht="23.1" customHeight="1" x14ac:dyDescent="0.25">
      <c r="A22" s="82"/>
      <c r="B22" s="42" t="s">
        <v>12</v>
      </c>
      <c r="C22" s="81"/>
      <c r="D22" s="81"/>
      <c r="E22" s="7">
        <v>5</v>
      </c>
      <c r="F22" s="52"/>
      <c r="G22" s="46">
        <v>0</v>
      </c>
      <c r="H22" s="52"/>
      <c r="I22" s="46">
        <v>0</v>
      </c>
      <c r="K22" s="11">
        <v>1433935</v>
      </c>
      <c r="M22" s="11">
        <v>1433935</v>
      </c>
    </row>
    <row r="23" spans="1:13" s="42" customFormat="1" ht="23.1" customHeight="1" x14ac:dyDescent="0.25">
      <c r="A23" s="82"/>
      <c r="B23" s="42" t="s">
        <v>13</v>
      </c>
      <c r="C23" s="81"/>
      <c r="D23" s="81"/>
      <c r="E23" s="7">
        <v>3</v>
      </c>
      <c r="F23" s="52"/>
      <c r="G23" s="46">
        <v>58416</v>
      </c>
      <c r="H23" s="52"/>
      <c r="I23" s="46">
        <v>60121</v>
      </c>
      <c r="K23" s="11">
        <v>58416</v>
      </c>
      <c r="M23" s="11">
        <v>60121</v>
      </c>
    </row>
    <row r="24" spans="1:13" s="42" customFormat="1" ht="23.1" customHeight="1" x14ac:dyDescent="0.25">
      <c r="A24" s="82"/>
      <c r="B24" s="42" t="s">
        <v>14</v>
      </c>
      <c r="C24" s="81"/>
      <c r="D24" s="81"/>
      <c r="E24" s="45"/>
      <c r="F24" s="52"/>
      <c r="G24" s="46">
        <v>400530</v>
      </c>
      <c r="H24" s="52"/>
      <c r="I24" s="46">
        <v>401442</v>
      </c>
      <c r="K24" s="11">
        <v>398354</v>
      </c>
      <c r="M24" s="11">
        <v>399266</v>
      </c>
    </row>
    <row r="25" spans="1:13" s="42" customFormat="1" ht="23.1" customHeight="1" x14ac:dyDescent="0.25">
      <c r="A25" s="82"/>
      <c r="B25" s="42" t="s">
        <v>15</v>
      </c>
      <c r="C25" s="81"/>
      <c r="D25" s="81"/>
      <c r="E25" s="7">
        <v>6</v>
      </c>
      <c r="F25" s="52"/>
      <c r="G25" s="46">
        <v>4362907</v>
      </c>
      <c r="H25" s="52"/>
      <c r="I25" s="46">
        <v>4055007</v>
      </c>
      <c r="K25" s="11">
        <v>3782583</v>
      </c>
      <c r="M25" s="11">
        <v>3573408</v>
      </c>
    </row>
    <row r="26" spans="1:13" s="42" customFormat="1" ht="23.1" customHeight="1" x14ac:dyDescent="0.25">
      <c r="A26" s="82"/>
      <c r="B26" s="42" t="s">
        <v>16</v>
      </c>
      <c r="C26" s="81"/>
      <c r="D26" s="81"/>
      <c r="E26" s="7"/>
      <c r="F26" s="52"/>
      <c r="G26" s="46">
        <v>25350</v>
      </c>
      <c r="H26" s="52"/>
      <c r="I26" s="46">
        <v>25350</v>
      </c>
      <c r="K26" s="11">
        <v>0</v>
      </c>
      <c r="M26" s="11">
        <v>0</v>
      </c>
    </row>
    <row r="27" spans="1:13" s="42" customFormat="1" ht="23.1" customHeight="1" x14ac:dyDescent="0.25">
      <c r="A27" s="82"/>
      <c r="B27" s="42" t="s">
        <v>126</v>
      </c>
      <c r="C27" s="81"/>
      <c r="D27" s="81"/>
      <c r="E27" s="7"/>
      <c r="F27" s="52"/>
      <c r="G27" s="80">
        <v>46010</v>
      </c>
      <c r="H27" s="52"/>
      <c r="I27" s="46">
        <v>60770</v>
      </c>
      <c r="K27" s="11">
        <v>43410</v>
      </c>
      <c r="M27" s="11">
        <v>58687</v>
      </c>
    </row>
    <row r="28" spans="1:13" s="42" customFormat="1" ht="23.1" customHeight="1" x14ac:dyDescent="0.25">
      <c r="A28" s="82"/>
      <c r="B28" s="42" t="s">
        <v>17</v>
      </c>
      <c r="C28" s="81"/>
      <c r="D28" s="81"/>
      <c r="E28" s="7"/>
      <c r="F28" s="52"/>
      <c r="G28" s="46">
        <v>334107</v>
      </c>
      <c r="H28" s="52"/>
      <c r="I28" s="46">
        <v>347422</v>
      </c>
      <c r="K28" s="11">
        <v>309644</v>
      </c>
      <c r="M28" s="11">
        <v>322543</v>
      </c>
    </row>
    <row r="29" spans="1:13" s="42" customFormat="1" ht="23.1" customHeight="1" x14ac:dyDescent="0.25">
      <c r="A29" s="82"/>
      <c r="B29" s="42" t="s">
        <v>18</v>
      </c>
      <c r="C29" s="81"/>
      <c r="D29" s="81"/>
      <c r="E29" s="7"/>
      <c r="F29" s="52"/>
      <c r="G29" s="80">
        <v>8182</v>
      </c>
      <c r="H29" s="52"/>
      <c r="I29" s="46">
        <v>11903</v>
      </c>
      <c r="K29" s="11">
        <v>7922</v>
      </c>
      <c r="M29" s="11">
        <v>11903</v>
      </c>
    </row>
    <row r="30" spans="1:13" s="42" customFormat="1" ht="23.1" customHeight="1" x14ac:dyDescent="0.25">
      <c r="B30" s="5" t="s">
        <v>19</v>
      </c>
      <c r="C30" s="2"/>
      <c r="D30" s="2"/>
      <c r="E30" s="7"/>
      <c r="F30" s="52"/>
      <c r="G30" s="10">
        <f>SUM(G21:G29)</f>
        <v>5252107</v>
      </c>
      <c r="H30" s="52"/>
      <c r="I30" s="10">
        <f>SUM(I21:I29)</f>
        <v>4978620</v>
      </c>
      <c r="K30" s="10">
        <f>SUM(K21:K29)</f>
        <v>6050869</v>
      </c>
      <c r="M30" s="10">
        <f>SUM(M21:M29)</f>
        <v>5876468</v>
      </c>
    </row>
    <row r="31" spans="1:13" s="42" customFormat="1" ht="9.9499999999999993" customHeight="1" x14ac:dyDescent="0.25">
      <c r="B31" s="5"/>
      <c r="C31" s="2"/>
      <c r="D31" s="2"/>
      <c r="E31" s="7"/>
      <c r="F31" s="52"/>
      <c r="G31" s="12"/>
      <c r="H31" s="52"/>
      <c r="I31" s="12"/>
      <c r="K31" s="12"/>
      <c r="M31" s="12"/>
    </row>
    <row r="32" spans="1:13" s="42" customFormat="1" ht="23.1" customHeight="1" thickBot="1" x14ac:dyDescent="0.3">
      <c r="B32" s="5" t="s">
        <v>20</v>
      </c>
      <c r="C32" s="2"/>
      <c r="D32" s="2"/>
      <c r="E32" s="7"/>
      <c r="F32" s="52"/>
      <c r="G32" s="13">
        <f>SUM(G18,G30)</f>
        <v>11914215</v>
      </c>
      <c r="H32" s="52"/>
      <c r="I32" s="13">
        <f>SUM(I18,I30)</f>
        <v>11310029</v>
      </c>
      <c r="K32" s="13">
        <f>SUM(K18,K30)</f>
        <v>11910446</v>
      </c>
      <c r="M32" s="13">
        <f>SUM(M18,M30)</f>
        <v>11462195</v>
      </c>
    </row>
    <row r="33" spans="1:13" s="42" customFormat="1" ht="23.1" customHeight="1" thickTop="1" x14ac:dyDescent="0.25">
      <c r="A33" s="82"/>
      <c r="B33" s="5"/>
      <c r="C33" s="2"/>
      <c r="D33" s="2"/>
      <c r="E33" s="3"/>
      <c r="F33" s="52"/>
      <c r="G33" s="53"/>
      <c r="H33" s="52"/>
      <c r="I33" s="53"/>
    </row>
    <row r="34" spans="1:13" s="42" customFormat="1" ht="23.1" customHeight="1" x14ac:dyDescent="0.25">
      <c r="A34" s="82"/>
      <c r="B34" s="1" t="s">
        <v>0</v>
      </c>
      <c r="C34" s="2"/>
      <c r="D34" s="2"/>
      <c r="E34" s="3"/>
      <c r="G34" s="46"/>
      <c r="I34" s="46"/>
    </row>
    <row r="35" spans="1:13" s="42" customFormat="1" ht="23.1" customHeight="1" x14ac:dyDescent="0.25">
      <c r="A35" s="82"/>
      <c r="B35" s="1" t="s">
        <v>1</v>
      </c>
      <c r="C35" s="2"/>
      <c r="D35" s="2"/>
      <c r="E35" s="3"/>
      <c r="G35" s="46"/>
      <c r="I35" s="46"/>
    </row>
    <row r="36" spans="1:13" s="42" customFormat="1" ht="23.1" customHeight="1" x14ac:dyDescent="0.25">
      <c r="A36" s="82"/>
      <c r="B36" s="1" t="str">
        <f>$B$4</f>
        <v>ณ วันที่ 30 มิถุนายน 2566</v>
      </c>
      <c r="C36" s="4"/>
      <c r="D36" s="4"/>
      <c r="E36" s="3"/>
      <c r="G36" s="46"/>
      <c r="I36" s="46"/>
    </row>
    <row r="37" spans="1:13" s="42" customFormat="1" ht="9.9499999999999993" customHeight="1" x14ac:dyDescent="0.25">
      <c r="A37" s="82"/>
      <c r="B37" s="5"/>
      <c r="C37" s="4"/>
      <c r="D37" s="4"/>
      <c r="E37" s="3"/>
      <c r="G37" s="46"/>
      <c r="I37" s="46"/>
    </row>
    <row r="38" spans="1:13" s="42" customFormat="1" ht="20.100000000000001" customHeight="1" x14ac:dyDescent="0.25">
      <c r="A38" s="82"/>
      <c r="B38" s="5"/>
      <c r="C38" s="2"/>
      <c r="D38" s="2"/>
      <c r="E38" s="7"/>
      <c r="G38" s="36" t="s">
        <v>2</v>
      </c>
      <c r="H38" s="36"/>
      <c r="I38" s="36"/>
      <c r="K38" s="168" t="s">
        <v>3</v>
      </c>
      <c r="L38" s="168"/>
      <c r="M38" s="168"/>
    </row>
    <row r="39" spans="1:13" s="42" customFormat="1" ht="20.100000000000001" customHeight="1" x14ac:dyDescent="0.25">
      <c r="A39" s="82"/>
      <c r="B39" s="4" t="s">
        <v>21</v>
      </c>
      <c r="C39" s="2"/>
      <c r="D39" s="2"/>
      <c r="E39" s="7" t="s">
        <v>174</v>
      </c>
      <c r="G39" s="85" t="s">
        <v>177</v>
      </c>
      <c r="H39" s="85"/>
      <c r="I39" s="85" t="s">
        <v>94</v>
      </c>
      <c r="K39" s="84" t="s">
        <v>177</v>
      </c>
      <c r="L39" s="84"/>
      <c r="M39" s="84" t="s">
        <v>94</v>
      </c>
    </row>
    <row r="40" spans="1:13" s="42" customFormat="1" ht="19.5" customHeight="1" x14ac:dyDescent="0.25">
      <c r="A40" s="82"/>
      <c r="B40" s="4"/>
      <c r="C40" s="2"/>
      <c r="D40" s="2"/>
      <c r="E40" s="7"/>
      <c r="F40" s="84"/>
      <c r="G40" s="96">
        <v>2566</v>
      </c>
      <c r="H40" s="96"/>
      <c r="I40" s="96">
        <v>2565</v>
      </c>
      <c r="J40" s="78"/>
      <c r="K40" s="96">
        <v>2566</v>
      </c>
      <c r="L40" s="78"/>
      <c r="M40" s="96">
        <v>2565</v>
      </c>
    </row>
    <row r="41" spans="1:13" s="78" customFormat="1" ht="20.100000000000001" customHeight="1" x14ac:dyDescent="0.25">
      <c r="A41" s="86"/>
      <c r="B41" s="72"/>
      <c r="C41" s="43"/>
      <c r="D41" s="43"/>
      <c r="E41" s="45"/>
      <c r="F41" s="96"/>
      <c r="G41" s="96" t="s">
        <v>173</v>
      </c>
      <c r="H41" s="96"/>
      <c r="I41" s="96"/>
      <c r="K41" s="96" t="s">
        <v>173</v>
      </c>
      <c r="M41" s="96"/>
    </row>
    <row r="42" spans="1:13" s="42" customFormat="1" ht="20.100000000000001" customHeight="1" x14ac:dyDescent="0.25">
      <c r="A42" s="82"/>
      <c r="B42" s="5"/>
      <c r="C42" s="2"/>
      <c r="D42" s="2"/>
      <c r="E42" s="7"/>
      <c r="F42" s="84"/>
      <c r="G42" s="37" t="s">
        <v>102</v>
      </c>
      <c r="H42" s="37"/>
      <c r="I42" s="37"/>
      <c r="J42" s="37"/>
      <c r="K42" s="37"/>
      <c r="L42" s="85"/>
      <c r="M42" s="85"/>
    </row>
    <row r="43" spans="1:13" s="42" customFormat="1" ht="23.1" customHeight="1" x14ac:dyDescent="0.25">
      <c r="B43" s="8" t="s">
        <v>22</v>
      </c>
      <c r="C43" s="9"/>
      <c r="D43" s="9"/>
      <c r="E43" s="7"/>
      <c r="F43" s="14"/>
      <c r="G43" s="53"/>
      <c r="H43" s="14"/>
      <c r="I43" s="53"/>
    </row>
    <row r="44" spans="1:13" s="42" customFormat="1" ht="23.1" customHeight="1" x14ac:dyDescent="0.25">
      <c r="A44" s="82"/>
      <c r="B44" s="42" t="s">
        <v>23</v>
      </c>
      <c r="C44" s="81"/>
      <c r="D44" s="81"/>
      <c r="E44" s="7">
        <v>3</v>
      </c>
      <c r="F44" s="52"/>
      <c r="G44" s="46">
        <v>2046206</v>
      </c>
      <c r="H44" s="52"/>
      <c r="I44" s="46">
        <v>1705593</v>
      </c>
      <c r="J44" s="53"/>
      <c r="K44" s="11">
        <v>1819354</v>
      </c>
      <c r="M44" s="11">
        <v>1650702</v>
      </c>
    </row>
    <row r="45" spans="1:13" s="42" customFormat="1" ht="23.1" customHeight="1" x14ac:dyDescent="0.25">
      <c r="A45" s="86"/>
      <c r="B45" s="78" t="s">
        <v>114</v>
      </c>
      <c r="C45" s="44"/>
      <c r="D45" s="44"/>
      <c r="E45" s="45"/>
      <c r="F45" s="79"/>
      <c r="G45" s="80"/>
      <c r="H45" s="79"/>
      <c r="I45" s="80"/>
      <c r="J45" s="87"/>
      <c r="K45" s="49"/>
      <c r="L45" s="78"/>
      <c r="M45" s="49"/>
    </row>
    <row r="46" spans="1:13" s="42" customFormat="1" ht="23.1" customHeight="1" x14ac:dyDescent="0.25">
      <c r="A46" s="86"/>
      <c r="B46" s="78"/>
      <c r="C46" s="44" t="s">
        <v>115</v>
      </c>
      <c r="D46" s="44"/>
      <c r="E46" s="7"/>
      <c r="F46" s="79"/>
      <c r="G46" s="80">
        <v>79030</v>
      </c>
      <c r="H46" s="79"/>
      <c r="I46" s="80">
        <v>75066</v>
      </c>
      <c r="J46" s="87"/>
      <c r="K46" s="49">
        <v>72073</v>
      </c>
      <c r="L46" s="78"/>
      <c r="M46" s="49">
        <v>69667</v>
      </c>
    </row>
    <row r="47" spans="1:13" s="42" customFormat="1" ht="23.1" customHeight="1" x14ac:dyDescent="0.25">
      <c r="A47" s="82"/>
      <c r="B47" s="42" t="s">
        <v>127</v>
      </c>
      <c r="C47" s="81"/>
      <c r="D47" s="81"/>
      <c r="E47" s="45"/>
      <c r="F47" s="52"/>
      <c r="G47" s="46">
        <v>91499</v>
      </c>
      <c r="H47" s="52"/>
      <c r="I47" s="46">
        <v>2210</v>
      </c>
      <c r="J47" s="53"/>
      <c r="K47" s="11">
        <v>76570</v>
      </c>
      <c r="M47" s="11">
        <v>0</v>
      </c>
    </row>
    <row r="48" spans="1:13" s="42" customFormat="1" ht="23.1" customHeight="1" x14ac:dyDescent="0.25">
      <c r="A48" s="86"/>
      <c r="B48" s="78" t="s">
        <v>104</v>
      </c>
      <c r="C48" s="44"/>
      <c r="D48" s="44"/>
      <c r="E48" s="7"/>
      <c r="F48" s="79"/>
      <c r="G48" s="80"/>
      <c r="H48" s="79"/>
      <c r="I48" s="80"/>
      <c r="J48" s="87"/>
      <c r="K48" s="49"/>
      <c r="L48" s="78"/>
      <c r="M48" s="49"/>
    </row>
    <row r="49" spans="1:13" s="42" customFormat="1" ht="23.1" customHeight="1" x14ac:dyDescent="0.25">
      <c r="A49" s="82"/>
      <c r="B49" s="78"/>
      <c r="C49" s="78" t="s">
        <v>105</v>
      </c>
      <c r="D49" s="44"/>
      <c r="E49" s="7"/>
      <c r="F49" s="52"/>
      <c r="G49" s="46">
        <v>19429</v>
      </c>
      <c r="H49" s="52"/>
      <c r="I49" s="46">
        <v>48257</v>
      </c>
      <c r="J49" s="53"/>
      <c r="K49" s="11">
        <v>17495</v>
      </c>
      <c r="M49" s="11">
        <v>45722</v>
      </c>
    </row>
    <row r="50" spans="1:13" s="42" customFormat="1" ht="23.1" customHeight="1" x14ac:dyDescent="0.25">
      <c r="B50" s="5" t="s">
        <v>24</v>
      </c>
      <c r="C50" s="2"/>
      <c r="D50" s="2"/>
      <c r="E50" s="7"/>
      <c r="F50" s="52"/>
      <c r="G50" s="15">
        <f>SUM(G44:G49)</f>
        <v>2236164</v>
      </c>
      <c r="H50" s="52"/>
      <c r="I50" s="15">
        <f>SUM(I44:I49)</f>
        <v>1831126</v>
      </c>
      <c r="J50" s="16"/>
      <c r="K50" s="15">
        <f>SUM(K44:K49)</f>
        <v>1985492</v>
      </c>
      <c r="M50" s="15">
        <f>SUM(M44:M49)</f>
        <v>1766091</v>
      </c>
    </row>
    <row r="51" spans="1:13" s="42" customFormat="1" ht="9.9499999999999993" customHeight="1" x14ac:dyDescent="0.25">
      <c r="A51" s="82"/>
      <c r="B51" s="5"/>
      <c r="C51" s="2"/>
      <c r="D51" s="2"/>
      <c r="E51" s="7"/>
      <c r="F51" s="52"/>
      <c r="G51" s="46"/>
      <c r="H51" s="52"/>
      <c r="I51" s="46"/>
      <c r="K51" s="46"/>
      <c r="M51" s="46"/>
    </row>
    <row r="52" spans="1:13" s="42" customFormat="1" ht="23.1" customHeight="1" x14ac:dyDescent="0.25">
      <c r="A52" s="82"/>
      <c r="B52" s="8" t="s">
        <v>25</v>
      </c>
      <c r="C52" s="9"/>
      <c r="D52" s="9"/>
      <c r="E52" s="7"/>
      <c r="F52" s="52"/>
      <c r="G52" s="46"/>
      <c r="H52" s="52"/>
      <c r="I52" s="46"/>
      <c r="K52" s="46"/>
      <c r="M52" s="46"/>
    </row>
    <row r="53" spans="1:13" s="42" customFormat="1" ht="23.1" customHeight="1" x14ac:dyDescent="0.25">
      <c r="A53" s="82"/>
      <c r="B53" s="78" t="s">
        <v>113</v>
      </c>
      <c r="C53" s="9"/>
      <c r="D53" s="9"/>
      <c r="E53" s="45"/>
      <c r="F53" s="52"/>
      <c r="G53" s="46">
        <v>131312</v>
      </c>
      <c r="H53" s="52"/>
      <c r="I53" s="46">
        <v>147452</v>
      </c>
      <c r="K53" s="46">
        <v>114640</v>
      </c>
      <c r="M53" s="46">
        <v>130386</v>
      </c>
    </row>
    <row r="54" spans="1:13" s="42" customFormat="1" ht="23.1" customHeight="1" x14ac:dyDescent="0.25">
      <c r="A54" s="86"/>
      <c r="B54" s="78" t="s">
        <v>106</v>
      </c>
      <c r="C54" s="76"/>
      <c r="D54" s="76"/>
      <c r="E54" s="7"/>
      <c r="F54" s="79"/>
      <c r="G54" s="80"/>
      <c r="H54" s="79"/>
      <c r="I54" s="80"/>
      <c r="J54" s="78"/>
      <c r="K54" s="80"/>
      <c r="L54" s="78"/>
      <c r="M54" s="80"/>
    </row>
    <row r="55" spans="1:13" s="42" customFormat="1" ht="23.1" customHeight="1" x14ac:dyDescent="0.25">
      <c r="A55" s="82"/>
      <c r="C55" s="42" t="s">
        <v>105</v>
      </c>
      <c r="D55" s="81"/>
      <c r="E55" s="7"/>
      <c r="F55" s="52"/>
      <c r="G55" s="46">
        <v>512350</v>
      </c>
      <c r="H55" s="52"/>
      <c r="I55" s="46">
        <v>493108</v>
      </c>
      <c r="K55" s="80">
        <v>440894</v>
      </c>
      <c r="M55" s="46">
        <v>424439</v>
      </c>
    </row>
    <row r="56" spans="1:13" s="42" customFormat="1" ht="23.1" customHeight="1" x14ac:dyDescent="0.25">
      <c r="A56" s="82"/>
      <c r="B56" s="78" t="s">
        <v>103</v>
      </c>
      <c r="C56" s="44"/>
      <c r="D56" s="44"/>
      <c r="E56" s="7"/>
      <c r="F56" s="52"/>
      <c r="G56" s="80">
        <v>10117</v>
      </c>
      <c r="H56" s="79"/>
      <c r="I56" s="80">
        <v>10319</v>
      </c>
      <c r="J56" s="78"/>
      <c r="K56" s="80">
        <v>2659</v>
      </c>
      <c r="M56" s="46">
        <v>2820</v>
      </c>
    </row>
    <row r="57" spans="1:13" s="42" customFormat="1" ht="23.1" customHeight="1" x14ac:dyDescent="0.25">
      <c r="A57" s="82"/>
      <c r="B57" s="78" t="s">
        <v>26</v>
      </c>
      <c r="C57" s="44"/>
      <c r="D57" s="44"/>
      <c r="E57" s="7"/>
      <c r="F57" s="52"/>
      <c r="G57" s="80">
        <v>11941</v>
      </c>
      <c r="H57" s="79"/>
      <c r="I57" s="80">
        <v>10930</v>
      </c>
      <c r="J57" s="78"/>
      <c r="K57" s="80">
        <v>4541</v>
      </c>
      <c r="M57" s="46">
        <v>8574</v>
      </c>
    </row>
    <row r="58" spans="1:13" s="42" customFormat="1" ht="23.1" customHeight="1" x14ac:dyDescent="0.25">
      <c r="B58" s="5" t="s">
        <v>27</v>
      </c>
      <c r="C58" s="2"/>
      <c r="D58" s="2"/>
      <c r="E58" s="7"/>
      <c r="F58" s="52"/>
      <c r="G58" s="10">
        <f>SUM(G53:G57)</f>
        <v>665720</v>
      </c>
      <c r="H58" s="52"/>
      <c r="I58" s="10">
        <f>SUM(I53:I57)</f>
        <v>661809</v>
      </c>
      <c r="K58" s="10">
        <f>SUM(K53:K57)</f>
        <v>562734</v>
      </c>
      <c r="M58" s="10">
        <f>SUM(M53:M57)</f>
        <v>566219</v>
      </c>
    </row>
    <row r="59" spans="1:13" s="42" customFormat="1" ht="9.9499999999999993" customHeight="1" x14ac:dyDescent="0.25">
      <c r="C59" s="81"/>
      <c r="D59" s="81"/>
      <c r="E59" s="7"/>
      <c r="F59" s="52"/>
      <c r="G59" s="12"/>
      <c r="H59" s="52"/>
      <c r="I59" s="12"/>
      <c r="K59" s="12"/>
      <c r="M59" s="12"/>
    </row>
    <row r="60" spans="1:13" s="42" customFormat="1" ht="23.1" customHeight="1" x14ac:dyDescent="0.25">
      <c r="B60" s="5" t="s">
        <v>28</v>
      </c>
      <c r="C60" s="2"/>
      <c r="D60" s="2"/>
      <c r="E60" s="7"/>
      <c r="F60" s="52"/>
      <c r="G60" s="17">
        <f>SUM(G50,G58)</f>
        <v>2901884</v>
      </c>
      <c r="H60" s="52"/>
      <c r="I60" s="17">
        <f>SUM(I50,I58)</f>
        <v>2492935</v>
      </c>
      <c r="K60" s="17">
        <f>SUM(K50,K58)</f>
        <v>2548226</v>
      </c>
      <c r="M60" s="17">
        <f>SUM(M50,M58)</f>
        <v>2332310</v>
      </c>
    </row>
    <row r="61" spans="1:13" s="42" customFormat="1" ht="23.1" customHeight="1" x14ac:dyDescent="0.25">
      <c r="A61" s="82"/>
      <c r="B61" s="5"/>
      <c r="C61" s="2"/>
      <c r="D61" s="2"/>
      <c r="E61" s="3"/>
      <c r="F61" s="52"/>
      <c r="G61" s="53"/>
      <c r="H61" s="52"/>
      <c r="I61" s="53"/>
    </row>
    <row r="62" spans="1:13" s="42" customFormat="1" ht="23.1" customHeight="1" x14ac:dyDescent="0.25">
      <c r="A62" s="82"/>
      <c r="B62" s="1" t="s">
        <v>0</v>
      </c>
      <c r="C62" s="2"/>
      <c r="D62" s="2"/>
      <c r="E62" s="3"/>
      <c r="G62" s="46"/>
      <c r="I62" s="46"/>
    </row>
    <row r="63" spans="1:13" s="42" customFormat="1" ht="23.1" customHeight="1" x14ac:dyDescent="0.25">
      <c r="A63" s="82"/>
      <c r="B63" s="1" t="s">
        <v>1</v>
      </c>
      <c r="C63" s="2"/>
      <c r="D63" s="2"/>
      <c r="E63" s="3"/>
      <c r="G63" s="46"/>
      <c r="I63" s="46"/>
    </row>
    <row r="64" spans="1:13" s="42" customFormat="1" ht="23.1" customHeight="1" x14ac:dyDescent="0.25">
      <c r="A64" s="82"/>
      <c r="B64" s="1" t="str">
        <f>$B$4</f>
        <v>ณ วันที่ 30 มิถุนายน 2566</v>
      </c>
      <c r="C64" s="4"/>
      <c r="D64" s="4"/>
      <c r="E64" s="3"/>
      <c r="G64" s="46"/>
      <c r="I64" s="46"/>
    </row>
    <row r="65" spans="1:13" s="42" customFormat="1" ht="9.9499999999999993" customHeight="1" x14ac:dyDescent="0.25">
      <c r="A65" s="82"/>
      <c r="B65" s="5"/>
      <c r="C65" s="4"/>
      <c r="D65" s="4"/>
      <c r="E65" s="3"/>
      <c r="G65" s="46"/>
      <c r="I65" s="46"/>
    </row>
    <row r="66" spans="1:13" s="42" customFormat="1" ht="20.100000000000001" customHeight="1" x14ac:dyDescent="0.25">
      <c r="A66" s="82"/>
      <c r="B66" s="5"/>
      <c r="C66" s="2"/>
      <c r="D66" s="2"/>
      <c r="E66" s="45"/>
      <c r="G66" s="36" t="s">
        <v>2</v>
      </c>
      <c r="H66" s="36"/>
      <c r="I66" s="36"/>
      <c r="K66" s="168" t="s">
        <v>3</v>
      </c>
      <c r="L66" s="168"/>
      <c r="M66" s="168"/>
    </row>
    <row r="67" spans="1:13" s="42" customFormat="1" ht="20.100000000000001" customHeight="1" x14ac:dyDescent="0.25">
      <c r="A67" s="82"/>
      <c r="B67" s="4" t="s">
        <v>29</v>
      </c>
      <c r="C67" s="2"/>
      <c r="D67" s="2"/>
      <c r="E67" s="7"/>
      <c r="G67" s="85" t="s">
        <v>177</v>
      </c>
      <c r="H67" s="85"/>
      <c r="I67" s="85" t="s">
        <v>94</v>
      </c>
      <c r="K67" s="84" t="s">
        <v>177</v>
      </c>
      <c r="L67" s="84"/>
      <c r="M67" s="84" t="s">
        <v>94</v>
      </c>
    </row>
    <row r="68" spans="1:13" s="42" customFormat="1" ht="20.100000000000001" customHeight="1" x14ac:dyDescent="0.25">
      <c r="A68" s="82"/>
      <c r="B68" s="4"/>
      <c r="C68" s="6"/>
      <c r="D68" s="6"/>
      <c r="E68" s="78"/>
      <c r="F68" s="84"/>
      <c r="G68" s="96">
        <v>2566</v>
      </c>
      <c r="H68" s="96"/>
      <c r="I68" s="96">
        <v>2565</v>
      </c>
      <c r="J68" s="78"/>
      <c r="K68" s="96">
        <v>2566</v>
      </c>
      <c r="L68" s="78"/>
      <c r="M68" s="96">
        <v>2565</v>
      </c>
    </row>
    <row r="69" spans="1:13" s="78" customFormat="1" ht="20.100000000000001" customHeight="1" x14ac:dyDescent="0.25">
      <c r="A69" s="86"/>
      <c r="B69" s="72"/>
      <c r="C69" s="43"/>
      <c r="D69" s="43"/>
      <c r="E69" s="42"/>
      <c r="F69" s="96"/>
      <c r="G69" s="96" t="s">
        <v>173</v>
      </c>
      <c r="H69" s="96"/>
      <c r="I69" s="96"/>
      <c r="K69" s="96" t="s">
        <v>173</v>
      </c>
      <c r="M69" s="96"/>
    </row>
    <row r="70" spans="1:13" s="42" customFormat="1" ht="20.100000000000001" customHeight="1" x14ac:dyDescent="0.25">
      <c r="A70" s="82"/>
      <c r="E70" s="7"/>
      <c r="F70" s="84"/>
      <c r="G70" s="37" t="s">
        <v>102</v>
      </c>
      <c r="H70" s="37"/>
      <c r="I70" s="37"/>
      <c r="J70" s="37"/>
      <c r="K70" s="37"/>
      <c r="L70" s="85"/>
      <c r="M70" s="85"/>
    </row>
    <row r="71" spans="1:13" s="42" customFormat="1" ht="23.1" customHeight="1" x14ac:dyDescent="0.25">
      <c r="A71" s="82"/>
      <c r="B71" s="8" t="s">
        <v>30</v>
      </c>
      <c r="C71" s="9"/>
      <c r="D71" s="9"/>
      <c r="E71" s="7"/>
      <c r="F71" s="52"/>
      <c r="G71" s="53"/>
      <c r="H71" s="52"/>
      <c r="I71" s="53"/>
    </row>
    <row r="72" spans="1:13" s="42" customFormat="1" ht="23.1" customHeight="1" x14ac:dyDescent="0.25">
      <c r="A72" s="82"/>
      <c r="B72" s="42" t="s">
        <v>31</v>
      </c>
      <c r="C72" s="18"/>
      <c r="D72" s="18"/>
      <c r="E72" s="7"/>
      <c r="F72" s="52"/>
      <c r="G72" s="53"/>
      <c r="H72" s="52"/>
      <c r="I72" s="53"/>
    </row>
    <row r="73" spans="1:13" s="42" customFormat="1" ht="23.1" customHeight="1" x14ac:dyDescent="0.25">
      <c r="A73" s="82"/>
      <c r="B73" s="3"/>
      <c r="C73" s="18" t="s">
        <v>32</v>
      </c>
      <c r="D73" s="18"/>
      <c r="E73" s="7"/>
      <c r="F73" s="52"/>
      <c r="G73" s="53"/>
      <c r="H73" s="52"/>
      <c r="I73" s="53"/>
    </row>
    <row r="74" spans="1:13" s="42" customFormat="1" ht="23.1" customHeight="1" x14ac:dyDescent="0.25">
      <c r="A74" s="82"/>
      <c r="B74" s="3"/>
      <c r="C74" s="18"/>
      <c r="D74" s="18" t="s">
        <v>116</v>
      </c>
      <c r="E74" s="7"/>
      <c r="F74" s="52"/>
      <c r="G74" s="53"/>
      <c r="H74" s="52"/>
      <c r="I74" s="53"/>
    </row>
    <row r="75" spans="1:13" s="42" customFormat="1" ht="23.1" customHeight="1" thickBot="1" x14ac:dyDescent="0.3">
      <c r="D75" s="18" t="s">
        <v>117</v>
      </c>
      <c r="E75" s="7"/>
      <c r="F75" s="52"/>
      <c r="G75" s="13">
        <v>5962621</v>
      </c>
      <c r="H75" s="14"/>
      <c r="I75" s="13">
        <v>5962621</v>
      </c>
      <c r="J75" s="5"/>
      <c r="K75" s="13">
        <v>5962621</v>
      </c>
      <c r="L75" s="5"/>
      <c r="M75" s="13">
        <v>5962621</v>
      </c>
    </row>
    <row r="76" spans="1:13" s="42" customFormat="1" ht="23.1" customHeight="1" thickTop="1" x14ac:dyDescent="0.25">
      <c r="C76" s="18" t="s">
        <v>33</v>
      </c>
      <c r="E76" s="7"/>
      <c r="F76" s="52"/>
      <c r="G76" s="16"/>
      <c r="H76" s="52"/>
      <c r="I76" s="16"/>
      <c r="K76" s="16"/>
      <c r="M76" s="16"/>
    </row>
    <row r="77" spans="1:13" s="42" customFormat="1" ht="23.1" customHeight="1" x14ac:dyDescent="0.25">
      <c r="C77" s="18"/>
      <c r="D77" s="3" t="s">
        <v>116</v>
      </c>
      <c r="E77" s="7"/>
      <c r="F77" s="52"/>
      <c r="G77" s="16"/>
      <c r="H77" s="52"/>
      <c r="I77" s="16"/>
      <c r="K77" s="16"/>
      <c r="M77" s="16"/>
    </row>
    <row r="78" spans="1:13" s="42" customFormat="1" ht="23.1" customHeight="1" x14ac:dyDescent="0.25">
      <c r="A78" s="82"/>
      <c r="C78" s="81"/>
      <c r="D78" s="18" t="s">
        <v>117</v>
      </c>
      <c r="E78" s="7"/>
      <c r="F78" s="52"/>
      <c r="G78" s="46">
        <v>5962621</v>
      </c>
      <c r="H78" s="52"/>
      <c r="I78" s="46">
        <v>5962621</v>
      </c>
      <c r="K78" s="46">
        <v>5962621</v>
      </c>
      <c r="M78" s="46">
        <v>5962621</v>
      </c>
    </row>
    <row r="79" spans="1:13" s="42" customFormat="1" ht="23.1" customHeight="1" x14ac:dyDescent="0.25">
      <c r="A79" s="82"/>
      <c r="B79" s="42" t="s">
        <v>34</v>
      </c>
      <c r="C79" s="81"/>
      <c r="D79" s="81"/>
      <c r="E79" s="7"/>
      <c r="F79" s="52"/>
      <c r="G79" s="46">
        <v>1133594</v>
      </c>
      <c r="H79" s="52"/>
      <c r="I79" s="46">
        <v>1133594</v>
      </c>
      <c r="K79" s="46">
        <v>1133594</v>
      </c>
      <c r="M79" s="46">
        <v>1133594</v>
      </c>
    </row>
    <row r="80" spans="1:13" s="42" customFormat="1" ht="23.1" customHeight="1" x14ac:dyDescent="0.25">
      <c r="A80" s="82"/>
      <c r="B80" s="78" t="s">
        <v>133</v>
      </c>
      <c r="D80" s="81"/>
      <c r="E80" s="7"/>
      <c r="F80" s="52"/>
      <c r="G80" s="46">
        <v>211060</v>
      </c>
      <c r="H80" s="52"/>
      <c r="I80" s="46">
        <v>211060</v>
      </c>
      <c r="K80" s="46">
        <v>274225</v>
      </c>
      <c r="M80" s="46">
        <v>274225</v>
      </c>
    </row>
    <row r="81" spans="1:13" s="42" customFormat="1" ht="23.1" customHeight="1" x14ac:dyDescent="0.25">
      <c r="A81" s="82"/>
      <c r="B81" s="42" t="s">
        <v>35</v>
      </c>
      <c r="C81" s="18"/>
      <c r="D81" s="18"/>
      <c r="E81" s="7"/>
      <c r="F81" s="52"/>
      <c r="G81" s="46"/>
      <c r="H81" s="52"/>
      <c r="I81" s="46"/>
      <c r="K81" s="46"/>
      <c r="M81" s="46"/>
    </row>
    <row r="82" spans="1:13" s="42" customFormat="1" ht="23.1" customHeight="1" x14ac:dyDescent="0.25">
      <c r="A82" s="82"/>
      <c r="C82" s="18" t="s">
        <v>36</v>
      </c>
      <c r="D82" s="81"/>
      <c r="E82" s="7"/>
      <c r="F82" s="52"/>
      <c r="G82" s="46"/>
      <c r="H82" s="52"/>
      <c r="I82" s="46"/>
      <c r="K82" s="46"/>
      <c r="M82" s="46"/>
    </row>
    <row r="83" spans="1:13" s="42" customFormat="1" ht="23.1" customHeight="1" x14ac:dyDescent="0.25">
      <c r="A83" s="82"/>
      <c r="C83" s="81"/>
      <c r="D83" s="81" t="s">
        <v>37</v>
      </c>
      <c r="E83" s="7"/>
      <c r="F83" s="52"/>
      <c r="G83" s="46">
        <v>267056</v>
      </c>
      <c r="H83" s="52"/>
      <c r="I83" s="46">
        <v>267056</v>
      </c>
      <c r="K83" s="46">
        <v>267056</v>
      </c>
      <c r="M83" s="46">
        <v>267056</v>
      </c>
    </row>
    <row r="84" spans="1:13" s="42" customFormat="1" ht="23.1" customHeight="1" x14ac:dyDescent="0.25">
      <c r="A84" s="82"/>
      <c r="C84" s="18" t="s">
        <v>38</v>
      </c>
      <c r="D84" s="81"/>
      <c r="E84" s="45"/>
      <c r="F84" s="52"/>
      <c r="G84" s="46">
        <v>1474479</v>
      </c>
      <c r="H84" s="52"/>
      <c r="I84" s="46">
        <v>1279391</v>
      </c>
      <c r="K84" s="46">
        <v>1724724</v>
      </c>
      <c r="M84" s="46">
        <v>1492389</v>
      </c>
    </row>
    <row r="85" spans="1:13" s="42" customFormat="1" ht="23.1" customHeight="1" x14ac:dyDescent="0.25">
      <c r="A85" s="86"/>
      <c r="B85" s="78" t="s">
        <v>39</v>
      </c>
      <c r="C85" s="113"/>
      <c r="D85" s="44"/>
      <c r="E85" s="7"/>
      <c r="F85" s="79"/>
      <c r="G85" s="80">
        <v>-43827</v>
      </c>
      <c r="H85" s="79"/>
      <c r="I85" s="80">
        <v>-44139</v>
      </c>
      <c r="J85" s="78"/>
      <c r="K85" s="80">
        <v>0</v>
      </c>
      <c r="L85" s="78"/>
      <c r="M85" s="80">
        <v>0</v>
      </c>
    </row>
    <row r="86" spans="1:13" s="42" customFormat="1" ht="23.1" customHeight="1" x14ac:dyDescent="0.25">
      <c r="B86" s="5" t="s">
        <v>165</v>
      </c>
      <c r="C86" s="2"/>
      <c r="D86" s="2"/>
      <c r="E86" s="7"/>
      <c r="F86" s="52"/>
      <c r="G86" s="166">
        <f>SUM(G78:G85)</f>
        <v>9004983</v>
      </c>
      <c r="H86" s="52"/>
      <c r="I86" s="166">
        <f>SUM(I78:I85)</f>
        <v>8809583</v>
      </c>
      <c r="K86" s="166">
        <f>SUM(K78:K85)</f>
        <v>9362220</v>
      </c>
      <c r="M86" s="166">
        <f>SUM(M78:M85)</f>
        <v>9129885</v>
      </c>
    </row>
    <row r="87" spans="1:13" s="5" customFormat="1" ht="21.95" customHeight="1" x14ac:dyDescent="0.25">
      <c r="A87" s="153"/>
      <c r="B87" s="81" t="s">
        <v>40</v>
      </c>
      <c r="C87" s="2"/>
      <c r="D87" s="2"/>
      <c r="E87" s="7"/>
      <c r="F87" s="14"/>
      <c r="G87" s="114">
        <v>7348</v>
      </c>
      <c r="H87" s="167"/>
      <c r="I87" s="114">
        <v>7511</v>
      </c>
      <c r="J87" s="125"/>
      <c r="K87" s="114">
        <v>0</v>
      </c>
      <c r="L87" s="125"/>
      <c r="M87" s="114">
        <v>0</v>
      </c>
    </row>
    <row r="88" spans="1:13" s="42" customFormat="1" ht="23.1" customHeight="1" x14ac:dyDescent="0.25">
      <c r="B88" s="5" t="s">
        <v>41</v>
      </c>
      <c r="C88" s="2"/>
      <c r="D88" s="2"/>
      <c r="E88" s="3"/>
      <c r="F88" s="52"/>
      <c r="G88" s="15">
        <f>SUM(G86,G87)</f>
        <v>9012331</v>
      </c>
      <c r="H88" s="52"/>
      <c r="I88" s="15">
        <f>SUM(I86,I87)</f>
        <v>8817094</v>
      </c>
      <c r="K88" s="15">
        <f>SUM(K86,K87)</f>
        <v>9362220</v>
      </c>
      <c r="M88" s="15">
        <f>SUM(M86)</f>
        <v>9129885</v>
      </c>
    </row>
    <row r="89" spans="1:13" s="42" customFormat="1" ht="9.9499999999999993" customHeight="1" x14ac:dyDescent="0.25">
      <c r="B89" s="5"/>
      <c r="C89" s="2"/>
      <c r="D89" s="2"/>
      <c r="E89" s="82"/>
      <c r="F89" s="52"/>
      <c r="G89" s="12"/>
      <c r="H89" s="52"/>
      <c r="I89" s="12"/>
      <c r="K89" s="12"/>
      <c r="M89" s="12"/>
    </row>
    <row r="90" spans="1:13" s="42" customFormat="1" ht="23.1" customHeight="1" thickBot="1" x14ac:dyDescent="0.3">
      <c r="B90" s="5" t="s">
        <v>42</v>
      </c>
      <c r="C90" s="2"/>
      <c r="D90" s="2"/>
      <c r="E90" s="82"/>
      <c r="F90" s="52"/>
      <c r="G90" s="13">
        <f>SUM(G60,G88)</f>
        <v>11914215</v>
      </c>
      <c r="H90" s="52"/>
      <c r="I90" s="13">
        <f>SUM(I60,I88)</f>
        <v>11310029</v>
      </c>
      <c r="J90" s="46"/>
      <c r="K90" s="13">
        <f>SUM(K60,K86)</f>
        <v>11910446</v>
      </c>
      <c r="M90" s="13">
        <f>SUM(M60,M86)</f>
        <v>11462195</v>
      </c>
    </row>
    <row r="91" spans="1:13" ht="23.1" customHeight="1" thickTop="1" x14ac:dyDescent="0.25"/>
  </sheetData>
  <mergeCells count="3">
    <mergeCell ref="K38:M38"/>
    <mergeCell ref="K66:M66"/>
    <mergeCell ref="K6:M6"/>
  </mergeCells>
  <pageMargins left="0.8" right="0.5" top="0.8" bottom="0.6" header="0.5" footer="0.3"/>
  <pageSetup paperSize="9" firstPageNumber="3" orientation="portrait" blackAndWhite="1" cellComments="asDisplayed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1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82" customWidth="1"/>
    <col min="4" max="4" width="31.85546875" style="82" customWidth="1"/>
    <col min="5" max="5" width="5.28515625" style="82" customWidth="1"/>
    <col min="6" max="6" width="0.85546875" style="82" customWidth="1"/>
    <col min="7" max="7" width="10.7109375" style="88" customWidth="1"/>
    <col min="8" max="8" width="0.85546875" style="82" customWidth="1"/>
    <col min="9" max="9" width="10.7109375" style="88" customWidth="1"/>
    <col min="10" max="10" width="0.85546875" style="82" customWidth="1"/>
    <col min="11" max="11" width="10.7109375" style="82" customWidth="1"/>
    <col min="12" max="12" width="0.85546875" style="82" customWidth="1"/>
    <col min="13" max="13" width="10.7109375" style="82" customWidth="1"/>
    <col min="14" max="16384" width="9.140625" style="82"/>
  </cols>
  <sheetData>
    <row r="1" spans="1:13" ht="9.9499999999999993" customHeight="1" x14ac:dyDescent="0.25">
      <c r="G1" s="82"/>
      <c r="I1" s="82"/>
    </row>
    <row r="2" spans="1:13" s="42" customFormat="1" ht="20.100000000000001" customHeight="1" x14ac:dyDescent="0.25">
      <c r="A2" s="82"/>
      <c r="B2" s="1" t="s">
        <v>0</v>
      </c>
      <c r="C2" s="2"/>
      <c r="D2" s="2"/>
      <c r="E2" s="8"/>
      <c r="G2" s="46"/>
      <c r="I2" s="46"/>
      <c r="J2" s="89"/>
    </row>
    <row r="3" spans="1:13" s="42" customFormat="1" ht="20.100000000000001" customHeight="1" x14ac:dyDescent="0.25">
      <c r="A3" s="82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0.100000000000001" customHeight="1" x14ac:dyDescent="0.25">
      <c r="A4" s="82"/>
      <c r="B4" s="5" t="s">
        <v>182</v>
      </c>
      <c r="C4" s="4"/>
      <c r="D4" s="4"/>
      <c r="E4" s="3"/>
      <c r="G4" s="46"/>
      <c r="I4" s="46"/>
    </row>
    <row r="5" spans="1:13" s="42" customFormat="1" ht="9.9499999999999993" customHeight="1" x14ac:dyDescent="0.25">
      <c r="A5" s="82"/>
      <c r="B5" s="5"/>
      <c r="C5" s="2"/>
      <c r="D5" s="2"/>
      <c r="E5" s="7"/>
      <c r="M5" s="165"/>
    </row>
    <row r="6" spans="1:13" s="42" customFormat="1" ht="20.100000000000001" customHeight="1" x14ac:dyDescent="0.25">
      <c r="A6" s="82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5"/>
      <c r="M6" s="36"/>
    </row>
    <row r="7" spans="1:13" s="42" customFormat="1" ht="20.100000000000001" customHeight="1" x14ac:dyDescent="0.25">
      <c r="A7" s="82"/>
      <c r="B7" s="5"/>
      <c r="C7" s="2"/>
      <c r="D7" s="2"/>
      <c r="E7" s="7" t="s">
        <v>174</v>
      </c>
      <c r="G7" s="84">
        <v>2566</v>
      </c>
      <c r="I7" s="84">
        <v>2565</v>
      </c>
      <c r="K7" s="84">
        <v>2566</v>
      </c>
      <c r="M7" s="84">
        <v>2565</v>
      </c>
    </row>
    <row r="8" spans="1:13" s="42" customFormat="1" ht="20.100000000000001" customHeight="1" x14ac:dyDescent="0.25">
      <c r="A8" s="82"/>
      <c r="B8" s="5"/>
      <c r="C8" s="2"/>
      <c r="D8" s="2"/>
      <c r="F8" s="84"/>
      <c r="G8" s="37" t="s">
        <v>102</v>
      </c>
      <c r="H8" s="37"/>
      <c r="I8" s="37"/>
      <c r="J8" s="85"/>
      <c r="K8" s="37"/>
      <c r="L8" s="37"/>
      <c r="M8" s="37"/>
    </row>
    <row r="9" spans="1:13" s="42" customFormat="1" ht="20.45" customHeight="1" x14ac:dyDescent="0.25">
      <c r="A9" s="82"/>
      <c r="B9" s="42" t="s">
        <v>129</v>
      </c>
      <c r="C9" s="81"/>
      <c r="D9" s="81"/>
      <c r="E9" s="7">
        <v>3</v>
      </c>
      <c r="G9" s="49">
        <v>3276091</v>
      </c>
      <c r="H9" s="49"/>
      <c r="I9" s="49">
        <v>3375612</v>
      </c>
      <c r="K9" s="11">
        <v>3108795</v>
      </c>
      <c r="L9" s="53"/>
      <c r="M9" s="11">
        <v>3303860</v>
      </c>
    </row>
    <row r="10" spans="1:13" s="42" customFormat="1" ht="20.45" customHeight="1" x14ac:dyDescent="0.25">
      <c r="A10" s="82"/>
      <c r="B10" s="42" t="s">
        <v>134</v>
      </c>
      <c r="C10" s="81"/>
      <c r="D10" s="81"/>
      <c r="E10" s="7"/>
      <c r="G10" s="49">
        <v>116289</v>
      </c>
      <c r="H10" s="49"/>
      <c r="I10" s="49">
        <v>0</v>
      </c>
      <c r="K10" s="11">
        <v>116289</v>
      </c>
      <c r="L10" s="53"/>
      <c r="M10" s="11">
        <v>0</v>
      </c>
    </row>
    <row r="11" spans="1:13" s="42" customFormat="1" ht="20.45" customHeight="1" x14ac:dyDescent="0.25">
      <c r="A11" s="82"/>
      <c r="B11" s="42" t="s">
        <v>130</v>
      </c>
      <c r="C11" s="81"/>
      <c r="D11" s="81"/>
      <c r="E11" s="7">
        <v>3</v>
      </c>
      <c r="G11" s="135">
        <v>-2496128</v>
      </c>
      <c r="H11" s="135"/>
      <c r="I11" s="135">
        <v>-2509676</v>
      </c>
      <c r="J11" s="125"/>
      <c r="K11" s="135">
        <v>-2416773</v>
      </c>
      <c r="L11" s="139"/>
      <c r="M11" s="135">
        <v>-2520044</v>
      </c>
    </row>
    <row r="12" spans="1:13" s="42" customFormat="1" ht="20.45" customHeight="1" x14ac:dyDescent="0.25">
      <c r="A12" s="82"/>
      <c r="B12" s="42" t="s">
        <v>135</v>
      </c>
      <c r="C12" s="81"/>
      <c r="D12" s="81"/>
      <c r="E12" s="7"/>
      <c r="G12" s="19">
        <v>-39721</v>
      </c>
      <c r="H12" s="135"/>
      <c r="I12" s="19">
        <v>0</v>
      </c>
      <c r="J12" s="125"/>
      <c r="K12" s="19">
        <v>-39721</v>
      </c>
      <c r="L12" s="139"/>
      <c r="M12" s="19">
        <v>0</v>
      </c>
    </row>
    <row r="13" spans="1:13" s="42" customFormat="1" ht="20.45" customHeight="1" x14ac:dyDescent="0.25">
      <c r="B13" s="5" t="s">
        <v>45</v>
      </c>
      <c r="C13" s="2"/>
      <c r="D13" s="2"/>
      <c r="E13" s="7"/>
      <c r="G13" s="20">
        <f>SUM(G9:G12)</f>
        <v>856531</v>
      </c>
      <c r="I13" s="20">
        <f>SUM(I9:I12)</f>
        <v>865936</v>
      </c>
      <c r="K13" s="20">
        <f>SUM(K9:K12)</f>
        <v>768590</v>
      </c>
      <c r="L13" s="16"/>
      <c r="M13" s="20">
        <f>SUM(M9:M12)</f>
        <v>783816</v>
      </c>
    </row>
    <row r="14" spans="1:13" s="42" customFormat="1" ht="5.0999999999999996" customHeight="1" x14ac:dyDescent="0.25">
      <c r="A14" s="82"/>
      <c r="B14" s="5"/>
      <c r="C14" s="2"/>
      <c r="D14" s="2"/>
      <c r="E14" s="7"/>
      <c r="G14" s="11"/>
      <c r="I14" s="11"/>
      <c r="K14" s="11"/>
      <c r="L14" s="53"/>
      <c r="M14" s="11"/>
    </row>
    <row r="15" spans="1:13" s="42" customFormat="1" ht="20.45" customHeight="1" x14ac:dyDescent="0.25">
      <c r="A15" s="82"/>
      <c r="B15" s="42" t="s">
        <v>46</v>
      </c>
      <c r="C15" s="81"/>
      <c r="D15" s="81"/>
      <c r="E15" s="7" t="s">
        <v>183</v>
      </c>
      <c r="G15" s="19">
        <v>27264</v>
      </c>
      <c r="H15" s="135"/>
      <c r="I15" s="134">
        <v>23297</v>
      </c>
      <c r="K15" s="19">
        <v>129859</v>
      </c>
      <c r="L15" s="53"/>
      <c r="M15" s="19">
        <v>54699</v>
      </c>
    </row>
    <row r="16" spans="1:13" s="42" customFormat="1" ht="20.45" customHeight="1" x14ac:dyDescent="0.25">
      <c r="B16" s="5" t="s">
        <v>47</v>
      </c>
      <c r="C16" s="2"/>
      <c r="D16" s="81"/>
      <c r="E16" s="7"/>
      <c r="G16" s="20">
        <f>SUM(G13,G15)</f>
        <v>883795</v>
      </c>
      <c r="I16" s="20">
        <f>SUM(I13,I15)</f>
        <v>889233</v>
      </c>
      <c r="K16" s="20">
        <f>SUM(K13,K15)</f>
        <v>898449</v>
      </c>
      <c r="L16" s="53"/>
      <c r="M16" s="20">
        <f>SUM(M13,M15)</f>
        <v>838515</v>
      </c>
    </row>
    <row r="17" spans="1:13" s="42" customFormat="1" ht="5.0999999999999996" customHeight="1" x14ac:dyDescent="0.25">
      <c r="A17" s="82"/>
      <c r="B17" s="5"/>
      <c r="C17" s="2"/>
      <c r="D17" s="2"/>
      <c r="E17" s="7"/>
      <c r="G17" s="11"/>
      <c r="I17" s="11"/>
      <c r="K17" s="11"/>
      <c r="L17" s="53"/>
      <c r="M17" s="11"/>
    </row>
    <row r="18" spans="1:13" s="42" customFormat="1" ht="20.45" customHeight="1" x14ac:dyDescent="0.25">
      <c r="A18" s="82"/>
      <c r="B18" s="42" t="s">
        <v>48</v>
      </c>
      <c r="C18" s="81"/>
      <c r="D18" s="81"/>
      <c r="E18" s="7"/>
      <c r="G18" s="49">
        <v>-490746</v>
      </c>
      <c r="H18" s="11"/>
      <c r="I18" s="11">
        <v>-519841</v>
      </c>
      <c r="K18" s="11">
        <v>-449010</v>
      </c>
      <c r="L18" s="53"/>
      <c r="M18" s="11">
        <v>-471177</v>
      </c>
    </row>
    <row r="19" spans="1:13" s="42" customFormat="1" ht="20.45" customHeight="1" x14ac:dyDescent="0.25">
      <c r="A19" s="82"/>
      <c r="B19" s="42" t="s">
        <v>49</v>
      </c>
      <c r="C19" s="81"/>
      <c r="D19" s="81"/>
      <c r="E19" s="7"/>
      <c r="G19" s="11">
        <v>-167301</v>
      </c>
      <c r="H19" s="11"/>
      <c r="I19" s="11">
        <v>-153274</v>
      </c>
      <c r="K19" s="11">
        <v>-148815</v>
      </c>
      <c r="L19" s="53"/>
      <c r="M19" s="11">
        <v>-137164</v>
      </c>
    </row>
    <row r="20" spans="1:13" s="42" customFormat="1" ht="20.45" customHeight="1" x14ac:dyDescent="0.25">
      <c r="B20" s="5" t="s">
        <v>50</v>
      </c>
      <c r="C20" s="2"/>
      <c r="D20" s="2"/>
      <c r="E20" s="7"/>
      <c r="G20" s="21">
        <f>SUM(G18:G19)</f>
        <v>-658047</v>
      </c>
      <c r="I20" s="21">
        <f>SUM(I18:I19)</f>
        <v>-673115</v>
      </c>
      <c r="K20" s="21">
        <f>SUM(K18:K19)</f>
        <v>-597825</v>
      </c>
      <c r="L20" s="16"/>
      <c r="M20" s="21">
        <f>SUM(M18:M19)</f>
        <v>-608341</v>
      </c>
    </row>
    <row r="21" spans="1:13" s="42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45" customHeight="1" x14ac:dyDescent="0.25">
      <c r="B22" s="5" t="s">
        <v>51</v>
      </c>
      <c r="C22" s="2"/>
      <c r="D22" s="2"/>
      <c r="E22" s="7"/>
      <c r="G22" s="20">
        <f>SUM(G16,G20)</f>
        <v>225748</v>
      </c>
      <c r="I22" s="20">
        <f>SUM(I16,I20)</f>
        <v>216118</v>
      </c>
      <c r="K22" s="20">
        <f>SUM(K16,K20)</f>
        <v>300624</v>
      </c>
      <c r="L22" s="16"/>
      <c r="M22" s="20">
        <f>SUM(M16,M20)</f>
        <v>230174</v>
      </c>
    </row>
    <row r="23" spans="1:13" s="42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45" customHeight="1" x14ac:dyDescent="0.25">
      <c r="B24" s="42" t="s">
        <v>52</v>
      </c>
      <c r="C24" s="81"/>
      <c r="D24" s="2"/>
      <c r="E24" s="7"/>
      <c r="G24" s="134">
        <v>-1354</v>
      </c>
      <c r="H24" s="11"/>
      <c r="I24" s="19">
        <v>-932</v>
      </c>
      <c r="K24" s="19">
        <v>-1211</v>
      </c>
      <c r="L24" s="16"/>
      <c r="M24" s="19">
        <v>-922</v>
      </c>
    </row>
    <row r="25" spans="1:13" s="42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45" customHeight="1" x14ac:dyDescent="0.25">
      <c r="B26" s="5" t="s">
        <v>53</v>
      </c>
      <c r="C26" s="2"/>
      <c r="D26" s="2"/>
      <c r="E26" s="7"/>
      <c r="G26" s="20">
        <f>SUM(G22,G24)</f>
        <v>224394</v>
      </c>
      <c r="I26" s="20">
        <f>SUM(I22,I24)</f>
        <v>215186</v>
      </c>
      <c r="K26" s="20">
        <f>SUM(K22,K24)</f>
        <v>299413</v>
      </c>
      <c r="L26" s="16"/>
      <c r="M26" s="20">
        <f>SUM(M22,M24)</f>
        <v>229252</v>
      </c>
    </row>
    <row r="27" spans="1:13" s="42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5">
      <c r="A28" s="82"/>
      <c r="B28" s="42" t="s">
        <v>54</v>
      </c>
      <c r="C28" s="81"/>
      <c r="D28" s="81"/>
      <c r="E28" s="7"/>
      <c r="G28" s="19">
        <v>-51291</v>
      </c>
      <c r="I28" s="19">
        <v>-48539</v>
      </c>
      <c r="K28" s="19">
        <v>-46378</v>
      </c>
      <c r="L28" s="53"/>
      <c r="M28" s="19">
        <v>-46990</v>
      </c>
    </row>
    <row r="29" spans="1:13" s="42" customFormat="1" ht="20.45" customHeight="1" thickBot="1" x14ac:dyDescent="0.3">
      <c r="B29" s="5" t="s">
        <v>108</v>
      </c>
      <c r="C29" s="2"/>
      <c r="D29" s="2"/>
      <c r="F29" s="52"/>
      <c r="G29" s="22">
        <f>SUM(G26,G28)</f>
        <v>173103</v>
      </c>
      <c r="H29" s="52"/>
      <c r="I29" s="22">
        <f>SUM(I26,I28)</f>
        <v>166647</v>
      </c>
      <c r="K29" s="22">
        <f>SUM(K26,K28)</f>
        <v>253035</v>
      </c>
      <c r="L29" s="16"/>
      <c r="M29" s="22">
        <f>SUM(M26,M28)</f>
        <v>182262</v>
      </c>
    </row>
    <row r="30" spans="1:13" s="42" customFormat="1" ht="4.5" customHeight="1" thickTop="1" x14ac:dyDescent="0.25">
      <c r="A30" s="82"/>
      <c r="B30" s="5"/>
      <c r="C30" s="2"/>
      <c r="D30" s="2"/>
      <c r="G30" s="11"/>
      <c r="I30" s="11"/>
      <c r="M30" s="11"/>
    </row>
    <row r="31" spans="1:13" s="42" customFormat="1" ht="20.25" customHeight="1" x14ac:dyDescent="0.25">
      <c r="A31" s="82"/>
      <c r="B31" s="91" t="s">
        <v>111</v>
      </c>
      <c r="C31" s="4"/>
      <c r="D31" s="2"/>
      <c r="G31" s="11"/>
      <c r="I31" s="11"/>
      <c r="M31" s="11"/>
    </row>
    <row r="32" spans="1:13" s="42" customFormat="1" ht="20.25" customHeight="1" x14ac:dyDescent="0.25">
      <c r="C32" s="43" t="s">
        <v>191</v>
      </c>
      <c r="D32" s="43"/>
      <c r="G32" s="20">
        <v>173305</v>
      </c>
      <c r="I32" s="20">
        <v>166647</v>
      </c>
      <c r="K32" s="20">
        <v>253035</v>
      </c>
      <c r="M32" s="20">
        <v>182262</v>
      </c>
    </row>
    <row r="33" spans="1:13" s="42" customFormat="1" ht="20.25" customHeight="1" x14ac:dyDescent="0.25">
      <c r="A33" s="82"/>
      <c r="C33" s="81" t="s">
        <v>55</v>
      </c>
      <c r="D33" s="2"/>
      <c r="G33" s="11">
        <v>-202</v>
      </c>
      <c r="I33" s="11">
        <v>0</v>
      </c>
      <c r="K33" s="11">
        <v>0</v>
      </c>
      <c r="M33" s="11">
        <v>0</v>
      </c>
    </row>
    <row r="34" spans="1:13" s="42" customFormat="1" ht="20.25" customHeight="1" thickBot="1" x14ac:dyDescent="0.3">
      <c r="A34" s="82"/>
      <c r="B34" s="5"/>
      <c r="C34" s="2"/>
      <c r="D34" s="2"/>
      <c r="G34" s="51">
        <f>SUM(G32:G33)</f>
        <v>173103</v>
      </c>
      <c r="H34" s="52"/>
      <c r="I34" s="51">
        <f>SUM(I32:I33)</f>
        <v>166647</v>
      </c>
      <c r="K34" s="51">
        <f>SUM(K32:K33)</f>
        <v>253035</v>
      </c>
      <c r="L34" s="53"/>
      <c r="M34" s="51">
        <f>SUM(M32:M33)</f>
        <v>182262</v>
      </c>
    </row>
    <row r="35" spans="1:13" s="42" customFormat="1" ht="4.5" customHeight="1" thickTop="1" x14ac:dyDescent="0.25">
      <c r="A35" s="82"/>
      <c r="B35" s="5"/>
      <c r="C35" s="2"/>
      <c r="D35" s="2"/>
      <c r="G35" s="11"/>
      <c r="I35" s="11"/>
      <c r="K35" s="11"/>
      <c r="M35" s="11"/>
    </row>
    <row r="36" spans="1:13" s="42" customFormat="1" ht="20.45" customHeight="1" x14ac:dyDescent="0.25">
      <c r="A36" s="82"/>
      <c r="B36" s="8" t="s">
        <v>56</v>
      </c>
      <c r="C36" s="9"/>
      <c r="D36" s="9"/>
      <c r="G36" s="160"/>
      <c r="H36" s="161"/>
      <c r="I36" s="162"/>
      <c r="J36" s="125"/>
      <c r="K36" s="160"/>
      <c r="L36" s="125"/>
      <c r="M36" s="160"/>
    </row>
    <row r="37" spans="1:13" s="42" customFormat="1" ht="20.45" customHeight="1" thickBot="1" x14ac:dyDescent="0.3">
      <c r="B37" s="5" t="s">
        <v>191</v>
      </c>
      <c r="C37" s="2"/>
      <c r="D37" s="2"/>
      <c r="E37" s="7"/>
      <c r="F37" s="52"/>
      <c r="G37" s="23">
        <v>0.03</v>
      </c>
      <c r="H37" s="92"/>
      <c r="I37" s="121">
        <v>0.03</v>
      </c>
      <c r="K37" s="23">
        <v>0.04</v>
      </c>
      <c r="M37" s="23">
        <v>0.03</v>
      </c>
    </row>
    <row r="38" spans="1:13" s="42" customFormat="1" ht="23.1" customHeight="1" thickTop="1" x14ac:dyDescent="0.25">
      <c r="A38" s="82"/>
      <c r="C38" s="81"/>
      <c r="D38" s="81"/>
      <c r="E38" s="3"/>
      <c r="G38" s="46"/>
      <c r="I38" s="46"/>
    </row>
    <row r="39" spans="1:13" s="42" customFormat="1" ht="20.100000000000001" customHeight="1" x14ac:dyDescent="0.25">
      <c r="A39" s="82"/>
      <c r="B39" s="1" t="s">
        <v>0</v>
      </c>
      <c r="C39" s="2"/>
      <c r="D39" s="2"/>
      <c r="E39" s="8"/>
      <c r="G39" s="46"/>
      <c r="I39" s="46"/>
    </row>
    <row r="40" spans="1:13" s="42" customFormat="1" ht="20.100000000000001" customHeight="1" x14ac:dyDescent="0.25">
      <c r="A40" s="82"/>
      <c r="B40" s="1" t="s">
        <v>57</v>
      </c>
      <c r="C40" s="2"/>
      <c r="D40" s="2"/>
      <c r="E40" s="8" t="s">
        <v>44</v>
      </c>
      <c r="G40" s="46"/>
      <c r="I40" s="46"/>
    </row>
    <row r="41" spans="1:13" s="42" customFormat="1" ht="20.100000000000001" customHeight="1" x14ac:dyDescent="0.25">
      <c r="A41" s="82"/>
      <c r="B41" s="5" t="s">
        <v>182</v>
      </c>
      <c r="C41" s="4"/>
      <c r="D41" s="4"/>
      <c r="E41" s="3"/>
      <c r="G41" s="46"/>
      <c r="I41" s="46"/>
    </row>
    <row r="42" spans="1:13" s="42" customFormat="1" ht="9.9499999999999993" customHeight="1" x14ac:dyDescent="0.25">
      <c r="A42" s="82"/>
      <c r="B42" s="5"/>
      <c r="C42" s="2"/>
      <c r="D42" s="2"/>
      <c r="E42" s="7"/>
      <c r="M42" s="165"/>
    </row>
    <row r="43" spans="1:13" s="42" customFormat="1" ht="20.100000000000001" customHeight="1" x14ac:dyDescent="0.25">
      <c r="A43" s="82"/>
      <c r="B43" s="5"/>
      <c r="C43" s="2"/>
      <c r="D43" s="2"/>
      <c r="E43" s="7"/>
      <c r="G43" s="36" t="s">
        <v>2</v>
      </c>
      <c r="H43" s="36"/>
      <c r="I43" s="36"/>
      <c r="K43" s="36" t="s">
        <v>3</v>
      </c>
      <c r="L43" s="85"/>
      <c r="M43" s="36"/>
    </row>
    <row r="44" spans="1:13" s="42" customFormat="1" ht="20.100000000000001" customHeight="1" x14ac:dyDescent="0.25">
      <c r="A44" s="82"/>
      <c r="B44" s="5"/>
      <c r="C44" s="2"/>
      <c r="D44" s="2"/>
      <c r="E44" s="7"/>
      <c r="G44" s="84">
        <v>2566</v>
      </c>
      <c r="I44" s="84">
        <v>2565</v>
      </c>
      <c r="K44" s="84">
        <v>2566</v>
      </c>
      <c r="M44" s="84">
        <v>2565</v>
      </c>
    </row>
    <row r="45" spans="1:13" s="42" customFormat="1" ht="20.100000000000001" customHeight="1" x14ac:dyDescent="0.25">
      <c r="A45" s="82"/>
      <c r="B45" s="5"/>
      <c r="C45" s="2"/>
      <c r="D45" s="2"/>
      <c r="E45" s="7"/>
      <c r="F45" s="84"/>
      <c r="G45" s="37" t="s">
        <v>102</v>
      </c>
      <c r="H45" s="37"/>
      <c r="I45" s="37"/>
      <c r="J45" s="85"/>
      <c r="K45" s="37"/>
      <c r="L45" s="37"/>
      <c r="M45" s="37"/>
    </row>
    <row r="46" spans="1:13" s="42" customFormat="1" ht="20.45" customHeight="1" x14ac:dyDescent="0.25">
      <c r="A46" s="86"/>
      <c r="B46" s="5" t="s">
        <v>108</v>
      </c>
      <c r="C46" s="2"/>
      <c r="D46" s="81"/>
      <c r="E46" s="7"/>
      <c r="G46" s="20">
        <f>G29</f>
        <v>173103</v>
      </c>
      <c r="I46" s="20">
        <f>I29</f>
        <v>166647</v>
      </c>
      <c r="K46" s="20">
        <f>K29</f>
        <v>253035</v>
      </c>
      <c r="M46" s="20">
        <f>M29</f>
        <v>182262</v>
      </c>
    </row>
    <row r="47" spans="1:13" s="42" customFormat="1" ht="5.0999999999999996" customHeight="1" x14ac:dyDescent="0.25">
      <c r="A47" s="86"/>
      <c r="C47" s="81"/>
      <c r="D47" s="81"/>
      <c r="E47" s="7"/>
      <c r="G47" s="46"/>
      <c r="I47" s="46"/>
      <c r="M47" s="46"/>
    </row>
    <row r="48" spans="1:13" s="42" customFormat="1" ht="20.45" customHeight="1" x14ac:dyDescent="0.25">
      <c r="A48" s="86"/>
      <c r="B48" s="5" t="s">
        <v>58</v>
      </c>
      <c r="C48" s="2"/>
      <c r="D48" s="81"/>
      <c r="E48" s="7"/>
      <c r="G48" s="115"/>
      <c r="H48" s="126"/>
      <c r="I48" s="115"/>
      <c r="J48" s="115"/>
      <c r="K48" s="115"/>
      <c r="L48" s="115"/>
      <c r="M48" s="115"/>
    </row>
    <row r="49" spans="1:13" s="42" customFormat="1" ht="20.45" customHeight="1" x14ac:dyDescent="0.25">
      <c r="A49" s="82"/>
      <c r="B49" s="8" t="s">
        <v>162</v>
      </c>
      <c r="C49" s="81"/>
      <c r="D49" s="81"/>
      <c r="E49" s="7"/>
      <c r="G49" s="46"/>
      <c r="I49" s="46"/>
      <c r="K49" s="46"/>
      <c r="M49" s="46"/>
    </row>
    <row r="50" spans="1:13" s="42" customFormat="1" ht="20.45" customHeight="1" x14ac:dyDescent="0.25">
      <c r="A50" s="82"/>
      <c r="B50" s="8"/>
      <c r="C50" s="8" t="s">
        <v>140</v>
      </c>
      <c r="D50" s="81"/>
      <c r="E50" s="7"/>
      <c r="G50" s="46"/>
      <c r="I50" s="46"/>
      <c r="K50" s="46"/>
      <c r="M50" s="46"/>
    </row>
    <row r="51" spans="1:13" s="42" customFormat="1" ht="20.45" customHeight="1" x14ac:dyDescent="0.25">
      <c r="A51" s="82"/>
      <c r="B51" s="42" t="s">
        <v>163</v>
      </c>
      <c r="C51" s="8"/>
      <c r="D51" s="81"/>
      <c r="E51" s="7"/>
      <c r="G51" s="46"/>
      <c r="I51" s="46"/>
      <c r="K51" s="46"/>
      <c r="M51" s="46"/>
    </row>
    <row r="52" spans="1:13" s="42" customFormat="1" ht="20.45" customHeight="1" x14ac:dyDescent="0.25">
      <c r="A52" s="82"/>
      <c r="C52" s="42" t="s">
        <v>164</v>
      </c>
      <c r="D52" s="81"/>
      <c r="E52" s="7"/>
      <c r="G52" s="101">
        <v>774</v>
      </c>
      <c r="I52" s="101">
        <v>0</v>
      </c>
      <c r="K52" s="101">
        <v>0</v>
      </c>
      <c r="M52" s="101">
        <v>0</v>
      </c>
    </row>
    <row r="53" spans="1:13" s="78" customFormat="1" ht="5.0999999999999996" customHeight="1" x14ac:dyDescent="0.25">
      <c r="A53" s="86"/>
      <c r="B53" s="72"/>
      <c r="C53" s="44"/>
      <c r="D53" s="44"/>
      <c r="E53" s="45"/>
      <c r="G53" s="119"/>
      <c r="H53" s="127"/>
      <c r="I53" s="119"/>
      <c r="J53" s="127"/>
      <c r="K53" s="119"/>
      <c r="L53" s="127"/>
      <c r="M53" s="119"/>
    </row>
    <row r="54" spans="1:13" s="42" customFormat="1" ht="20.45" customHeight="1" x14ac:dyDescent="0.25">
      <c r="B54" s="5" t="s">
        <v>109</v>
      </c>
      <c r="C54" s="2"/>
      <c r="D54" s="81"/>
      <c r="E54" s="7"/>
      <c r="G54" s="24">
        <f>SUM(G51:G52)</f>
        <v>774</v>
      </c>
      <c r="I54" s="24">
        <f>SUM(I51:I52)</f>
        <v>0</v>
      </c>
      <c r="K54" s="24">
        <f>SUM(K51:K52)</f>
        <v>0</v>
      </c>
      <c r="M54" s="24">
        <f>SUM(M51:M52)</f>
        <v>0</v>
      </c>
    </row>
    <row r="55" spans="1:13" s="42" customFormat="1" ht="5.0999999999999996" customHeight="1" x14ac:dyDescent="0.25">
      <c r="B55" s="5"/>
      <c r="C55" s="2"/>
      <c r="D55" s="81"/>
      <c r="E55" s="7"/>
      <c r="G55" s="12"/>
      <c r="I55" s="12"/>
      <c r="K55" s="12"/>
      <c r="M55" s="12"/>
    </row>
    <row r="56" spans="1:13" s="42" customFormat="1" ht="20.45" customHeight="1" thickBot="1" x14ac:dyDescent="0.3">
      <c r="B56" s="5" t="s">
        <v>107</v>
      </c>
      <c r="C56" s="2"/>
      <c r="D56" s="81"/>
      <c r="E56" s="7"/>
      <c r="G56" s="25">
        <f>SUM(G46,G54)</f>
        <v>173877</v>
      </c>
      <c r="I56" s="25">
        <f>SUM(I46,I54)</f>
        <v>166647</v>
      </c>
      <c r="K56" s="25">
        <f>SUM(K46,K54)</f>
        <v>253035</v>
      </c>
      <c r="M56" s="25">
        <f>SUM(M46,M54)</f>
        <v>182262</v>
      </c>
    </row>
    <row r="57" spans="1:13" s="42" customFormat="1" ht="5.0999999999999996" customHeight="1" thickTop="1" x14ac:dyDescent="0.25">
      <c r="C57" s="81"/>
      <c r="D57" s="81"/>
      <c r="E57" s="7"/>
      <c r="G57" s="46"/>
      <c r="I57" s="46"/>
      <c r="M57" s="46"/>
    </row>
    <row r="58" spans="1:13" s="42" customFormat="1" ht="20.45" customHeight="1" x14ac:dyDescent="0.25">
      <c r="B58" s="91" t="s">
        <v>59</v>
      </c>
      <c r="C58" s="4"/>
      <c r="D58" s="81"/>
      <c r="E58" s="7"/>
      <c r="G58" s="46"/>
      <c r="I58" s="46"/>
      <c r="M58" s="46"/>
    </row>
    <row r="59" spans="1:13" s="42" customFormat="1" ht="20.45" customHeight="1" x14ac:dyDescent="0.25">
      <c r="B59" s="91"/>
      <c r="C59" s="4" t="s">
        <v>191</v>
      </c>
      <c r="D59" s="81"/>
      <c r="E59" s="7"/>
      <c r="G59" s="20">
        <f>G56-G60</f>
        <v>173769</v>
      </c>
      <c r="H59" s="20"/>
      <c r="I59" s="20">
        <f>I56-I60</f>
        <v>166647</v>
      </c>
      <c r="K59" s="20">
        <f>K56-K60</f>
        <v>253035</v>
      </c>
      <c r="L59" s="46"/>
      <c r="M59" s="20">
        <f>M56-M60</f>
        <v>182262</v>
      </c>
    </row>
    <row r="60" spans="1:13" s="42" customFormat="1" ht="20.45" customHeight="1" x14ac:dyDescent="0.25">
      <c r="B60" s="91"/>
      <c r="C60" s="91" t="s">
        <v>55</v>
      </c>
      <c r="D60" s="81"/>
      <c r="E60" s="7"/>
      <c r="G60" s="11">
        <v>108</v>
      </c>
      <c r="I60" s="11">
        <v>0</v>
      </c>
      <c r="K60" s="11">
        <v>0</v>
      </c>
      <c r="L60" s="93"/>
      <c r="M60" s="11">
        <v>0</v>
      </c>
    </row>
    <row r="61" spans="1:13" s="42" customFormat="1" ht="20.45" customHeight="1" thickBot="1" x14ac:dyDescent="0.3">
      <c r="B61" s="91"/>
      <c r="C61" s="91"/>
      <c r="D61" s="81"/>
      <c r="E61" s="7"/>
      <c r="G61" s="50">
        <f>SUM(G59:G60)</f>
        <v>173877</v>
      </c>
      <c r="I61" s="50">
        <f>SUM(I59:I60)</f>
        <v>166647</v>
      </c>
      <c r="K61" s="50">
        <f>SUM(K59:K60)</f>
        <v>253035</v>
      </c>
      <c r="L61" s="94">
        <v>0</v>
      </c>
      <c r="M61" s="50">
        <f>SUM(M59:M60)</f>
        <v>182262</v>
      </c>
    </row>
    <row r="62" spans="1:13" s="42" customFormat="1" ht="23.1" customHeight="1" thickTop="1" x14ac:dyDescent="0.25">
      <c r="A62" s="82"/>
      <c r="C62" s="81"/>
      <c r="D62" s="81"/>
      <c r="E62" s="3"/>
      <c r="G62" s="46"/>
      <c r="I62" s="46"/>
      <c r="M62" s="84"/>
    </row>
  </sheetData>
  <pageMargins left="0.8" right="0.5" top="0.8" bottom="0.6" header="0.5" footer="0.3"/>
  <pageSetup paperSize="9" firstPageNumber="6" orientation="portrait" blackAndWhite="1" cellComments="asDisplayed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8" min="1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2" customWidth="1"/>
    <col min="4" max="4" width="33.85546875" style="82" customWidth="1"/>
    <col min="5" max="5" width="5.28515625" style="82" customWidth="1"/>
    <col min="6" max="6" width="0.85546875" style="82" customWidth="1"/>
    <col min="7" max="7" width="10.7109375" style="88" customWidth="1"/>
    <col min="8" max="8" width="0.85546875" style="82" customWidth="1"/>
    <col min="9" max="9" width="10.7109375" style="88" customWidth="1"/>
    <col min="10" max="10" width="0.85546875" style="82" customWidth="1"/>
    <col min="11" max="11" width="10.7109375" style="82" customWidth="1"/>
    <col min="12" max="12" width="0.85546875" style="82" customWidth="1"/>
    <col min="13" max="13" width="10.7109375" style="82" customWidth="1"/>
    <col min="14" max="16384" width="9.140625" style="82"/>
  </cols>
  <sheetData>
    <row r="1" spans="1:13" ht="9.9499999999999993" customHeight="1" x14ac:dyDescent="0.25">
      <c r="G1" s="82"/>
      <c r="I1" s="82"/>
    </row>
    <row r="2" spans="1:13" s="42" customFormat="1" ht="20.100000000000001" customHeight="1" x14ac:dyDescent="0.25">
      <c r="A2" s="82"/>
      <c r="B2" s="1" t="s">
        <v>0</v>
      </c>
      <c r="C2" s="2"/>
      <c r="D2" s="2"/>
      <c r="E2" s="8"/>
      <c r="G2" s="46"/>
      <c r="I2" s="46"/>
      <c r="J2" s="89"/>
    </row>
    <row r="3" spans="1:13" s="42" customFormat="1" ht="20.100000000000001" customHeight="1" x14ac:dyDescent="0.25">
      <c r="A3" s="82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0.100000000000001" customHeight="1" x14ac:dyDescent="0.25">
      <c r="A4" s="82"/>
      <c r="B4" s="5" t="s">
        <v>179</v>
      </c>
      <c r="C4" s="4"/>
      <c r="D4" s="4"/>
      <c r="E4" s="3"/>
      <c r="G4" s="46"/>
      <c r="I4" s="46"/>
    </row>
    <row r="5" spans="1:13" s="42" customFormat="1" ht="9.9499999999999993" customHeight="1" x14ac:dyDescent="0.25">
      <c r="A5" s="82"/>
      <c r="B5" s="5"/>
      <c r="C5" s="2"/>
      <c r="D5" s="2"/>
      <c r="E5" s="7"/>
      <c r="M5" s="90"/>
    </row>
    <row r="6" spans="1:13" s="42" customFormat="1" ht="20.100000000000001" customHeight="1" x14ac:dyDescent="0.25">
      <c r="A6" s="82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5"/>
      <c r="M6" s="36"/>
    </row>
    <row r="7" spans="1:13" s="42" customFormat="1" ht="20.100000000000001" customHeight="1" x14ac:dyDescent="0.25">
      <c r="A7" s="82"/>
      <c r="B7" s="5"/>
      <c r="C7" s="2"/>
      <c r="D7" s="2"/>
      <c r="E7" s="7" t="s">
        <v>174</v>
      </c>
      <c r="G7" s="84">
        <v>2566</v>
      </c>
      <c r="I7" s="84">
        <v>2565</v>
      </c>
      <c r="K7" s="84">
        <v>2566</v>
      </c>
      <c r="M7" s="84">
        <v>2565</v>
      </c>
    </row>
    <row r="8" spans="1:13" s="42" customFormat="1" ht="20.100000000000001" customHeight="1" x14ac:dyDescent="0.25">
      <c r="A8" s="82"/>
      <c r="B8" s="5"/>
      <c r="C8" s="2"/>
      <c r="D8" s="2"/>
      <c r="F8" s="84"/>
      <c r="G8" s="37" t="s">
        <v>102</v>
      </c>
      <c r="H8" s="37"/>
      <c r="I8" s="37"/>
      <c r="J8" s="85"/>
      <c r="K8" s="37"/>
      <c r="L8" s="37"/>
      <c r="M8" s="37"/>
    </row>
    <row r="9" spans="1:13" s="42" customFormat="1" ht="20.45" customHeight="1" x14ac:dyDescent="0.25">
      <c r="A9" s="82"/>
      <c r="B9" s="42" t="s">
        <v>129</v>
      </c>
      <c r="C9" s="81"/>
      <c r="D9" s="81"/>
      <c r="E9" s="7">
        <v>3</v>
      </c>
      <c r="G9" s="49">
        <v>6708488</v>
      </c>
      <c r="H9" s="49"/>
      <c r="I9" s="49">
        <v>6606194</v>
      </c>
      <c r="K9" s="11">
        <v>6380404</v>
      </c>
      <c r="L9" s="53"/>
      <c r="M9" s="11">
        <v>6536109</v>
      </c>
    </row>
    <row r="10" spans="1:13" s="42" customFormat="1" ht="20.45" customHeight="1" x14ac:dyDescent="0.25">
      <c r="A10" s="82"/>
      <c r="B10" s="42" t="s">
        <v>134</v>
      </c>
      <c r="C10" s="81"/>
      <c r="D10" s="81"/>
      <c r="E10" s="7"/>
      <c r="G10" s="49">
        <v>141489</v>
      </c>
      <c r="H10" s="49"/>
      <c r="I10" s="49">
        <v>0</v>
      </c>
      <c r="K10" s="11">
        <v>141489</v>
      </c>
      <c r="L10" s="53"/>
      <c r="M10" s="11">
        <v>0</v>
      </c>
    </row>
    <row r="11" spans="1:13" s="42" customFormat="1" ht="20.45" customHeight="1" x14ac:dyDescent="0.25">
      <c r="A11" s="82"/>
      <c r="B11" s="42" t="s">
        <v>130</v>
      </c>
      <c r="C11" s="81"/>
      <c r="D11" s="81"/>
      <c r="E11" s="7">
        <v>3</v>
      </c>
      <c r="G11" s="135">
        <v>-5000446</v>
      </c>
      <c r="H11" s="135"/>
      <c r="I11" s="135">
        <v>-4838781</v>
      </c>
      <c r="J11" s="125"/>
      <c r="K11" s="135">
        <v>-4878784</v>
      </c>
      <c r="L11" s="139"/>
      <c r="M11" s="135">
        <v>-4959290</v>
      </c>
    </row>
    <row r="12" spans="1:13" s="42" customFormat="1" ht="20.45" customHeight="1" x14ac:dyDescent="0.25">
      <c r="A12" s="82"/>
      <c r="B12" s="42" t="s">
        <v>135</v>
      </c>
      <c r="C12" s="81"/>
      <c r="D12" s="81"/>
      <c r="E12" s="7"/>
      <c r="G12" s="19">
        <v>-46203</v>
      </c>
      <c r="H12" s="135"/>
      <c r="I12" s="19">
        <v>0</v>
      </c>
      <c r="J12" s="125"/>
      <c r="K12" s="19">
        <v>-46203</v>
      </c>
      <c r="L12" s="139"/>
      <c r="M12" s="19">
        <v>0</v>
      </c>
    </row>
    <row r="13" spans="1:13" s="42" customFormat="1" ht="20.45" customHeight="1" x14ac:dyDescent="0.25">
      <c r="B13" s="5" t="s">
        <v>45</v>
      </c>
      <c r="C13" s="2"/>
      <c r="D13" s="2"/>
      <c r="E13" s="7"/>
      <c r="G13" s="20">
        <f>SUM(G9:G12)</f>
        <v>1803328</v>
      </c>
      <c r="I13" s="20">
        <f>SUM(I9:I12)</f>
        <v>1767413</v>
      </c>
      <c r="K13" s="20">
        <f>SUM(K9:K12)</f>
        <v>1596906</v>
      </c>
      <c r="L13" s="16"/>
      <c r="M13" s="20">
        <f>SUM(M9:M12)</f>
        <v>1576819</v>
      </c>
    </row>
    <row r="14" spans="1:13" s="42" customFormat="1" ht="5.0999999999999996" customHeight="1" x14ac:dyDescent="0.25">
      <c r="A14" s="82"/>
      <c r="B14" s="5"/>
      <c r="C14" s="2"/>
      <c r="D14" s="2"/>
      <c r="E14" s="7"/>
      <c r="G14" s="11"/>
      <c r="I14" s="11"/>
      <c r="K14" s="11"/>
      <c r="L14" s="53"/>
      <c r="M14" s="11"/>
    </row>
    <row r="15" spans="1:13" s="42" customFormat="1" ht="20.45" customHeight="1" x14ac:dyDescent="0.25">
      <c r="A15" s="82"/>
      <c r="B15" s="42" t="s">
        <v>46</v>
      </c>
      <c r="C15" s="81"/>
      <c r="D15" s="81"/>
      <c r="E15" s="7" t="s">
        <v>176</v>
      </c>
      <c r="G15" s="19">
        <v>47556</v>
      </c>
      <c r="H15" s="135"/>
      <c r="I15" s="134">
        <v>49623</v>
      </c>
      <c r="K15" s="19">
        <v>157408</v>
      </c>
      <c r="L15" s="53"/>
      <c r="M15" s="19">
        <v>236623</v>
      </c>
    </row>
    <row r="16" spans="1:13" s="42" customFormat="1" ht="20.45" customHeight="1" x14ac:dyDescent="0.25">
      <c r="B16" s="5" t="s">
        <v>47</v>
      </c>
      <c r="C16" s="2"/>
      <c r="D16" s="81"/>
      <c r="E16" s="7"/>
      <c r="G16" s="20">
        <f>SUM(G13,G15)</f>
        <v>1850884</v>
      </c>
      <c r="I16" s="20">
        <f>SUM(I13,I15)</f>
        <v>1817036</v>
      </c>
      <c r="K16" s="20">
        <f>SUM(K13,K15)</f>
        <v>1754314</v>
      </c>
      <c r="L16" s="53"/>
      <c r="M16" s="20">
        <f>SUM(M13,M15)</f>
        <v>1813442</v>
      </c>
    </row>
    <row r="17" spans="1:13" s="42" customFormat="1" ht="5.0999999999999996" customHeight="1" x14ac:dyDescent="0.25">
      <c r="A17" s="82"/>
      <c r="B17" s="5"/>
      <c r="C17" s="2"/>
      <c r="D17" s="2"/>
      <c r="E17" s="7"/>
      <c r="G17" s="11"/>
      <c r="I17" s="11"/>
      <c r="K17" s="11"/>
      <c r="L17" s="53"/>
      <c r="M17" s="11"/>
    </row>
    <row r="18" spans="1:13" s="42" customFormat="1" ht="20.45" customHeight="1" x14ac:dyDescent="0.25">
      <c r="A18" s="82"/>
      <c r="B18" s="42" t="s">
        <v>48</v>
      </c>
      <c r="C18" s="81"/>
      <c r="D18" s="81"/>
      <c r="E18" s="7"/>
      <c r="G18" s="49">
        <v>-982542</v>
      </c>
      <c r="H18" s="11"/>
      <c r="I18" s="11">
        <v>-1023150</v>
      </c>
      <c r="K18" s="11">
        <v>-897679</v>
      </c>
      <c r="L18" s="53"/>
      <c r="M18" s="11">
        <v>-922846</v>
      </c>
    </row>
    <row r="19" spans="1:13" s="42" customFormat="1" ht="20.45" customHeight="1" x14ac:dyDescent="0.25">
      <c r="A19" s="82"/>
      <c r="B19" s="42" t="s">
        <v>49</v>
      </c>
      <c r="C19" s="81"/>
      <c r="D19" s="81"/>
      <c r="E19" s="7"/>
      <c r="G19" s="11">
        <v>-315390</v>
      </c>
      <c r="H19" s="11"/>
      <c r="I19" s="11">
        <v>-311850</v>
      </c>
      <c r="K19" s="11">
        <v>-281804</v>
      </c>
      <c r="L19" s="53"/>
      <c r="M19" s="11">
        <v>-282154</v>
      </c>
    </row>
    <row r="20" spans="1:13" s="42" customFormat="1" ht="20.45" customHeight="1" x14ac:dyDescent="0.25">
      <c r="B20" s="5" t="s">
        <v>50</v>
      </c>
      <c r="C20" s="2"/>
      <c r="D20" s="2"/>
      <c r="E20" s="7"/>
      <c r="G20" s="21">
        <f>SUM(G18:G19)</f>
        <v>-1297932</v>
      </c>
      <c r="I20" s="21">
        <f>SUM(I18:I19)</f>
        <v>-1335000</v>
      </c>
      <c r="K20" s="21">
        <f>SUM(K18:K19)</f>
        <v>-1179483</v>
      </c>
      <c r="L20" s="16"/>
      <c r="M20" s="21">
        <f>SUM(M18:M19)</f>
        <v>-1205000</v>
      </c>
    </row>
    <row r="21" spans="1:13" s="42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45" customHeight="1" x14ac:dyDescent="0.25">
      <c r="B22" s="5" t="s">
        <v>51</v>
      </c>
      <c r="C22" s="2"/>
      <c r="D22" s="2"/>
      <c r="E22" s="7"/>
      <c r="G22" s="20">
        <f>SUM(G16,G20)</f>
        <v>552952</v>
      </c>
      <c r="I22" s="20">
        <f>SUM(I16,I20)</f>
        <v>482036</v>
      </c>
      <c r="K22" s="20">
        <f>SUM(K16,K20)</f>
        <v>574831</v>
      </c>
      <c r="L22" s="16"/>
      <c r="M22" s="20">
        <f>SUM(M16,M20)</f>
        <v>608442</v>
      </c>
    </row>
    <row r="23" spans="1:13" s="42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45" customHeight="1" x14ac:dyDescent="0.25">
      <c r="B24" s="42" t="s">
        <v>52</v>
      </c>
      <c r="C24" s="81"/>
      <c r="D24" s="2"/>
      <c r="E24" s="7"/>
      <c r="G24" s="134">
        <v>-2737</v>
      </c>
      <c r="H24" s="11"/>
      <c r="I24" s="19">
        <v>-1823</v>
      </c>
      <c r="K24" s="19">
        <v>-2453</v>
      </c>
      <c r="L24" s="16"/>
      <c r="M24" s="19">
        <v>-1790</v>
      </c>
    </row>
    <row r="25" spans="1:13" s="42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45" customHeight="1" x14ac:dyDescent="0.25">
      <c r="B26" s="5" t="s">
        <v>53</v>
      </c>
      <c r="C26" s="2"/>
      <c r="D26" s="2"/>
      <c r="E26" s="7"/>
      <c r="G26" s="20">
        <f>SUM(G22,G24)</f>
        <v>550215</v>
      </c>
      <c r="I26" s="20">
        <f>SUM(I22,I24)</f>
        <v>480213</v>
      </c>
      <c r="K26" s="20">
        <f>SUM(K22,K24)</f>
        <v>572378</v>
      </c>
      <c r="L26" s="16"/>
      <c r="M26" s="20">
        <f>SUM(M22,M24)</f>
        <v>606652</v>
      </c>
    </row>
    <row r="27" spans="1:13" s="42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5">
      <c r="A28" s="82"/>
      <c r="B28" s="42" t="s">
        <v>54</v>
      </c>
      <c r="C28" s="81"/>
      <c r="D28" s="81"/>
      <c r="E28" s="7"/>
      <c r="G28" s="19">
        <v>-116994</v>
      </c>
      <c r="I28" s="19">
        <v>-101984</v>
      </c>
      <c r="K28" s="19">
        <v>-101538</v>
      </c>
      <c r="L28" s="53"/>
      <c r="M28" s="19">
        <v>-92525</v>
      </c>
    </row>
    <row r="29" spans="1:13" s="42" customFormat="1" ht="20.45" customHeight="1" thickBot="1" x14ac:dyDescent="0.3">
      <c r="B29" s="5" t="s">
        <v>108</v>
      </c>
      <c r="C29" s="2"/>
      <c r="D29" s="2"/>
      <c r="F29" s="52"/>
      <c r="G29" s="22">
        <f>SUM(G26,G28)</f>
        <v>433221</v>
      </c>
      <c r="H29" s="52"/>
      <c r="I29" s="22">
        <f>SUM(I26,I28)</f>
        <v>378229</v>
      </c>
      <c r="K29" s="22">
        <f>SUM(K26,K28)</f>
        <v>470840</v>
      </c>
      <c r="L29" s="16"/>
      <c r="M29" s="22">
        <f>SUM(M26,M28)</f>
        <v>514127</v>
      </c>
    </row>
    <row r="30" spans="1:13" s="42" customFormat="1" ht="5.0999999999999996" customHeight="1" thickTop="1" x14ac:dyDescent="0.25">
      <c r="A30" s="82"/>
      <c r="B30" s="5"/>
      <c r="C30" s="2"/>
      <c r="D30" s="2"/>
      <c r="G30" s="11"/>
      <c r="I30" s="11"/>
      <c r="M30" s="11"/>
    </row>
    <row r="31" spans="1:13" s="42" customFormat="1" ht="20.45" customHeight="1" x14ac:dyDescent="0.25">
      <c r="A31" s="82"/>
      <c r="B31" s="91" t="s">
        <v>111</v>
      </c>
      <c r="C31" s="4"/>
      <c r="D31" s="2"/>
      <c r="G31" s="11"/>
      <c r="I31" s="11"/>
      <c r="M31" s="11"/>
    </row>
    <row r="32" spans="1:13" s="42" customFormat="1" ht="20.45" customHeight="1" x14ac:dyDescent="0.25">
      <c r="C32" s="43" t="s">
        <v>191</v>
      </c>
      <c r="D32" s="43"/>
      <c r="G32" s="20">
        <v>433593</v>
      </c>
      <c r="I32" s="20">
        <f>I29-I33</f>
        <v>378229</v>
      </c>
      <c r="K32" s="20">
        <v>470840</v>
      </c>
      <c r="L32" s="11">
        <v>0</v>
      </c>
      <c r="M32" s="20">
        <f>M29</f>
        <v>514127</v>
      </c>
    </row>
    <row r="33" spans="1:13" s="42" customFormat="1" ht="20.45" customHeight="1" x14ac:dyDescent="0.25">
      <c r="A33" s="82"/>
      <c r="C33" s="81" t="s">
        <v>55</v>
      </c>
      <c r="D33" s="2"/>
      <c r="G33" s="11">
        <v>-372</v>
      </c>
      <c r="I33" s="11">
        <v>0</v>
      </c>
      <c r="K33" s="11">
        <v>0</v>
      </c>
      <c r="M33" s="11">
        <v>0</v>
      </c>
    </row>
    <row r="34" spans="1:13" s="42" customFormat="1" ht="20.45" customHeight="1" thickBot="1" x14ac:dyDescent="0.3">
      <c r="A34" s="82"/>
      <c r="B34" s="5"/>
      <c r="C34" s="2"/>
      <c r="D34" s="2"/>
      <c r="G34" s="51">
        <f>SUM(G32:G33)</f>
        <v>433221</v>
      </c>
      <c r="H34" s="52"/>
      <c r="I34" s="51">
        <f>SUM(I32:I33)</f>
        <v>378229</v>
      </c>
      <c r="K34" s="51">
        <f>SUM(K32:K33)</f>
        <v>470840</v>
      </c>
      <c r="L34" s="53"/>
      <c r="M34" s="51">
        <f>SUM(M32:M33)</f>
        <v>514127</v>
      </c>
    </row>
    <row r="35" spans="1:13" s="42" customFormat="1" ht="5.0999999999999996" customHeight="1" thickTop="1" x14ac:dyDescent="0.25">
      <c r="A35" s="82"/>
      <c r="B35" s="5"/>
      <c r="C35" s="2"/>
      <c r="D35" s="2"/>
      <c r="G35" s="11"/>
      <c r="I35" s="11"/>
      <c r="K35" s="11"/>
      <c r="M35" s="11"/>
    </row>
    <row r="36" spans="1:13" s="42" customFormat="1" ht="20.45" customHeight="1" x14ac:dyDescent="0.25">
      <c r="A36" s="82"/>
      <c r="B36" s="8" t="s">
        <v>56</v>
      </c>
      <c r="C36" s="9"/>
      <c r="D36" s="9"/>
      <c r="G36" s="160"/>
      <c r="H36" s="161"/>
      <c r="I36" s="162"/>
      <c r="J36" s="125"/>
      <c r="K36" s="160"/>
      <c r="L36" s="125"/>
      <c r="M36" s="160"/>
    </row>
    <row r="37" spans="1:13" s="42" customFormat="1" ht="20.45" customHeight="1" thickBot="1" x14ac:dyDescent="0.3">
      <c r="B37" s="5" t="s">
        <v>191</v>
      </c>
      <c r="C37" s="2"/>
      <c r="D37" s="2"/>
      <c r="E37" s="7"/>
      <c r="F37" s="52"/>
      <c r="G37" s="23">
        <v>7.0000000000000007E-2</v>
      </c>
      <c r="H37" s="92"/>
      <c r="I37" s="121">
        <v>0.06</v>
      </c>
      <c r="K37" s="23">
        <v>0.08</v>
      </c>
      <c r="M37" s="23">
        <v>0.09</v>
      </c>
    </row>
    <row r="38" spans="1:13" s="42" customFormat="1" ht="23.1" customHeight="1" thickTop="1" x14ac:dyDescent="0.25">
      <c r="A38" s="82"/>
      <c r="C38" s="81"/>
      <c r="D38" s="81"/>
      <c r="E38" s="3"/>
      <c r="G38" s="46"/>
      <c r="I38" s="46"/>
    </row>
    <row r="39" spans="1:13" s="42" customFormat="1" ht="20.100000000000001" customHeight="1" x14ac:dyDescent="0.25">
      <c r="A39" s="82"/>
      <c r="B39" s="1" t="s">
        <v>0</v>
      </c>
      <c r="C39" s="2"/>
      <c r="D39" s="2"/>
      <c r="E39" s="8"/>
      <c r="G39" s="46"/>
      <c r="I39" s="46"/>
    </row>
    <row r="40" spans="1:13" s="42" customFormat="1" ht="20.100000000000001" customHeight="1" x14ac:dyDescent="0.25">
      <c r="A40" s="82"/>
      <c r="B40" s="1" t="s">
        <v>57</v>
      </c>
      <c r="C40" s="2"/>
      <c r="D40" s="2"/>
      <c r="E40" s="8" t="s">
        <v>44</v>
      </c>
      <c r="G40" s="46"/>
      <c r="I40" s="46"/>
    </row>
    <row r="41" spans="1:13" s="42" customFormat="1" ht="20.100000000000001" customHeight="1" x14ac:dyDescent="0.25">
      <c r="A41" s="82"/>
      <c r="B41" s="5" t="str">
        <f>B4</f>
        <v>สำหรับงวดหกเดือนสิ้นสุดวันที่ 30 มิถุนายน 2566 (ไม่ได้ตรวจสอบ)</v>
      </c>
      <c r="C41" s="4"/>
      <c r="D41" s="4"/>
      <c r="E41" s="3"/>
      <c r="G41" s="46"/>
      <c r="I41" s="46"/>
    </row>
    <row r="42" spans="1:13" s="42" customFormat="1" ht="9.9499999999999993" customHeight="1" x14ac:dyDescent="0.25">
      <c r="A42" s="82"/>
      <c r="B42" s="5"/>
      <c r="C42" s="2"/>
      <c r="D42" s="2"/>
      <c r="E42" s="7"/>
      <c r="M42" s="90"/>
    </row>
    <row r="43" spans="1:13" s="42" customFormat="1" ht="20.100000000000001" customHeight="1" x14ac:dyDescent="0.25">
      <c r="A43" s="82"/>
      <c r="B43" s="5"/>
      <c r="C43" s="2"/>
      <c r="D43" s="2"/>
      <c r="E43" s="7"/>
      <c r="G43" s="36" t="s">
        <v>2</v>
      </c>
      <c r="H43" s="36"/>
      <c r="I43" s="36"/>
      <c r="K43" s="36" t="s">
        <v>3</v>
      </c>
      <c r="L43" s="85"/>
      <c r="M43" s="36"/>
    </row>
    <row r="44" spans="1:13" s="42" customFormat="1" ht="20.100000000000001" customHeight="1" x14ac:dyDescent="0.25">
      <c r="A44" s="82"/>
      <c r="B44" s="5"/>
      <c r="C44" s="2"/>
      <c r="D44" s="2"/>
      <c r="E44" s="7"/>
      <c r="G44" s="84">
        <v>2566</v>
      </c>
      <c r="I44" s="84">
        <v>2565</v>
      </c>
      <c r="K44" s="84">
        <v>2566</v>
      </c>
      <c r="M44" s="84">
        <v>2565</v>
      </c>
    </row>
    <row r="45" spans="1:13" s="42" customFormat="1" ht="20.100000000000001" customHeight="1" x14ac:dyDescent="0.25">
      <c r="A45" s="82"/>
      <c r="B45" s="5"/>
      <c r="C45" s="2"/>
      <c r="D45" s="2"/>
      <c r="E45" s="7"/>
      <c r="F45" s="84"/>
      <c r="G45" s="37" t="s">
        <v>102</v>
      </c>
      <c r="H45" s="37"/>
      <c r="I45" s="37"/>
      <c r="J45" s="85"/>
      <c r="K45" s="37"/>
      <c r="L45" s="37"/>
      <c r="M45" s="37"/>
    </row>
    <row r="46" spans="1:13" s="42" customFormat="1" ht="20.45" customHeight="1" x14ac:dyDescent="0.25">
      <c r="A46" s="86"/>
      <c r="B46" s="5" t="s">
        <v>108</v>
      </c>
      <c r="C46" s="2"/>
      <c r="D46" s="81"/>
      <c r="E46" s="7"/>
      <c r="G46" s="20">
        <f>G29</f>
        <v>433221</v>
      </c>
      <c r="I46" s="20">
        <f>I29</f>
        <v>378229</v>
      </c>
      <c r="K46" s="20">
        <f>K29</f>
        <v>470840</v>
      </c>
      <c r="M46" s="20">
        <f>M29</f>
        <v>514127</v>
      </c>
    </row>
    <row r="47" spans="1:13" s="42" customFormat="1" ht="5.0999999999999996" customHeight="1" x14ac:dyDescent="0.25">
      <c r="A47" s="86"/>
      <c r="C47" s="81"/>
      <c r="D47" s="81"/>
      <c r="E47" s="7"/>
      <c r="G47" s="46"/>
      <c r="I47" s="46"/>
      <c r="M47" s="46"/>
    </row>
    <row r="48" spans="1:13" s="42" customFormat="1" ht="20.45" customHeight="1" x14ac:dyDescent="0.25">
      <c r="A48" s="86"/>
      <c r="B48" s="5" t="s">
        <v>58</v>
      </c>
      <c r="C48" s="2"/>
      <c r="D48" s="81"/>
      <c r="E48" s="7"/>
      <c r="G48" s="115"/>
      <c r="H48" s="126"/>
      <c r="I48" s="115"/>
      <c r="J48" s="115"/>
      <c r="K48" s="115"/>
      <c r="L48" s="115"/>
      <c r="M48" s="115"/>
    </row>
    <row r="49" spans="1:13" s="42" customFormat="1" ht="20.45" customHeight="1" x14ac:dyDescent="0.25">
      <c r="A49" s="82"/>
      <c r="B49" s="8" t="s">
        <v>162</v>
      </c>
      <c r="C49" s="81"/>
      <c r="D49" s="81"/>
      <c r="E49" s="7"/>
      <c r="G49" s="46"/>
      <c r="I49" s="46"/>
      <c r="K49" s="46"/>
      <c r="M49" s="46"/>
    </row>
    <row r="50" spans="1:13" s="42" customFormat="1" ht="20.45" customHeight="1" x14ac:dyDescent="0.25">
      <c r="A50" s="82"/>
      <c r="B50" s="8"/>
      <c r="C50" s="8" t="s">
        <v>140</v>
      </c>
      <c r="D50" s="81"/>
      <c r="E50" s="7"/>
      <c r="G50" s="46"/>
      <c r="I50" s="46"/>
      <c r="K50" s="46"/>
      <c r="M50" s="46"/>
    </row>
    <row r="51" spans="1:13" s="42" customFormat="1" ht="20.45" customHeight="1" x14ac:dyDescent="0.25">
      <c r="A51" s="82"/>
      <c r="B51" s="42" t="s">
        <v>163</v>
      </c>
      <c r="C51" s="8"/>
      <c r="D51" s="81"/>
      <c r="E51" s="7"/>
      <c r="G51" s="46"/>
      <c r="I51" s="46"/>
      <c r="K51" s="46"/>
      <c r="M51" s="46"/>
    </row>
    <row r="52" spans="1:13" s="42" customFormat="1" ht="20.45" customHeight="1" x14ac:dyDescent="0.25">
      <c r="A52" s="82"/>
      <c r="C52" s="42" t="s">
        <v>164</v>
      </c>
      <c r="D52" s="81"/>
      <c r="E52" s="7"/>
      <c r="G52" s="101">
        <v>521</v>
      </c>
      <c r="I52" s="101">
        <v>0</v>
      </c>
      <c r="K52" s="101">
        <v>0</v>
      </c>
      <c r="M52" s="101">
        <v>0</v>
      </c>
    </row>
    <row r="53" spans="1:13" s="42" customFormat="1" ht="5.0999999999999996" customHeight="1" x14ac:dyDescent="0.25">
      <c r="A53" s="82"/>
      <c r="D53" s="81"/>
      <c r="E53" s="7"/>
      <c r="G53" s="114"/>
      <c r="I53" s="114"/>
      <c r="K53" s="114"/>
      <c r="M53" s="114"/>
    </row>
    <row r="54" spans="1:13" s="42" customFormat="1" ht="20.45" customHeight="1" x14ac:dyDescent="0.25">
      <c r="B54" s="5" t="s">
        <v>109</v>
      </c>
      <c r="C54" s="2"/>
      <c r="D54" s="81"/>
      <c r="E54" s="7"/>
      <c r="G54" s="24">
        <f>SUM(G52)</f>
        <v>521</v>
      </c>
      <c r="H54" s="126"/>
      <c r="I54" s="24">
        <f>SUM(I52)</f>
        <v>0</v>
      </c>
      <c r="J54" s="125"/>
      <c r="K54" s="24">
        <f>SUM(K52)</f>
        <v>0</v>
      </c>
      <c r="L54" s="126"/>
      <c r="M54" s="24">
        <f>SUM(M52)</f>
        <v>0</v>
      </c>
    </row>
    <row r="55" spans="1:13" s="42" customFormat="1" ht="5.0999999999999996" customHeight="1" x14ac:dyDescent="0.25">
      <c r="B55" s="5"/>
      <c r="C55" s="2"/>
      <c r="D55" s="81"/>
      <c r="E55" s="7"/>
      <c r="G55" s="12"/>
      <c r="I55" s="12"/>
      <c r="K55" s="12"/>
      <c r="M55" s="12"/>
    </row>
    <row r="56" spans="1:13" s="42" customFormat="1" ht="20.45" customHeight="1" thickBot="1" x14ac:dyDescent="0.3">
      <c r="B56" s="5" t="s">
        <v>107</v>
      </c>
      <c r="C56" s="2"/>
      <c r="D56" s="81"/>
      <c r="E56" s="7"/>
      <c r="G56" s="25">
        <f>SUM(G46,G54)</f>
        <v>433742</v>
      </c>
      <c r="I56" s="25">
        <f>SUM(I46,I54)</f>
        <v>378229</v>
      </c>
      <c r="K56" s="140">
        <f>SUM(K46,K54)</f>
        <v>470840</v>
      </c>
      <c r="M56" s="25">
        <f>SUM(M46,M54)</f>
        <v>514127</v>
      </c>
    </row>
    <row r="57" spans="1:13" s="42" customFormat="1" ht="5.0999999999999996" customHeight="1" thickTop="1" x14ac:dyDescent="0.25">
      <c r="C57" s="81"/>
      <c r="D57" s="81"/>
      <c r="E57" s="7"/>
      <c r="G57" s="46"/>
      <c r="I57" s="46"/>
      <c r="M57" s="46"/>
    </row>
    <row r="58" spans="1:13" s="42" customFormat="1" ht="20.45" customHeight="1" x14ac:dyDescent="0.25">
      <c r="B58" s="91" t="s">
        <v>59</v>
      </c>
      <c r="C58" s="4"/>
      <c r="D58" s="81"/>
      <c r="E58" s="7"/>
      <c r="G58" s="46"/>
      <c r="I58" s="46"/>
      <c r="M58" s="46"/>
    </row>
    <row r="59" spans="1:13" s="42" customFormat="1" ht="20.45" customHeight="1" x14ac:dyDescent="0.25">
      <c r="B59" s="91"/>
      <c r="C59" s="4" t="s">
        <v>191</v>
      </c>
      <c r="D59" s="81"/>
      <c r="E59" s="7"/>
      <c r="G59" s="20">
        <f>G56-G60</f>
        <v>433905</v>
      </c>
      <c r="H59" s="20"/>
      <c r="I59" s="20">
        <f>I32</f>
        <v>378229</v>
      </c>
      <c r="K59" s="20">
        <f>K32</f>
        <v>470840</v>
      </c>
      <c r="L59" s="46"/>
      <c r="M59" s="20">
        <f>M32</f>
        <v>514127</v>
      </c>
    </row>
    <row r="60" spans="1:13" s="42" customFormat="1" ht="20.45" customHeight="1" x14ac:dyDescent="0.25">
      <c r="B60" s="91"/>
      <c r="C60" s="91" t="s">
        <v>55</v>
      </c>
      <c r="D60" s="81"/>
      <c r="E60" s="7"/>
      <c r="G60" s="11">
        <v>-163</v>
      </c>
      <c r="I60" s="11">
        <f>I33</f>
        <v>0</v>
      </c>
      <c r="K60" s="11">
        <f>K33</f>
        <v>0</v>
      </c>
      <c r="L60" s="93"/>
      <c r="M60" s="11">
        <f>M33</f>
        <v>0</v>
      </c>
    </row>
    <row r="61" spans="1:13" s="42" customFormat="1" ht="20.45" customHeight="1" thickBot="1" x14ac:dyDescent="0.3">
      <c r="B61" s="91"/>
      <c r="C61" s="91"/>
      <c r="D61" s="81"/>
      <c r="E61" s="7"/>
      <c r="G61" s="50">
        <f>SUM(G59:G60)</f>
        <v>433742</v>
      </c>
      <c r="I61" s="50">
        <f>SUM(I59:I60)</f>
        <v>378229</v>
      </c>
      <c r="K61" s="50">
        <f>SUM(K59:K60)</f>
        <v>470840</v>
      </c>
      <c r="L61" s="94"/>
      <c r="M61" s="50">
        <f>SUM(M59:M60)</f>
        <v>514127</v>
      </c>
    </row>
    <row r="62" spans="1:13" s="42" customFormat="1" ht="23.1" customHeight="1" thickTop="1" x14ac:dyDescent="0.25">
      <c r="A62" s="82"/>
      <c r="C62" s="81"/>
      <c r="D62" s="81"/>
      <c r="E62" s="3"/>
      <c r="G62" s="46"/>
      <c r="I62" s="46"/>
      <c r="M62" s="84"/>
    </row>
  </sheetData>
  <pageMargins left="0.8" right="0.5" top="0.8" bottom="0.6" header="0.5" footer="0.3"/>
  <pageSetup paperSize="9" scale="99" firstPageNumber="8" orientation="portrait" blackAndWhite="1" cellComments="asDisplayed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8" min="1" max="10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G46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2.140625" style="42" customWidth="1"/>
    <col min="5" max="5" width="6.7109375" style="7" customWidth="1"/>
    <col min="6" max="6" width="0.85546875" style="7" customWidth="1"/>
    <col min="7" max="7" width="10.5703125" style="73" customWidth="1"/>
    <col min="8" max="8" width="0.85546875" style="73" customWidth="1"/>
    <col min="9" max="9" width="10.5703125" style="73" customWidth="1"/>
    <col min="10" max="10" width="0.85546875" style="73" customWidth="1"/>
    <col min="11" max="11" width="10.5703125" style="73" customWidth="1"/>
    <col min="12" max="12" width="0.85546875" style="42" customWidth="1"/>
    <col min="13" max="13" width="10.5703125" style="73" customWidth="1"/>
    <col min="14" max="14" width="0.85546875" style="73" customWidth="1"/>
    <col min="15" max="15" width="10.5703125" style="73" customWidth="1"/>
    <col min="16" max="16" width="0.85546875" style="73" customWidth="1"/>
    <col min="17" max="17" width="10.5703125" style="73" customWidth="1"/>
    <col min="18" max="18" width="0.85546875" style="73" customWidth="1"/>
    <col min="19" max="19" width="10.5703125" style="73" customWidth="1"/>
    <col min="20" max="16384" width="9.140625" style="42"/>
  </cols>
  <sheetData>
    <row r="1" spans="1:19" ht="9.9499999999999993" customHeight="1" x14ac:dyDescent="0.25"/>
    <row r="2" spans="1:1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R2" s="5"/>
    </row>
    <row r="3" spans="1:19" ht="23.1" customHeight="1" x14ac:dyDescent="0.25">
      <c r="B3" s="26" t="s">
        <v>60</v>
      </c>
      <c r="C3" s="4"/>
      <c r="D3" s="4"/>
      <c r="E3" s="27"/>
      <c r="F3" s="27"/>
      <c r="G3" s="28"/>
      <c r="H3" s="28"/>
      <c r="I3" s="28"/>
      <c r="J3" s="28"/>
      <c r="K3" s="28"/>
      <c r="L3" s="4"/>
      <c r="R3" s="28"/>
    </row>
    <row r="4" spans="1:19" ht="23.1" customHeight="1" x14ac:dyDescent="0.25">
      <c r="B4" s="5" t="s">
        <v>179</v>
      </c>
      <c r="C4" s="4"/>
      <c r="D4" s="4"/>
      <c r="R4" s="42"/>
    </row>
    <row r="5" spans="1:19" ht="21" customHeight="1" x14ac:dyDescent="0.25">
      <c r="B5" s="5"/>
      <c r="C5" s="4"/>
      <c r="D5" s="4"/>
      <c r="G5" s="39" t="s">
        <v>2</v>
      </c>
      <c r="H5" s="122"/>
      <c r="I5" s="122"/>
      <c r="J5" s="122"/>
      <c r="K5" s="122"/>
      <c r="L5" s="85"/>
      <c r="M5" s="122"/>
      <c r="N5" s="122"/>
      <c r="O5" s="122"/>
      <c r="P5" s="122"/>
      <c r="Q5" s="122"/>
      <c r="R5" s="85"/>
      <c r="S5" s="122"/>
    </row>
    <row r="6" spans="1:19" ht="21" customHeight="1" x14ac:dyDescent="0.25">
      <c r="B6" s="5"/>
      <c r="C6" s="4"/>
      <c r="D6" s="4"/>
      <c r="Q6" s="145" t="s">
        <v>146</v>
      </c>
      <c r="R6" s="146"/>
    </row>
    <row r="7" spans="1:19" ht="21" customHeight="1" x14ac:dyDescent="0.25">
      <c r="B7" s="5"/>
      <c r="C7" s="4"/>
      <c r="D7" s="4"/>
      <c r="Q7" s="147" t="s">
        <v>147</v>
      </c>
      <c r="R7" s="124"/>
      <c r="S7" s="39"/>
    </row>
    <row r="8" spans="1:19" ht="21" customHeight="1" x14ac:dyDescent="0.25">
      <c r="B8" s="84"/>
      <c r="C8" s="84"/>
      <c r="D8" s="84"/>
      <c r="G8" s="42"/>
      <c r="H8" s="39"/>
      <c r="I8" s="39"/>
      <c r="J8" s="39"/>
      <c r="K8" s="39"/>
      <c r="L8" s="39"/>
      <c r="M8" s="39"/>
      <c r="N8" s="39"/>
      <c r="O8" s="39"/>
      <c r="P8" s="39"/>
      <c r="Q8" s="123" t="s">
        <v>119</v>
      </c>
      <c r="R8" s="102"/>
      <c r="S8" s="97"/>
    </row>
    <row r="9" spans="1:19" ht="21" customHeight="1" x14ac:dyDescent="0.25">
      <c r="B9" s="84"/>
      <c r="C9" s="84"/>
      <c r="D9" s="84"/>
      <c r="G9" s="42"/>
      <c r="H9" s="42"/>
      <c r="I9" s="42"/>
      <c r="J9" s="42"/>
      <c r="K9" s="84"/>
      <c r="L9" s="84"/>
      <c r="M9" s="30" t="s">
        <v>61</v>
      </c>
      <c r="N9" s="98"/>
      <c r="O9" s="98"/>
      <c r="P9" s="116"/>
      <c r="Q9" s="96" t="s">
        <v>120</v>
      </c>
      <c r="R9" s="102"/>
      <c r="S9" s="84"/>
    </row>
    <row r="10" spans="1:19" s="84" customFormat="1" ht="21" customHeight="1" x14ac:dyDescent="0.25">
      <c r="E10" s="7"/>
      <c r="F10" s="7"/>
      <c r="I10" s="84" t="s">
        <v>98</v>
      </c>
      <c r="M10" s="99" t="s">
        <v>36</v>
      </c>
      <c r="N10" s="100"/>
      <c r="O10" s="99" t="s">
        <v>62</v>
      </c>
      <c r="P10" s="117"/>
      <c r="Q10" s="96" t="s">
        <v>121</v>
      </c>
      <c r="R10" s="102"/>
    </row>
    <row r="11" spans="1:19" s="84" customFormat="1" ht="21" customHeight="1" x14ac:dyDescent="0.25">
      <c r="E11" s="7"/>
      <c r="F11" s="7"/>
      <c r="G11" s="84" t="s">
        <v>65</v>
      </c>
      <c r="I11" s="84" t="s">
        <v>97</v>
      </c>
      <c r="M11" s="84" t="s">
        <v>67</v>
      </c>
      <c r="N11" s="97"/>
      <c r="O11" s="97"/>
      <c r="P11" s="97"/>
      <c r="Q11" s="123" t="s">
        <v>122</v>
      </c>
      <c r="R11" s="96"/>
      <c r="S11" s="84" t="s">
        <v>63</v>
      </c>
    </row>
    <row r="12" spans="1:19" s="84" customFormat="1" ht="21" customHeight="1" x14ac:dyDescent="0.45">
      <c r="B12" s="31"/>
      <c r="C12" s="31"/>
      <c r="E12" s="7" t="s">
        <v>174</v>
      </c>
      <c r="F12" s="7"/>
      <c r="G12" s="97" t="s">
        <v>70</v>
      </c>
      <c r="H12" s="97"/>
      <c r="I12" s="97" t="s">
        <v>71</v>
      </c>
      <c r="J12" s="97"/>
      <c r="K12" s="84" t="s">
        <v>133</v>
      </c>
      <c r="M12" s="97" t="s">
        <v>72</v>
      </c>
      <c r="Q12" s="96" t="s">
        <v>110</v>
      </c>
      <c r="R12" s="96"/>
      <c r="S12" s="84" t="s">
        <v>68</v>
      </c>
    </row>
    <row r="13" spans="1:19" s="84" customFormat="1" ht="21" customHeight="1" x14ac:dyDescent="0.25">
      <c r="B13" s="5"/>
      <c r="C13" s="5"/>
      <c r="E13" s="7"/>
      <c r="F13" s="7"/>
      <c r="G13" s="37" t="s">
        <v>102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s="73" customFormat="1" ht="21" customHeight="1" x14ac:dyDescent="0.25">
      <c r="B14" s="74" t="s">
        <v>145</v>
      </c>
      <c r="C14" s="72"/>
      <c r="D14" s="42"/>
      <c r="E14" s="7"/>
      <c r="F14" s="7"/>
      <c r="G14" s="115">
        <v>5962621</v>
      </c>
      <c r="H14" s="12"/>
      <c r="I14" s="12">
        <v>1133594</v>
      </c>
      <c r="J14" s="12"/>
      <c r="K14" s="12">
        <v>211060</v>
      </c>
      <c r="L14" s="12"/>
      <c r="M14" s="12">
        <v>267056</v>
      </c>
      <c r="N14" s="33"/>
      <c r="O14" s="12">
        <v>1720083</v>
      </c>
      <c r="P14" s="12"/>
      <c r="Q14" s="12">
        <v>-43857</v>
      </c>
      <c r="R14" s="12"/>
      <c r="S14" s="12">
        <f>SUM(G14,I14,K14,M14,O14,Q14)</f>
        <v>9250557</v>
      </c>
    </row>
    <row r="15" spans="1:19" s="73" customFormat="1" ht="21" customHeight="1" x14ac:dyDescent="0.25">
      <c r="A15" s="102"/>
      <c r="B15" s="69" t="s">
        <v>74</v>
      </c>
      <c r="C15" s="69"/>
      <c r="D15" s="78"/>
      <c r="E15" s="45"/>
      <c r="F15" s="45"/>
      <c r="G15" s="47"/>
      <c r="H15" s="47"/>
      <c r="I15" s="47"/>
      <c r="J15" s="47"/>
      <c r="K15" s="47"/>
      <c r="L15" s="47"/>
      <c r="M15" s="47"/>
      <c r="N15" s="71"/>
      <c r="O15" s="47"/>
      <c r="P15" s="47"/>
      <c r="Q15" s="47"/>
      <c r="R15" s="47"/>
      <c r="S15" s="47"/>
    </row>
    <row r="16" spans="1:19" s="73" customFormat="1" ht="21" customHeight="1" x14ac:dyDescent="0.25">
      <c r="A16" s="102"/>
      <c r="B16" s="78"/>
      <c r="C16" s="72" t="s">
        <v>123</v>
      </c>
      <c r="D16" s="70"/>
      <c r="E16" s="45"/>
      <c r="F16" s="45"/>
      <c r="G16" s="47"/>
      <c r="H16" s="47"/>
      <c r="I16" s="47"/>
      <c r="J16" s="47"/>
      <c r="K16" s="47"/>
      <c r="L16" s="47"/>
      <c r="M16" s="47"/>
      <c r="N16" s="71"/>
      <c r="O16" s="47"/>
      <c r="P16" s="47"/>
      <c r="Q16" s="47"/>
      <c r="R16" s="47"/>
      <c r="S16" s="47"/>
    </row>
    <row r="17" spans="1:19" s="73" customFormat="1" ht="21" customHeight="1" x14ac:dyDescent="0.25">
      <c r="A17" s="102"/>
      <c r="B17" s="78"/>
      <c r="C17" s="69" t="s">
        <v>75</v>
      </c>
      <c r="D17" s="78"/>
      <c r="E17" s="45">
        <v>8</v>
      </c>
      <c r="F17" s="45"/>
      <c r="G17" s="111">
        <v>0</v>
      </c>
      <c r="H17" s="112"/>
      <c r="I17" s="111">
        <v>0</v>
      </c>
      <c r="J17" s="112"/>
      <c r="K17" s="111">
        <v>0</v>
      </c>
      <c r="L17" s="80"/>
      <c r="M17" s="111">
        <v>0</v>
      </c>
      <c r="N17" s="80"/>
      <c r="O17" s="111">
        <v>-280243</v>
      </c>
      <c r="P17" s="118"/>
      <c r="Q17" s="111">
        <v>0</v>
      </c>
      <c r="R17" s="80"/>
      <c r="S17" s="103">
        <f>SUM(G17,I17,K17,M17,O17,Q17)</f>
        <v>-280243</v>
      </c>
    </row>
    <row r="18" spans="1:19" s="73" customFormat="1" ht="21" customHeight="1" x14ac:dyDescent="0.25">
      <c r="A18" s="102"/>
      <c r="B18" s="74"/>
      <c r="C18" s="69" t="s">
        <v>124</v>
      </c>
      <c r="D18" s="78"/>
      <c r="E18" s="45"/>
      <c r="F18" s="45"/>
      <c r="G18" s="75">
        <f>SUM(G17)</f>
        <v>0</v>
      </c>
      <c r="H18" s="47"/>
      <c r="I18" s="75">
        <f>SUM(I17)</f>
        <v>0</v>
      </c>
      <c r="J18" s="47"/>
      <c r="K18" s="75">
        <f>SUM(K17)</f>
        <v>0</v>
      </c>
      <c r="L18" s="47"/>
      <c r="M18" s="75">
        <f>SUM(M17)</f>
        <v>0</v>
      </c>
      <c r="N18" s="71"/>
      <c r="O18" s="75">
        <f>SUM(O17)</f>
        <v>-280243</v>
      </c>
      <c r="P18" s="77"/>
      <c r="Q18" s="75">
        <f>SUM(Q17)</f>
        <v>0</v>
      </c>
      <c r="R18" s="47"/>
      <c r="S18" s="75">
        <f>SUM(S17)</f>
        <v>-280243</v>
      </c>
    </row>
    <row r="19" spans="1:19" s="73" customFormat="1" ht="21" customHeight="1" x14ac:dyDescent="0.25">
      <c r="B19" s="4" t="s">
        <v>125</v>
      </c>
      <c r="C19" s="4"/>
      <c r="D19" s="78"/>
      <c r="E19" s="45"/>
      <c r="F19" s="45"/>
      <c r="G19" s="75">
        <f>SUM(G18)</f>
        <v>0</v>
      </c>
      <c r="H19" s="47"/>
      <c r="I19" s="75">
        <f>SUM(I18)</f>
        <v>0</v>
      </c>
      <c r="J19" s="47"/>
      <c r="K19" s="75">
        <f>SUM(K18)</f>
        <v>0</v>
      </c>
      <c r="L19" s="47"/>
      <c r="M19" s="75">
        <f>SUM(M18)</f>
        <v>0</v>
      </c>
      <c r="N19" s="71"/>
      <c r="O19" s="75">
        <f>SUM(O18)</f>
        <v>-280243</v>
      </c>
      <c r="P19" s="77"/>
      <c r="Q19" s="75">
        <f>SUM(Q18)</f>
        <v>0</v>
      </c>
      <c r="R19" s="47"/>
      <c r="S19" s="75">
        <f>SUM(S18)</f>
        <v>-280243</v>
      </c>
    </row>
    <row r="20" spans="1:19" s="73" customFormat="1" ht="21" customHeight="1" x14ac:dyDescent="0.25">
      <c r="B20" s="4" t="s">
        <v>107</v>
      </c>
      <c r="C20" s="91"/>
      <c r="D20" s="42"/>
      <c r="E20" s="7"/>
      <c r="F20" s="7"/>
      <c r="G20" s="12"/>
      <c r="H20" s="12"/>
      <c r="I20" s="12"/>
      <c r="J20" s="12"/>
      <c r="K20" s="12"/>
      <c r="L20" s="12"/>
      <c r="M20" s="12"/>
      <c r="N20" s="33"/>
      <c r="O20" s="12"/>
      <c r="P20" s="12"/>
      <c r="Q20" s="12"/>
      <c r="R20" s="12"/>
      <c r="S20" s="12"/>
    </row>
    <row r="21" spans="1:19" s="73" customFormat="1" ht="21" customHeight="1" x14ac:dyDescent="0.25">
      <c r="B21" s="4"/>
      <c r="C21" s="91" t="s">
        <v>76</v>
      </c>
      <c r="D21" s="42"/>
      <c r="E21" s="7"/>
      <c r="F21" s="7"/>
      <c r="G21" s="46">
        <v>0</v>
      </c>
      <c r="H21" s="46"/>
      <c r="I21" s="46">
        <v>0</v>
      </c>
      <c r="J21" s="46"/>
      <c r="K21" s="46">
        <v>0</v>
      </c>
      <c r="L21" s="46"/>
      <c r="M21" s="46">
        <v>0</v>
      </c>
      <c r="O21" s="46">
        <f>PL!I29</f>
        <v>378229</v>
      </c>
      <c r="P21" s="46"/>
      <c r="Q21" s="46">
        <v>0</v>
      </c>
      <c r="R21" s="46"/>
      <c r="S21" s="46">
        <f>SUM(G21,I21,K21,M21,O21,Q21)</f>
        <v>378229</v>
      </c>
    </row>
    <row r="22" spans="1:19" s="73" customFormat="1" ht="21" customHeight="1" x14ac:dyDescent="0.25">
      <c r="B22" s="4"/>
      <c r="C22" s="91" t="s">
        <v>58</v>
      </c>
      <c r="D22" s="42"/>
      <c r="E22" s="7"/>
      <c r="F22" s="7"/>
      <c r="G22" s="46">
        <v>0</v>
      </c>
      <c r="H22" s="46"/>
      <c r="I22" s="46">
        <v>0</v>
      </c>
      <c r="J22" s="46"/>
      <c r="K22" s="46">
        <v>0</v>
      </c>
      <c r="L22" s="46"/>
      <c r="M22" s="46">
        <v>0</v>
      </c>
      <c r="O22" s="46">
        <v>0</v>
      </c>
      <c r="P22" s="46"/>
      <c r="Q22" s="46">
        <v>0</v>
      </c>
      <c r="R22" s="46"/>
      <c r="S22" s="101">
        <f>SUM(G22,I22,K22,M22,O22)</f>
        <v>0</v>
      </c>
    </row>
    <row r="23" spans="1:19" s="73" customFormat="1" ht="21" customHeight="1" x14ac:dyDescent="0.25">
      <c r="B23" s="4" t="s">
        <v>141</v>
      </c>
      <c r="C23" s="91"/>
      <c r="D23" s="42"/>
      <c r="E23" s="7"/>
      <c r="F23" s="7"/>
      <c r="G23" s="32">
        <f>SUM(G21:G22)</f>
        <v>0</v>
      </c>
      <c r="H23" s="12"/>
      <c r="I23" s="32">
        <f>SUM(I21:I22)</f>
        <v>0</v>
      </c>
      <c r="J23" s="12"/>
      <c r="K23" s="32">
        <f>SUM(K21:K22)</f>
        <v>0</v>
      </c>
      <c r="L23" s="12"/>
      <c r="M23" s="32">
        <f>SUM(M21:M22)</f>
        <v>0</v>
      </c>
      <c r="N23" s="33"/>
      <c r="O23" s="32">
        <f>SUM(O21:O22)</f>
        <v>378229</v>
      </c>
      <c r="P23" s="115"/>
      <c r="Q23" s="32">
        <f>SUM(Q21:Q22)</f>
        <v>0</v>
      </c>
      <c r="R23" s="12"/>
      <c r="S23" s="32">
        <f>SUM(S21:S22)</f>
        <v>378229</v>
      </c>
    </row>
    <row r="24" spans="1:19" s="73" customFormat="1" ht="21" customHeight="1" thickBot="1" x14ac:dyDescent="0.3">
      <c r="A24" s="42"/>
      <c r="B24" s="5" t="s">
        <v>180</v>
      </c>
      <c r="C24" s="42"/>
      <c r="D24" s="42"/>
      <c r="E24" s="7"/>
      <c r="F24" s="7"/>
      <c r="G24" s="48">
        <f>SUM(G14,G19,G23,)</f>
        <v>5962621</v>
      </c>
      <c r="H24" s="40"/>
      <c r="I24" s="48">
        <f>SUM(I14,I19,I23,)</f>
        <v>1133594</v>
      </c>
      <c r="J24" s="40"/>
      <c r="K24" s="48">
        <f>SUM(K14,K19,K23,)</f>
        <v>211060</v>
      </c>
      <c r="L24" s="41"/>
      <c r="M24" s="48">
        <f>SUM(M14,M19,M23,)</f>
        <v>267056</v>
      </c>
      <c r="N24" s="40"/>
      <c r="O24" s="48">
        <f>SUM(O14,O19,O23,)</f>
        <v>1818069</v>
      </c>
      <c r="P24" s="120"/>
      <c r="Q24" s="48">
        <f>SUM(Q14,Q19,Q23,)</f>
        <v>-43857</v>
      </c>
      <c r="R24" s="40"/>
      <c r="S24" s="48">
        <f>SUM(S14,S19,S23,)</f>
        <v>9348543</v>
      </c>
    </row>
    <row r="25" spans="1:19" ht="23.1" customHeight="1" thickTop="1" x14ac:dyDescent="0.25"/>
  </sheetData>
  <pageMargins left="0.6" right="0.6" top="0.8" bottom="0.6" header="0.5" footer="0.3"/>
  <pageSetup paperSize="9" firstPageNumber="10" fitToWidth="0" fitToHeight="0" orientation="landscape" blackAndWhite="1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New,Regular"&amp;15หมายเหตุประกอบงบการเงินระหว่างกาลเป็นส่วนหนึ่งของงบการเงินระหว่างกาลนี้&amp;C&amp;"Angsana New,Regular"&amp;15&amp;P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1.5703125" style="42" customWidth="1"/>
    <col min="5" max="5" width="6.5703125" style="7" customWidth="1"/>
    <col min="6" max="6" width="0.85546875" style="7" customWidth="1"/>
    <col min="7" max="7" width="9.5703125" style="73" customWidth="1"/>
    <col min="8" max="8" width="0.5703125" style="73" customWidth="1"/>
    <col min="9" max="9" width="9.5703125" style="73" customWidth="1"/>
    <col min="10" max="10" width="0.5703125" style="73" customWidth="1"/>
    <col min="11" max="11" width="8.5703125" style="73" customWidth="1"/>
    <col min="12" max="12" width="0.5703125" style="42" customWidth="1"/>
    <col min="13" max="13" width="8.7109375" style="73" customWidth="1"/>
    <col min="14" max="14" width="0.28515625" style="73" customWidth="1"/>
    <col min="15" max="15" width="10.7109375" style="73" customWidth="1"/>
    <col min="16" max="16" width="0.85546875" style="73" customWidth="1"/>
    <col min="17" max="17" width="10.7109375" style="73" customWidth="1"/>
    <col min="18" max="18" width="0.85546875" style="143" customWidth="1"/>
    <col min="19" max="19" width="10.140625" style="73" customWidth="1"/>
    <col min="20" max="20" width="0.85546875" style="73" customWidth="1"/>
    <col min="21" max="21" width="10.7109375" style="73" customWidth="1"/>
    <col min="22" max="22" width="0.85546875" style="73" customWidth="1"/>
    <col min="23" max="23" width="9.140625" style="73" customWidth="1"/>
    <col min="24" max="24" width="0.85546875" style="73" customWidth="1"/>
    <col min="25" max="25" width="9.140625" style="73" customWidth="1"/>
    <col min="26" max="26" width="0.85546875" style="73" customWidth="1"/>
    <col min="27" max="27" width="9.7109375" style="73" customWidth="1"/>
    <col min="28" max="16384" width="9.140625" style="42"/>
  </cols>
  <sheetData>
    <row r="1" spans="1:27" ht="9.9499999999999993" customHeight="1" x14ac:dyDescent="0.25"/>
    <row r="2" spans="1:2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T2" s="5"/>
      <c r="V2" s="5"/>
      <c r="AA2" s="84"/>
    </row>
    <row r="3" spans="1:27" ht="23.1" customHeight="1" x14ac:dyDescent="0.25">
      <c r="B3" s="26" t="s">
        <v>60</v>
      </c>
      <c r="C3" s="4"/>
      <c r="D3" s="4"/>
      <c r="E3" s="27"/>
      <c r="F3" s="27"/>
      <c r="G3" s="28"/>
      <c r="H3" s="28"/>
      <c r="I3" s="28"/>
      <c r="J3" s="28"/>
      <c r="K3" s="28"/>
      <c r="L3" s="4"/>
      <c r="T3" s="28"/>
      <c r="V3" s="28"/>
      <c r="AA3" s="52"/>
    </row>
    <row r="4" spans="1:27" ht="23.1" customHeight="1" x14ac:dyDescent="0.25">
      <c r="B4" s="5" t="s">
        <v>179</v>
      </c>
      <c r="C4" s="4"/>
      <c r="D4" s="4"/>
      <c r="T4" s="42"/>
      <c r="V4" s="42"/>
    </row>
    <row r="5" spans="1:27" ht="23.1" customHeight="1" x14ac:dyDescent="0.25">
      <c r="B5" s="5"/>
      <c r="C5" s="4"/>
      <c r="D5" s="4"/>
      <c r="G5" s="39" t="s">
        <v>2</v>
      </c>
      <c r="H5" s="122"/>
      <c r="I5" s="122"/>
      <c r="J5" s="122"/>
      <c r="K5" s="122"/>
      <c r="L5" s="85"/>
      <c r="M5" s="122"/>
      <c r="N5" s="122"/>
      <c r="O5" s="122"/>
      <c r="P5" s="122"/>
      <c r="Q5" s="122"/>
      <c r="R5" s="116"/>
      <c r="S5" s="122"/>
      <c r="T5" s="85"/>
      <c r="U5" s="122"/>
      <c r="V5" s="85"/>
      <c r="W5" s="122"/>
      <c r="X5" s="122"/>
      <c r="Y5" s="122"/>
      <c r="Z5" s="122"/>
      <c r="AA5" s="122"/>
    </row>
    <row r="6" spans="1:27" ht="23.1" customHeight="1" x14ac:dyDescent="0.25">
      <c r="B6" s="5"/>
      <c r="C6" s="4"/>
      <c r="D6" s="4"/>
      <c r="Q6" s="154" t="s">
        <v>39</v>
      </c>
      <c r="R6" s="154"/>
      <c r="S6" s="154"/>
      <c r="T6" s="155"/>
      <c r="U6" s="154"/>
      <c r="V6" s="42"/>
    </row>
    <row r="7" spans="1:27" ht="21" customHeight="1" x14ac:dyDescent="0.25">
      <c r="B7" s="5"/>
      <c r="C7" s="4"/>
      <c r="D7" s="4"/>
      <c r="G7" s="42"/>
      <c r="H7" s="39"/>
      <c r="I7" s="39"/>
      <c r="J7" s="39"/>
      <c r="K7" s="39"/>
      <c r="L7" s="39"/>
      <c r="M7" s="39"/>
      <c r="N7" s="39"/>
      <c r="O7" s="39"/>
      <c r="P7" s="39"/>
      <c r="Q7" s="123" t="s">
        <v>152</v>
      </c>
      <c r="R7" s="156"/>
      <c r="S7" s="123" t="s">
        <v>119</v>
      </c>
      <c r="T7" s="39"/>
      <c r="U7" s="123"/>
      <c r="V7" s="39"/>
      <c r="W7" s="39"/>
      <c r="X7" s="39"/>
      <c r="Y7" s="39"/>
      <c r="Z7" s="39"/>
      <c r="AA7" s="39"/>
    </row>
    <row r="8" spans="1:27" ht="21" customHeight="1" x14ac:dyDescent="0.25">
      <c r="B8" s="84"/>
      <c r="C8" s="84"/>
      <c r="D8" s="84"/>
      <c r="G8" s="42"/>
      <c r="H8" s="42"/>
      <c r="I8" s="42"/>
      <c r="J8" s="42"/>
      <c r="K8" s="84"/>
      <c r="L8" s="84"/>
      <c r="M8" s="30" t="s">
        <v>61</v>
      </c>
      <c r="N8" s="98"/>
      <c r="O8" s="98"/>
      <c r="P8" s="116"/>
      <c r="Q8" s="96" t="s">
        <v>153</v>
      </c>
      <c r="R8" s="157"/>
      <c r="S8" s="96" t="s">
        <v>120</v>
      </c>
      <c r="U8" s="96" t="s">
        <v>154</v>
      </c>
      <c r="W8" s="97"/>
      <c r="X8" s="97"/>
      <c r="Y8" s="84"/>
      <c r="Z8" s="97"/>
    </row>
    <row r="9" spans="1:27" ht="21" customHeight="1" x14ac:dyDescent="0.25">
      <c r="B9" s="84"/>
      <c r="C9" s="84"/>
      <c r="D9" s="84"/>
      <c r="G9" s="84"/>
      <c r="H9" s="84"/>
      <c r="I9" s="84" t="s">
        <v>98</v>
      </c>
      <c r="J9" s="84"/>
      <c r="K9" s="84"/>
      <c r="L9" s="84"/>
      <c r="M9" s="99" t="s">
        <v>36</v>
      </c>
      <c r="N9" s="100"/>
      <c r="O9" s="99" t="s">
        <v>62</v>
      </c>
      <c r="P9" s="117"/>
      <c r="Q9" s="123" t="s">
        <v>155</v>
      </c>
      <c r="R9" s="156"/>
      <c r="S9" s="123" t="s">
        <v>121</v>
      </c>
      <c r="U9" s="123" t="s">
        <v>146</v>
      </c>
      <c r="W9" s="84" t="s">
        <v>63</v>
      </c>
      <c r="X9" s="84"/>
      <c r="Y9" s="84" t="s">
        <v>64</v>
      </c>
      <c r="Z9" s="42"/>
      <c r="AA9" s="42"/>
    </row>
    <row r="10" spans="1:27" s="84" customFormat="1" ht="21" customHeight="1" x14ac:dyDescent="0.25">
      <c r="E10" s="7"/>
      <c r="F10" s="7"/>
      <c r="G10" s="84" t="s">
        <v>65</v>
      </c>
      <c r="I10" s="84" t="s">
        <v>97</v>
      </c>
      <c r="K10" s="84" t="s">
        <v>98</v>
      </c>
      <c r="M10" s="84" t="s">
        <v>67</v>
      </c>
      <c r="N10" s="97"/>
      <c r="O10" s="97"/>
      <c r="P10" s="97"/>
      <c r="Q10" s="96" t="s">
        <v>156</v>
      </c>
      <c r="R10" s="157"/>
      <c r="S10" s="96" t="s">
        <v>122</v>
      </c>
      <c r="T10" s="73"/>
      <c r="U10" s="96" t="s">
        <v>157</v>
      </c>
      <c r="V10" s="73"/>
      <c r="W10" s="84" t="s">
        <v>68</v>
      </c>
      <c r="Y10" s="84" t="s">
        <v>69</v>
      </c>
      <c r="Z10" s="97"/>
      <c r="AA10" s="84" t="s">
        <v>63</v>
      </c>
    </row>
    <row r="11" spans="1:27" s="84" customFormat="1" ht="21" customHeight="1" x14ac:dyDescent="0.25">
      <c r="E11" s="7" t="s">
        <v>174</v>
      </c>
      <c r="F11" s="7"/>
      <c r="G11" s="97" t="s">
        <v>70</v>
      </c>
      <c r="H11" s="97"/>
      <c r="I11" s="97" t="s">
        <v>71</v>
      </c>
      <c r="J11" s="97"/>
      <c r="K11" s="84" t="s">
        <v>158</v>
      </c>
      <c r="M11" s="97" t="s">
        <v>72</v>
      </c>
      <c r="Q11" s="123" t="s">
        <v>159</v>
      </c>
      <c r="R11" s="156"/>
      <c r="S11" s="123" t="s">
        <v>110</v>
      </c>
      <c r="U11" s="123" t="s">
        <v>68</v>
      </c>
      <c r="W11" s="97" t="s">
        <v>160</v>
      </c>
      <c r="X11" s="97"/>
      <c r="Y11" s="84" t="s">
        <v>73</v>
      </c>
      <c r="Z11" s="97"/>
      <c r="AA11" s="84" t="s">
        <v>68</v>
      </c>
    </row>
    <row r="12" spans="1:27" s="84" customFormat="1" ht="21" customHeight="1" x14ac:dyDescent="0.45">
      <c r="B12" s="31"/>
      <c r="C12" s="31"/>
      <c r="E12" s="7"/>
      <c r="F12" s="7"/>
      <c r="G12" s="37" t="s">
        <v>102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58"/>
      <c r="S12" s="29"/>
      <c r="T12" s="29"/>
      <c r="U12" s="29"/>
      <c r="V12" s="29"/>
      <c r="W12" s="29"/>
      <c r="X12" s="29"/>
      <c r="Y12" s="29"/>
      <c r="Z12" s="29"/>
      <c r="AA12" s="29"/>
    </row>
    <row r="13" spans="1:27" s="73" customFormat="1" ht="21" customHeight="1" x14ac:dyDescent="0.25">
      <c r="A13" s="84"/>
      <c r="B13" s="5" t="s">
        <v>161</v>
      </c>
      <c r="C13" s="5"/>
      <c r="D13" s="42"/>
      <c r="E13" s="7"/>
      <c r="F13" s="7"/>
      <c r="G13" s="12">
        <v>5962621</v>
      </c>
      <c r="H13" s="12"/>
      <c r="I13" s="12">
        <v>1133594</v>
      </c>
      <c r="J13" s="12"/>
      <c r="K13" s="12">
        <v>211060</v>
      </c>
      <c r="L13" s="12"/>
      <c r="M13" s="12">
        <v>267056</v>
      </c>
      <c r="N13" s="33"/>
      <c r="O13" s="12">
        <v>1279391</v>
      </c>
      <c r="P13" s="12"/>
      <c r="Q13" s="12">
        <v>-282</v>
      </c>
      <c r="R13" s="115"/>
      <c r="S13" s="12">
        <v>-43857</v>
      </c>
      <c r="T13" s="12"/>
      <c r="U13" s="12">
        <v>-44139</v>
      </c>
      <c r="V13" s="12"/>
      <c r="W13" s="12">
        <v>8809583</v>
      </c>
      <c r="X13" s="12"/>
      <c r="Y13" s="12">
        <v>7511</v>
      </c>
      <c r="Z13" s="12"/>
      <c r="AA13" s="12">
        <v>8817094</v>
      </c>
    </row>
    <row r="14" spans="1:27" s="73" customFormat="1" ht="23.1" customHeight="1" x14ac:dyDescent="0.25">
      <c r="B14" s="74" t="s">
        <v>74</v>
      </c>
      <c r="C14" s="72"/>
      <c r="D14" s="78"/>
      <c r="E14" s="45"/>
      <c r="F14" s="45"/>
      <c r="G14" s="47"/>
      <c r="H14" s="47"/>
      <c r="I14" s="47"/>
      <c r="J14" s="47"/>
      <c r="K14" s="47"/>
      <c r="L14" s="47"/>
      <c r="M14" s="47"/>
      <c r="N14" s="71"/>
      <c r="O14" s="47"/>
      <c r="P14" s="47"/>
      <c r="Q14" s="47"/>
      <c r="R14" s="77"/>
      <c r="S14" s="47"/>
      <c r="T14" s="47"/>
      <c r="U14" s="47"/>
      <c r="V14" s="47"/>
      <c r="W14" s="47"/>
      <c r="X14" s="47"/>
      <c r="Y14" s="47"/>
      <c r="Z14" s="47"/>
      <c r="AA14" s="47"/>
    </row>
    <row r="15" spans="1:27" s="73" customFormat="1" ht="23.1" customHeight="1" x14ac:dyDescent="0.25">
      <c r="A15" s="102"/>
      <c r="B15" s="69"/>
      <c r="C15" s="69" t="s">
        <v>123</v>
      </c>
      <c r="D15" s="70"/>
      <c r="E15" s="45"/>
      <c r="F15" s="45"/>
      <c r="G15" s="47"/>
      <c r="H15" s="47"/>
      <c r="I15" s="47"/>
      <c r="J15" s="47"/>
      <c r="K15" s="47"/>
      <c r="L15" s="47"/>
      <c r="M15" s="47"/>
      <c r="N15" s="71"/>
      <c r="O15" s="47"/>
      <c r="P15" s="47"/>
      <c r="Q15" s="47"/>
      <c r="R15" s="77"/>
      <c r="S15" s="47"/>
      <c r="T15" s="47"/>
      <c r="U15" s="47"/>
      <c r="V15" s="47"/>
      <c r="W15" s="47"/>
      <c r="X15" s="47"/>
      <c r="Y15" s="47"/>
      <c r="Z15" s="47"/>
      <c r="AA15" s="47"/>
    </row>
    <row r="16" spans="1:27" s="73" customFormat="1" ht="23.1" customHeight="1" x14ac:dyDescent="0.25">
      <c r="A16" s="102"/>
      <c r="B16" s="78"/>
      <c r="C16" s="78" t="s">
        <v>75</v>
      </c>
      <c r="D16" s="78"/>
      <c r="E16" s="45">
        <v>8</v>
      </c>
      <c r="F16" s="45"/>
      <c r="G16" s="111">
        <v>0</v>
      </c>
      <c r="H16" s="112"/>
      <c r="I16" s="111">
        <v>0</v>
      </c>
      <c r="J16" s="112"/>
      <c r="K16" s="111">
        <v>0</v>
      </c>
      <c r="L16" s="80"/>
      <c r="M16" s="111">
        <v>0</v>
      </c>
      <c r="N16" s="80"/>
      <c r="O16" s="111">
        <v>-238505</v>
      </c>
      <c r="P16" s="118"/>
      <c r="Q16" s="103">
        <v>0</v>
      </c>
      <c r="R16" s="119"/>
      <c r="S16" s="103">
        <v>0</v>
      </c>
      <c r="T16" s="80"/>
      <c r="U16" s="103">
        <f>SUM(Q16,S16)</f>
        <v>0</v>
      </c>
      <c r="V16" s="80"/>
      <c r="W16" s="103">
        <f>SUM(G16,I16,K16,M16,O16,U16)</f>
        <v>-238505</v>
      </c>
      <c r="X16" s="80"/>
      <c r="Y16" s="111">
        <v>0</v>
      </c>
      <c r="Z16" s="80"/>
      <c r="AA16" s="103">
        <f>SUM(W16,Y16)</f>
        <v>-238505</v>
      </c>
    </row>
    <row r="17" spans="1:27" s="73" customFormat="1" ht="23.1" customHeight="1" x14ac:dyDescent="0.25">
      <c r="A17" s="102"/>
      <c r="B17" s="78"/>
      <c r="C17" s="69" t="s">
        <v>124</v>
      </c>
      <c r="D17" s="78"/>
      <c r="E17" s="45"/>
      <c r="F17" s="45"/>
      <c r="G17" s="75">
        <f>SUM(G16)</f>
        <v>0</v>
      </c>
      <c r="H17" s="47"/>
      <c r="I17" s="75">
        <f>SUM(I16)</f>
        <v>0</v>
      </c>
      <c r="J17" s="47"/>
      <c r="K17" s="75">
        <f>SUM(K16)</f>
        <v>0</v>
      </c>
      <c r="L17" s="47"/>
      <c r="M17" s="75">
        <f>SUM(M16)</f>
        <v>0</v>
      </c>
      <c r="N17" s="71"/>
      <c r="O17" s="75">
        <f>SUM(O16)</f>
        <v>-238505</v>
      </c>
      <c r="P17" s="77"/>
      <c r="Q17" s="75">
        <f>SUM(Q16)</f>
        <v>0</v>
      </c>
      <c r="R17" s="77"/>
      <c r="S17" s="75">
        <f>SUM(S16)</f>
        <v>0</v>
      </c>
      <c r="T17" s="47"/>
      <c r="U17" s="75">
        <f>SUM(U16)</f>
        <v>0</v>
      </c>
      <c r="V17" s="47"/>
      <c r="W17" s="75">
        <f>SUM(W16)</f>
        <v>-238505</v>
      </c>
      <c r="X17" s="47"/>
      <c r="Y17" s="75">
        <f>SUM(Y16)</f>
        <v>0</v>
      </c>
      <c r="Z17" s="47"/>
      <c r="AA17" s="75">
        <f>SUM(AA16)</f>
        <v>-238505</v>
      </c>
    </row>
    <row r="18" spans="1:27" s="73" customFormat="1" ht="23.1" customHeight="1" x14ac:dyDescent="0.25">
      <c r="B18" s="74" t="s">
        <v>125</v>
      </c>
      <c r="C18" s="69"/>
      <c r="D18" s="78"/>
      <c r="E18" s="45"/>
      <c r="F18" s="45"/>
      <c r="G18" s="75">
        <f>SUM(G17)</f>
        <v>0</v>
      </c>
      <c r="H18" s="47"/>
      <c r="I18" s="75">
        <f>SUM(I17)</f>
        <v>0</v>
      </c>
      <c r="J18" s="47"/>
      <c r="K18" s="75">
        <f>SUM(K17)</f>
        <v>0</v>
      </c>
      <c r="L18" s="47"/>
      <c r="M18" s="75">
        <f>SUM(M17)</f>
        <v>0</v>
      </c>
      <c r="N18" s="71"/>
      <c r="O18" s="75">
        <f>SUM(O17)</f>
        <v>-238505</v>
      </c>
      <c r="P18" s="77"/>
      <c r="Q18" s="75">
        <f>SUM(Q17)</f>
        <v>0</v>
      </c>
      <c r="R18" s="77"/>
      <c r="S18" s="75">
        <f>SUM(S17)</f>
        <v>0</v>
      </c>
      <c r="T18" s="47"/>
      <c r="U18" s="75">
        <f>SUM(U17)</f>
        <v>0</v>
      </c>
      <c r="V18" s="47"/>
      <c r="W18" s="75">
        <f>SUM(W17)</f>
        <v>-238505</v>
      </c>
      <c r="X18" s="47"/>
      <c r="Y18" s="75">
        <f>SUM(Y17)</f>
        <v>0</v>
      </c>
      <c r="Z18" s="47"/>
      <c r="AA18" s="75">
        <f>SUM(AA17)</f>
        <v>-238505</v>
      </c>
    </row>
    <row r="19" spans="1:27" s="73" customFormat="1" ht="21" customHeight="1" x14ac:dyDescent="0.25">
      <c r="B19" s="4" t="s">
        <v>107</v>
      </c>
      <c r="C19" s="4"/>
      <c r="D19" s="42"/>
      <c r="E19" s="7"/>
      <c r="F19" s="7"/>
      <c r="G19" s="12"/>
      <c r="H19" s="12"/>
      <c r="I19" s="12"/>
      <c r="J19" s="12"/>
      <c r="K19" s="12"/>
      <c r="L19" s="12"/>
      <c r="M19" s="12"/>
      <c r="N19" s="33"/>
      <c r="O19" s="12"/>
      <c r="P19" s="12"/>
      <c r="Q19" s="12"/>
      <c r="R19" s="115"/>
      <c r="S19" s="12"/>
      <c r="T19" s="12"/>
      <c r="U19" s="12"/>
      <c r="V19" s="12"/>
      <c r="W19" s="12"/>
      <c r="X19" s="12"/>
      <c r="Y19" s="12"/>
      <c r="Z19" s="12"/>
      <c r="AA19" s="12"/>
    </row>
    <row r="20" spans="1:27" s="73" customFormat="1" ht="21" customHeight="1" x14ac:dyDescent="0.25">
      <c r="B20" s="4"/>
      <c r="C20" s="91" t="s">
        <v>76</v>
      </c>
      <c r="D20" s="42"/>
      <c r="E20" s="7"/>
      <c r="F20" s="7"/>
      <c r="G20" s="46">
        <v>0</v>
      </c>
      <c r="H20" s="46"/>
      <c r="I20" s="46">
        <v>0</v>
      </c>
      <c r="J20" s="46"/>
      <c r="K20" s="46">
        <v>0</v>
      </c>
      <c r="L20" s="46"/>
      <c r="M20" s="46">
        <v>0</v>
      </c>
      <c r="O20" s="46">
        <f>PL!G32</f>
        <v>433593</v>
      </c>
      <c r="P20" s="46"/>
      <c r="Q20" s="80">
        <v>0</v>
      </c>
      <c r="R20" s="119"/>
      <c r="S20" s="80">
        <v>0</v>
      </c>
      <c r="T20" s="80"/>
      <c r="U20" s="80">
        <v>0</v>
      </c>
      <c r="V20" s="46"/>
      <c r="W20" s="46">
        <f>SUM(G20,I20,K20,M20,O20,U20)</f>
        <v>433593</v>
      </c>
      <c r="X20" s="46"/>
      <c r="Y20" s="46">
        <f>PL!G33</f>
        <v>-372</v>
      </c>
      <c r="Z20" s="46"/>
      <c r="AA20" s="46">
        <f>SUM(W20,Y20)</f>
        <v>433221</v>
      </c>
    </row>
    <row r="21" spans="1:27" s="73" customFormat="1" ht="21" customHeight="1" x14ac:dyDescent="0.25">
      <c r="B21" s="4"/>
      <c r="C21" s="91" t="s">
        <v>58</v>
      </c>
      <c r="D21" s="42"/>
      <c r="E21" s="7"/>
      <c r="F21" s="7"/>
      <c r="G21" s="46">
        <v>0</v>
      </c>
      <c r="H21" s="46"/>
      <c r="I21" s="46">
        <v>0</v>
      </c>
      <c r="J21" s="46"/>
      <c r="K21" s="46">
        <v>0</v>
      </c>
      <c r="L21" s="46"/>
      <c r="M21" s="46">
        <v>0</v>
      </c>
      <c r="O21" s="46">
        <v>0</v>
      </c>
      <c r="P21" s="46"/>
      <c r="Q21" s="103">
        <v>312</v>
      </c>
      <c r="R21" s="119"/>
      <c r="S21" s="103">
        <v>0</v>
      </c>
      <c r="T21" s="80"/>
      <c r="U21" s="103">
        <f>SUM(Q21,S21)</f>
        <v>312</v>
      </c>
      <c r="V21" s="46"/>
      <c r="W21" s="101">
        <f>SUM(G21,I21,K21,M21,O21,U21)</f>
        <v>312</v>
      </c>
      <c r="X21" s="46"/>
      <c r="Y21" s="46">
        <v>209</v>
      </c>
      <c r="Z21" s="46"/>
      <c r="AA21" s="46">
        <f>SUM(W21,Y21)</f>
        <v>521</v>
      </c>
    </row>
    <row r="22" spans="1:27" s="73" customFormat="1" ht="21" customHeight="1" x14ac:dyDescent="0.25">
      <c r="B22" s="4" t="s">
        <v>141</v>
      </c>
      <c r="C22" s="91"/>
      <c r="D22" s="42"/>
      <c r="E22" s="7"/>
      <c r="F22" s="7"/>
      <c r="G22" s="32">
        <f>SUM(G20:G21)</f>
        <v>0</v>
      </c>
      <c r="H22" s="12"/>
      <c r="I22" s="32">
        <f>SUM(I20:I21)</f>
        <v>0</v>
      </c>
      <c r="J22" s="12"/>
      <c r="K22" s="32">
        <f>SUM(K20:K21)</f>
        <v>0</v>
      </c>
      <c r="L22" s="12"/>
      <c r="M22" s="32">
        <f>SUM(M20:M21)</f>
        <v>0</v>
      </c>
      <c r="N22" s="33"/>
      <c r="O22" s="32">
        <f>SUM(O20:O21)</f>
        <v>433593</v>
      </c>
      <c r="P22" s="115"/>
      <c r="Q22" s="32">
        <f>SUM(Q20:Q21)</f>
        <v>312</v>
      </c>
      <c r="R22" s="115"/>
      <c r="S22" s="32">
        <f>SUM(S20:S21)</f>
        <v>0</v>
      </c>
      <c r="T22" s="12"/>
      <c r="U22" s="32">
        <f>SUM(U20:U21)</f>
        <v>312</v>
      </c>
      <c r="V22" s="12"/>
      <c r="W22" s="32">
        <f>SUM(W20:W21)</f>
        <v>433905</v>
      </c>
      <c r="X22" s="12"/>
      <c r="Y22" s="32">
        <f>SUM(Y20:Y21)</f>
        <v>-163</v>
      </c>
      <c r="Z22" s="12"/>
      <c r="AA22" s="32">
        <f>SUM(AA20:AA21)</f>
        <v>433742</v>
      </c>
    </row>
    <row r="23" spans="1:27" s="73" customFormat="1" ht="21" customHeight="1" thickBot="1" x14ac:dyDescent="0.3">
      <c r="A23" s="42"/>
      <c r="B23" s="5" t="s">
        <v>181</v>
      </c>
      <c r="C23" s="5"/>
      <c r="D23" s="42"/>
      <c r="E23" s="7"/>
      <c r="F23" s="7"/>
      <c r="G23" s="48">
        <f>SUM(G13,G22,G18)</f>
        <v>5962621</v>
      </c>
      <c r="H23" s="40"/>
      <c r="I23" s="48">
        <f>SUM(I13,I22,I18)</f>
        <v>1133594</v>
      </c>
      <c r="J23" s="40"/>
      <c r="K23" s="48">
        <f>SUM(K13,K22,K18)</f>
        <v>211060</v>
      </c>
      <c r="L23" s="41"/>
      <c r="M23" s="48">
        <f>SUM(M13,M22,M18)</f>
        <v>267056</v>
      </c>
      <c r="N23" s="40"/>
      <c r="O23" s="48">
        <f>SUM(O13,O22,O18)</f>
        <v>1474479</v>
      </c>
      <c r="P23" s="120"/>
      <c r="Q23" s="48">
        <f>SUM(Q13,Q22,Q18)</f>
        <v>30</v>
      </c>
      <c r="R23" s="120"/>
      <c r="S23" s="48">
        <f>SUM(S13,S22,S18)</f>
        <v>-43857</v>
      </c>
      <c r="T23" s="40"/>
      <c r="U23" s="48">
        <f>SUM(U13,U22,U18)</f>
        <v>-43827</v>
      </c>
      <c r="V23" s="40"/>
      <c r="W23" s="48">
        <f>SUM(W13,W22,W18)</f>
        <v>9004983</v>
      </c>
      <c r="X23" s="40"/>
      <c r="Y23" s="48">
        <f>SUM(Y13,Y22,Y18)</f>
        <v>7348</v>
      </c>
      <c r="Z23" s="40"/>
      <c r="AA23" s="48">
        <f>SUM(AA13,AA22,AA18)</f>
        <v>9012331</v>
      </c>
    </row>
    <row r="24" spans="1:27" ht="23.1" customHeight="1" thickTop="1" x14ac:dyDescent="0.25"/>
  </sheetData>
  <pageMargins left="0.4" right="0.2" top="0.6" bottom="0.5" header="0.4" footer="0.2"/>
  <pageSetup paperSize="9" scale="84" firstPageNumber="11" fitToWidth="0" fitToHeight="0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5.5703125" style="42" customWidth="1"/>
    <col min="5" max="5" width="6.5703125" style="7" customWidth="1"/>
    <col min="6" max="6" width="0.85546875" style="7" customWidth="1"/>
    <col min="7" max="7" width="11.5703125" style="73" customWidth="1"/>
    <col min="8" max="8" width="0.85546875" style="73" customWidth="1"/>
    <col min="9" max="9" width="11.5703125" style="73" customWidth="1"/>
    <col min="10" max="10" width="0.85546875" style="73" customWidth="1"/>
    <col min="11" max="11" width="11.5703125" style="73" customWidth="1"/>
    <col min="12" max="12" width="0.85546875" style="42" customWidth="1"/>
    <col min="13" max="13" width="11.5703125" style="73" customWidth="1"/>
    <col min="14" max="14" width="0.85546875" style="73" customWidth="1"/>
    <col min="15" max="15" width="11.5703125" style="73" customWidth="1"/>
    <col min="16" max="16" width="0.85546875" style="73" customWidth="1"/>
    <col min="17" max="17" width="11.5703125" style="73" customWidth="1"/>
    <col min="18" max="16384" width="9.140625" style="42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P2" s="5"/>
    </row>
    <row r="3" spans="1:17" ht="23.1" customHeight="1" x14ac:dyDescent="0.25">
      <c r="B3" s="26" t="s">
        <v>60</v>
      </c>
      <c r="C3" s="4"/>
      <c r="D3" s="4"/>
      <c r="E3" s="27"/>
      <c r="F3" s="27"/>
      <c r="G3" s="28"/>
      <c r="H3" s="28"/>
      <c r="I3" s="28"/>
      <c r="J3" s="28"/>
      <c r="K3" s="28"/>
      <c r="L3" s="4"/>
      <c r="P3" s="28"/>
    </row>
    <row r="4" spans="1:17" ht="23.1" customHeight="1" x14ac:dyDescent="0.25">
      <c r="B4" s="5" t="s">
        <v>179</v>
      </c>
      <c r="C4" s="4"/>
      <c r="D4" s="4"/>
      <c r="E4" s="27"/>
      <c r="F4" s="27"/>
      <c r="G4" s="28"/>
      <c r="H4" s="28"/>
      <c r="I4" s="28"/>
      <c r="J4" s="28"/>
      <c r="K4" s="28"/>
      <c r="L4" s="4"/>
      <c r="P4" s="28"/>
    </row>
    <row r="5" spans="1:17" ht="21" customHeight="1" x14ac:dyDescent="0.25">
      <c r="B5" s="84"/>
      <c r="C5" s="84"/>
      <c r="D5" s="95"/>
      <c r="G5" s="39" t="s">
        <v>3</v>
      </c>
      <c r="H5" s="39"/>
      <c r="I5" s="39"/>
      <c r="J5" s="39"/>
      <c r="K5" s="39"/>
      <c r="L5" s="39"/>
      <c r="M5" s="39"/>
      <c r="N5" s="39"/>
      <c r="O5" s="39"/>
      <c r="P5" s="42"/>
      <c r="Q5" s="97"/>
    </row>
    <row r="6" spans="1:17" ht="21" customHeight="1" x14ac:dyDescent="0.25">
      <c r="B6" s="84"/>
      <c r="C6" s="84"/>
      <c r="D6" s="84"/>
      <c r="G6" s="42"/>
      <c r="H6" s="42"/>
      <c r="I6" s="42"/>
      <c r="J6" s="42"/>
      <c r="K6" s="84"/>
      <c r="L6" s="84"/>
      <c r="M6" s="30" t="s">
        <v>61</v>
      </c>
      <c r="N6" s="98"/>
      <c r="O6" s="98"/>
      <c r="Q6" s="97"/>
    </row>
    <row r="7" spans="1:17" s="84" customFormat="1" ht="21" customHeight="1" x14ac:dyDescent="0.25">
      <c r="E7" s="7"/>
      <c r="F7" s="7"/>
      <c r="G7" s="42"/>
      <c r="H7" s="42"/>
      <c r="I7" s="42"/>
      <c r="J7" s="42"/>
      <c r="M7" s="99" t="s">
        <v>36</v>
      </c>
      <c r="N7" s="100"/>
      <c r="O7" s="99" t="s">
        <v>62</v>
      </c>
      <c r="P7" s="73"/>
    </row>
    <row r="8" spans="1:17" s="84" customFormat="1" ht="21" customHeight="1" x14ac:dyDescent="0.25">
      <c r="E8" s="7"/>
      <c r="F8" s="7"/>
      <c r="G8" s="84" t="s">
        <v>65</v>
      </c>
      <c r="I8" s="84" t="s">
        <v>66</v>
      </c>
      <c r="M8" s="84" t="s">
        <v>67</v>
      </c>
      <c r="N8" s="97"/>
      <c r="O8" s="97"/>
      <c r="Q8" s="84" t="s">
        <v>63</v>
      </c>
    </row>
    <row r="9" spans="1:17" s="84" customFormat="1" ht="21" customHeight="1" x14ac:dyDescent="0.25">
      <c r="E9" s="7" t="s">
        <v>174</v>
      </c>
      <c r="F9" s="7"/>
      <c r="G9" s="97" t="s">
        <v>70</v>
      </c>
      <c r="H9" s="97"/>
      <c r="I9" s="97" t="s">
        <v>71</v>
      </c>
      <c r="J9" s="97"/>
      <c r="K9" s="84" t="s">
        <v>133</v>
      </c>
      <c r="M9" s="97" t="s">
        <v>72</v>
      </c>
      <c r="Q9" s="84" t="s">
        <v>68</v>
      </c>
    </row>
    <row r="10" spans="1:17" s="84" customFormat="1" ht="21" customHeight="1" x14ac:dyDescent="0.25">
      <c r="E10" s="7"/>
      <c r="F10" s="7"/>
      <c r="G10" s="37" t="s">
        <v>102</v>
      </c>
      <c r="H10" s="122"/>
      <c r="I10" s="122"/>
      <c r="J10" s="122"/>
      <c r="K10" s="85"/>
      <c r="L10" s="85"/>
      <c r="M10" s="122"/>
      <c r="N10" s="85"/>
      <c r="O10" s="85"/>
      <c r="P10" s="85"/>
      <c r="Q10" s="85"/>
    </row>
    <row r="11" spans="1:17" s="33" customFormat="1" ht="21" customHeight="1" x14ac:dyDescent="0.25">
      <c r="B11" s="5" t="s">
        <v>145</v>
      </c>
      <c r="C11" s="5"/>
      <c r="D11" s="5"/>
      <c r="E11" s="27"/>
      <c r="F11" s="27"/>
      <c r="G11" s="47">
        <v>5962621</v>
      </c>
      <c r="H11" s="47"/>
      <c r="I11" s="47">
        <v>1133594</v>
      </c>
      <c r="J11" s="47"/>
      <c r="K11" s="47">
        <v>274225</v>
      </c>
      <c r="L11" s="47"/>
      <c r="M11" s="47">
        <v>267056</v>
      </c>
      <c r="N11" s="71"/>
      <c r="O11" s="47">
        <v>1819594</v>
      </c>
      <c r="P11" s="47"/>
      <c r="Q11" s="47">
        <f>SUM(G11,I11,K11,M11,O11)</f>
        <v>9457090</v>
      </c>
    </row>
    <row r="12" spans="1:17" s="73" customFormat="1" ht="23.1" customHeight="1" x14ac:dyDescent="0.25">
      <c r="A12" s="102"/>
      <c r="B12" s="74" t="s">
        <v>74</v>
      </c>
      <c r="C12" s="72"/>
      <c r="D12" s="78"/>
      <c r="E12" s="45"/>
      <c r="F12" s="45"/>
      <c r="G12" s="77"/>
      <c r="H12" s="77"/>
      <c r="I12" s="77"/>
      <c r="J12" s="77"/>
      <c r="K12" s="77"/>
      <c r="L12" s="77"/>
      <c r="M12" s="77"/>
      <c r="N12" s="128"/>
      <c r="O12" s="77"/>
      <c r="P12" s="77"/>
      <c r="Q12" s="77"/>
    </row>
    <row r="13" spans="1:17" s="73" customFormat="1" ht="23.1" customHeight="1" x14ac:dyDescent="0.25">
      <c r="A13" s="102"/>
      <c r="B13" s="69"/>
      <c r="C13" s="69" t="s">
        <v>123</v>
      </c>
      <c r="D13" s="70"/>
      <c r="E13" s="45"/>
      <c r="F13" s="45"/>
      <c r="G13" s="118"/>
      <c r="H13" s="112"/>
      <c r="I13" s="118"/>
      <c r="J13" s="112"/>
      <c r="K13" s="118"/>
      <c r="L13" s="80"/>
      <c r="M13" s="118"/>
      <c r="N13" s="80"/>
      <c r="O13" s="118"/>
      <c r="P13" s="80"/>
      <c r="Q13" s="119"/>
    </row>
    <row r="14" spans="1:17" s="73" customFormat="1" ht="23.1" customHeight="1" x14ac:dyDescent="0.25">
      <c r="A14" s="102"/>
      <c r="B14" s="78"/>
      <c r="C14" s="78" t="s">
        <v>75</v>
      </c>
      <c r="D14" s="78"/>
      <c r="E14" s="45">
        <v>8</v>
      </c>
      <c r="F14" s="45"/>
      <c r="G14" s="103">
        <v>0</v>
      </c>
      <c r="H14" s="80"/>
      <c r="I14" s="103">
        <v>0</v>
      </c>
      <c r="J14" s="80"/>
      <c r="K14" s="103">
        <v>0</v>
      </c>
      <c r="L14" s="119"/>
      <c r="M14" s="103">
        <v>0</v>
      </c>
      <c r="N14" s="130"/>
      <c r="O14" s="103">
        <v>-280243</v>
      </c>
      <c r="P14" s="119"/>
      <c r="Q14" s="103">
        <f>SUM(G14,I14,K14,M14,O14)</f>
        <v>-280243</v>
      </c>
    </row>
    <row r="15" spans="1:17" s="73" customFormat="1" ht="23.1" customHeight="1" x14ac:dyDescent="0.25">
      <c r="A15" s="102"/>
      <c r="B15" s="69"/>
      <c r="C15" s="70" t="s">
        <v>124</v>
      </c>
      <c r="E15" s="7"/>
      <c r="F15" s="7"/>
      <c r="G15" s="24">
        <f>SUM(G14)</f>
        <v>0</v>
      </c>
      <c r="H15" s="115"/>
      <c r="I15" s="24">
        <f>SUM(I14)</f>
        <v>0</v>
      </c>
      <c r="J15" s="115"/>
      <c r="K15" s="24">
        <f>SUM(K14)</f>
        <v>0</v>
      </c>
      <c r="L15" s="115"/>
      <c r="M15" s="24">
        <f>SUM(M14)</f>
        <v>0</v>
      </c>
      <c r="N15" s="129"/>
      <c r="O15" s="24">
        <f>SUM(O14)</f>
        <v>-280243</v>
      </c>
      <c r="P15" s="115"/>
      <c r="Q15" s="24">
        <f>SUM(Q14)</f>
        <v>-280243</v>
      </c>
    </row>
    <row r="16" spans="1:17" s="73" customFormat="1" ht="23.1" customHeight="1" x14ac:dyDescent="0.25">
      <c r="A16" s="102"/>
      <c r="B16" s="74" t="s">
        <v>125</v>
      </c>
      <c r="C16" s="69"/>
      <c r="D16" s="78"/>
      <c r="E16" s="7"/>
      <c r="F16" s="7"/>
      <c r="G16" s="10">
        <f>SUM(G15)</f>
        <v>0</v>
      </c>
      <c r="H16" s="46"/>
      <c r="I16" s="10">
        <f>SUM(I15)</f>
        <v>0</v>
      </c>
      <c r="J16" s="46"/>
      <c r="K16" s="10">
        <f>SUM(K15)</f>
        <v>0</v>
      </c>
      <c r="L16" s="46"/>
      <c r="M16" s="10">
        <f>SUM(M15)</f>
        <v>0</v>
      </c>
      <c r="O16" s="10">
        <f>SUM(O15)</f>
        <v>-280243</v>
      </c>
      <c r="P16" s="46"/>
      <c r="Q16" s="10">
        <f>SUM(Q15)</f>
        <v>-280243</v>
      </c>
    </row>
    <row r="17" spans="1:17" s="73" customFormat="1" ht="21" customHeight="1" x14ac:dyDescent="0.25">
      <c r="B17" s="4" t="s">
        <v>107</v>
      </c>
      <c r="C17" s="4"/>
      <c r="D17" s="42"/>
      <c r="E17" s="45"/>
      <c r="F17" s="45"/>
      <c r="G17" s="77"/>
      <c r="H17" s="77"/>
      <c r="I17" s="77"/>
      <c r="J17" s="77"/>
      <c r="K17" s="77"/>
      <c r="L17" s="77"/>
      <c r="M17" s="77"/>
      <c r="N17" s="128"/>
      <c r="O17" s="77"/>
      <c r="P17" s="77"/>
      <c r="Q17" s="77"/>
    </row>
    <row r="18" spans="1:17" s="73" customFormat="1" ht="21" customHeight="1" x14ac:dyDescent="0.25">
      <c r="B18" s="4"/>
      <c r="C18" s="91" t="s">
        <v>76</v>
      </c>
      <c r="D18" s="42"/>
      <c r="E18" s="7"/>
      <c r="F18" s="7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0</v>
      </c>
      <c r="N18" s="114"/>
      <c r="O18" s="114">
        <f>PL!M29</f>
        <v>514127</v>
      </c>
      <c r="P18" s="114"/>
      <c r="Q18" s="114">
        <f>SUM(G18,I18,K18,M18,O18)</f>
        <v>514127</v>
      </c>
    </row>
    <row r="19" spans="1:17" s="73" customFormat="1" ht="21" customHeight="1" x14ac:dyDescent="0.25">
      <c r="B19" s="4"/>
      <c r="C19" s="91" t="s">
        <v>58</v>
      </c>
      <c r="D19" s="42"/>
      <c r="E19" s="7"/>
      <c r="F19" s="7"/>
      <c r="G19" s="114">
        <v>0</v>
      </c>
      <c r="H19" s="114"/>
      <c r="I19" s="114">
        <v>0</v>
      </c>
      <c r="J19" s="114"/>
      <c r="K19" s="114">
        <v>0</v>
      </c>
      <c r="L19" s="114"/>
      <c r="M19" s="114">
        <v>0</v>
      </c>
      <c r="N19" s="114"/>
      <c r="O19" s="114">
        <v>0</v>
      </c>
      <c r="P19" s="114"/>
      <c r="Q19" s="114">
        <f>SUM(G19,I19,K19,M19,O19)</f>
        <v>0</v>
      </c>
    </row>
    <row r="20" spans="1:17" s="73" customFormat="1" ht="21" customHeight="1" x14ac:dyDescent="0.25">
      <c r="A20" s="102"/>
      <c r="B20" s="74" t="s">
        <v>141</v>
      </c>
      <c r="C20" s="104"/>
      <c r="D20" s="78"/>
      <c r="E20" s="7"/>
      <c r="F20" s="7"/>
      <c r="G20" s="141">
        <f>SUM(G18:G19)</f>
        <v>0</v>
      </c>
      <c r="H20" s="131"/>
      <c r="I20" s="141">
        <f>SUM(I18:I19)</f>
        <v>0</v>
      </c>
      <c r="J20" s="131"/>
      <c r="K20" s="141">
        <f>SUM(K18:K19)</f>
        <v>0</v>
      </c>
      <c r="L20" s="90"/>
      <c r="M20" s="141">
        <f>SUM(M18:M19)</f>
        <v>0</v>
      </c>
      <c r="N20" s="131"/>
      <c r="O20" s="142">
        <f>SUM(O18:O19)</f>
        <v>514127</v>
      </c>
      <c r="P20" s="131"/>
      <c r="Q20" s="142">
        <f>SUM(Q18:Q19)</f>
        <v>514127</v>
      </c>
    </row>
    <row r="21" spans="1:17" s="73" customFormat="1" ht="21" customHeight="1" thickBot="1" x14ac:dyDescent="0.3">
      <c r="B21" s="5" t="s">
        <v>180</v>
      </c>
      <c r="C21" s="5"/>
      <c r="D21" s="42"/>
      <c r="E21" s="7"/>
      <c r="F21" s="7"/>
      <c r="G21" s="132">
        <f>SUM(G11,G16,G20:G20)</f>
        <v>5962621</v>
      </c>
      <c r="H21" s="33"/>
      <c r="I21" s="132">
        <f>SUM(I11,I16,I20:I20)</f>
        <v>1133594</v>
      </c>
      <c r="J21" s="33"/>
      <c r="K21" s="132">
        <f>SUM(K11,K16,K20:K20)</f>
        <v>274225</v>
      </c>
      <c r="L21" s="5"/>
      <c r="M21" s="132">
        <f>SUM(M11,M16,M20:M20)</f>
        <v>267056</v>
      </c>
      <c r="N21" s="33"/>
      <c r="O21" s="132">
        <f>SUM(O11,O16,O20:O20)</f>
        <v>2053478</v>
      </c>
      <c r="P21" s="33"/>
      <c r="Q21" s="132">
        <f>SUM(Q11,Q16,Q20:Q20)</f>
        <v>9690974</v>
      </c>
    </row>
    <row r="22" spans="1:17" s="73" customFormat="1" ht="21" customHeight="1" thickTop="1" x14ac:dyDescent="0.25">
      <c r="B22" s="42"/>
      <c r="C22" s="42"/>
      <c r="D22" s="42"/>
      <c r="E22" s="7"/>
      <c r="F22" s="7"/>
      <c r="L22" s="42"/>
    </row>
  </sheetData>
  <pageMargins left="0.5" right="0.5" top="0.8" bottom="0.6" header="0.5" footer="0.3"/>
  <pageSetup paperSize="9" firstPageNumber="12" fitToHeight="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  <ignoredErrors>
    <ignoredError sqref="Q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2" customWidth="1"/>
    <col min="4" max="4" width="45.5703125" style="42" customWidth="1"/>
    <col min="5" max="5" width="6.7109375" style="7" customWidth="1"/>
    <col min="6" max="6" width="0.85546875" style="7" customWidth="1"/>
    <col min="7" max="7" width="11.5703125" style="73" customWidth="1"/>
    <col min="8" max="8" width="0.85546875" style="73" customWidth="1"/>
    <col min="9" max="9" width="11.5703125" style="73" customWidth="1"/>
    <col min="10" max="10" width="0.85546875" style="73" customWidth="1"/>
    <col min="11" max="11" width="11.5703125" style="73" customWidth="1"/>
    <col min="12" max="12" width="0.85546875" style="42" customWidth="1"/>
    <col min="13" max="13" width="11.5703125" style="73" customWidth="1"/>
    <col min="14" max="14" width="0.85546875" style="73" customWidth="1"/>
    <col min="15" max="15" width="11.5703125" style="73" customWidth="1"/>
    <col min="16" max="16" width="0.85546875" style="73" customWidth="1"/>
    <col min="17" max="17" width="11.5703125" style="73" customWidth="1"/>
    <col min="18" max="16384" width="9.140625" style="42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P2" s="5"/>
    </row>
    <row r="3" spans="1:17" ht="23.1" customHeight="1" x14ac:dyDescent="0.25">
      <c r="B3" s="26" t="s">
        <v>60</v>
      </c>
      <c r="C3" s="4"/>
      <c r="D3" s="4"/>
      <c r="E3" s="27"/>
      <c r="F3" s="27"/>
      <c r="G3" s="28"/>
      <c r="H3" s="28"/>
      <c r="I3" s="28"/>
      <c r="J3" s="28"/>
      <c r="K3" s="28"/>
      <c r="L3" s="4"/>
      <c r="P3" s="28"/>
    </row>
    <row r="4" spans="1:17" ht="23.1" customHeight="1" x14ac:dyDescent="0.25">
      <c r="B4" s="5" t="s">
        <v>179</v>
      </c>
      <c r="C4" s="4"/>
      <c r="D4" s="4"/>
      <c r="E4" s="27"/>
      <c r="F4" s="27"/>
      <c r="G4" s="28"/>
      <c r="H4" s="28"/>
      <c r="I4" s="28"/>
      <c r="J4" s="28"/>
      <c r="K4" s="28"/>
      <c r="L4" s="4"/>
      <c r="P4" s="28"/>
    </row>
    <row r="5" spans="1:17" ht="21" customHeight="1" x14ac:dyDescent="0.25">
      <c r="B5" s="84"/>
      <c r="C5" s="84"/>
      <c r="D5" s="95"/>
      <c r="G5" s="39" t="s">
        <v>3</v>
      </c>
      <c r="H5" s="39"/>
      <c r="I5" s="39"/>
      <c r="J5" s="39"/>
      <c r="K5" s="39"/>
      <c r="L5" s="39"/>
      <c r="M5" s="39"/>
      <c r="N5" s="39"/>
      <c r="O5" s="39"/>
      <c r="P5" s="42"/>
      <c r="Q5" s="97"/>
    </row>
    <row r="6" spans="1:17" ht="21" customHeight="1" x14ac:dyDescent="0.25">
      <c r="B6" s="84"/>
      <c r="C6" s="84"/>
      <c r="D6" s="84"/>
      <c r="G6" s="42"/>
      <c r="H6" s="42"/>
      <c r="I6" s="42"/>
      <c r="J6" s="42"/>
      <c r="K6" s="84"/>
      <c r="L6" s="84"/>
      <c r="M6" s="30" t="s">
        <v>61</v>
      </c>
      <c r="N6" s="98"/>
      <c r="O6" s="98"/>
      <c r="Q6" s="97"/>
    </row>
    <row r="7" spans="1:17" s="84" customFormat="1" ht="21" customHeight="1" x14ac:dyDescent="0.25">
      <c r="E7" s="7"/>
      <c r="F7" s="7"/>
      <c r="G7" s="42"/>
      <c r="H7" s="42"/>
      <c r="I7" s="42"/>
      <c r="J7" s="42"/>
      <c r="M7" s="99" t="s">
        <v>36</v>
      </c>
      <c r="N7" s="100"/>
      <c r="O7" s="99" t="s">
        <v>62</v>
      </c>
      <c r="P7" s="73"/>
    </row>
    <row r="8" spans="1:17" s="84" customFormat="1" ht="21" customHeight="1" x14ac:dyDescent="0.25">
      <c r="E8" s="7"/>
      <c r="F8" s="7"/>
      <c r="G8" s="84" t="s">
        <v>65</v>
      </c>
      <c r="I8" s="84" t="s">
        <v>66</v>
      </c>
      <c r="M8" s="84" t="s">
        <v>67</v>
      </c>
      <c r="N8" s="97"/>
      <c r="O8" s="97"/>
      <c r="Q8" s="84" t="s">
        <v>63</v>
      </c>
    </row>
    <row r="9" spans="1:17" s="84" customFormat="1" ht="21" customHeight="1" x14ac:dyDescent="0.25">
      <c r="E9" s="7" t="s">
        <v>174</v>
      </c>
      <c r="F9" s="7"/>
      <c r="G9" s="97" t="s">
        <v>70</v>
      </c>
      <c r="H9" s="97"/>
      <c r="I9" s="97" t="s">
        <v>71</v>
      </c>
      <c r="J9" s="97"/>
      <c r="K9" s="84" t="s">
        <v>133</v>
      </c>
      <c r="M9" s="97" t="s">
        <v>72</v>
      </c>
      <c r="Q9" s="84" t="s">
        <v>68</v>
      </c>
    </row>
    <row r="10" spans="1:17" s="84" customFormat="1" ht="21" customHeight="1" x14ac:dyDescent="0.45">
      <c r="B10" s="31"/>
      <c r="C10" s="31"/>
      <c r="E10" s="7"/>
      <c r="F10" s="7"/>
      <c r="G10" s="37" t="s">
        <v>102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s="33" customFormat="1" ht="21" customHeight="1" x14ac:dyDescent="0.25">
      <c r="B11" s="5" t="s">
        <v>161</v>
      </c>
      <c r="C11" s="5"/>
      <c r="D11" s="5"/>
      <c r="E11" s="27"/>
      <c r="F11" s="27"/>
      <c r="G11" s="47">
        <v>5962621</v>
      </c>
      <c r="H11" s="47"/>
      <c r="I11" s="47">
        <v>1133594</v>
      </c>
      <c r="J11" s="47"/>
      <c r="K11" s="47">
        <v>274225</v>
      </c>
      <c r="L11" s="47"/>
      <c r="M11" s="47">
        <v>267056</v>
      </c>
      <c r="N11" s="71"/>
      <c r="O11" s="47">
        <v>1492389</v>
      </c>
      <c r="P11" s="47"/>
      <c r="Q11" s="47">
        <f>SUM(G11,I11,K11,M11,O11)</f>
        <v>9129885</v>
      </c>
    </row>
    <row r="12" spans="1:17" s="73" customFormat="1" ht="23.1" customHeight="1" x14ac:dyDescent="0.25">
      <c r="A12" s="102"/>
      <c r="B12" s="74" t="s">
        <v>74</v>
      </c>
      <c r="C12" s="72"/>
      <c r="D12" s="78"/>
      <c r="E12" s="45"/>
      <c r="F12" s="45"/>
      <c r="G12" s="77"/>
      <c r="H12" s="77"/>
      <c r="I12" s="77"/>
      <c r="J12" s="77"/>
      <c r="K12" s="77"/>
      <c r="L12" s="77"/>
      <c r="M12" s="77"/>
      <c r="N12" s="128"/>
      <c r="O12" s="77"/>
      <c r="P12" s="77"/>
      <c r="Q12" s="77"/>
    </row>
    <row r="13" spans="1:17" s="73" customFormat="1" ht="23.1" customHeight="1" x14ac:dyDescent="0.25">
      <c r="A13" s="102"/>
      <c r="B13" s="69"/>
      <c r="C13" s="69" t="s">
        <v>123</v>
      </c>
      <c r="D13" s="70"/>
      <c r="E13" s="45"/>
      <c r="F13" s="45"/>
      <c r="G13" s="118"/>
      <c r="H13" s="112"/>
      <c r="I13" s="118"/>
      <c r="J13" s="112"/>
      <c r="K13" s="118"/>
      <c r="L13" s="80"/>
      <c r="M13" s="118"/>
      <c r="N13" s="80"/>
      <c r="O13" s="118"/>
      <c r="P13" s="80"/>
      <c r="Q13" s="119"/>
    </row>
    <row r="14" spans="1:17" s="73" customFormat="1" ht="23.1" customHeight="1" x14ac:dyDescent="0.25">
      <c r="A14" s="102"/>
      <c r="B14" s="78"/>
      <c r="C14" s="78" t="s">
        <v>75</v>
      </c>
      <c r="D14" s="78"/>
      <c r="E14" s="45">
        <v>8</v>
      </c>
      <c r="F14" s="45"/>
      <c r="G14" s="103">
        <v>0</v>
      </c>
      <c r="H14" s="80"/>
      <c r="I14" s="103">
        <v>0</v>
      </c>
      <c r="J14" s="80"/>
      <c r="K14" s="103">
        <v>0</v>
      </c>
      <c r="L14" s="119"/>
      <c r="M14" s="103">
        <v>0</v>
      </c>
      <c r="N14" s="130"/>
      <c r="O14" s="103">
        <v>-238505</v>
      </c>
      <c r="P14" s="119"/>
      <c r="Q14" s="103">
        <f>SUM(G14,I14,K14,M14,O14)</f>
        <v>-238505</v>
      </c>
    </row>
    <row r="15" spans="1:17" s="73" customFormat="1" ht="23.1" customHeight="1" x14ac:dyDescent="0.25">
      <c r="A15" s="102"/>
      <c r="B15" s="69"/>
      <c r="C15" s="70" t="s">
        <v>124</v>
      </c>
      <c r="E15" s="7"/>
      <c r="F15" s="7"/>
      <c r="G15" s="24">
        <f>SUM(G14)</f>
        <v>0</v>
      </c>
      <c r="H15" s="115"/>
      <c r="I15" s="24">
        <f>SUM(I14)</f>
        <v>0</v>
      </c>
      <c r="J15" s="115"/>
      <c r="K15" s="24">
        <f>SUM(K14)</f>
        <v>0</v>
      </c>
      <c r="L15" s="115"/>
      <c r="M15" s="24">
        <f>SUM(M14)</f>
        <v>0</v>
      </c>
      <c r="N15" s="129"/>
      <c r="O15" s="24">
        <f>SUM(O14)</f>
        <v>-238505</v>
      </c>
      <c r="P15" s="115"/>
      <c r="Q15" s="24">
        <f>SUM(Q14)</f>
        <v>-238505</v>
      </c>
    </row>
    <row r="16" spans="1:17" s="73" customFormat="1" ht="23.1" customHeight="1" x14ac:dyDescent="0.25">
      <c r="A16" s="102"/>
      <c r="B16" s="74" t="s">
        <v>125</v>
      </c>
      <c r="C16" s="69"/>
      <c r="D16" s="78"/>
      <c r="E16" s="7"/>
      <c r="F16" s="7"/>
      <c r="G16" s="10">
        <f>SUM(G15)</f>
        <v>0</v>
      </c>
      <c r="H16" s="46"/>
      <c r="I16" s="10">
        <f>SUM(I15)</f>
        <v>0</v>
      </c>
      <c r="J16" s="46"/>
      <c r="K16" s="10">
        <f>SUM(K15)</f>
        <v>0</v>
      </c>
      <c r="L16" s="46"/>
      <c r="M16" s="10">
        <f>SUM(M15)</f>
        <v>0</v>
      </c>
      <c r="O16" s="10">
        <f>SUM(O15)</f>
        <v>-238505</v>
      </c>
      <c r="P16" s="46"/>
      <c r="Q16" s="10">
        <f>SUM(Q15)</f>
        <v>-238505</v>
      </c>
    </row>
    <row r="17" spans="1:17" s="73" customFormat="1" ht="21" customHeight="1" x14ac:dyDescent="0.25">
      <c r="B17" s="4" t="s">
        <v>107</v>
      </c>
      <c r="C17" s="4"/>
      <c r="D17" s="42"/>
      <c r="E17" s="45"/>
      <c r="F17" s="45"/>
      <c r="G17" s="77"/>
      <c r="H17" s="77"/>
      <c r="I17" s="77"/>
      <c r="J17" s="77"/>
      <c r="K17" s="77"/>
      <c r="L17" s="77"/>
      <c r="M17" s="77"/>
      <c r="N17" s="128"/>
      <c r="O17" s="77"/>
      <c r="P17" s="77"/>
      <c r="Q17" s="77"/>
    </row>
    <row r="18" spans="1:17" s="73" customFormat="1" ht="21" customHeight="1" x14ac:dyDescent="0.25">
      <c r="B18" s="4"/>
      <c r="C18" s="91" t="s">
        <v>76</v>
      </c>
      <c r="D18" s="42"/>
      <c r="E18" s="7"/>
      <c r="F18" s="7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0</v>
      </c>
      <c r="N18" s="114"/>
      <c r="O18" s="114">
        <f>PL!K29</f>
        <v>470840</v>
      </c>
      <c r="P18" s="114"/>
      <c r="Q18" s="114">
        <f>SUM(G18,I18,K18,M18,O18)</f>
        <v>470840</v>
      </c>
    </row>
    <row r="19" spans="1:17" s="73" customFormat="1" ht="21" customHeight="1" x14ac:dyDescent="0.25">
      <c r="B19" s="4"/>
      <c r="C19" s="91" t="s">
        <v>58</v>
      </c>
      <c r="D19" s="42"/>
      <c r="E19" s="7"/>
      <c r="F19" s="7"/>
      <c r="G19" s="114">
        <v>0</v>
      </c>
      <c r="H19" s="114"/>
      <c r="I19" s="114">
        <v>0</v>
      </c>
      <c r="J19" s="114"/>
      <c r="K19" s="114">
        <v>0</v>
      </c>
      <c r="L19" s="114"/>
      <c r="M19" s="114">
        <v>0</v>
      </c>
      <c r="N19" s="114"/>
      <c r="O19" s="114">
        <f>PL!K54</f>
        <v>0</v>
      </c>
      <c r="P19" s="114"/>
      <c r="Q19" s="114">
        <f>SUM(G19,I19,K19,M19,O19)</f>
        <v>0</v>
      </c>
    </row>
    <row r="20" spans="1:17" s="73" customFormat="1" ht="21" customHeight="1" x14ac:dyDescent="0.25">
      <c r="A20" s="102"/>
      <c r="B20" s="74" t="s">
        <v>141</v>
      </c>
      <c r="C20" s="104"/>
      <c r="D20" s="78"/>
      <c r="E20" s="7"/>
      <c r="F20" s="7"/>
      <c r="G20" s="141">
        <f>SUM(G18:G19)</f>
        <v>0</v>
      </c>
      <c r="H20" s="131"/>
      <c r="I20" s="141">
        <f>SUM(I18:I19)</f>
        <v>0</v>
      </c>
      <c r="J20" s="131"/>
      <c r="K20" s="141">
        <f>SUM(K18:K19)</f>
        <v>0</v>
      </c>
      <c r="L20" s="90"/>
      <c r="M20" s="141">
        <f>SUM(M18:M19)</f>
        <v>0</v>
      </c>
      <c r="N20" s="131"/>
      <c r="O20" s="142">
        <f>SUM(O18:O19)</f>
        <v>470840</v>
      </c>
      <c r="P20" s="131"/>
      <c r="Q20" s="142">
        <f>SUM(Q18:Q19)</f>
        <v>470840</v>
      </c>
    </row>
    <row r="21" spans="1:17" s="73" customFormat="1" ht="21" customHeight="1" thickBot="1" x14ac:dyDescent="0.3">
      <c r="B21" s="5" t="s">
        <v>181</v>
      </c>
      <c r="C21" s="5"/>
      <c r="D21" s="42"/>
      <c r="E21" s="7"/>
      <c r="F21" s="7"/>
      <c r="G21" s="132">
        <f>SUM(G11,G16,G20:G20)</f>
        <v>5962621</v>
      </c>
      <c r="H21" s="33"/>
      <c r="I21" s="132">
        <f>SUM(I11,I16,I20:I20)</f>
        <v>1133594</v>
      </c>
      <c r="J21" s="33"/>
      <c r="K21" s="132">
        <f>SUM(K11,K16,K20:K20)</f>
        <v>274225</v>
      </c>
      <c r="L21" s="5"/>
      <c r="M21" s="132">
        <f>SUM(M11,M16,M20:M20)</f>
        <v>267056</v>
      </c>
      <c r="N21" s="33"/>
      <c r="O21" s="132">
        <f>SUM(O11,O16,O20:O20)</f>
        <v>1724724</v>
      </c>
      <c r="P21" s="33"/>
      <c r="Q21" s="132">
        <f>SUM(Q11,Q16,Q20:Q20)</f>
        <v>9362220</v>
      </c>
    </row>
    <row r="22" spans="1:17" s="73" customFormat="1" ht="21" customHeight="1" thickTop="1" x14ac:dyDescent="0.25">
      <c r="B22" s="42"/>
      <c r="C22" s="42"/>
      <c r="D22" s="42"/>
      <c r="E22" s="7"/>
      <c r="F22" s="7"/>
      <c r="L22" s="42"/>
    </row>
    <row r="23" spans="1:17" s="73" customFormat="1" ht="23.1" customHeight="1" x14ac:dyDescent="0.25">
      <c r="B23" s="42"/>
      <c r="C23" s="42"/>
      <c r="D23" s="42"/>
      <c r="E23" s="7"/>
      <c r="F23" s="7"/>
      <c r="L23" s="42"/>
    </row>
    <row r="34" spans="1:14" s="73" customFormat="1" ht="23.1" customHeight="1" x14ac:dyDescent="0.25">
      <c r="A34" s="42"/>
      <c r="B34" s="42"/>
      <c r="C34" s="42"/>
      <c r="D34" s="42"/>
      <c r="E34" s="7"/>
      <c r="F34" s="7"/>
      <c r="L34" s="42"/>
      <c r="N34" s="73">
        <v>0</v>
      </c>
    </row>
  </sheetData>
  <pageMargins left="0.5" right="0.5" top="0.8" bottom="0.6" header="0.5" footer="0.3"/>
  <pageSetup paperSize="9" firstPageNumber="13" fitToHeight="2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9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7109375" style="105" customWidth="1"/>
    <col min="4" max="4" width="32.7109375" style="105" customWidth="1"/>
    <col min="5" max="5" width="5.85546875" style="105" customWidth="1"/>
    <col min="6" max="6" width="0.85546875" style="105" customWidth="1"/>
    <col min="7" max="7" width="10.5703125" style="105" customWidth="1"/>
    <col min="8" max="8" width="0.85546875" style="105" customWidth="1"/>
    <col min="9" max="9" width="10.5703125" style="105" customWidth="1"/>
    <col min="10" max="10" width="0.85546875" style="105" customWidth="1"/>
    <col min="11" max="11" width="10.5703125" style="105" customWidth="1"/>
    <col min="12" max="12" width="0.85546875" style="105" customWidth="1"/>
    <col min="13" max="13" width="10.5703125" style="105" customWidth="1"/>
    <col min="14" max="16384" width="9.140625" style="105"/>
  </cols>
  <sheetData>
    <row r="1" spans="2:13" ht="9.9499999999999993" customHeight="1" x14ac:dyDescent="0.25"/>
    <row r="2" spans="2:13" s="60" customFormat="1" ht="19.5" customHeight="1" x14ac:dyDescent="0.25">
      <c r="B2" s="34" t="s">
        <v>0</v>
      </c>
      <c r="C2" s="34"/>
      <c r="D2" s="34"/>
      <c r="E2" s="55"/>
    </row>
    <row r="3" spans="2:13" s="60" customFormat="1" ht="19.5" customHeight="1" x14ac:dyDescent="0.25">
      <c r="B3" s="35" t="s">
        <v>77</v>
      </c>
      <c r="C3" s="35"/>
      <c r="D3" s="35"/>
      <c r="E3" s="55"/>
    </row>
    <row r="4" spans="2:13" s="60" customFormat="1" ht="19.5" customHeight="1" x14ac:dyDescent="0.25">
      <c r="B4" s="5" t="s">
        <v>179</v>
      </c>
      <c r="C4" s="35"/>
      <c r="D4" s="35"/>
      <c r="E4" s="55"/>
    </row>
    <row r="5" spans="2:13" s="60" customFormat="1" ht="2.25" customHeight="1" x14ac:dyDescent="0.25">
      <c r="B5" s="35"/>
      <c r="C5" s="35"/>
      <c r="D5" s="35"/>
      <c r="E5" s="55"/>
      <c r="L5" s="56"/>
      <c r="M5" s="61"/>
    </row>
    <row r="6" spans="2:13" s="60" customFormat="1" ht="18" customHeight="1" x14ac:dyDescent="0.25">
      <c r="B6" s="35"/>
      <c r="C6" s="35"/>
      <c r="D6" s="35"/>
      <c r="E6" s="55"/>
      <c r="G6" s="36" t="s">
        <v>2</v>
      </c>
      <c r="H6" s="36"/>
      <c r="I6" s="36"/>
      <c r="J6" s="42"/>
      <c r="K6" s="36" t="s">
        <v>3</v>
      </c>
      <c r="L6" s="85"/>
      <c r="M6" s="36"/>
    </row>
    <row r="7" spans="2:13" s="56" customFormat="1" ht="18" customHeight="1" x14ac:dyDescent="0.25">
      <c r="B7" s="34"/>
      <c r="C7" s="34"/>
      <c r="D7" s="34"/>
      <c r="E7" s="105"/>
      <c r="F7" s="62"/>
      <c r="G7" s="84">
        <v>2566</v>
      </c>
      <c r="H7" s="42"/>
      <c r="I7" s="84">
        <v>2565</v>
      </c>
      <c r="J7" s="42"/>
      <c r="K7" s="84">
        <v>2566</v>
      </c>
      <c r="L7" s="42"/>
      <c r="M7" s="84">
        <v>2565</v>
      </c>
    </row>
    <row r="8" spans="2:13" s="60" customFormat="1" ht="18" customHeight="1" x14ac:dyDescent="0.25">
      <c r="B8" s="34"/>
      <c r="C8" s="34"/>
      <c r="D8" s="34"/>
      <c r="E8" s="63"/>
      <c r="F8" s="62"/>
      <c r="G8" s="37" t="s">
        <v>102</v>
      </c>
      <c r="H8" s="38"/>
      <c r="I8" s="38"/>
      <c r="J8" s="106"/>
      <c r="K8" s="38"/>
      <c r="L8" s="38"/>
      <c r="M8" s="38"/>
    </row>
    <row r="9" spans="2:13" s="60" customFormat="1" ht="21" customHeight="1" x14ac:dyDescent="0.25">
      <c r="B9" s="57" t="s">
        <v>78</v>
      </c>
      <c r="C9" s="57"/>
      <c r="D9" s="57"/>
      <c r="E9" s="55"/>
      <c r="I9" s="107"/>
      <c r="K9" s="107"/>
      <c r="L9" s="107"/>
      <c r="M9" s="107"/>
    </row>
    <row r="10" spans="2:13" s="60" customFormat="1" ht="21" customHeight="1" x14ac:dyDescent="0.25">
      <c r="B10" s="60" t="s">
        <v>108</v>
      </c>
      <c r="E10" s="55"/>
      <c r="G10" s="41">
        <f>PL!G29</f>
        <v>433221</v>
      </c>
      <c r="H10" s="41"/>
      <c r="I10" s="41">
        <f>PL!I29</f>
        <v>378229</v>
      </c>
      <c r="K10" s="41">
        <f>PL!K29</f>
        <v>470840</v>
      </c>
      <c r="L10" s="41"/>
      <c r="M10" s="41">
        <f>PL!M29</f>
        <v>514127</v>
      </c>
    </row>
    <row r="11" spans="2:13" s="60" customFormat="1" ht="21" customHeight="1" x14ac:dyDescent="0.25">
      <c r="B11" s="57" t="s">
        <v>79</v>
      </c>
      <c r="C11" s="57"/>
      <c r="D11" s="57"/>
      <c r="E11" s="55"/>
      <c r="G11" s="41"/>
      <c r="H11" s="41"/>
      <c r="I11" s="41"/>
      <c r="K11" s="41"/>
      <c r="L11" s="41"/>
      <c r="M11" s="41"/>
    </row>
    <row r="12" spans="2:13" s="60" customFormat="1" ht="21" customHeight="1" x14ac:dyDescent="0.25">
      <c r="B12" s="60" t="s">
        <v>54</v>
      </c>
      <c r="E12" s="55"/>
      <c r="G12" s="54">
        <v>116994</v>
      </c>
      <c r="H12" s="41"/>
      <c r="I12" s="41">
        <v>101984</v>
      </c>
      <c r="K12" s="54">
        <v>101538</v>
      </c>
      <c r="L12" s="41"/>
      <c r="M12" s="54">
        <v>92525</v>
      </c>
    </row>
    <row r="13" spans="2:13" s="60" customFormat="1" ht="21" customHeight="1" x14ac:dyDescent="0.25">
      <c r="B13" s="60" t="s">
        <v>80</v>
      </c>
      <c r="E13" s="55"/>
      <c r="G13" s="41">
        <v>259261</v>
      </c>
      <c r="H13" s="41"/>
      <c r="I13" s="41">
        <v>308367</v>
      </c>
      <c r="K13" s="41">
        <v>224652</v>
      </c>
      <c r="L13" s="41"/>
      <c r="M13" s="41">
        <v>272954</v>
      </c>
    </row>
    <row r="14" spans="2:13" s="60" customFormat="1" ht="21" customHeight="1" x14ac:dyDescent="0.25">
      <c r="B14" s="60" t="s">
        <v>184</v>
      </c>
      <c r="E14" s="55"/>
      <c r="G14" s="41">
        <v>1</v>
      </c>
      <c r="H14" s="41"/>
      <c r="I14" s="41">
        <v>33</v>
      </c>
      <c r="K14" s="41">
        <v>1</v>
      </c>
      <c r="L14" s="41"/>
      <c r="M14" s="41">
        <v>33</v>
      </c>
    </row>
    <row r="15" spans="2:13" s="60" customFormat="1" ht="21" customHeight="1" x14ac:dyDescent="0.25">
      <c r="B15" s="109" t="s">
        <v>169</v>
      </c>
      <c r="C15" s="109"/>
      <c r="D15" s="109"/>
      <c r="E15" s="55"/>
      <c r="G15" s="41">
        <v>-37576</v>
      </c>
      <c r="H15" s="41"/>
      <c r="I15" s="41">
        <v>-4737</v>
      </c>
      <c r="K15" s="41">
        <v>-37429</v>
      </c>
      <c r="L15" s="41"/>
      <c r="M15" s="41">
        <v>-4737</v>
      </c>
    </row>
    <row r="16" spans="2:13" s="60" customFormat="1" ht="21" customHeight="1" x14ac:dyDescent="0.25">
      <c r="B16" s="60" t="s">
        <v>128</v>
      </c>
      <c r="E16" s="55"/>
      <c r="G16" s="41"/>
      <c r="H16" s="41"/>
      <c r="I16" s="41"/>
      <c r="K16" s="41"/>
      <c r="L16" s="41"/>
      <c r="M16" s="41"/>
    </row>
    <row r="17" spans="2:13" s="60" customFormat="1" ht="21" customHeight="1" x14ac:dyDescent="0.25">
      <c r="C17" s="60" t="s">
        <v>105</v>
      </c>
      <c r="E17" s="55"/>
      <c r="G17" s="41">
        <v>20942</v>
      </c>
      <c r="H17" s="41"/>
      <c r="I17" s="41">
        <v>20914</v>
      </c>
      <c r="K17" s="41">
        <v>17843</v>
      </c>
      <c r="L17" s="41"/>
      <c r="M17" s="41">
        <v>15575</v>
      </c>
    </row>
    <row r="18" spans="2:13" s="60" customFormat="1" ht="21" customHeight="1" x14ac:dyDescent="0.25">
      <c r="B18" s="60" t="s">
        <v>185</v>
      </c>
      <c r="E18" s="55"/>
      <c r="G18" s="41">
        <v>9131</v>
      </c>
      <c r="H18" s="41"/>
      <c r="I18" s="41">
        <v>3027</v>
      </c>
      <c r="K18" s="41">
        <v>7805</v>
      </c>
      <c r="L18" s="41"/>
      <c r="M18" s="41">
        <v>3138</v>
      </c>
    </row>
    <row r="19" spans="2:13" s="60" customFormat="1" ht="21" customHeight="1" x14ac:dyDescent="0.25">
      <c r="B19" s="60" t="s">
        <v>149</v>
      </c>
      <c r="E19" s="55"/>
      <c r="G19" s="41">
        <v>0</v>
      </c>
      <c r="H19" s="41"/>
      <c r="I19" s="41">
        <v>0</v>
      </c>
      <c r="K19" s="41">
        <v>-100000</v>
      </c>
      <c r="L19" s="41"/>
      <c r="M19" s="41">
        <v>-150000</v>
      </c>
    </row>
    <row r="20" spans="2:13" s="60" customFormat="1" ht="23.1" customHeight="1" x14ac:dyDescent="0.25">
      <c r="B20" s="60" t="s">
        <v>81</v>
      </c>
      <c r="E20" s="55"/>
      <c r="G20" s="54">
        <v>-4245</v>
      </c>
      <c r="H20" s="41"/>
      <c r="I20" s="64">
        <v>-2616</v>
      </c>
      <c r="K20" s="64">
        <v>-5415</v>
      </c>
      <c r="L20" s="41"/>
      <c r="M20" s="64">
        <v>-1793</v>
      </c>
    </row>
    <row r="21" spans="2:13" s="60" customFormat="1" ht="21" customHeight="1" x14ac:dyDescent="0.25">
      <c r="B21" s="60" t="s">
        <v>52</v>
      </c>
      <c r="E21" s="55"/>
      <c r="G21" s="54">
        <v>2737</v>
      </c>
      <c r="H21" s="54"/>
      <c r="I21" s="54">
        <v>1824</v>
      </c>
      <c r="J21" s="109"/>
      <c r="K21" s="54">
        <v>2453</v>
      </c>
      <c r="L21" s="41"/>
      <c r="M21" s="54">
        <v>1790</v>
      </c>
    </row>
    <row r="22" spans="2:13" s="60" customFormat="1" ht="21" customHeight="1" x14ac:dyDescent="0.25">
      <c r="B22" s="60" t="s">
        <v>186</v>
      </c>
      <c r="E22" s="55"/>
      <c r="G22" s="54">
        <v>-30094</v>
      </c>
      <c r="H22" s="54"/>
      <c r="I22" s="54">
        <v>135</v>
      </c>
      <c r="J22" s="109"/>
      <c r="K22" s="54">
        <v>-26124</v>
      </c>
      <c r="L22" s="41"/>
      <c r="M22" s="41">
        <v>332</v>
      </c>
    </row>
    <row r="23" spans="2:13" s="60" customFormat="1" ht="21" customHeight="1" x14ac:dyDescent="0.25">
      <c r="B23" s="56" t="s">
        <v>95</v>
      </c>
      <c r="C23" s="56"/>
      <c r="D23" s="56"/>
      <c r="E23" s="57"/>
      <c r="F23" s="56"/>
      <c r="G23" s="151"/>
      <c r="H23" s="150"/>
      <c r="I23" s="151"/>
      <c r="J23" s="109"/>
      <c r="K23" s="151"/>
      <c r="L23" s="40"/>
      <c r="M23" s="65"/>
    </row>
    <row r="24" spans="2:13" s="60" customFormat="1" ht="19.5" customHeight="1" x14ac:dyDescent="0.25">
      <c r="B24" s="56"/>
      <c r="C24" s="56" t="s">
        <v>96</v>
      </c>
      <c r="D24" s="56"/>
      <c r="E24" s="57"/>
      <c r="F24" s="56"/>
      <c r="G24" s="152">
        <f>SUM(G10:G22)</f>
        <v>770372</v>
      </c>
      <c r="H24" s="150"/>
      <c r="I24" s="152">
        <f>SUM(I10:I22)</f>
        <v>807160</v>
      </c>
      <c r="J24" s="109"/>
      <c r="K24" s="152">
        <f>SUM(K10:K22)</f>
        <v>656164</v>
      </c>
      <c r="L24" s="40"/>
      <c r="M24" s="66">
        <f>SUM(M10:M22)</f>
        <v>743944</v>
      </c>
    </row>
    <row r="25" spans="2:13" s="60" customFormat="1" ht="2.25" customHeight="1" x14ac:dyDescent="0.25">
      <c r="B25" s="56"/>
      <c r="C25" s="56"/>
      <c r="D25" s="56"/>
      <c r="E25" s="57"/>
      <c r="F25" s="56"/>
      <c r="G25" s="40"/>
      <c r="H25" s="40"/>
      <c r="I25" s="40"/>
      <c r="K25" s="40"/>
      <c r="L25" s="40"/>
      <c r="M25" s="40"/>
    </row>
    <row r="26" spans="2:13" s="60" customFormat="1" ht="21" customHeight="1" x14ac:dyDescent="0.25">
      <c r="B26" s="57" t="s">
        <v>82</v>
      </c>
      <c r="C26" s="57"/>
      <c r="D26" s="57"/>
      <c r="E26" s="55"/>
      <c r="G26" s="41"/>
      <c r="H26" s="41"/>
      <c r="I26" s="41"/>
      <c r="K26" s="41"/>
      <c r="L26" s="41"/>
      <c r="M26" s="41"/>
    </row>
    <row r="27" spans="2:13" s="60" customFormat="1" ht="21" customHeight="1" x14ac:dyDescent="0.25">
      <c r="B27" s="60" t="s">
        <v>7</v>
      </c>
      <c r="E27" s="55"/>
      <c r="G27" s="41">
        <v>-248825</v>
      </c>
      <c r="H27" s="41"/>
      <c r="I27" s="41">
        <v>-374418</v>
      </c>
      <c r="K27" s="41">
        <v>-135938</v>
      </c>
      <c r="L27" s="41"/>
      <c r="M27" s="41">
        <v>-305804</v>
      </c>
    </row>
    <row r="28" spans="2:13" s="60" customFormat="1" ht="21" customHeight="1" x14ac:dyDescent="0.25">
      <c r="B28" s="60" t="s">
        <v>8</v>
      </c>
      <c r="E28" s="55"/>
      <c r="G28" s="41">
        <v>-58166</v>
      </c>
      <c r="H28" s="41"/>
      <c r="I28" s="54">
        <v>-248564</v>
      </c>
      <c r="K28" s="54">
        <v>131832</v>
      </c>
      <c r="L28" s="41"/>
      <c r="M28" s="41">
        <v>-254618</v>
      </c>
    </row>
    <row r="29" spans="2:13" s="60" customFormat="1" ht="21" customHeight="1" x14ac:dyDescent="0.25">
      <c r="B29" s="60" t="s">
        <v>9</v>
      </c>
      <c r="E29" s="55"/>
      <c r="G29" s="41">
        <v>35417</v>
      </c>
      <c r="H29" s="41"/>
      <c r="I29" s="54">
        <v>0</v>
      </c>
      <c r="K29" s="41">
        <v>35417</v>
      </c>
      <c r="L29" s="41"/>
      <c r="M29" s="41">
        <v>0</v>
      </c>
    </row>
    <row r="30" spans="2:13" s="60" customFormat="1" ht="21" customHeight="1" x14ac:dyDescent="0.25">
      <c r="B30" s="60" t="s">
        <v>99</v>
      </c>
      <c r="E30" s="55"/>
      <c r="G30" s="41">
        <v>9628</v>
      </c>
      <c r="H30" s="41"/>
      <c r="I30" s="41">
        <v>7240</v>
      </c>
      <c r="K30" s="41">
        <v>9939</v>
      </c>
      <c r="L30" s="41"/>
      <c r="M30" s="54">
        <v>7240</v>
      </c>
    </row>
    <row r="31" spans="2:13" s="60" customFormat="1" ht="21" customHeight="1" x14ac:dyDescent="0.25">
      <c r="B31" s="56" t="s">
        <v>187</v>
      </c>
      <c r="C31" s="56"/>
      <c r="D31" s="56"/>
      <c r="E31" s="55"/>
      <c r="G31" s="58">
        <f>SUM(G27:G30)</f>
        <v>-261946</v>
      </c>
      <c r="H31" s="40"/>
      <c r="I31" s="58">
        <f>SUM(I27:I30)</f>
        <v>-615742</v>
      </c>
      <c r="K31" s="58">
        <f>SUM(K27:K30)</f>
        <v>41250</v>
      </c>
      <c r="L31" s="40"/>
      <c r="M31" s="58">
        <f>SUM(M27:M30)</f>
        <v>-553182</v>
      </c>
    </row>
    <row r="32" spans="2:13" s="60" customFormat="1" ht="0.95" customHeight="1" x14ac:dyDescent="0.25">
      <c r="B32" s="56"/>
      <c r="C32" s="56"/>
      <c r="D32" s="56"/>
      <c r="E32" s="57"/>
      <c r="F32" s="56"/>
      <c r="G32" s="40"/>
      <c r="H32" s="40"/>
      <c r="I32" s="40"/>
      <c r="K32" s="40"/>
      <c r="L32" s="40"/>
      <c r="M32" s="40"/>
    </row>
    <row r="33" spans="2:13" s="60" customFormat="1" ht="21" customHeight="1" x14ac:dyDescent="0.25">
      <c r="B33" s="57" t="s">
        <v>83</v>
      </c>
      <c r="C33" s="57"/>
      <c r="D33" s="57"/>
      <c r="E33" s="57"/>
      <c r="F33" s="56"/>
      <c r="G33" s="40"/>
      <c r="H33" s="40"/>
      <c r="I33" s="40"/>
      <c r="K33" s="40"/>
      <c r="L33" s="40"/>
      <c r="M33" s="40"/>
    </row>
    <row r="34" spans="2:13" s="60" customFormat="1" ht="21" customHeight="1" x14ac:dyDescent="0.25">
      <c r="B34" s="60" t="s">
        <v>23</v>
      </c>
      <c r="E34" s="55"/>
      <c r="G34" s="54">
        <v>323229</v>
      </c>
      <c r="H34" s="54"/>
      <c r="I34" s="54">
        <v>518482</v>
      </c>
      <c r="J34" s="109"/>
      <c r="K34" s="54">
        <v>154296</v>
      </c>
      <c r="L34" s="41"/>
      <c r="M34" s="54">
        <v>476142</v>
      </c>
    </row>
    <row r="35" spans="2:13" s="60" customFormat="1" ht="21" customHeight="1" x14ac:dyDescent="0.25">
      <c r="B35" s="60" t="s">
        <v>139</v>
      </c>
      <c r="E35" s="55"/>
      <c r="G35" s="54">
        <v>-30528</v>
      </c>
      <c r="H35" s="54"/>
      <c r="I35" s="54">
        <v>-14095</v>
      </c>
      <c r="J35" s="109"/>
      <c r="K35" s="54">
        <v>-29616</v>
      </c>
      <c r="L35" s="41"/>
      <c r="M35" s="54">
        <v>-13058</v>
      </c>
    </row>
    <row r="36" spans="2:13" s="60" customFormat="1" ht="21" customHeight="1" x14ac:dyDescent="0.25">
      <c r="B36" s="60" t="s">
        <v>100</v>
      </c>
      <c r="E36" s="55"/>
      <c r="G36" s="54">
        <v>809</v>
      </c>
      <c r="H36" s="54"/>
      <c r="I36" s="148">
        <v>-261</v>
      </c>
      <c r="J36" s="109"/>
      <c r="K36" s="148">
        <v>-4194</v>
      </c>
      <c r="L36" s="41"/>
      <c r="M36" s="148">
        <v>-145</v>
      </c>
    </row>
    <row r="37" spans="2:13" s="60" customFormat="1" ht="21" customHeight="1" x14ac:dyDescent="0.25">
      <c r="B37" s="56" t="s">
        <v>144</v>
      </c>
      <c r="C37" s="56"/>
      <c r="D37" s="56"/>
      <c r="E37" s="55"/>
      <c r="G37" s="149">
        <f>SUM(G34:G36)</f>
        <v>293510</v>
      </c>
      <c r="H37" s="150"/>
      <c r="I37" s="149">
        <f>SUM(I34:I36)</f>
        <v>504126</v>
      </c>
      <c r="J37" s="109"/>
      <c r="K37" s="149">
        <f>SUM(K34:K36)</f>
        <v>120486</v>
      </c>
      <c r="L37" s="40"/>
      <c r="M37" s="58">
        <f>SUM(M34:M36)</f>
        <v>462939</v>
      </c>
    </row>
    <row r="38" spans="2:13" s="60" customFormat="1" ht="2.25" customHeight="1" x14ac:dyDescent="0.25">
      <c r="B38" s="56"/>
      <c r="C38" s="56"/>
      <c r="D38" s="56"/>
      <c r="E38" s="55"/>
      <c r="G38" s="67"/>
      <c r="H38" s="67"/>
      <c r="I38" s="67"/>
      <c r="J38" s="67"/>
      <c r="K38" s="67"/>
    </row>
    <row r="39" spans="2:13" s="60" customFormat="1" ht="21" customHeight="1" x14ac:dyDescent="0.25">
      <c r="B39" s="56" t="s">
        <v>84</v>
      </c>
      <c r="C39" s="56"/>
      <c r="D39" s="56"/>
      <c r="E39" s="55"/>
      <c r="G39" s="68">
        <f>SUM(G24,G31,G37)</f>
        <v>801936</v>
      </c>
      <c r="H39" s="68"/>
      <c r="I39" s="68">
        <f>SUM(I24,I31,I37)</f>
        <v>695544</v>
      </c>
      <c r="K39" s="68">
        <f>SUM(K24,K31,K37)</f>
        <v>817900</v>
      </c>
      <c r="L39" s="68"/>
      <c r="M39" s="68">
        <f>SUM(M24,M31,M37)</f>
        <v>653701</v>
      </c>
    </row>
    <row r="40" spans="2:13" s="60" customFormat="1" ht="21" customHeight="1" x14ac:dyDescent="0.25">
      <c r="B40" s="60" t="s">
        <v>85</v>
      </c>
      <c r="E40" s="55"/>
      <c r="G40" s="54">
        <v>-14835</v>
      </c>
      <c r="H40" s="41"/>
      <c r="I40" s="41">
        <v>-30564</v>
      </c>
      <c r="K40" s="41">
        <v>-7958</v>
      </c>
      <c r="L40" s="41"/>
      <c r="M40" s="41">
        <v>-23435</v>
      </c>
    </row>
    <row r="41" spans="2:13" s="60" customFormat="1" ht="21" customHeight="1" x14ac:dyDescent="0.25">
      <c r="B41" s="56" t="s">
        <v>86</v>
      </c>
      <c r="C41" s="56"/>
      <c r="D41" s="56"/>
      <c r="E41" s="55"/>
      <c r="G41" s="58">
        <f>SUM(G39:G40)</f>
        <v>787101</v>
      </c>
      <c r="H41" s="40"/>
      <c r="I41" s="58">
        <f>SUM(I39:I40)</f>
        <v>664980</v>
      </c>
      <c r="K41" s="58">
        <f>SUM(K39:K40)</f>
        <v>809942</v>
      </c>
      <c r="L41" s="40"/>
      <c r="M41" s="58">
        <f>SUM(M39:M40)</f>
        <v>630266</v>
      </c>
    </row>
    <row r="42" spans="2:13" s="60" customFormat="1" ht="0.95" customHeight="1" x14ac:dyDescent="0.25">
      <c r="B42" s="56"/>
      <c r="C42" s="56"/>
      <c r="D42" s="56"/>
      <c r="E42" s="55"/>
      <c r="G42" s="108"/>
      <c r="H42" s="108"/>
      <c r="I42" s="108"/>
      <c r="J42" s="108"/>
      <c r="K42" s="108"/>
    </row>
    <row r="43" spans="2:13" s="60" customFormat="1" ht="21" customHeight="1" x14ac:dyDescent="0.25">
      <c r="B43" s="34" t="s">
        <v>0</v>
      </c>
      <c r="C43" s="34"/>
      <c r="D43" s="34"/>
      <c r="E43" s="55"/>
      <c r="G43" s="108"/>
      <c r="H43" s="108"/>
      <c r="I43" s="108"/>
      <c r="J43" s="108"/>
      <c r="K43" s="108"/>
    </row>
    <row r="44" spans="2:13" s="60" customFormat="1" ht="21" customHeight="1" x14ac:dyDescent="0.25">
      <c r="B44" s="35" t="s">
        <v>77</v>
      </c>
      <c r="C44" s="35"/>
      <c r="D44" s="35"/>
      <c r="E44" s="55"/>
      <c r="G44" s="108"/>
      <c r="H44" s="108"/>
      <c r="I44" s="108"/>
      <c r="J44" s="108"/>
      <c r="K44" s="108"/>
    </row>
    <row r="45" spans="2:13" s="60" customFormat="1" ht="21" customHeight="1" x14ac:dyDescent="0.25">
      <c r="B45" s="5" t="str">
        <f>B4</f>
        <v>สำหรับงวดหกเดือนสิ้นสุดวันที่ 30 มิถุนายน 2566 (ไม่ได้ตรวจสอบ)</v>
      </c>
      <c r="C45" s="35"/>
      <c r="D45" s="35"/>
      <c r="E45" s="55"/>
      <c r="G45" s="108"/>
      <c r="H45" s="108"/>
      <c r="I45" s="108"/>
      <c r="J45" s="108"/>
      <c r="K45" s="108"/>
    </row>
    <row r="46" spans="2:13" s="60" customFormat="1" ht="0.95" customHeight="1" x14ac:dyDescent="0.25">
      <c r="B46" s="35"/>
      <c r="C46" s="35"/>
      <c r="D46" s="35"/>
      <c r="E46" s="55"/>
      <c r="L46" s="56"/>
      <c r="M46" s="61"/>
    </row>
    <row r="47" spans="2:13" s="60" customFormat="1" ht="21" customHeight="1" x14ac:dyDescent="0.25">
      <c r="B47" s="35"/>
      <c r="C47" s="35"/>
      <c r="D47" s="35"/>
      <c r="E47" s="55"/>
      <c r="G47" s="36" t="s">
        <v>2</v>
      </c>
      <c r="H47" s="36"/>
      <c r="I47" s="36"/>
      <c r="J47" s="42"/>
      <c r="K47" s="36" t="s">
        <v>3</v>
      </c>
      <c r="L47" s="85"/>
      <c r="M47" s="36"/>
    </row>
    <row r="48" spans="2:13" s="60" customFormat="1" ht="21" customHeight="1" x14ac:dyDescent="0.25">
      <c r="B48" s="35"/>
      <c r="C48" s="35"/>
      <c r="D48" s="35"/>
      <c r="E48" s="55"/>
      <c r="G48" s="84">
        <v>2566</v>
      </c>
      <c r="H48" s="42"/>
      <c r="I48" s="84">
        <v>2565</v>
      </c>
      <c r="J48" s="42"/>
      <c r="K48" s="84">
        <v>2566</v>
      </c>
      <c r="L48" s="42"/>
      <c r="M48" s="84">
        <v>2565</v>
      </c>
    </row>
    <row r="49" spans="2:13" s="60" customFormat="1" ht="21" customHeight="1" x14ac:dyDescent="0.25">
      <c r="B49" s="34"/>
      <c r="C49" s="34"/>
      <c r="D49" s="34"/>
      <c r="E49" s="55"/>
      <c r="G49" s="37" t="s">
        <v>102</v>
      </c>
      <c r="H49" s="38"/>
      <c r="I49" s="38"/>
      <c r="J49" s="106"/>
      <c r="K49" s="38"/>
      <c r="L49" s="38"/>
      <c r="M49" s="38"/>
    </row>
    <row r="50" spans="2:13" s="60" customFormat="1" ht="21" customHeight="1" x14ac:dyDescent="0.25">
      <c r="B50" s="57" t="s">
        <v>87</v>
      </c>
      <c r="C50" s="57"/>
      <c r="D50" s="57"/>
      <c r="E50" s="55"/>
      <c r="G50" s="41"/>
      <c r="H50" s="41"/>
      <c r="I50" s="41"/>
      <c r="K50" s="41"/>
      <c r="L50" s="41"/>
      <c r="M50" s="41"/>
    </row>
    <row r="51" spans="2:13" s="60" customFormat="1" ht="21" customHeight="1" x14ac:dyDescent="0.25">
      <c r="B51" s="60" t="s">
        <v>148</v>
      </c>
      <c r="E51" s="55"/>
      <c r="G51" s="41">
        <v>500000</v>
      </c>
      <c r="H51" s="41"/>
      <c r="I51" s="41">
        <v>-200000</v>
      </c>
      <c r="K51" s="41">
        <v>350000</v>
      </c>
      <c r="L51" s="41"/>
      <c r="M51" s="41">
        <v>-200000</v>
      </c>
    </row>
    <row r="52" spans="2:13" s="60" customFormat="1" ht="21" customHeight="1" x14ac:dyDescent="0.25">
      <c r="B52" s="60" t="s">
        <v>166</v>
      </c>
      <c r="E52" s="55"/>
      <c r="G52" s="41">
        <v>0</v>
      </c>
      <c r="H52" s="41"/>
      <c r="I52" s="41">
        <v>0</v>
      </c>
      <c r="K52" s="41">
        <v>0</v>
      </c>
      <c r="L52" s="41"/>
      <c r="M52" s="41">
        <v>-100000</v>
      </c>
    </row>
    <row r="53" spans="2:13" s="60" customFormat="1" ht="21" customHeight="1" x14ac:dyDescent="0.25">
      <c r="B53" s="60" t="s">
        <v>89</v>
      </c>
      <c r="E53" s="55"/>
      <c r="G53" s="41">
        <v>1003</v>
      </c>
      <c r="H53" s="41"/>
      <c r="I53" s="41">
        <v>1857</v>
      </c>
      <c r="K53" s="41">
        <v>954</v>
      </c>
      <c r="L53" s="41"/>
      <c r="M53" s="41">
        <v>3306</v>
      </c>
    </row>
    <row r="54" spans="2:13" s="60" customFormat="1" ht="21" customHeight="1" x14ac:dyDescent="0.25">
      <c r="B54" s="60" t="s">
        <v>88</v>
      </c>
      <c r="E54" s="55"/>
      <c r="G54" s="41">
        <v>-459595</v>
      </c>
      <c r="H54" s="41"/>
      <c r="I54" s="41">
        <v>-110756</v>
      </c>
      <c r="K54" s="41">
        <v>-333036</v>
      </c>
      <c r="L54" s="41"/>
      <c r="M54" s="41">
        <v>-95802</v>
      </c>
    </row>
    <row r="55" spans="2:13" s="60" customFormat="1" ht="21" customHeight="1" x14ac:dyDescent="0.25">
      <c r="B55" s="60" t="s">
        <v>90</v>
      </c>
      <c r="E55" s="55"/>
      <c r="G55" s="41">
        <v>-3286</v>
      </c>
      <c r="H55" s="41"/>
      <c r="I55" s="54">
        <v>-7206</v>
      </c>
      <c r="K55" s="41">
        <v>-2529</v>
      </c>
      <c r="L55" s="41"/>
      <c r="M55" s="41">
        <v>-7034</v>
      </c>
    </row>
    <row r="56" spans="2:13" s="60" customFormat="1" ht="21" customHeight="1" x14ac:dyDescent="0.25">
      <c r="B56" s="60" t="s">
        <v>188</v>
      </c>
      <c r="D56" s="57"/>
      <c r="E56" s="55"/>
      <c r="G56" s="54">
        <v>0</v>
      </c>
      <c r="H56" s="54"/>
      <c r="I56" s="54">
        <v>0</v>
      </c>
      <c r="J56" s="109"/>
      <c r="K56" s="54">
        <v>-205000</v>
      </c>
      <c r="L56" s="54"/>
      <c r="M56" s="54">
        <v>0</v>
      </c>
    </row>
    <row r="57" spans="2:13" s="60" customFormat="1" ht="21" customHeight="1" x14ac:dyDescent="0.25">
      <c r="B57" s="60" t="s">
        <v>136</v>
      </c>
      <c r="E57" s="55"/>
      <c r="G57" s="41">
        <v>0</v>
      </c>
      <c r="H57" s="41"/>
      <c r="I57" s="54">
        <v>0</v>
      </c>
      <c r="K57" s="41">
        <v>100000</v>
      </c>
      <c r="L57" s="41"/>
      <c r="M57" s="41">
        <v>150000</v>
      </c>
    </row>
    <row r="58" spans="2:13" s="60" customFormat="1" ht="21.95" customHeight="1" x14ac:dyDescent="0.25">
      <c r="B58" s="60" t="s">
        <v>91</v>
      </c>
      <c r="E58" s="55"/>
      <c r="G58" s="41">
        <v>4122</v>
      </c>
      <c r="H58" s="41"/>
      <c r="I58" s="41">
        <v>2554</v>
      </c>
      <c r="K58" s="41">
        <v>5149</v>
      </c>
      <c r="L58" s="41"/>
      <c r="M58" s="41">
        <v>1731</v>
      </c>
    </row>
    <row r="59" spans="2:13" s="60" customFormat="1" ht="18" customHeight="1" x14ac:dyDescent="0.25">
      <c r="B59" s="56" t="s">
        <v>190</v>
      </c>
      <c r="C59" s="56"/>
      <c r="D59" s="56"/>
      <c r="E59" s="57"/>
      <c r="F59" s="56"/>
      <c r="G59" s="58">
        <f>SUM(G51:G58)</f>
        <v>42244</v>
      </c>
      <c r="H59" s="40"/>
      <c r="I59" s="58">
        <f>SUM(I51:I58)</f>
        <v>-313551</v>
      </c>
      <c r="K59" s="58">
        <f>SUM(K51:K58)</f>
        <v>-84462</v>
      </c>
      <c r="L59" s="40"/>
      <c r="M59" s="58">
        <f>SUM(M51:M58)</f>
        <v>-247799</v>
      </c>
    </row>
    <row r="60" spans="2:13" s="60" customFormat="1" ht="5.0999999999999996" customHeight="1" x14ac:dyDescent="0.25">
      <c r="B60" s="56"/>
      <c r="C60" s="56"/>
      <c r="D60" s="56"/>
      <c r="E60" s="57"/>
      <c r="F60" s="56"/>
      <c r="G60" s="40"/>
      <c r="H60" s="40"/>
      <c r="I60" s="40"/>
      <c r="K60" s="40"/>
      <c r="L60" s="40"/>
      <c r="M60" s="40"/>
    </row>
    <row r="61" spans="2:13" s="60" customFormat="1" ht="18" customHeight="1" x14ac:dyDescent="0.25">
      <c r="B61" s="57" t="s">
        <v>92</v>
      </c>
      <c r="C61" s="57"/>
      <c r="D61" s="57"/>
      <c r="E61" s="55"/>
      <c r="G61" s="41"/>
      <c r="H61" s="41"/>
      <c r="I61" s="41"/>
      <c r="K61" s="41"/>
      <c r="L61" s="41"/>
      <c r="M61" s="41"/>
    </row>
    <row r="62" spans="2:13" s="60" customFormat="1" ht="21" customHeight="1" x14ac:dyDescent="0.25">
      <c r="B62" s="57" t="s">
        <v>172</v>
      </c>
      <c r="C62" s="57"/>
      <c r="D62" s="57"/>
      <c r="E62" s="55"/>
      <c r="G62" s="41"/>
      <c r="H62" s="41"/>
      <c r="I62" s="41"/>
      <c r="K62" s="41"/>
      <c r="L62" s="41"/>
      <c r="M62" s="41"/>
    </row>
    <row r="63" spans="2:13" s="60" customFormat="1" ht="21" customHeight="1" x14ac:dyDescent="0.25">
      <c r="B63" s="60" t="s">
        <v>189</v>
      </c>
      <c r="C63" s="57"/>
      <c r="D63" s="57"/>
      <c r="E63" s="55"/>
      <c r="G63" s="41">
        <v>0</v>
      </c>
      <c r="H63" s="41"/>
      <c r="I63" s="41">
        <v>0</v>
      </c>
      <c r="K63" s="41">
        <v>0</v>
      </c>
      <c r="L63" s="41"/>
      <c r="M63" s="41">
        <v>40000</v>
      </c>
    </row>
    <row r="64" spans="2:13" s="60" customFormat="1" ht="21" customHeight="1" x14ac:dyDescent="0.25">
      <c r="B64" s="60" t="s">
        <v>112</v>
      </c>
      <c r="D64" s="57"/>
      <c r="E64" s="55"/>
      <c r="G64" s="41">
        <v>-45065</v>
      </c>
      <c r="H64" s="41"/>
      <c r="I64" s="41">
        <v>-47469</v>
      </c>
      <c r="K64" s="41">
        <v>-41635</v>
      </c>
      <c r="L64" s="41"/>
      <c r="M64" s="41">
        <v>-44411</v>
      </c>
    </row>
    <row r="65" spans="2:14" s="60" customFormat="1" ht="21" customHeight="1" x14ac:dyDescent="0.25">
      <c r="B65" s="56" t="s">
        <v>137</v>
      </c>
      <c r="C65" s="56"/>
      <c r="D65" s="56"/>
      <c r="E65" s="55"/>
      <c r="G65" s="65">
        <f>SUM(G64)</f>
        <v>-45065</v>
      </c>
      <c r="H65" s="136"/>
      <c r="I65" s="65">
        <f>SUM(I64)</f>
        <v>-47469</v>
      </c>
      <c r="J65" s="137"/>
      <c r="K65" s="65">
        <f>SUM(K64)</f>
        <v>-41635</v>
      </c>
      <c r="L65" s="136"/>
      <c r="M65" s="65">
        <f>SUM(M63:M64)</f>
        <v>-4411</v>
      </c>
    </row>
    <row r="66" spans="2:14" s="60" customFormat="1" ht="21" customHeight="1" x14ac:dyDescent="0.25">
      <c r="B66" s="60" t="s">
        <v>131</v>
      </c>
      <c r="C66" s="56"/>
      <c r="D66" s="56"/>
      <c r="E66" s="55"/>
      <c r="G66" s="138">
        <v>-238331</v>
      </c>
      <c r="H66" s="136"/>
      <c r="I66" s="138">
        <v>-280243</v>
      </c>
      <c r="J66" s="137"/>
      <c r="K66" s="138">
        <v>-238331</v>
      </c>
      <c r="L66" s="136"/>
      <c r="M66" s="138">
        <v>-280243</v>
      </c>
    </row>
    <row r="67" spans="2:14" s="60" customFormat="1" ht="21" customHeight="1" x14ac:dyDescent="0.25">
      <c r="B67" s="56" t="s">
        <v>132</v>
      </c>
      <c r="C67" s="56"/>
      <c r="D67" s="56"/>
      <c r="E67" s="55"/>
      <c r="G67" s="65">
        <f>SUM(G66)</f>
        <v>-238331</v>
      </c>
      <c r="H67" s="40"/>
      <c r="I67" s="65">
        <f>SUM(I66)</f>
        <v>-280243</v>
      </c>
      <c r="J67" s="56"/>
      <c r="K67" s="65">
        <f>SUM(K66)</f>
        <v>-238331</v>
      </c>
      <c r="L67" s="40"/>
      <c r="M67" s="65">
        <f>SUM(M66)</f>
        <v>-280243</v>
      </c>
    </row>
    <row r="68" spans="2:14" ht="21" customHeight="1" x14ac:dyDescent="0.25">
      <c r="B68" s="60" t="s">
        <v>150</v>
      </c>
      <c r="C68" s="60"/>
      <c r="D68" s="60"/>
      <c r="E68" s="55"/>
      <c r="F68" s="60"/>
      <c r="G68" s="163">
        <v>-2741</v>
      </c>
      <c r="H68" s="136"/>
      <c r="I68" s="164">
        <v>-1821</v>
      </c>
      <c r="J68" s="133"/>
      <c r="K68" s="163">
        <v>-2460</v>
      </c>
      <c r="L68" s="136"/>
      <c r="M68" s="164">
        <v>-1786</v>
      </c>
      <c r="N68" s="60"/>
    </row>
    <row r="69" spans="2:14" ht="21" customHeight="1" x14ac:dyDescent="0.25">
      <c r="B69" s="56" t="s">
        <v>138</v>
      </c>
      <c r="C69" s="56"/>
      <c r="D69" s="56"/>
      <c r="E69" s="57"/>
      <c r="F69" s="56"/>
      <c r="G69" s="66">
        <f>SUM(G65,G68:G68,G67)</f>
        <v>-286137</v>
      </c>
      <c r="H69" s="120"/>
      <c r="I69" s="66">
        <f>SUM(I65,I68:I68,I67)</f>
        <v>-329533</v>
      </c>
      <c r="J69" s="133"/>
      <c r="K69" s="66">
        <f>SUM(K65,K68:K68,K67)</f>
        <v>-282426</v>
      </c>
      <c r="L69" s="120"/>
      <c r="M69" s="66">
        <f>SUM(M65,M68:M68,M67)</f>
        <v>-286440</v>
      </c>
      <c r="N69" s="60"/>
    </row>
    <row r="70" spans="2:14" ht="5.0999999999999996" customHeight="1" x14ac:dyDescent="0.25">
      <c r="B70" s="56"/>
      <c r="C70" s="56"/>
      <c r="D70" s="56"/>
      <c r="E70" s="57"/>
      <c r="F70" s="56"/>
      <c r="G70" s="40"/>
      <c r="H70" s="40"/>
      <c r="I70" s="40"/>
      <c r="K70" s="40"/>
      <c r="L70" s="40"/>
      <c r="M70" s="40"/>
      <c r="N70" s="60"/>
    </row>
    <row r="71" spans="2:14" ht="21" customHeight="1" x14ac:dyDescent="0.25">
      <c r="B71" s="56" t="s">
        <v>171</v>
      </c>
      <c r="C71" s="56"/>
      <c r="D71" s="56"/>
      <c r="E71" s="57"/>
      <c r="F71" s="56"/>
      <c r="G71" s="40">
        <f>SUM(G41,G59,G69)</f>
        <v>543208</v>
      </c>
      <c r="H71" s="40"/>
      <c r="I71" s="40">
        <f>SUM(I41,I59,I69)</f>
        <v>21896</v>
      </c>
      <c r="K71" s="40">
        <f>SUM(K41,K59,K69)</f>
        <v>443054</v>
      </c>
      <c r="L71" s="59"/>
      <c r="M71" s="40">
        <f>SUM(M41,M59,M69)</f>
        <v>96027</v>
      </c>
      <c r="N71" s="60"/>
    </row>
    <row r="72" spans="2:14" ht="21" customHeight="1" x14ac:dyDescent="0.25">
      <c r="B72" s="60" t="s">
        <v>167</v>
      </c>
      <c r="C72" s="56"/>
      <c r="D72" s="56"/>
      <c r="E72" s="57"/>
      <c r="F72" s="56"/>
      <c r="G72" s="40"/>
      <c r="H72" s="40"/>
      <c r="I72" s="40"/>
      <c r="K72" s="40"/>
      <c r="L72" s="59"/>
      <c r="M72" s="40"/>
      <c r="N72" s="60"/>
    </row>
    <row r="73" spans="2:14" ht="21" customHeight="1" x14ac:dyDescent="0.25">
      <c r="B73" s="60"/>
      <c r="C73" s="60" t="s">
        <v>168</v>
      </c>
      <c r="D73" s="60"/>
      <c r="E73" s="57"/>
      <c r="F73" s="56"/>
      <c r="G73" s="41">
        <v>359</v>
      </c>
      <c r="H73" s="40"/>
      <c r="I73" s="41">
        <v>0</v>
      </c>
      <c r="K73" s="41">
        <v>0</v>
      </c>
      <c r="L73" s="159"/>
      <c r="M73" s="41">
        <v>0</v>
      </c>
      <c r="N73" s="60"/>
    </row>
    <row r="74" spans="2:14" ht="21" customHeight="1" x14ac:dyDescent="0.25">
      <c r="B74" s="60" t="s">
        <v>142</v>
      </c>
      <c r="C74" s="60"/>
      <c r="D74" s="60"/>
      <c r="E74" s="55"/>
      <c r="F74" s="60"/>
      <c r="G74" s="41">
        <v>712549</v>
      </c>
      <c r="H74" s="41"/>
      <c r="I74" s="41">
        <v>1323902</v>
      </c>
      <c r="K74" s="41">
        <v>500621</v>
      </c>
      <c r="L74" s="41"/>
      <c r="M74" s="41">
        <v>826460</v>
      </c>
      <c r="N74" s="60"/>
    </row>
    <row r="75" spans="2:14" ht="21" customHeight="1" thickBot="1" x14ac:dyDescent="0.3">
      <c r="B75" s="56" t="s">
        <v>143</v>
      </c>
      <c r="C75" s="56"/>
      <c r="D75" s="56"/>
      <c r="E75" s="55"/>
      <c r="F75" s="60"/>
      <c r="G75" s="48">
        <f>SUM(G71:G74)</f>
        <v>1256116</v>
      </c>
      <c r="H75" s="40"/>
      <c r="I75" s="110">
        <f>SUM(I71:I74)</f>
        <v>1345798</v>
      </c>
      <c r="K75" s="48">
        <f>SUM(K71:K74)</f>
        <v>943675</v>
      </c>
      <c r="L75" s="40"/>
      <c r="M75" s="110">
        <f>SUM(M71:M74)</f>
        <v>922487</v>
      </c>
      <c r="N75" s="60"/>
    </row>
    <row r="76" spans="2:14" ht="5.0999999999999996" customHeight="1" thickTop="1" x14ac:dyDescent="0.25">
      <c r="B76" s="56"/>
      <c r="C76" s="56"/>
      <c r="D76" s="56"/>
      <c r="E76" s="55"/>
      <c r="F76" s="60"/>
      <c r="G76" s="41"/>
      <c r="H76" s="41"/>
      <c r="I76" s="40"/>
      <c r="K76" s="40"/>
      <c r="L76" s="40"/>
      <c r="M76" s="40"/>
      <c r="N76" s="60"/>
    </row>
    <row r="77" spans="2:14" ht="21" customHeight="1" x14ac:dyDescent="0.25">
      <c r="B77" s="57" t="s">
        <v>93</v>
      </c>
      <c r="C77" s="57"/>
      <c r="D77" s="57"/>
      <c r="E77" s="55"/>
      <c r="F77" s="60"/>
      <c r="G77" s="41"/>
      <c r="H77" s="41"/>
      <c r="I77" s="40"/>
      <c r="K77" s="40"/>
      <c r="L77" s="40"/>
      <c r="M77" s="40"/>
      <c r="N77" s="60"/>
    </row>
    <row r="78" spans="2:14" ht="21" customHeight="1" x14ac:dyDescent="0.25">
      <c r="B78" s="56" t="s">
        <v>170</v>
      </c>
      <c r="C78" s="56"/>
      <c r="D78" s="56"/>
      <c r="E78" s="55"/>
      <c r="F78" s="60"/>
      <c r="G78" s="41"/>
      <c r="H78" s="41"/>
      <c r="I78" s="40"/>
      <c r="K78" s="40"/>
      <c r="L78" s="40"/>
      <c r="M78" s="40"/>
      <c r="N78" s="60"/>
    </row>
    <row r="79" spans="2:14" ht="21" customHeight="1" x14ac:dyDescent="0.25">
      <c r="B79" s="60" t="s">
        <v>101</v>
      </c>
      <c r="C79" s="60"/>
      <c r="D79" s="60"/>
      <c r="E79" s="55"/>
      <c r="F79" s="60"/>
      <c r="G79" s="41">
        <v>87865</v>
      </c>
      <c r="H79" s="41"/>
      <c r="I79" s="41">
        <v>43434</v>
      </c>
      <c r="K79" s="41">
        <v>80036</v>
      </c>
      <c r="L79" s="40"/>
      <c r="M79" s="41">
        <v>34022</v>
      </c>
      <c r="N79" s="60"/>
    </row>
  </sheetData>
  <pageMargins left="0.8" right="0.5" top="0.8" bottom="0.6" header="0.5" footer="0.2"/>
  <pageSetup paperSize="9" scale="97" firstPageNumber="14" orientation="portrait" blackAndWhite="1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New,Regular"&amp;15หมายเหตุประกอบงบการเงินระหว่างกาลเป็นส่วนหนึ่งของงบการเงินระหว่างกาลนี้&amp;"-,Regular"&amp;11
&amp;C&amp;"Angsana New,Regular"&amp;15&amp;P</oddFooter>
  </headerFooter>
  <rowBreaks count="1" manualBreakCount="1">
    <brk id="42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2023-08-10T09:41:25Z</cp:lastPrinted>
  <dcterms:created xsi:type="dcterms:W3CDTF">2019-04-01T02:45:21Z</dcterms:created>
  <dcterms:modified xsi:type="dcterms:W3CDTF">2023-08-10T09:41:32Z</dcterms:modified>
</cp:coreProperties>
</file>