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1. SCG Ceramics\ข่าวตลาด\2023\08. ส.ค\10.08.2023\งบการเงิน\EN\"/>
    </mc:Choice>
  </mc:AlternateContent>
  <bookViews>
    <workbookView xWindow="0" yWindow="0" windowWidth="20490" windowHeight="7620" tabRatio="776"/>
  </bookViews>
  <sheets>
    <sheet name="BS" sheetId="18" r:id="rId1"/>
    <sheet name="PL-Q" sheetId="19" r:id="rId2"/>
    <sheet name="PL" sheetId="23" r:id="rId3"/>
    <sheet name="CE-1" sheetId="16" r:id="rId4"/>
    <sheet name="CE-2" sheetId="21" r:id="rId5"/>
    <sheet name="CE-3" sheetId="17" r:id="rId6"/>
    <sheet name="CE-4" sheetId="22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localSheetId="0" hidden="1">{"sales",#N/A,FALSE,"SALES"}</definedName>
    <definedName name="___a10" localSheetId="4" hidden="1">{"sales",#N/A,FALSE,"SALES"}</definedName>
    <definedName name="___a10" localSheetId="6" hidden="1">{"sales",#N/A,FALSE,"SALES"}</definedName>
    <definedName name="___a10" localSheetId="2" hidden="1">{"sales",#N/A,FALSE,"SALES"}</definedName>
    <definedName name="___a10" localSheetId="1" hidden="1">{"sales",#N/A,FALSE,"SALES"}</definedName>
    <definedName name="___a10" hidden="1">{"sales",#N/A,FALSE,"SALES"}</definedName>
    <definedName name="__a1" localSheetId="0" hidden="1">{"cashflow",#N/A,FALSE,"CASHFLOW "}</definedName>
    <definedName name="__a1" localSheetId="4" hidden="1">{"cashflow",#N/A,FALSE,"CASHFLOW "}</definedName>
    <definedName name="__a1" localSheetId="6" hidden="1">{"cashflow",#N/A,FALSE,"CASHFLOW "}</definedName>
    <definedName name="__a1" localSheetId="2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0" localSheetId="0" hidden="1">{"sales",#N/A,FALSE,"SALES"}</definedName>
    <definedName name="__a10" localSheetId="4" hidden="1">{"sales",#N/A,FALSE,"SALES"}</definedName>
    <definedName name="__a10" localSheetId="6" hidden="1">{"sales",#N/A,FALSE,"SALES"}</definedName>
    <definedName name="__a10" localSheetId="2" hidden="1">{"sales",#N/A,FALSE,"SALES"}</definedName>
    <definedName name="__a10" localSheetId="1" hidden="1">{"sales",#N/A,FALSE,"SALES"}</definedName>
    <definedName name="__a10" hidden="1">{"sales",#N/A,FALSE,"SALES"}</definedName>
    <definedName name="__a2" localSheetId="0" hidden="1">{"hilight1",#N/A,FALSE,"HILIGHT1"}</definedName>
    <definedName name="__a2" localSheetId="4" hidden="1">{"hilight1",#N/A,FALSE,"HILIGHT1"}</definedName>
    <definedName name="__a2" localSheetId="6" hidden="1">{"hilight1",#N/A,FALSE,"HILIGHT1"}</definedName>
    <definedName name="__a2" localSheetId="2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localSheetId="4" hidden="1">{"hilight2",#N/A,FALSE,"HILIGHT2"}</definedName>
    <definedName name="__a3" localSheetId="6" hidden="1">{"hilight2",#N/A,FALSE,"HILIGHT2"}</definedName>
    <definedName name="__a3" localSheetId="2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localSheetId="4" hidden="1">{"hilight3",#N/A,FALSE,"HILIGHT3"}</definedName>
    <definedName name="__a4" localSheetId="6" hidden="1">{"hilight3",#N/A,FALSE,"HILIGHT3"}</definedName>
    <definedName name="__a4" localSheetId="2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localSheetId="4" hidden="1">{"income",#N/A,FALSE,"INCOME"}</definedName>
    <definedName name="__a5" localSheetId="6" hidden="1">{"income",#N/A,FALSE,"INCOME"}</definedName>
    <definedName name="__a5" localSheetId="2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0" hidden="1">{"index",#N/A,FALSE,"INDEX"}</definedName>
    <definedName name="__a6" localSheetId="4" hidden="1">{"index",#N/A,FALSE,"INDEX"}</definedName>
    <definedName name="__a6" localSheetId="6" hidden="1">{"index",#N/A,FALSE,"INDEX"}</definedName>
    <definedName name="__a6" localSheetId="2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0" hidden="1">{"PRINT_EST",#N/A,FALSE,"ESTMON"}</definedName>
    <definedName name="__a7" localSheetId="4" hidden="1">{"PRINT_EST",#N/A,FALSE,"ESTMON"}</definedName>
    <definedName name="__a7" localSheetId="6" hidden="1">{"PRINT_EST",#N/A,FALSE,"ESTMON"}</definedName>
    <definedName name="__a7" localSheetId="2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localSheetId="4" hidden="1">{"revsale",#N/A,FALSE,"REV-ยุพดี"}</definedName>
    <definedName name="__a8" localSheetId="6" hidden="1">{"revsale",#N/A,FALSE,"REV-ยุพดี"}</definedName>
    <definedName name="__a8" localSheetId="2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localSheetId="4" hidden="1">{"revable",#N/A,FALSE,"REVABLE"}</definedName>
    <definedName name="__a9" localSheetId="6" hidden="1">{"revable",#N/A,FALSE,"REVABLE"}</definedName>
    <definedName name="__a9" localSheetId="2" hidden="1">{"revable",#N/A,FALSE,"REVABLE"}</definedName>
    <definedName name="__a9" localSheetId="1" hidden="1">{"revable",#N/A,FALSE,"REVABLE"}</definedName>
    <definedName name="__a9" hidden="1">{"revable",#N/A,FALSE,"REVABLE"}</definedName>
    <definedName name="__d1" localSheetId="0" hidden="1">{"'Model'!$A$1:$N$53"}</definedName>
    <definedName name="__d1" localSheetId="4" hidden="1">{"'Model'!$A$1:$N$53"}</definedName>
    <definedName name="__d1" localSheetId="6" hidden="1">{"'Model'!$A$1:$N$53"}</definedName>
    <definedName name="__d1" localSheetId="2" hidden="1">{"'Model'!$A$1:$N$53"}</definedName>
    <definedName name="__d1" localSheetId="1" hidden="1">{"'Model'!$A$1:$N$53"}</definedName>
    <definedName name="__d1" hidden="1">{"'Model'!$A$1:$N$53"}</definedName>
    <definedName name="__FOH2006" localSheetId="0" hidden="1">{#N/A,#N/A,FALSE,"TL";#N/A,#N/A,FALSE,"KK";#N/A,#N/A,FALSE,"TS";#N/A,#N/A,FALSE,"KW";#N/A,#N/A,FALSE,"LP";#N/A,#N/A,FALSE,"DC"}</definedName>
    <definedName name="__FOH2006" localSheetId="4" hidden="1">{#N/A,#N/A,FALSE,"TL";#N/A,#N/A,FALSE,"KK";#N/A,#N/A,FALSE,"TS";#N/A,#N/A,FALSE,"KW";#N/A,#N/A,FALSE,"LP";#N/A,#N/A,FALSE,"DC"}</definedName>
    <definedName name="__FOH2006" localSheetId="6" hidden="1">{#N/A,#N/A,FALSE,"TL";#N/A,#N/A,FALSE,"KK";#N/A,#N/A,FALSE,"TS";#N/A,#N/A,FALSE,"KW";#N/A,#N/A,FALSE,"LP";#N/A,#N/A,FALSE,"DC"}</definedName>
    <definedName name="__FOH2006" localSheetId="2" hidden="1">{#N/A,#N/A,FALSE,"TL";#N/A,#N/A,FALSE,"KK";#N/A,#N/A,FALSE,"TS";#N/A,#N/A,FALSE,"KW";#N/A,#N/A,FALSE,"LP";#N/A,#N/A,FALSE,"DC"}</definedName>
    <definedName name="__FOH2006" localSheetId="1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nat2" localSheetId="0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localSheetId="6" hidden="1">{#N/A,#N/A,FALSE,"Assessment";#N/A,#N/A,FALSE,"Staffing";#N/A,#N/A,FALSE,"Hires";#N/A,#N/A,FALSE,"Assumptions"}</definedName>
    <definedName name="__nat2" localSheetId="2" hidden="1">{#N/A,#N/A,FALSE,"Assessment";#N/A,#N/A,FALSE,"Staffing";#N/A,#N/A,FALSE,"Hires";#N/A,#N/A,FALSE,"Assumptions"}</definedName>
    <definedName name="__nat2" localSheetId="1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localSheetId="6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localSheetId="0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localSheetId="6" hidden="1">{#N/A,#N/A,FALSE,"Assessment";#N/A,#N/A,FALSE,"Staffing";#N/A,#N/A,FALSE,"Hires";#N/A,#N/A,FALSE,"Assumptions"}</definedName>
    <definedName name="__v600" localSheetId="2" hidden="1">{#N/A,#N/A,FALSE,"Assessment";#N/A,#N/A,FALSE,"Staffing";#N/A,#N/A,FALSE,"Hires";#N/A,#N/A,FALSE,"Assumptions"}</definedName>
    <definedName name="__v600" localSheetId="1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localSheetId="0" hidden="1">{"cashflow",#N/A,FALSE,"CASHFLOW "}</definedName>
    <definedName name="_a1" localSheetId="4" hidden="1">{"cashflow",#N/A,FALSE,"CASHFLOW "}</definedName>
    <definedName name="_a1" localSheetId="6" hidden="1">{"cashflow",#N/A,FALSE,"CASHFLOW "}</definedName>
    <definedName name="_a1" localSheetId="2" hidden="1">{"cashflow",#N/A,FALSE,"CASHFLOW "}</definedName>
    <definedName name="_a1" localSheetId="1" hidden="1">{"cashflow",#N/A,FALSE,"CASHFLOW "}</definedName>
    <definedName name="_a1" hidden="1">{"cashflow",#N/A,FALSE,"CASHFLOW "}</definedName>
    <definedName name="_a2" localSheetId="0" hidden="1">{"hilight1",#N/A,FALSE,"HILIGHT1"}</definedName>
    <definedName name="_a2" localSheetId="4" hidden="1">{"hilight1",#N/A,FALSE,"HILIGHT1"}</definedName>
    <definedName name="_a2" localSheetId="6" hidden="1">{"hilight1",#N/A,FALSE,"HILIGHT1"}</definedName>
    <definedName name="_a2" localSheetId="2" hidden="1">{"hilight1",#N/A,FALSE,"HILIGHT1"}</definedName>
    <definedName name="_a2" localSheetId="1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localSheetId="4" hidden="1">{"hilight2",#N/A,FALSE,"HILIGHT2"}</definedName>
    <definedName name="_a3" localSheetId="6" hidden="1">{"hilight2",#N/A,FALSE,"HILIGHT2"}</definedName>
    <definedName name="_a3" localSheetId="2" hidden="1">{"hilight2",#N/A,FALSE,"HILIGHT2"}</definedName>
    <definedName name="_a3" localSheetId="1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localSheetId="4" hidden="1">{"hilight3",#N/A,FALSE,"HILIGHT3"}</definedName>
    <definedName name="_a4" localSheetId="6" hidden="1">{"hilight3",#N/A,FALSE,"HILIGHT3"}</definedName>
    <definedName name="_a4" localSheetId="2" hidden="1">{"hilight3",#N/A,FALSE,"HILIGHT3"}</definedName>
    <definedName name="_a4" localSheetId="1" hidden="1">{"hilight3",#N/A,FALSE,"HILIGHT3"}</definedName>
    <definedName name="_a4" hidden="1">{"hilight3",#N/A,FALSE,"HILIGHT3"}</definedName>
    <definedName name="_a5" localSheetId="0" hidden="1">{"income",#N/A,FALSE,"INCOME"}</definedName>
    <definedName name="_a5" localSheetId="4" hidden="1">{"income",#N/A,FALSE,"INCOME"}</definedName>
    <definedName name="_a5" localSheetId="6" hidden="1">{"income",#N/A,FALSE,"INCOME"}</definedName>
    <definedName name="_a5" localSheetId="2" hidden="1">{"income",#N/A,FALSE,"INCOME"}</definedName>
    <definedName name="_a5" localSheetId="1" hidden="1">{"income",#N/A,FALSE,"INCOME"}</definedName>
    <definedName name="_a5" hidden="1">{"income",#N/A,FALSE,"INCOME"}</definedName>
    <definedName name="_a6" localSheetId="0" hidden="1">{"index",#N/A,FALSE,"INDEX"}</definedName>
    <definedName name="_a6" localSheetId="4" hidden="1">{"index",#N/A,FALSE,"INDEX"}</definedName>
    <definedName name="_a6" localSheetId="6" hidden="1">{"index",#N/A,FALSE,"INDEX"}</definedName>
    <definedName name="_a6" localSheetId="2" hidden="1">{"index",#N/A,FALSE,"INDEX"}</definedName>
    <definedName name="_a6" localSheetId="1" hidden="1">{"index",#N/A,FALSE,"INDEX"}</definedName>
    <definedName name="_a6" hidden="1">{"index",#N/A,FALSE,"INDEX"}</definedName>
    <definedName name="_a7" localSheetId="0" hidden="1">{"PRINT_EST",#N/A,FALSE,"ESTMON"}</definedName>
    <definedName name="_a7" localSheetId="4" hidden="1">{"PRINT_EST",#N/A,FALSE,"ESTMON"}</definedName>
    <definedName name="_a7" localSheetId="6" hidden="1">{"PRINT_EST",#N/A,FALSE,"ESTMON"}</definedName>
    <definedName name="_a7" localSheetId="2" hidden="1">{"PRINT_EST",#N/A,FALSE,"ESTMON"}</definedName>
    <definedName name="_a7" localSheetId="1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localSheetId="4" hidden="1">{"revsale",#N/A,FALSE,"REV-ยุพดี"}</definedName>
    <definedName name="_a8" localSheetId="6" hidden="1">{"revsale",#N/A,FALSE,"REV-ยุพดี"}</definedName>
    <definedName name="_a8" localSheetId="2" hidden="1">{"revsale",#N/A,FALSE,"REV-ยุพดี"}</definedName>
    <definedName name="_a8" localSheetId="1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localSheetId="4" hidden="1">{"revable",#N/A,FALSE,"REVABLE"}</definedName>
    <definedName name="_a9" localSheetId="6" hidden="1">{"revable",#N/A,FALSE,"REVABLE"}</definedName>
    <definedName name="_a9" localSheetId="2" hidden="1">{"revable",#N/A,FALSE,"REVABLE"}</definedName>
    <definedName name="_a9" localSheetId="1" hidden="1">{"revable",#N/A,FALSE,"REVABLE"}</definedName>
    <definedName name="_a9" hidden="1">{"revable",#N/A,FALSE,"REVABLE"}</definedName>
    <definedName name="_d1" localSheetId="0" hidden="1">{"'Model'!$A$1:$N$53"}</definedName>
    <definedName name="_d1" localSheetId="4" hidden="1">{"'Model'!$A$1:$N$53"}</definedName>
    <definedName name="_d1" localSheetId="6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ill" localSheetId="0" hidden="1">[1]detail!#REF!</definedName>
    <definedName name="_Fill" localSheetId="3" hidden="1">[1]detail!#REF!</definedName>
    <definedName name="_Fill" localSheetId="4" hidden="1">[1]detail!#REF!</definedName>
    <definedName name="_Fill" localSheetId="6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localSheetId="0" hidden="1">{#N/A,#N/A,FALSE,"TL";#N/A,#N/A,FALSE,"KK";#N/A,#N/A,FALSE,"TS";#N/A,#N/A,FALSE,"KW";#N/A,#N/A,FALSE,"LP";#N/A,#N/A,FALSE,"DC"}</definedName>
    <definedName name="_FOH2006" localSheetId="4" hidden="1">{#N/A,#N/A,FALSE,"TL";#N/A,#N/A,FALSE,"KK";#N/A,#N/A,FALSE,"TS";#N/A,#N/A,FALSE,"KW";#N/A,#N/A,FALSE,"LP";#N/A,#N/A,FALSE,"DC"}</definedName>
    <definedName name="_FOH2006" localSheetId="6" hidden="1">{#N/A,#N/A,FALSE,"TL";#N/A,#N/A,FALSE,"KK";#N/A,#N/A,FALSE,"TS";#N/A,#N/A,FALSE,"KW";#N/A,#N/A,FALSE,"LP";#N/A,#N/A,FALSE,"DC"}</definedName>
    <definedName name="_FOH2006" localSheetId="2" hidden="1">{#N/A,#N/A,FALSE,"TL";#N/A,#N/A,FALSE,"KK";#N/A,#N/A,FALSE,"TS";#N/A,#N/A,FALSE,"KW";#N/A,#N/A,FALSE,"LP";#N/A,#N/A,FALSE,"DC"}</definedName>
    <definedName name="_FOH2006" localSheetId="1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ey1" localSheetId="0" hidden="1">[2]PLANBS3!#REF!</definedName>
    <definedName name="_Key1" localSheetId="3" hidden="1">[2]PLANBS3!#REF!</definedName>
    <definedName name="_Key1" localSheetId="4" hidden="1">[2]PLANBS3!#REF!</definedName>
    <definedName name="_Key1" localSheetId="6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0" hidden="1">[2]PLANBS3!#REF!</definedName>
    <definedName name="_Key2" localSheetId="3" hidden="1">[2]PLANBS3!#REF!</definedName>
    <definedName name="_Key2" localSheetId="4" hidden="1">[2]PLANBS3!#REF!</definedName>
    <definedName name="_Key2" localSheetId="6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localSheetId="0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localSheetId="6" hidden="1">{#N/A,#N/A,FALSE,"Assessment";#N/A,#N/A,FALSE,"Staffing";#N/A,#N/A,FALSE,"Hires";#N/A,#N/A,FALSE,"Assumptions"}</definedName>
    <definedName name="_nat2" localSheetId="2" hidden="1">{#N/A,#N/A,FALSE,"Assessment";#N/A,#N/A,FALSE,"Staffing";#N/A,#N/A,FALSE,"Hires";#N/A,#N/A,FALSE,"Assumptions"}</definedName>
    <definedName name="_nat2" localSheetId="1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localSheetId="6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0" hidden="1">[3]total!#REF!</definedName>
    <definedName name="_Parse_Out" localSheetId="3" hidden="1">[3]total!#REF!</definedName>
    <definedName name="_Parse_Out" localSheetId="4" hidden="1">[3]total!#REF!</definedName>
    <definedName name="_Parse_Out" localSheetId="6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0" hidden="1">[2]PLANBS3!#REF!</definedName>
    <definedName name="_Sort" localSheetId="3" hidden="1">[2]PLANBS3!#REF!</definedName>
    <definedName name="_Sort" localSheetId="4" hidden="1">[2]PLANBS3!#REF!</definedName>
    <definedName name="_Sort" localSheetId="6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localSheetId="0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localSheetId="6" hidden="1">{#N/A,#N/A,FALSE,"Assessment";#N/A,#N/A,FALSE,"Staffing";#N/A,#N/A,FALSE,"Hires";#N/A,#N/A,FALSE,"Assumptions"}</definedName>
    <definedName name="_v600" localSheetId="2" hidden="1">{#N/A,#N/A,FALSE,"Assessment";#N/A,#N/A,FALSE,"Staffing";#N/A,#N/A,FALSE,"Hires";#N/A,#N/A,FALSE,"Assumptions"}</definedName>
    <definedName name="_v600" localSheetId="1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localSheetId="6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localSheetId="0" hidden="1">{"'Model'!$A$1:$N$53"}</definedName>
    <definedName name="ana" localSheetId="4" hidden="1">{"'Model'!$A$1:$N$53"}</definedName>
    <definedName name="ana" localSheetId="6" hidden="1">{"'Model'!$A$1:$N$53"}</definedName>
    <definedName name="ana" localSheetId="2" hidden="1">{"'Model'!$A$1:$N$53"}</definedName>
    <definedName name="ana" localSheetId="1" hidden="1">{"'Model'!$A$1:$N$53"}</definedName>
    <definedName name="ana" hidden="1">{"'Model'!$A$1:$N$53"}</definedName>
    <definedName name="aoe" localSheetId="0" hidden="1">{"'Model'!$A$1:$N$53"}</definedName>
    <definedName name="aoe" localSheetId="4" hidden="1">{"'Model'!$A$1:$N$53"}</definedName>
    <definedName name="aoe" localSheetId="6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s" localSheetId="0" hidden="1">{"revable",#N/A,FALSE,"REVABLE"}</definedName>
    <definedName name="ass" localSheetId="4" hidden="1">{"revable",#N/A,FALSE,"REVABLE"}</definedName>
    <definedName name="ass" localSheetId="6" hidden="1">{"revable",#N/A,FALSE,"REVABLE"}</definedName>
    <definedName name="ass" localSheetId="2" hidden="1">{"revable",#N/A,FALSE,"REVABLE"}</definedName>
    <definedName name="ass" localSheetId="1" hidden="1">{"revable",#N/A,FALSE,"REVABLE"}</definedName>
    <definedName name="ass" hidden="1">{"revable",#N/A,FALSE,"REVABLE"}</definedName>
    <definedName name="au" localSheetId="0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localSheetId="6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localSheetId="1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beau" localSheetId="0" hidden="1">{"'Model'!$A$1:$N$53"}</definedName>
    <definedName name="beau" localSheetId="4" hidden="1">{"'Model'!$A$1:$N$53"}</definedName>
    <definedName name="beau" localSheetId="6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ook2" localSheetId="0" hidden="1">{"'Model'!$A$1:$N$53"}</definedName>
    <definedName name="Book2" localSheetId="4" hidden="1">{"'Model'!$A$1:$N$53"}</definedName>
    <definedName name="Book2" localSheetId="6" hidden="1">{"'Model'!$A$1:$N$53"}</definedName>
    <definedName name="Book2" localSheetId="2" hidden="1">{"'Model'!$A$1:$N$53"}</definedName>
    <definedName name="Book2" localSheetId="1" hidden="1">{"'Model'!$A$1:$N$53"}</definedName>
    <definedName name="Book2" hidden="1">{"'Model'!$A$1:$N$53"}</definedName>
    <definedName name="ccc" localSheetId="0" hidden="1">{"PRINT_EST",#N/A,FALSE,"ESTMON"}</definedName>
    <definedName name="ccc" localSheetId="4" hidden="1">{"PRINT_EST",#N/A,FALSE,"ESTMON"}</definedName>
    <definedName name="ccc" localSheetId="6" hidden="1">{"PRINT_EST",#N/A,FALSE,"ESTMON"}</definedName>
    <definedName name="ccc" localSheetId="2" hidden="1">{"PRINT_EST",#N/A,FALSE,"ESTMON"}</definedName>
    <definedName name="ccc" localSheetId="1" hidden="1">{"PRINT_EST",#N/A,FALSE,"ESTMON"}</definedName>
    <definedName name="ccc" hidden="1">{"PRINT_EST",#N/A,FALSE,"ESTMON"}</definedName>
    <definedName name="cf" localSheetId="0" hidden="1">{"'Eng (page2)'!$A$1:$D$52"}</definedName>
    <definedName name="cf" localSheetId="4" hidden="1">{"'Eng (page2)'!$A$1:$D$52"}</definedName>
    <definedName name="cf" localSheetId="6" hidden="1">{"'Eng (page2)'!$A$1:$D$52"}</definedName>
    <definedName name="cf" localSheetId="2" hidden="1">{"'Eng (page2)'!$A$1:$D$52"}</definedName>
    <definedName name="cf" localSheetId="1" hidden="1">{"'Eng (page2)'!$A$1:$D$52"}</definedName>
    <definedName name="cf" hidden="1">{"'Eng (page2)'!$A$1:$D$52"}</definedName>
    <definedName name="CPPC2001" localSheetId="0" hidden="1">{"'Model'!$A$1:$N$53"}</definedName>
    <definedName name="CPPC2001" localSheetId="4" hidden="1">{"'Model'!$A$1:$N$53"}</definedName>
    <definedName name="CPPC2001" localSheetId="6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ddd" localSheetId="0" hidden="1">{"index",#N/A,FALSE,"INDEX"}</definedName>
    <definedName name="ddd" localSheetId="4" hidden="1">{"index",#N/A,FALSE,"INDEX"}</definedName>
    <definedName name="ddd" localSheetId="6" hidden="1">{"index",#N/A,FALSE,"INDEX"}</definedName>
    <definedName name="ddd" localSheetId="2" hidden="1">{"index",#N/A,FALSE,"INDEX"}</definedName>
    <definedName name="ddd" localSheetId="1" hidden="1">{"index",#N/A,FALSE,"INDEX"}</definedName>
    <definedName name="ddd" hidden="1">{"index",#N/A,FALSE,"INDEX"}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localSheetId="0" hidden="1">{"'Model'!$A$1:$N$53"}</definedName>
    <definedName name="e3eelephant" localSheetId="4" hidden="1">{"'Model'!$A$1:$N$53"}</definedName>
    <definedName name="e3eelephant" localSheetId="6" hidden="1">{"'Model'!$A$1:$N$53"}</definedName>
    <definedName name="e3eelephant" localSheetId="2" hidden="1">{"'Model'!$A$1:$N$53"}</definedName>
    <definedName name="e3eelephant" localSheetId="1" hidden="1">{"'Model'!$A$1:$N$53"}</definedName>
    <definedName name="e3eelephant" hidden="1">{"'Model'!$A$1:$N$53"}</definedName>
    <definedName name="eee" localSheetId="0" hidden="1">{"revsale",#N/A,FALSE,"REV-ยุพดี"}</definedName>
    <definedName name="eee" localSheetId="4" hidden="1">{"revsale",#N/A,FALSE,"REV-ยุพดี"}</definedName>
    <definedName name="eee" localSheetId="6" hidden="1">{"revsale",#N/A,FALSE,"REV-ยุพดี"}</definedName>
    <definedName name="eee" localSheetId="2" hidden="1">{"revsale",#N/A,FALSE,"REV-ยุพดี"}</definedName>
    <definedName name="eee" localSheetId="1" hidden="1">{"revsale",#N/A,FALSE,"REV-ยุพดี"}</definedName>
    <definedName name="eee" hidden="1">{"revsale",#N/A,FALSE,"REV-ยุพดี"}</definedName>
    <definedName name="GAAP" localSheetId="0" hidden="1">{#N/A,#N/A,FALSE,"Assessment";#N/A,#N/A,FALSE,"Staffing";#N/A,#N/A,FALSE,"Hires";#N/A,#N/A,FALSE,"Assumptions"}</definedName>
    <definedName name="GAAP" localSheetId="4" hidden="1">{#N/A,#N/A,FALSE,"Assessment";#N/A,#N/A,FALSE,"Staffing";#N/A,#N/A,FALSE,"Hires";#N/A,#N/A,FALSE,"Assumptions"}</definedName>
    <definedName name="GAAP" localSheetId="6" hidden="1">{#N/A,#N/A,FALSE,"Assessment";#N/A,#N/A,FALSE,"Staffing";#N/A,#N/A,FALSE,"Hires";#N/A,#N/A,FALSE,"Assumptions"}</definedName>
    <definedName name="GAAP" localSheetId="2" hidden="1">{#N/A,#N/A,FALSE,"Assessment";#N/A,#N/A,FALSE,"Staffing";#N/A,#N/A,FALSE,"Hires";#N/A,#N/A,FALSE,"Assumptions"}</definedName>
    <definedName name="GAAP" localSheetId="1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gggg" localSheetId="0" hidden="1">{"'Model'!$A$1:$N$53"}</definedName>
    <definedName name="ggggg" localSheetId="4" hidden="1">{"'Model'!$A$1:$N$53"}</definedName>
    <definedName name="ggggg" localSheetId="6" hidden="1">{"'Model'!$A$1:$N$53"}</definedName>
    <definedName name="ggggg" localSheetId="2" hidden="1">{"'Model'!$A$1:$N$53"}</definedName>
    <definedName name="ggggg" localSheetId="1" hidden="1">{"'Model'!$A$1:$N$53"}</definedName>
    <definedName name="ggggg" hidden="1">{"'Model'!$A$1:$N$53"}</definedName>
    <definedName name="HTML_CodePage" hidden="1">874</definedName>
    <definedName name="HTML_Control" localSheetId="0" hidden="1">{"'Model'!$A$1:$N$53"}</definedName>
    <definedName name="HTML_Control" localSheetId="4" hidden="1">{"'Model'!$A$1:$N$53"}</definedName>
    <definedName name="HTML_Control" localSheetId="6" hidden="1">{"'Model'!$A$1:$N$53"}</definedName>
    <definedName name="HTML_Control" localSheetId="2" hidden="1">{"'Model'!$A$1:$N$53"}</definedName>
    <definedName name="HTML_Control" localSheetId="1" hidden="1">{"'Model'!$A$1:$N$53"}</definedName>
    <definedName name="HTML_Control" hidden="1">{"'Model'!$A$1:$N$53"}</definedName>
    <definedName name="HTML_Control2" localSheetId="0" hidden="1">{"'Eng (page2)'!$A$1:$D$52"}</definedName>
    <definedName name="HTML_Control2" localSheetId="4" hidden="1">{"'Eng (page2)'!$A$1:$D$52"}</definedName>
    <definedName name="HTML_Control2" localSheetId="6" hidden="1">{"'Eng (page2)'!$A$1:$D$52"}</definedName>
    <definedName name="HTML_Control2" localSheetId="2" hidden="1">{"'Eng (page2)'!$A$1:$D$52"}</definedName>
    <definedName name="HTML_Control2" localSheetId="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localSheetId="0" hidden="1">{"'Model'!$A$1:$N$53"}</definedName>
    <definedName name="iiiiii" localSheetId="4" hidden="1">{"'Model'!$A$1:$N$53"}</definedName>
    <definedName name="iiiiii" localSheetId="6" hidden="1">{"'Model'!$A$1:$N$53"}</definedName>
    <definedName name="iiiiii" localSheetId="2" hidden="1">{"'Model'!$A$1:$N$53"}</definedName>
    <definedName name="iiiiii" localSheetId="1" hidden="1">{"'Model'!$A$1:$N$53"}</definedName>
    <definedName name="iiiiii" hidden="1">{"'Model'!$A$1:$N$53"}</definedName>
    <definedName name="ins" localSheetId="0" hidden="1">{#N/A,#N/A,FALSE,"Assessment";#N/A,#N/A,FALSE,"Staffing";#N/A,#N/A,FALSE,"Hires";#N/A,#N/A,FALSE,"Assumptions"}</definedName>
    <definedName name="ins" localSheetId="4" hidden="1">{#N/A,#N/A,FALSE,"Assessment";#N/A,#N/A,FALSE,"Staffing";#N/A,#N/A,FALSE,"Hires";#N/A,#N/A,FALSE,"Assumptions"}</definedName>
    <definedName name="ins" localSheetId="6" hidden="1">{#N/A,#N/A,FALSE,"Assessment";#N/A,#N/A,FALSE,"Staffing";#N/A,#N/A,FALSE,"Hires";#N/A,#N/A,FALSE,"Assumptions"}</definedName>
    <definedName name="ins" localSheetId="2" hidden="1">{#N/A,#N/A,FALSE,"Assessment";#N/A,#N/A,FALSE,"Staffing";#N/A,#N/A,FALSE,"Hires";#N/A,#N/A,FALSE,"Assumptions"}</definedName>
    <definedName name="ins" localSheetId="1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opo" localSheetId="0" hidden="1">{"'Model'!$A$1:$N$53"}</definedName>
    <definedName name="iopo" localSheetId="4" hidden="1">{"'Model'!$A$1:$N$53"}</definedName>
    <definedName name="iopo" localSheetId="6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jijiji" localSheetId="0" hidden="1">{"'Model'!$A$1:$N$53"}</definedName>
    <definedName name="jijiji" localSheetId="4" hidden="1">{"'Model'!$A$1:$N$53"}</definedName>
    <definedName name="jijiji" localSheetId="6" hidden="1">{"'Model'!$A$1:$N$53"}</definedName>
    <definedName name="jijiji" localSheetId="2" hidden="1">{"'Model'!$A$1:$N$53"}</definedName>
    <definedName name="jijiji" localSheetId="1" hidden="1">{"'Model'!$A$1:$N$53"}</definedName>
    <definedName name="jijiji" hidden="1">{"'Model'!$A$1:$N$53"}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0" hidden="1">{"'Model'!$A$1:$N$53"}</definedName>
    <definedName name="ked" localSheetId="4" hidden="1">{"'Model'!$A$1:$N$53"}</definedName>
    <definedName name="ked" localSheetId="6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ue" localSheetId="0" hidden="1">{"'Model'!$A$1:$N$53"}</definedName>
    <definedName name="kue" localSheetId="4" hidden="1">{"'Model'!$A$1:$N$53"}</definedName>
    <definedName name="kue" localSheetId="6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ll" localSheetId="0" hidden="1">{"sales",#N/A,FALSE,"SALES"}</definedName>
    <definedName name="lll" localSheetId="4" hidden="1">{"sales",#N/A,FALSE,"SALES"}</definedName>
    <definedName name="lll" localSheetId="6" hidden="1">{"sales",#N/A,FALSE,"SALES"}</definedName>
    <definedName name="lll" localSheetId="2" hidden="1">{"sales",#N/A,FALSE,"SALES"}</definedName>
    <definedName name="lll" localSheetId="1" hidden="1">{"sales",#N/A,FALSE,"SALES"}</definedName>
    <definedName name="lll" hidden="1">{"sales",#N/A,FALSE,"SALES"}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onmon" localSheetId="0" hidden="1">{"'Model'!$A$1:$N$53"}</definedName>
    <definedName name="monmon" localSheetId="4" hidden="1">{"'Model'!$A$1:$N$53"}</definedName>
    <definedName name="monmon" localSheetId="6" hidden="1">{"'Model'!$A$1:$N$53"}</definedName>
    <definedName name="monmon" localSheetId="2" hidden="1">{"'Model'!$A$1:$N$53"}</definedName>
    <definedName name="monmon" localSheetId="1" hidden="1">{"'Model'!$A$1:$N$53"}</definedName>
    <definedName name="monmon" hidden="1">{"'Model'!$A$1:$N$53"}</definedName>
    <definedName name="mun" localSheetId="0" hidden="1">{"'Model'!$A$1:$N$53"}</definedName>
    <definedName name="mun" localSheetId="4" hidden="1">{"'Model'!$A$1:$N$53"}</definedName>
    <definedName name="mun" localSheetId="6" hidden="1">{"'Model'!$A$1:$N$53"}</definedName>
    <definedName name="mun" localSheetId="2" hidden="1">{"'Model'!$A$1:$N$53"}</definedName>
    <definedName name="mun" localSheetId="1" hidden="1">{"'Model'!$A$1:$N$53"}</definedName>
    <definedName name="mun" hidden="1">{"'Model'!$A$1:$N$53"}</definedName>
    <definedName name="nat" localSheetId="0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localSheetId="6" hidden="1">{#N/A,#N/A,FALSE,"Assessment";#N/A,#N/A,FALSE,"Staffing";#N/A,#N/A,FALSE,"Hires";#N/A,#N/A,FALSE,"Assumptions"}</definedName>
    <definedName name="nat" localSheetId="2" hidden="1">{#N/A,#N/A,FALSE,"Assessment";#N/A,#N/A,FALSE,"Staffing";#N/A,#N/A,FALSE,"Hires";#N/A,#N/A,FALSE,"Assumptions"}</definedName>
    <definedName name="nat" localSheetId="1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" localSheetId="0" hidden="1">{"'Model'!$A$1:$N$53"}</definedName>
    <definedName name="nn" localSheetId="4" hidden="1">{"'Model'!$A$1:$N$53"}</definedName>
    <definedName name="nn" localSheetId="6" hidden="1">{"'Model'!$A$1:$N$53"}</definedName>
    <definedName name="nn" localSheetId="2" hidden="1">{"'Model'!$A$1:$N$53"}</definedName>
    <definedName name="nn" localSheetId="1" hidden="1">{"'Model'!$A$1:$N$53"}</definedName>
    <definedName name="nn" hidden="1">{"'Model'!$A$1:$N$53"}</definedName>
    <definedName name="nnn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0" hidden="1">{"'ตัวอย่าง'!$A$1:$O$21"}</definedName>
    <definedName name="NotUse" localSheetId="4" hidden="1">{"'ตัวอย่าง'!$A$1:$O$21"}</definedName>
    <definedName name="NotUse" localSheetId="6" hidden="1">{"'ตัวอย่าง'!$A$1:$O$21"}</definedName>
    <definedName name="NotUse" localSheetId="2" hidden="1">{"'ตัวอย่าง'!$A$1:$O$21"}</definedName>
    <definedName name="NotUse" localSheetId="1" hidden="1">{"'ตัวอย่าง'!$A$1:$O$21"}</definedName>
    <definedName name="NotUse" hidden="1">{"'ตัวอย่าง'!$A$1:$O$21"}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4" hidden="1">{"Golf Assumptions",#N/A,FALSE,"Asu";"Golf PF1",#N/A,FALSE,"Golf";"Golf PF2",#N/A,FALSE,"Golf";"Golf Dep1",#N/A,FALSE,"Golf";"Golf Dep2",#N/A,FALSE,"Golf"}</definedName>
    <definedName name="nut" localSheetId="6" hidden="1">{"Golf Assumptions",#N/A,FALSE,"Asu";"Golf PF1",#N/A,FALSE,"Golf";"Golf PF2",#N/A,FALSE,"Golf";"Golf Dep1",#N/A,FALSE,"Golf";"Golf Dep2",#N/A,FALSE,"Golf"}</definedName>
    <definedName name="nut" localSheetId="2" hidden="1">{"Golf Assumptions",#N/A,FALSE,"Asu";"Golf PF1",#N/A,FALSE,"Golf";"Golf PF2",#N/A,FALSE,"Golf";"Golf Dep1",#N/A,FALSE,"Golf";"Golf Dep2",#N/A,FALSE,"Golf"}</definedName>
    <definedName name="nut" localSheetId="1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0" hidden="1">{"'Model'!$A$1:$N$53"}</definedName>
    <definedName name="oeoeoeoeo" localSheetId="4" hidden="1">{"'Model'!$A$1:$N$53"}</definedName>
    <definedName name="oeoeoeoeo" localSheetId="6" hidden="1">{"'Model'!$A$1:$N$53"}</definedName>
    <definedName name="oeoeoeoeo" localSheetId="2" hidden="1">{"'Model'!$A$1:$N$53"}</definedName>
    <definedName name="oeoeoeoeo" localSheetId="1" hidden="1">{"'Model'!$A$1:$N$53"}</definedName>
    <definedName name="oeoeoeoeo" hidden="1">{"'Model'!$A$1:$N$53"}</definedName>
    <definedName name="pkpkpk" localSheetId="0" hidden="1">{"'Model'!$A$1:$N$53"}</definedName>
    <definedName name="pkpkpk" localSheetId="4" hidden="1">{"'Model'!$A$1:$N$53"}</definedName>
    <definedName name="pkpkpk" localSheetId="6" hidden="1">{"'Model'!$A$1:$N$53"}</definedName>
    <definedName name="pkpkpk" localSheetId="2" hidden="1">{"'Model'!$A$1:$N$53"}</definedName>
    <definedName name="pkpkpk" localSheetId="1" hidden="1">{"'Model'!$A$1:$N$53"}</definedName>
    <definedName name="pkpkpk" hidden="1">{"'Model'!$A$1:$N$53"}</definedName>
    <definedName name="poopoopoo" localSheetId="0" hidden="1">{"'Model'!$A$1:$N$53"}</definedName>
    <definedName name="poopoopoo" localSheetId="4" hidden="1">{"'Model'!$A$1:$N$53"}</definedName>
    <definedName name="poopoopoo" localSheetId="6" hidden="1">{"'Model'!$A$1:$N$53"}</definedName>
    <definedName name="poopoopoo" localSheetId="2" hidden="1">{"'Model'!$A$1:$N$53"}</definedName>
    <definedName name="poopoopoo" localSheetId="1" hidden="1">{"'Model'!$A$1:$N$53"}</definedName>
    <definedName name="poopoopoo" hidden="1">{"'Model'!$A$1:$N$53"}</definedName>
    <definedName name="pp" localSheetId="0" hidden="1">{"Book Income",#N/A,FALSE,"B&amp;T";"Taxable Income",#N/A,FALSE,"B&amp;T"}</definedName>
    <definedName name="pp" localSheetId="4" hidden="1">{"Book Income",#N/A,FALSE,"B&amp;T";"Taxable Income",#N/A,FALSE,"B&amp;T"}</definedName>
    <definedName name="pp" localSheetId="6" hidden="1">{"Book Income",#N/A,FALSE,"B&amp;T";"Taxable Income",#N/A,FALSE,"B&amp;T"}</definedName>
    <definedName name="pp" localSheetId="2" hidden="1">{"Book Income",#N/A,FALSE,"B&amp;T";"Taxable Income",#N/A,FALSE,"B&amp;T"}</definedName>
    <definedName name="pp" localSheetId="1" hidden="1">{"Book Income",#N/A,FALSE,"B&amp;T";"Taxable Income",#N/A,FALSE,"B&amp;T"}</definedName>
    <definedName name="pp" hidden="1">{"Book Income",#N/A,FALSE,"B&amp;T";"Taxable Income",#N/A,FALSE,"B&amp;T"}</definedName>
    <definedName name="ppppppppppppp" localSheetId="0" hidden="1">{"'Model'!$A$1:$N$53"}</definedName>
    <definedName name="ppppppppppppp" localSheetId="4" hidden="1">{"'Model'!$A$1:$N$53"}</definedName>
    <definedName name="ppppppppppppp" localSheetId="6" hidden="1">{"'Model'!$A$1:$N$53"}</definedName>
    <definedName name="ppppppppppppp" localSheetId="2" hidden="1">{"'Model'!$A$1:$N$53"}</definedName>
    <definedName name="ppppppppppppp" localSheetId="1" hidden="1">{"'Model'!$A$1:$N$53"}</definedName>
    <definedName name="ppppppppppppp" hidden="1">{"'Model'!$A$1:$N$53"}</definedName>
    <definedName name="_xlnm.Print_Area" localSheetId="0">BS!$B$2:$M$95</definedName>
    <definedName name="_xlnm.Print_Area" localSheetId="3">'CE-1'!$B$2:$R$26</definedName>
    <definedName name="_xlnm.Print_Area" localSheetId="4">'CE-2'!$B$2:$AA$25</definedName>
    <definedName name="_xlnm.Print_Area" localSheetId="5">'CE-3'!$B$2:$R$23</definedName>
    <definedName name="_xlnm.Print_Area" localSheetId="6">'CE-4'!$B$2:$R$23</definedName>
    <definedName name="_xlnm.Print_Area" localSheetId="7">CF!$B$2:$O$79</definedName>
    <definedName name="_xlnm.Print_Area" localSheetId="2">PL!$B$2:$O$62</definedName>
    <definedName name="_xlnm.Print_Area" localSheetId="1">'PL-Q'!$B$2:$O$62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localSheetId="6" hidden="1">{#N/A,#N/A,FALSE,"Monthly Rate By Activity";#N/A,#N/A,FALSE,"Hourly Rate By Activity";#N/A,#N/A,FALSE,"Monthly Rate By Custom Resource";#N/A,#N/A,FALSE,"Hourly Rate By Custom Resource"}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6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localSheetId="0" hidden="1">{"'Model'!$A$1:$N$53"}</definedName>
    <definedName name="qqqqqqqq" localSheetId="4" hidden="1">{"'Model'!$A$1:$N$53"}</definedName>
    <definedName name="qqqqqqqq" localSheetId="6" hidden="1">{"'Model'!$A$1:$N$53"}</definedName>
    <definedName name="qqqqqqqq" localSheetId="2" hidden="1">{"'Model'!$A$1:$N$53"}</definedName>
    <definedName name="qqqqqqqq" localSheetId="1" hidden="1">{"'Model'!$A$1:$N$53"}</definedName>
    <definedName name="qqqqqqqq" hidden="1">{"'Model'!$A$1:$N$53"}</definedName>
    <definedName name="rd" localSheetId="0" hidden="1">{"'ตัวอย่าง'!$A$1:$O$21"}</definedName>
    <definedName name="rd" localSheetId="4" hidden="1">{"'ตัวอย่าง'!$A$1:$O$21"}</definedName>
    <definedName name="rd" localSheetId="6" hidden="1">{"'ตัวอย่าง'!$A$1:$O$21"}</definedName>
    <definedName name="rd" localSheetId="2" hidden="1">{"'ตัวอย่าง'!$A$1:$O$21"}</definedName>
    <definedName name="rd" localSheetId="1" hidden="1">{"'ตัวอย่าง'!$A$1:$O$21"}</definedName>
    <definedName name="rd" hidden="1">{"'ตัวอย่าง'!$A$1:$O$21"}</definedName>
    <definedName name="RJE_Owner" localSheetId="0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localSheetId="6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localSheetId="1" hidden="1">{"Book Income",#N/A,FALSE,"B&amp;T";"Taxable Income",#N/A,FALSE,"B&amp;T"}</definedName>
    <definedName name="RJE_Owner" hidden="1">{"Book Income",#N/A,FALSE,"B&amp;T";"Taxable Income",#N/A,FALSE,"B&amp;T"}</definedName>
    <definedName name="rutrut" localSheetId="0" hidden="1">{"'Model'!$A$1:$N$53"}</definedName>
    <definedName name="rutrut" localSheetId="4" hidden="1">{"'Model'!$A$1:$N$53"}</definedName>
    <definedName name="rutrut" localSheetId="6" hidden="1">{"'Model'!$A$1:$N$53"}</definedName>
    <definedName name="rutrut" localSheetId="2" hidden="1">{"'Model'!$A$1:$N$53"}</definedName>
    <definedName name="rutrut" localSheetId="1" hidden="1">{"'Model'!$A$1:$N$53"}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localSheetId="0" hidden="1">{"Book Income",#N/A,FALSE,"B&amp;T";"Taxable Income",#N/A,FALSE,"B&amp;T"}</definedName>
    <definedName name="sdfd" localSheetId="4" hidden="1">{"Book Income",#N/A,FALSE,"B&amp;T";"Taxable Income",#N/A,FALSE,"B&amp;T"}</definedName>
    <definedName name="sdfd" localSheetId="6" hidden="1">{"Book Income",#N/A,FALSE,"B&amp;T";"Taxable Income",#N/A,FALSE,"B&amp;T"}</definedName>
    <definedName name="sdfd" localSheetId="2" hidden="1">{"Book Income",#N/A,FALSE,"B&amp;T";"Taxable Income",#N/A,FALSE,"B&amp;T"}</definedName>
    <definedName name="sdfd" localSheetId="1" hidden="1">{"Book Income",#N/A,FALSE,"B&amp;T";"Taxable Income",#N/A,FALSE,"B&amp;T"}</definedName>
    <definedName name="sdfd" hidden="1">{"Book Income",#N/A,FALSE,"B&amp;T";"Taxable Income",#N/A,FALSE,"B&amp;T"}</definedName>
    <definedName name="sheet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localSheetId="0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localSheetId="6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localSheetId="1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localSheetId="6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localSheetId="0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localSheetId="6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localSheetId="1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localSheetId="6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localSheetId="0" hidden="1">{"'ตัวอย่าง'!$A$1:$O$21"}</definedName>
    <definedName name="test" localSheetId="4" hidden="1">{"'ตัวอย่าง'!$A$1:$O$21"}</definedName>
    <definedName name="test" localSheetId="6" hidden="1">{"'ตัวอย่าง'!$A$1:$O$21"}</definedName>
    <definedName name="test" localSheetId="2" hidden="1">{"'ตัวอย่าง'!$A$1:$O$21"}</definedName>
    <definedName name="test" localSheetId="1" hidden="1">{"'ตัวอย่าง'!$A$1:$O$21"}</definedName>
    <definedName name="test" hidden="1">{"'ตัวอย่าง'!$A$1:$O$21"}</definedName>
    <definedName name="TextRefCopyRangeCount" hidden="1">20</definedName>
    <definedName name="treetree" localSheetId="0" hidden="1">{"'Model'!$A$1:$N$53"}</definedName>
    <definedName name="treetree" localSheetId="4" hidden="1">{"'Model'!$A$1:$N$53"}</definedName>
    <definedName name="treetree" localSheetId="6" hidden="1">{"'Model'!$A$1:$N$53"}</definedName>
    <definedName name="treetree" localSheetId="2" hidden="1">{"'Model'!$A$1:$N$53"}</definedName>
    <definedName name="treetree" localSheetId="1" hidden="1">{"'Model'!$A$1:$N$53"}</definedName>
    <definedName name="treetree" hidden="1">{"'Model'!$A$1:$N$53"}</definedName>
    <definedName name="tttt" localSheetId="0" hidden="1">{"FB Assumptions",#N/A,FALSE,"Asu";"FB Cashflow 1",#N/A,FALSE,"F&amp;B";"FB Cashflow 2",#N/A,FALSE,"F&amp;B"}</definedName>
    <definedName name="tttt" localSheetId="4" hidden="1">{"FB Assumptions",#N/A,FALSE,"Asu";"FB Cashflow 1",#N/A,FALSE,"F&amp;B";"FB Cashflow 2",#N/A,FALSE,"F&amp;B"}</definedName>
    <definedName name="tttt" localSheetId="6" hidden="1">{"FB Assumptions",#N/A,FALSE,"Asu";"FB Cashflow 1",#N/A,FALSE,"F&amp;B";"FB Cashflow 2",#N/A,FALSE,"F&amp;B"}</definedName>
    <definedName name="tttt" localSheetId="2" hidden="1">{"FB Assumptions",#N/A,FALSE,"Asu";"FB Cashflow 1",#N/A,FALSE,"F&amp;B";"FB Cashflow 2",#N/A,FALSE,"F&amp;B"}</definedName>
    <definedName name="tttt" localSheetId="1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" localSheetId="0" hidden="1">{"'Model'!$A$1:$N$53"}</definedName>
    <definedName name="tun" localSheetId="4" hidden="1">{"'Model'!$A$1:$N$53"}</definedName>
    <definedName name="tun" localSheetId="6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veevee" localSheetId="0" hidden="1">{"'Model'!$A$1:$N$53"}</definedName>
    <definedName name="veevee" localSheetId="4" hidden="1">{"'Model'!$A$1:$N$53"}</definedName>
    <definedName name="veevee" localSheetId="6" hidden="1">{"'Model'!$A$1:$N$53"}</definedName>
    <definedName name="veevee" localSheetId="2" hidden="1">{"'Model'!$A$1:$N$53"}</definedName>
    <definedName name="veevee" localSheetId="1" hidden="1">{"'Model'!$A$1:$N$53"}</definedName>
    <definedName name="veevee" hidden="1">{"'Model'!$A$1:$N$53"}</definedName>
    <definedName name="vv" localSheetId="0" hidden="1">{"Book Income",#N/A,FALSE,"B&amp;T";"Taxable Income",#N/A,FALSE,"B&amp;T"}</definedName>
    <definedName name="vv" localSheetId="4" hidden="1">{"Book Income",#N/A,FALSE,"B&amp;T";"Taxable Income",#N/A,FALSE,"B&amp;T"}</definedName>
    <definedName name="vv" localSheetId="6" hidden="1">{"Book Income",#N/A,FALSE,"B&amp;T";"Taxable Income",#N/A,FALSE,"B&amp;T"}</definedName>
    <definedName name="vv" localSheetId="2" hidden="1">{"Book Income",#N/A,FALSE,"B&amp;T";"Taxable Income",#N/A,FALSE,"B&amp;T"}</definedName>
    <definedName name="vv" localSheetId="1" hidden="1">{"Book Income",#N/A,FALSE,"B&amp;T";"Taxable Income",#N/A,FALSE,"B&amp;T"}</definedName>
    <definedName name="vv" hidden="1">{"Book Income",#N/A,FALSE,"B&amp;T";"Taxable Income",#N/A,FALSE,"B&amp;T"}</definedName>
    <definedName name="wanna" localSheetId="0" hidden="1">{"'Model'!$A$1:$N$53"}</definedName>
    <definedName name="wanna" localSheetId="4" hidden="1">{"'Model'!$A$1:$N$53"}</definedName>
    <definedName name="wanna" localSheetId="6" hidden="1">{"'Model'!$A$1:$N$53"}</definedName>
    <definedName name="wanna" localSheetId="2" hidden="1">{"'Model'!$A$1:$N$53"}</definedName>
    <definedName name="wanna" localSheetId="1" hidden="1">{"'Model'!$A$1:$N$53"}</definedName>
    <definedName name="wanna" hidden="1">{"'Model'!$A$1:$N$53"}</definedName>
    <definedName name="weewee" localSheetId="0" hidden="1">{"'Model'!$A$1:$N$53"}</definedName>
    <definedName name="weewee" localSheetId="4" hidden="1">{"'Model'!$A$1:$N$53"}</definedName>
    <definedName name="weewee" localSheetId="6" hidden="1">{"'Model'!$A$1:$N$53"}</definedName>
    <definedName name="weewee" localSheetId="2" hidden="1">{"'Model'!$A$1:$N$53"}</definedName>
    <definedName name="weewee" localSheetId="1" hidden="1">{"'Model'!$A$1:$N$53"}</definedName>
    <definedName name="weewee" hidden="1">{"'Model'!$A$1:$N$53"}</definedName>
    <definedName name="werwer" localSheetId="0" hidden="1">{"'Model'!$A$1:$N$53"}</definedName>
    <definedName name="werwer" localSheetId="4" hidden="1">{"'Model'!$A$1:$N$53"}</definedName>
    <definedName name="werwer" localSheetId="6" hidden="1">{"'Model'!$A$1:$N$53"}</definedName>
    <definedName name="werwer" localSheetId="2" hidden="1">{"'Model'!$A$1:$N$53"}</definedName>
    <definedName name="werwer" localSheetId="1" hidden="1">{"'Model'!$A$1:$N$53"}</definedName>
    <definedName name="werwer" hidden="1">{"'Model'!$A$1:$N$53"}</definedName>
    <definedName name="wrn.1_lev." localSheetId="0" hidden="1">{"level1",#N/A,FALSE,"1_LEV";"LEVEL1",#N/A,FALSE,"1_LEV"}</definedName>
    <definedName name="wrn.1_lev." localSheetId="4" hidden="1">{"level1",#N/A,FALSE,"1_LEV";"LEVEL1",#N/A,FALSE,"1_LEV"}</definedName>
    <definedName name="wrn.1_lev." localSheetId="6" hidden="1">{"level1",#N/A,FALSE,"1_LEV";"LEVEL1",#N/A,FALSE,"1_LEV"}</definedName>
    <definedName name="wrn.1_lev." localSheetId="2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localSheetId="4" hidden="1">{"lev1bt",#N/A,FALSE,"1_LEVB-T"}</definedName>
    <definedName name="wrn.1_levbt." localSheetId="6" hidden="1">{"lev1bt",#N/A,FALSE,"1_LEVB-T"}</definedName>
    <definedName name="wrn.1_levbt." localSheetId="2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localSheetId="4" hidden="1">{"lev2mon",#N/A,FALSE,"2_levmon"}</definedName>
    <definedName name="wrn.2_levmon." localSheetId="6" hidden="1">{"lev2mon",#N/A,FALSE,"2_levmon"}</definedName>
    <definedName name="wrn.2_levmon." localSheetId="2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localSheetId="4" hidden="1">{"lev2monbt",#N/A,FALSE,"2_levmonB-T"}</definedName>
    <definedName name="wrn.2_levmonbt." localSheetId="6" hidden="1">{"lev2monbt",#N/A,FALSE,"2_levmonB-T"}</definedName>
    <definedName name="wrn.2_levmonbt." localSheetId="2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localSheetId="4" hidden="1">{"lev2ytd",#N/A,FALSE,"2_LEVYTD"}</definedName>
    <definedName name="wrn.2_levytd." localSheetId="6" hidden="1">{"lev2ytd",#N/A,FALSE,"2_LEVYTD"}</definedName>
    <definedName name="wrn.2_levytd." localSheetId="2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localSheetId="4" hidden="1">{"lev2tytbt",#N/A,FALSE,"2_LEVYTDB-T"}</definedName>
    <definedName name="wrn.2_levytdbt." localSheetId="6" hidden="1">{"lev2tytbt",#N/A,FALSE,"2_LEVYTDB-T"}</definedName>
    <definedName name="wrn.2_levytdbt." localSheetId="2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0" hidden="1">{"balance",#N/A,FALSE,"BALANCE"}</definedName>
    <definedName name="wrn.BALANCE." localSheetId="4" hidden="1">{"balance",#N/A,FALSE,"BALANCE"}</definedName>
    <definedName name="wrn.BALANCE." localSheetId="6" hidden="1">{"balance",#N/A,FALSE,"BALANCE"}</definedName>
    <definedName name="wrn.BALANCE." localSheetId="2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0" hidden="1">{"cashflow",#N/A,FALSE,"CASHFLOW "}</definedName>
    <definedName name="wrn.cashflow." localSheetId="4" hidden="1">{"cashflow",#N/A,FALSE,"CASHFLOW "}</definedName>
    <definedName name="wrn.cashflow." localSheetId="6" hidden="1">{"cashflow",#N/A,FALSE,"CASHFLOW "}</definedName>
    <definedName name="wrn.cashflow." localSheetId="2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0" hidden="1">{#N/A,#N/A,FALSE,"TL";#N/A,#N/A,FALSE,"KK";#N/A,#N/A,FALSE,"TS";#N/A,#N/A,FALSE,"KW";#N/A,#N/A,FALSE,"LP";#N/A,#N/A,FALSE,"DC"}</definedName>
    <definedName name="wrn.FIX." localSheetId="4" hidden="1">{#N/A,#N/A,FALSE,"TL";#N/A,#N/A,FALSE,"KK";#N/A,#N/A,FALSE,"TS";#N/A,#N/A,FALSE,"KW";#N/A,#N/A,FALSE,"LP";#N/A,#N/A,FALSE,"DC"}</definedName>
    <definedName name="wrn.FIX." localSheetId="6" hidden="1">{#N/A,#N/A,FALSE,"TL";#N/A,#N/A,FALSE,"KK";#N/A,#N/A,FALSE,"TS";#N/A,#N/A,FALSE,"KW";#N/A,#N/A,FALSE,"LP";#N/A,#N/A,FALSE,"DC"}</definedName>
    <definedName name="wrn.FIX." localSheetId="2" hidden="1">{#N/A,#N/A,FALSE,"TL";#N/A,#N/A,FALSE,"KK";#N/A,#N/A,FALSE,"TS";#N/A,#N/A,FALSE,"KW";#N/A,#N/A,FALSE,"LP";#N/A,#N/A,FALSE,"DC"}</definedName>
    <definedName name="wrn.FIX." localSheetId="1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ood_Bee" localSheetId="0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localSheetId="6" hidden="1">{"FB Assumptions",#N/A,FALSE,"Asu";"FB Cashflow 1",#N/A,FALSE,"F&amp;B";"FB Cashflow 2",#N/A,FALSE,"F&amp;B"}</definedName>
    <definedName name="wrn.Food_Bee" localSheetId="2" hidden="1">{"FB Assumptions",#N/A,FALSE,"Asu";"FB Cashflow 1",#N/A,FALSE,"F&amp;B";"FB Cashflow 2",#N/A,FALSE,"F&amp;B"}</definedName>
    <definedName name="wrn.Food_Bee" localSheetId="1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0" hidden="1">{"hilight1",#N/A,FALSE,"HILIGHT1"}</definedName>
    <definedName name="wrn.hilight1." localSheetId="4" hidden="1">{"hilight1",#N/A,FALSE,"HILIGHT1"}</definedName>
    <definedName name="wrn.hilight1." localSheetId="6" hidden="1">{"hilight1",#N/A,FALSE,"HILIGHT1"}</definedName>
    <definedName name="wrn.hilight1." localSheetId="2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0" hidden="1">{"hilight2",#N/A,FALSE,"HILIGHT2"}</definedName>
    <definedName name="wrn.hilight2." localSheetId="4" hidden="1">{"hilight2",#N/A,FALSE,"HILIGHT2"}</definedName>
    <definedName name="wrn.hilight2." localSheetId="6" hidden="1">{"hilight2",#N/A,FALSE,"HILIGHT2"}</definedName>
    <definedName name="wrn.hilight2." localSheetId="2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0" hidden="1">{"hilight3",#N/A,FALSE,"HILIGHT3"}</definedName>
    <definedName name="wrn.hilight3." localSheetId="4" hidden="1">{"hilight3",#N/A,FALSE,"HILIGHT3"}</definedName>
    <definedName name="wrn.hilight3." localSheetId="6" hidden="1">{"hilight3",#N/A,FALSE,"HILIGHT3"}</definedName>
    <definedName name="wrn.hilight3." localSheetId="2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0" hidden="1">{"income",#N/A,FALSE,"INCOME"}</definedName>
    <definedName name="wrn.income." localSheetId="4" hidden="1">{"income",#N/A,FALSE,"INCOME"}</definedName>
    <definedName name="wrn.income." localSheetId="6" hidden="1">{"income",#N/A,FALSE,"INCOME"}</definedName>
    <definedName name="wrn.income." localSheetId="2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0" hidden="1">{"index",#N/A,FALSE,"INDEX"}</definedName>
    <definedName name="wrn.index." localSheetId="4" hidden="1">{"index",#N/A,FALSE,"INDEX"}</definedName>
    <definedName name="wrn.index." localSheetId="6" hidden="1">{"index",#N/A,FALSE,"INDEX"}</definedName>
    <definedName name="wrn.index." localSheetId="2" hidden="1">{"index",#N/A,FALSE,"INDEX"}</definedName>
    <definedName name="wrn.index." localSheetId="1" hidden="1">{"index",#N/A,FALSE,"INDEX"}</definedName>
    <definedName name="wrn.index." hidden="1">{"index",#N/A,FALSE,"INDEX"}</definedName>
    <definedName name="wrn.Jury.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6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localSheetId="0" hidden="1">{#N/A,#N/A,FALSE,"Monthly Rate By Activity";#N/A,#N/A,FALSE,"Hourly Rate By Activity";#N/A,#N/A,FALSE,"Monthly Rate By Custom Resource";#N/A,#N/A,FALSE,"Hourly Rate By Custom Resource"}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localSheetId="6" hidden="1">{#N/A,#N/A,FALSE,"Monthly Rate By Activity";#N/A,#N/A,FALSE,"Hourly Rate By Activity";#N/A,#N/A,FALSE,"Monthly Rate By Custom Resource";#N/A,#N/A,FALSE,"Hourly Rate By Custom Resource"}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localSheetId="1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localSheetId="0" hidden="1">{"Rent1",#N/A,FALSE,"RENT";"Rent2",#N/A,FALSE,"RENT"}</definedName>
    <definedName name="wrn.Rent." localSheetId="4" hidden="1">{"Rent1",#N/A,FALSE,"RENT";"Rent2",#N/A,FALSE,"RENT"}</definedName>
    <definedName name="wrn.Rent." localSheetId="6" hidden="1">{"Rent1",#N/A,FALSE,"RENT";"Rent2",#N/A,FALSE,"RENT"}</definedName>
    <definedName name="wrn.Rent." localSheetId="2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_EST." localSheetId="0" hidden="1">{"PRINT_EST",#N/A,FALSE,"ESTMON"}</definedName>
    <definedName name="wrn.REPORT_EST." localSheetId="4" hidden="1">{"PRINT_EST",#N/A,FALSE,"ESTMON"}</definedName>
    <definedName name="wrn.REPORT_EST." localSheetId="6" hidden="1">{"PRINT_EST",#N/A,FALSE,"ESTMON"}</definedName>
    <definedName name="wrn.REPORT_EST." localSheetId="2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0" hidden="1">{"revsale",#N/A,FALSE,"REV-ยุพดี"}</definedName>
    <definedName name="wrn.rev_sale._.report." localSheetId="4" hidden="1">{"revsale",#N/A,FALSE,"REV-ยุพดี"}</definedName>
    <definedName name="wrn.rev_sale._.report." localSheetId="6" hidden="1">{"revsale",#N/A,FALSE,"REV-ยุพดี"}</definedName>
    <definedName name="wrn.rev_sale._.report." localSheetId="2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0" hidden="1">{"revable",#N/A,FALSE,"REVABLE"}</definedName>
    <definedName name="wrn.revable." localSheetId="4" hidden="1">{"revable",#N/A,FALSE,"REVABLE"}</definedName>
    <definedName name="wrn.revable." localSheetId="6" hidden="1">{"revable",#N/A,FALSE,"REVABLE"}</definedName>
    <definedName name="wrn.revable." localSheetId="2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ippert." localSheetId="0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6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1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0" hidden="1">{"sales",#N/A,FALSE,"SALES"}</definedName>
    <definedName name="wrn.sales._.report." localSheetId="4" hidden="1">{"sales",#N/A,FALSE,"SALES"}</definedName>
    <definedName name="wrn.sales._.report." localSheetId="6" hidden="1">{"sales",#N/A,FALSE,"SALES"}</definedName>
    <definedName name="wrn.sales._.report." localSheetId="2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rn.Sensitive." localSheetId="0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affing." localSheetId="0" hidden="1">{#N/A,#N/A,FALSE,"Assessment";#N/A,#N/A,FALSE,"Staffing";#N/A,#N/A,FALSE,"Hires";#N/A,#N/A,FALSE,"Assumptions"}</definedName>
    <definedName name="wrn.Staffing." localSheetId="4" hidden="1">{#N/A,#N/A,FALSE,"Assessment";#N/A,#N/A,FALSE,"Staffing";#N/A,#N/A,FALSE,"Hires";#N/A,#N/A,FALSE,"Assumptions"}</definedName>
    <definedName name="wrn.Staffing." localSheetId="6" hidden="1">{#N/A,#N/A,FALSE,"Assessment";#N/A,#N/A,FALSE,"Staffing";#N/A,#N/A,FALSE,"Hires";#N/A,#N/A,FALSE,"Assumptions"}</definedName>
    <definedName name="wrn.Staffing." localSheetId="2" hidden="1">{#N/A,#N/A,FALSE,"Assessment";#N/A,#N/A,FALSE,"Staffing";#N/A,#N/A,FALSE,"Hires";#N/A,#N/A,FALSE,"Assumptions"}</definedName>
    <definedName name="wrn.Staffing." localSheetId="1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0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6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1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0" hidden="1">{#N/A,#N/A,FALSE,"Assessment";#N/A,#N/A,FALSE,"Staffing";#N/A,#N/A,FALSE,"Hires";#N/A,#N/A,FALSE,"Assumptions"}</definedName>
    <definedName name="wrn.Staffing1" localSheetId="4" hidden="1">{#N/A,#N/A,FALSE,"Assessment";#N/A,#N/A,FALSE,"Staffing";#N/A,#N/A,FALSE,"Hires";#N/A,#N/A,FALSE,"Assumptions"}</definedName>
    <definedName name="wrn.Staffing1" localSheetId="6" hidden="1">{#N/A,#N/A,FALSE,"Assessment";#N/A,#N/A,FALSE,"Staffing";#N/A,#N/A,FALSE,"Hires";#N/A,#N/A,FALSE,"Assumptions"}</definedName>
    <definedName name="wrn.Staffing1" localSheetId="2" hidden="1">{#N/A,#N/A,FALSE,"Assessment";#N/A,#N/A,FALSE,"Staffing";#N/A,#N/A,FALSE,"Hires";#N/A,#N/A,FALSE,"Assumptions"}</definedName>
    <definedName name="wrn.Staffing1" localSheetId="1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localSheetId="0" hidden="1">{#N/A,#N/A,FALSE,"Assumptions";#N/A,#N/A,FALSE,"DNP Expense Summary";#N/A,#N/A,FALSE,"Sensitivity Analysis"}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localSheetId="6" hidden="1">{#N/A,#N/A,FALSE,"Assumptions";#N/A,#N/A,FALSE,"DNP Expense Summary";#N/A,#N/A,FALSE,"Sensitivity Analysis"}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localSheetId="1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yinyin" localSheetId="0" hidden="1">{"'Model'!$A$1:$N$53"}</definedName>
    <definedName name="yinyin" localSheetId="4" hidden="1">{"'Model'!$A$1:$N$53"}</definedName>
    <definedName name="yinyin" localSheetId="6" hidden="1">{"'Model'!$A$1:$N$53"}</definedName>
    <definedName name="yinyin" localSheetId="2" hidden="1">{"'Model'!$A$1:$N$53"}</definedName>
    <definedName name="yinyin" localSheetId="1" hidden="1">{"'Model'!$A$1:$N$53"}</definedName>
    <definedName name="yinyin" hidden="1">{"'Model'!$A$1:$N$53"}</definedName>
    <definedName name="ZD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localSheetId="0" hidden="1">{"'Eng (page2)'!$A$1:$D$52"}</definedName>
    <definedName name="ZL" localSheetId="4" hidden="1">{"'Eng (page2)'!$A$1:$D$52"}</definedName>
    <definedName name="ZL" localSheetId="6" hidden="1">{"'Eng (page2)'!$A$1:$D$52"}</definedName>
    <definedName name="ZL" localSheetId="2" hidden="1">{"'Eng (page2)'!$A$1:$D$52"}</definedName>
    <definedName name="ZL" localSheetId="1" hidden="1">{"'Eng (page2)'!$A$1:$D$52"}</definedName>
    <definedName name="ZL" hidden="1">{"'Eng (page2)'!$A$1:$D$52"}</definedName>
    <definedName name="ZZ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localSheetId="0" hidden="1">{#N/A,#N/A,FALSE,"Assessment";#N/A,#N/A,FALSE,"Staffing";#N/A,#N/A,FALSE,"Hires";#N/A,#N/A,FALSE,"Assumptions"}</definedName>
    <definedName name="ณัฐพล" localSheetId="4" hidden="1">{#N/A,#N/A,FALSE,"Assessment";#N/A,#N/A,FALSE,"Staffing";#N/A,#N/A,FALSE,"Hires";#N/A,#N/A,FALSE,"Assumptions"}</definedName>
    <definedName name="ณัฐพล" localSheetId="6" hidden="1">{#N/A,#N/A,FALSE,"Assessment";#N/A,#N/A,FALSE,"Staffing";#N/A,#N/A,FALSE,"Hires";#N/A,#N/A,FALSE,"Assumptions"}</definedName>
    <definedName name="ณัฐพล" localSheetId="2" hidden="1">{#N/A,#N/A,FALSE,"Assessment";#N/A,#N/A,FALSE,"Staffing";#N/A,#N/A,FALSE,"Hires";#N/A,#N/A,FALSE,"Assumptions"}</definedName>
    <definedName name="ณัฐพล" localSheetId="1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0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localSheetId="6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2" localSheetId="1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localSheetId="0" hidden="1">{"'Model'!$A$1:$N$53"}</definedName>
    <definedName name="ป" localSheetId="4" hidden="1">{"'Model'!$A$1:$N$53"}</definedName>
    <definedName name="ป" localSheetId="6" hidden="1">{"'Model'!$A$1:$N$53"}</definedName>
    <definedName name="ป" localSheetId="2" hidden="1">{"'Model'!$A$1:$N$53"}</definedName>
    <definedName name="ป" localSheetId="1" hidden="1">{"'Model'!$A$1:$N$53"}</definedName>
    <definedName name="ป" hidden="1">{"'Model'!$A$1:$N$53"}</definedName>
    <definedName name="แม่" localSheetId="0" hidden="1">{"Book Income",#N/A,FALSE,"B&amp;T";"Taxable Income",#N/A,FALSE,"B&amp;T"}</definedName>
    <definedName name="แม่" localSheetId="4" hidden="1">{"Book Income",#N/A,FALSE,"B&amp;T";"Taxable Income",#N/A,FALSE,"B&amp;T"}</definedName>
    <definedName name="แม่" localSheetId="6" hidden="1">{"Book Income",#N/A,FALSE,"B&amp;T";"Taxable Income",#N/A,FALSE,"B&amp;T"}</definedName>
    <definedName name="แม่" localSheetId="2" hidden="1">{"Book Income",#N/A,FALSE,"B&amp;T";"Taxable Income",#N/A,FALSE,"B&amp;T"}</definedName>
    <definedName name="แม่" localSheetId="1" hidden="1">{"Book Income",#N/A,FALSE,"B&amp;T";"Taxable Income",#N/A,FALSE,"B&amp;T"}</definedName>
    <definedName name="แม่" hidden="1">{"Book Income",#N/A,FALSE,"B&amp;T";"Taxable Income",#N/A,FALSE,"B&amp;T"}</definedName>
    <definedName name="ร" localSheetId="0" hidden="1">{"'Model'!$A$1:$N$53"}</definedName>
    <definedName name="ร" localSheetId="4" hidden="1">{"'Model'!$A$1:$N$53"}</definedName>
    <definedName name="ร" localSheetId="6" hidden="1">{"'Model'!$A$1:$N$53"}</definedName>
    <definedName name="ร" localSheetId="2" hidden="1">{"'Model'!$A$1:$N$53"}</definedName>
    <definedName name="ร" localSheetId="1" hidden="1">{"'Model'!$A$1:$N$53"}</definedName>
    <definedName name="ร" hidden="1">{"'Model'!$A$1:$N$53"}</definedName>
    <definedName name="ศูนย์พัฒนา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0" hidden="1">{"'Model'!$A$1:$N$53"}</definedName>
    <definedName name="าาา" localSheetId="4" hidden="1">{"'Model'!$A$1:$N$53"}</definedName>
    <definedName name="าาา" localSheetId="6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6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" i="22" l="1"/>
  <c r="P20" i="17"/>
  <c r="Y22" i="21" l="1"/>
  <c r="B4" i="22" l="1"/>
  <c r="B4" i="17"/>
  <c r="B4" i="21"/>
  <c r="B4" i="16"/>
  <c r="K17" i="23"/>
  <c r="K14" i="23"/>
  <c r="O66" i="5"/>
  <c r="B4" i="5"/>
  <c r="K54" i="23"/>
  <c r="N24" i="16" s="1"/>
  <c r="O54" i="23"/>
  <c r="P21" i="22" s="1"/>
  <c r="M54" i="23"/>
  <c r="P21" i="17" s="1"/>
  <c r="I54" i="23"/>
  <c r="B42" i="23"/>
  <c r="O21" i="23"/>
  <c r="M21" i="23"/>
  <c r="K21" i="23"/>
  <c r="I21" i="23"/>
  <c r="M14" i="23"/>
  <c r="M17" i="23" s="1"/>
  <c r="I14" i="23"/>
  <c r="I17" i="23" s="1"/>
  <c r="I23" i="23" l="1"/>
  <c r="I27" i="23" s="1"/>
  <c r="I30" i="23" s="1"/>
  <c r="I11" i="5" s="1"/>
  <c r="M23" i="23"/>
  <c r="M27" i="23" s="1"/>
  <c r="M30" i="23" s="1"/>
  <c r="M11" i="5" s="1"/>
  <c r="K23" i="23"/>
  <c r="K27" i="23" s="1"/>
  <c r="K30" i="23" s="1"/>
  <c r="N23" i="16" s="1"/>
  <c r="O14" i="23"/>
  <c r="O17" i="23" s="1"/>
  <c r="O23" i="23" s="1"/>
  <c r="O27" i="23" s="1"/>
  <c r="O30" i="23" s="1"/>
  <c r="W17" i="21"/>
  <c r="O35" i="23" l="1"/>
  <c r="O33" i="23"/>
  <c r="O48" i="23"/>
  <c r="O56" i="23" s="1"/>
  <c r="O59" i="23" s="1"/>
  <c r="O61" i="23" s="1"/>
  <c r="I48" i="23"/>
  <c r="I56" i="23" s="1"/>
  <c r="I59" i="23" s="1"/>
  <c r="I61" i="23" s="1"/>
  <c r="I33" i="23"/>
  <c r="K35" i="23"/>
  <c r="K33" i="23"/>
  <c r="K11" i="5" s="1"/>
  <c r="K48" i="23"/>
  <c r="K56" i="23" s="1"/>
  <c r="K59" i="23" s="1"/>
  <c r="K61" i="23" s="1"/>
  <c r="M35" i="23"/>
  <c r="M33" i="23"/>
  <c r="M48" i="23"/>
  <c r="M56" i="23" s="1"/>
  <c r="M59" i="23" s="1"/>
  <c r="M61" i="23" s="1"/>
  <c r="N22" i="22"/>
  <c r="L22" i="22"/>
  <c r="J22" i="22"/>
  <c r="H22" i="22"/>
  <c r="R21" i="22"/>
  <c r="P16" i="22"/>
  <c r="P18" i="22" s="1"/>
  <c r="N16" i="22"/>
  <c r="N18" i="22" s="1"/>
  <c r="L16" i="22"/>
  <c r="L18" i="22" s="1"/>
  <c r="J16" i="22"/>
  <c r="J18" i="22" s="1"/>
  <c r="H16" i="22"/>
  <c r="H18" i="22" s="1"/>
  <c r="R15" i="22"/>
  <c r="R16" i="22" s="1"/>
  <c r="R18" i="22" s="1"/>
  <c r="G18" i="21"/>
  <c r="I18" i="21"/>
  <c r="I20" i="21" s="1"/>
  <c r="K18" i="21"/>
  <c r="M18" i="21"/>
  <c r="O18" i="21"/>
  <c r="O20" i="21" s="1"/>
  <c r="Q18" i="21"/>
  <c r="Y18" i="21"/>
  <c r="Y20" i="21" s="1"/>
  <c r="S22" i="21"/>
  <c r="U22" i="21" s="1"/>
  <c r="G24" i="21"/>
  <c r="I24" i="21"/>
  <c r="K24" i="21"/>
  <c r="M24" i="21"/>
  <c r="J23" i="22" l="1"/>
  <c r="L23" i="22"/>
  <c r="H23" i="22"/>
  <c r="I35" i="23"/>
  <c r="O22" i="21"/>
  <c r="O11" i="5"/>
  <c r="N23" i="22"/>
  <c r="I25" i="21"/>
  <c r="Q20" i="21"/>
  <c r="S24" i="21"/>
  <c r="M20" i="21"/>
  <c r="M25" i="21" s="1"/>
  <c r="K20" i="21"/>
  <c r="K25" i="21" s="1"/>
  <c r="G20" i="21"/>
  <c r="G25" i="21" s="1"/>
  <c r="W18" i="21"/>
  <c r="W20" i="21" s="1"/>
  <c r="AA17" i="21"/>
  <c r="AA18" i="21" s="1"/>
  <c r="S18" i="21"/>
  <c r="S20" i="21" l="1"/>
  <c r="S25" i="21" s="1"/>
  <c r="AA20" i="21"/>
  <c r="U18" i="21"/>
  <c r="U20" i="21" s="1"/>
  <c r="O54" i="19" l="1"/>
  <c r="M54" i="19"/>
  <c r="K54" i="19"/>
  <c r="Y24" i="21"/>
  <c r="Y25" i="21" s="1"/>
  <c r="B45" i="5"/>
  <c r="I54" i="19" l="1"/>
  <c r="Q24" i="21"/>
  <c r="Q25" i="21" s="1"/>
  <c r="U23" i="21"/>
  <c r="B42" i="19"/>
  <c r="O21" i="19"/>
  <c r="M21" i="19"/>
  <c r="K21" i="19"/>
  <c r="I21" i="19"/>
  <c r="O14" i="19"/>
  <c r="O17" i="19" s="1"/>
  <c r="M14" i="19"/>
  <c r="M17" i="19" s="1"/>
  <c r="K14" i="19"/>
  <c r="K17" i="19" s="1"/>
  <c r="I14" i="19"/>
  <c r="I17" i="19" s="1"/>
  <c r="M23" i="19" l="1"/>
  <c r="M27" i="19" s="1"/>
  <c r="M30" i="19" s="1"/>
  <c r="W23" i="21"/>
  <c r="AA23" i="21" s="1"/>
  <c r="U24" i="21"/>
  <c r="U25" i="21" s="1"/>
  <c r="O23" i="19"/>
  <c r="O27" i="19" s="1"/>
  <c r="O30" i="19" s="1"/>
  <c r="I23" i="19"/>
  <c r="I27" i="19" s="1"/>
  <c r="I30" i="19" s="1"/>
  <c r="I33" i="19" s="1"/>
  <c r="K23" i="19"/>
  <c r="K27" i="19" s="1"/>
  <c r="K30" i="19" s="1"/>
  <c r="O48" i="19" l="1"/>
  <c r="O56" i="19" s="1"/>
  <c r="O59" i="19" s="1"/>
  <c r="O61" i="19" s="1"/>
  <c r="O33" i="19"/>
  <c r="M48" i="19"/>
  <c r="M56" i="19" s="1"/>
  <c r="M59" i="19" s="1"/>
  <c r="M61" i="19" s="1"/>
  <c r="M33" i="19"/>
  <c r="I35" i="19"/>
  <c r="I48" i="19"/>
  <c r="I56" i="19" s="1"/>
  <c r="I59" i="19" s="1"/>
  <c r="I61" i="19" s="1"/>
  <c r="K33" i="19"/>
  <c r="K48" i="19"/>
  <c r="K56" i="19" s="1"/>
  <c r="K59" i="19" s="1"/>
  <c r="K61" i="19" s="1"/>
  <c r="M35" i="19"/>
  <c r="O35" i="19"/>
  <c r="K35" i="19"/>
  <c r="O24" i="21" l="1"/>
  <c r="O25" i="21" s="1"/>
  <c r="W22" i="21"/>
  <c r="R20" i="22"/>
  <c r="R22" i="22" s="1"/>
  <c r="R23" i="22" s="1"/>
  <c r="P22" i="22"/>
  <c r="P23" i="22" s="1"/>
  <c r="M89" i="18"/>
  <c r="K89" i="18"/>
  <c r="I89" i="18"/>
  <c r="I93" i="18" s="1"/>
  <c r="B65" i="18"/>
  <c r="M59" i="18"/>
  <c r="I59" i="18"/>
  <c r="G59" i="18"/>
  <c r="M51" i="18"/>
  <c r="I51" i="18"/>
  <c r="B37" i="18"/>
  <c r="M31" i="18"/>
  <c r="M33" i="18" s="1"/>
  <c r="K31" i="18"/>
  <c r="I31" i="18"/>
  <c r="G31" i="18"/>
  <c r="M19" i="18"/>
  <c r="I19" i="18"/>
  <c r="AA22" i="21" l="1"/>
  <c r="AA24" i="21" s="1"/>
  <c r="AA25" i="21" s="1"/>
  <c r="W24" i="21"/>
  <c r="W25" i="21" s="1"/>
  <c r="K93" i="18"/>
  <c r="M93" i="18"/>
  <c r="K59" i="18"/>
  <c r="G19" i="18"/>
  <c r="G33" i="18" s="1"/>
  <c r="K19" i="18"/>
  <c r="K33" i="18"/>
  <c r="G51" i="18"/>
  <c r="G61" i="18" s="1"/>
  <c r="G89" i="18"/>
  <c r="G93" i="18" s="1"/>
  <c r="K51" i="18"/>
  <c r="M61" i="18"/>
  <c r="I61" i="18"/>
  <c r="I95" i="18" s="1"/>
  <c r="I33" i="18"/>
  <c r="K61" i="18" l="1"/>
  <c r="K95" i="18" s="1"/>
  <c r="M95" i="18"/>
  <c r="G95" i="18"/>
  <c r="N22" i="17" l="1"/>
  <c r="L22" i="17"/>
  <c r="J22" i="17"/>
  <c r="H22" i="17"/>
  <c r="R21" i="17"/>
  <c r="R20" i="17"/>
  <c r="P16" i="17"/>
  <c r="P18" i="17" s="1"/>
  <c r="N16" i="17"/>
  <c r="N18" i="17" s="1"/>
  <c r="N23" i="17" s="1"/>
  <c r="L16" i="17"/>
  <c r="L18" i="17" s="1"/>
  <c r="J16" i="17"/>
  <c r="J18" i="17" s="1"/>
  <c r="H16" i="17"/>
  <c r="H18" i="17" s="1"/>
  <c r="R15" i="17"/>
  <c r="R16" i="17" s="1"/>
  <c r="R18" i="17" s="1"/>
  <c r="R11" i="17"/>
  <c r="P25" i="16"/>
  <c r="L25" i="16"/>
  <c r="J25" i="16"/>
  <c r="H25" i="16"/>
  <c r="F25" i="16"/>
  <c r="R24" i="16"/>
  <c r="R23" i="16"/>
  <c r="P19" i="16"/>
  <c r="P21" i="16" s="1"/>
  <c r="N19" i="16"/>
  <c r="N21" i="16" s="1"/>
  <c r="L19" i="16"/>
  <c r="L21" i="16" s="1"/>
  <c r="L26" i="16" s="1"/>
  <c r="J19" i="16"/>
  <c r="J21" i="16" s="1"/>
  <c r="J26" i="16" s="1"/>
  <c r="H19" i="16"/>
  <c r="H21" i="16" s="1"/>
  <c r="H26" i="16" s="1"/>
  <c r="F19" i="16"/>
  <c r="F21" i="16" s="1"/>
  <c r="R18" i="16"/>
  <c r="R14" i="16"/>
  <c r="L23" i="17" l="1"/>
  <c r="R25" i="16"/>
  <c r="H23" i="17"/>
  <c r="P26" i="16"/>
  <c r="R22" i="17"/>
  <c r="R23" i="17" s="1"/>
  <c r="J23" i="17"/>
  <c r="R19" i="16"/>
  <c r="R21" i="16"/>
  <c r="R26" i="16" s="1"/>
  <c r="N25" i="16"/>
  <c r="N26" i="16" s="1"/>
  <c r="P22" i="17"/>
  <c r="P23" i="17" s="1"/>
  <c r="F26" i="16"/>
  <c r="O60" i="5" l="1"/>
  <c r="M60" i="5"/>
  <c r="K60" i="5"/>
  <c r="I60" i="5"/>
  <c r="O68" i="5" l="1"/>
  <c r="O70" i="5" s="1"/>
  <c r="M68" i="5"/>
  <c r="K68" i="5"/>
  <c r="I68" i="5"/>
  <c r="M66" i="5" l="1"/>
  <c r="M70" i="5" s="1"/>
  <c r="K66" i="5" l="1"/>
  <c r="K70" i="5" s="1"/>
  <c r="I66" i="5"/>
  <c r="I70" i="5" s="1"/>
  <c r="O37" i="5"/>
  <c r="K37" i="5"/>
  <c r="O31" i="5"/>
  <c r="K31" i="5"/>
  <c r="I37" i="5" l="1"/>
  <c r="I31" i="5"/>
  <c r="M31" i="5"/>
  <c r="M37" i="5"/>
  <c r="K24" i="5" l="1"/>
  <c r="K39" i="5" s="1"/>
  <c r="K41" i="5" s="1"/>
  <c r="K72" i="5" s="1"/>
  <c r="K75" i="5" s="1"/>
  <c r="O24" i="5" l="1"/>
  <c r="O39" i="5" s="1"/>
  <c r="O41" i="5" s="1"/>
  <c r="O72" i="5" l="1"/>
  <c r="O75" i="5" s="1"/>
  <c r="I24" i="5"/>
  <c r="I39" i="5" s="1"/>
  <c r="I41" i="5" s="1"/>
  <c r="I72" i="5" s="1"/>
  <c r="I75" i="5" s="1"/>
  <c r="M24" i="5" l="1"/>
  <c r="M39" i="5" s="1"/>
  <c r="M41" i="5" s="1"/>
  <c r="M72" i="5" s="1"/>
  <c r="M75" i="5" s="1"/>
</calcChain>
</file>

<file path=xl/sharedStrings.xml><?xml version="1.0" encoding="utf-8"?>
<sst xmlns="http://schemas.openxmlformats.org/spreadsheetml/2006/main" count="431" uniqueCount="203">
  <si>
    <t xml:space="preserve">         </t>
  </si>
  <si>
    <t>Statement of financial position</t>
  </si>
  <si>
    <t xml:space="preserve">Consolidated 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</si>
  <si>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</si>
  <si>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</si>
  <si>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</si>
  <si>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</si>
  <si>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</si>
  <si>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</si>
  <si>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</si>
  <si>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</si>
  <si>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</si>
  <si>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</si>
  <si>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</si>
  <si>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</si>
  <si>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</si>
  <si>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</si>
  <si>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</si>
  <si>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</si>
  <si>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</si>
  <si>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</si>
  <si>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</si>
  <si>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</si>
  <si>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</si>
  <si>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</si>
  <si>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</si>
  <si>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</si>
  <si>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Retained earnings</t>
  </si>
  <si>
    <t>Appropriated</t>
  </si>
  <si>
    <t>Unappropriated</t>
  </si>
  <si>
    <t>Total liabilities and shareholders’ equity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</si>
  <si>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</si>
  <si>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</si>
  <si>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</si>
  <si>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</si>
  <si>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</si>
  <si>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</si>
  <si>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</si>
  <si>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Statement of comprehensive income</t>
  </si>
  <si>
    <t>Other comprehensive income</t>
  </si>
  <si>
    <t>Total comprehensive income attributable to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</si>
  <si>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</si>
  <si>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</si>
  <si>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</si>
  <si>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</si>
  <si>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</si>
  <si>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</si>
  <si>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</si>
  <si>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</si>
  <si>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</si>
  <si>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</si>
  <si>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</si>
  <si>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</si>
  <si>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</si>
  <si>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Acquisition of property, plant and equipment</t>
  </si>
  <si>
    <t>Acquisition of intangible assets</t>
  </si>
  <si>
    <t>Cash flows from financing activities</t>
  </si>
  <si>
    <t>Supplementary information for cash flows</t>
  </si>
  <si>
    <t>Legal</t>
  </si>
  <si>
    <t>reserve</t>
  </si>
  <si>
    <t>Total</t>
  </si>
  <si>
    <t>shareholders’</t>
  </si>
  <si>
    <t>equity</t>
  </si>
  <si>
    <t xml:space="preserve">Issued and </t>
  </si>
  <si>
    <t>paid</t>
  </si>
  <si>
    <t>share capital</t>
  </si>
  <si>
    <t>Profit or loss</t>
  </si>
  <si>
    <t>Other components of shareholders’ equity</t>
  </si>
  <si>
    <t>Dividends</t>
  </si>
  <si>
    <t>Investment property</t>
  </si>
  <si>
    <t>Property, plant and equipment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</si>
  <si>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</si>
  <si>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</si>
  <si>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</si>
  <si>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</si>
  <si>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 xml:space="preserve">Issued and paid share capital </t>
  </si>
  <si>
    <t xml:space="preserve">Legal reserve </t>
  </si>
  <si>
    <t xml:space="preserve">Unappropriated </t>
  </si>
  <si>
    <t>Income statement</t>
  </si>
  <si>
    <t xml:space="preserve">Administrative expenses </t>
  </si>
  <si>
    <t>Profit before income tax</t>
  </si>
  <si>
    <t>Non-current provisions</t>
  </si>
  <si>
    <t>for employee benefits</t>
  </si>
  <si>
    <t>Depreciation and amortization</t>
  </si>
  <si>
    <t>Other assets</t>
  </si>
  <si>
    <t>Provisions for employee benefits</t>
  </si>
  <si>
    <t>Other liabilities</t>
  </si>
  <si>
    <t>Account payables from purchase of assets</t>
  </si>
  <si>
    <t>Statement of changes in shareholders’ equity</t>
  </si>
  <si>
    <t>Share premium on ordinary shares</t>
  </si>
  <si>
    <t>Share</t>
  </si>
  <si>
    <t>premium on</t>
  </si>
  <si>
    <t>ordinary shares</t>
  </si>
  <si>
    <t>Land development for sale</t>
  </si>
  <si>
    <t>Separate</t>
  </si>
  <si>
    <t xml:space="preserve">Total transactions with owners, </t>
  </si>
  <si>
    <t>recorded directly in shareholders’ equity</t>
  </si>
  <si>
    <t xml:space="preserve">Transactions with owners, </t>
  </si>
  <si>
    <t>Consolidated</t>
  </si>
  <si>
    <t>Current provisions</t>
  </si>
  <si>
    <t>Current portion of lease liabilities</t>
  </si>
  <si>
    <t>Lease liabilities</t>
  </si>
  <si>
    <t xml:space="preserve">Changes in </t>
  </si>
  <si>
    <t>other</t>
  </si>
  <si>
    <t xml:space="preserve"> components</t>
  </si>
  <si>
    <t>from</t>
  </si>
  <si>
    <t xml:space="preserve"> shareholders</t>
  </si>
  <si>
    <t>par value at Baht 1 per share)</t>
  </si>
  <si>
    <t>Basic earnings per share (in Baht)</t>
  </si>
  <si>
    <t>Profit attributable to</t>
  </si>
  <si>
    <t>Profit for the period</t>
  </si>
  <si>
    <t>Other comprehensive income for the period, net of tax</t>
  </si>
  <si>
    <t>Total comprehensive income for the period</t>
  </si>
  <si>
    <t xml:space="preserve">Other comprehensive income </t>
  </si>
  <si>
    <t>Comprehensive income for the period</t>
  </si>
  <si>
    <t>Cash and cash equivalents at beginning of the period</t>
  </si>
  <si>
    <t>Cash and cash equivalents at end of the period</t>
  </si>
  <si>
    <t>Long-term investment in other company</t>
  </si>
  <si>
    <t>Other intangible assets</t>
  </si>
  <si>
    <t xml:space="preserve">Corporate income tax payable </t>
  </si>
  <si>
    <t>Payments of lease liabilities</t>
  </si>
  <si>
    <t>Revenue from sales and rendering of services</t>
  </si>
  <si>
    <t>Cost of sales and rendering of services</t>
  </si>
  <si>
    <t>Provisions for employee benefit expenses</t>
  </si>
  <si>
    <t>(5,962,621 thousand ordinary shares,</t>
  </si>
  <si>
    <t>Other surpluses</t>
  </si>
  <si>
    <t>financial statements</t>
  </si>
  <si>
    <t>Consolidated financial statements</t>
  </si>
  <si>
    <t>Separate financial statements</t>
  </si>
  <si>
    <t>Net cash flows used in financing activities</t>
  </si>
  <si>
    <t>Net increase in operating liabilities</t>
  </si>
  <si>
    <t xml:space="preserve">Net decrease in borrowings </t>
  </si>
  <si>
    <t>Dividend income</t>
  </si>
  <si>
    <t>Proceeds from sale of property, plant and equipment</t>
  </si>
  <si>
    <t>Balance at 1 January 2022</t>
  </si>
  <si>
    <t>SCG Ceramics Public Company Limited and its Subsidiaries</t>
  </si>
  <si>
    <t xml:space="preserve">Other components of </t>
  </si>
  <si>
    <t xml:space="preserve"> shareholders’ equity</t>
  </si>
  <si>
    <t>Dividends paid</t>
  </si>
  <si>
    <t>Total dividends paid</t>
  </si>
  <si>
    <t>Interest received</t>
  </si>
  <si>
    <t>Short-term investment</t>
  </si>
  <si>
    <t>Acquisition of subsidiary, net of cash acquired</t>
  </si>
  <si>
    <t>Interest and other finance costs paid</t>
  </si>
  <si>
    <t>Revenue from sales of land</t>
  </si>
  <si>
    <t>Cost of sales of land</t>
  </si>
  <si>
    <t>Short-term form borrowing</t>
  </si>
  <si>
    <t>Total equity attributable to</t>
  </si>
  <si>
    <t>owners of the company</t>
  </si>
  <si>
    <t>Non-controlling interests</t>
  </si>
  <si>
    <t xml:space="preserve">Items that will  be reclassified subsequently </t>
  </si>
  <si>
    <t>to profit or loss</t>
  </si>
  <si>
    <t>Exchange differences on translating financial statement</t>
  </si>
  <si>
    <t>Owners of the Company</t>
  </si>
  <si>
    <t xml:space="preserve">Contributions by and distributions to owners </t>
  </si>
  <si>
    <t>interests</t>
  </si>
  <si>
    <t>the Company</t>
  </si>
  <si>
    <t>statement</t>
  </si>
  <si>
    <t>surpluses</t>
  </si>
  <si>
    <t xml:space="preserve">controlling </t>
  </si>
  <si>
    <t>owners of</t>
  </si>
  <si>
    <t>of shareholders'</t>
  </si>
  <si>
    <t>financial</t>
  </si>
  <si>
    <t xml:space="preserve">Other </t>
  </si>
  <si>
    <t>Non-</t>
  </si>
  <si>
    <t>attributable to</t>
  </si>
  <si>
    <t>components</t>
  </si>
  <si>
    <t>translating</t>
  </si>
  <si>
    <t>Total equity</t>
  </si>
  <si>
    <t>Total other</t>
  </si>
  <si>
    <t>differences on</t>
  </si>
  <si>
    <t>Exchange</t>
  </si>
  <si>
    <t>Contributions by and distributions to owners</t>
  </si>
  <si>
    <t>Balance at 1 January 2023</t>
  </si>
  <si>
    <t>Effect of exchange rate changes on cash and cash equivalents</t>
  </si>
  <si>
    <t>Reversal on inventories devaluation</t>
  </si>
  <si>
    <t>Net increase in cash and cash equivalents</t>
  </si>
  <si>
    <t>Note</t>
  </si>
  <si>
    <t>(Unaudited)</t>
  </si>
  <si>
    <t>31 December</t>
  </si>
  <si>
    <t>3, 4</t>
  </si>
  <si>
    <t>3, 5</t>
  </si>
  <si>
    <t>Total contributions by and distributions to owners</t>
  </si>
  <si>
    <t>Payments of borrowings</t>
  </si>
  <si>
    <t>Investment in subsidiaries</t>
  </si>
  <si>
    <t>Non-cash from investing and financing transactions at end of the period</t>
  </si>
  <si>
    <t>30 June</t>
  </si>
  <si>
    <t>As at 30 June 2023</t>
  </si>
  <si>
    <t>For the three-month period ended 30 June 2023 (Unaudited)</t>
  </si>
  <si>
    <t>For the six-month period ended 30 June 2023 (Unaudited)</t>
  </si>
  <si>
    <t>Balance at 30 June 2022</t>
  </si>
  <si>
    <t>Balance at 30 June 2023</t>
  </si>
  <si>
    <t>Attributable to owners of the Company</t>
  </si>
  <si>
    <t>Dividends received</t>
  </si>
  <si>
    <t>Payments for loans to related party, net</t>
  </si>
  <si>
    <t>Proceeds from short-term loans borrowings, net</t>
  </si>
  <si>
    <t xml:space="preserve">Total contributions by and distributions to owners </t>
  </si>
  <si>
    <t>Loss (gain) on sales of assets and others</t>
  </si>
  <si>
    <t>Loss on impairment</t>
  </si>
  <si>
    <t xml:space="preserve">Loss on foreign currency exchange </t>
  </si>
  <si>
    <t>Net cash flows provied by (used in) investing activities</t>
  </si>
  <si>
    <t>Net decrease (increase) in operating assets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</si>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</sst>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8" fontId="2" fillId="0" borderId="0"/>
    <xf numFmtId="168" fontId="4" fillId="0" borderId="0"/>
    <xf numFmtId="0" fontId="10" fillId="0" borderId="0"/>
    <xf numFmtId="0" fontId="4" fillId="0" borderId="0"/>
    <xf numFmtId="0" fontId="2" fillId="0" borderId="0"/>
  </cellStyleXfs>
  <cellXfs count="166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166" fontId="5" fillId="0" borderId="1" xfId="2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4" applyNumberFormat="1" applyFont="1" applyAlignment="1">
      <alignment vertical="center"/>
    </xf>
    <xf numFmtId="164" fontId="5" fillId="0" borderId="0" xfId="2" applyNumberFormat="1" applyFont="1" applyAlignment="1">
      <alignment horizontal="centerContinuous"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5" fillId="0" borderId="0" xfId="2" applyNumberFormat="1" applyFont="1" applyFill="1" applyAlignment="1">
      <alignment vertical="center"/>
    </xf>
    <xf numFmtId="168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0" borderId="4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5" xfId="1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0" fontId="7" fillId="0" borderId="0" xfId="4" applyNumberFormat="1" applyFont="1" applyFill="1" applyAlignment="1">
      <alignment vertical="center"/>
    </xf>
    <xf numFmtId="0" fontId="4" fillId="0" borderId="0" xfId="4" applyNumberFormat="1" applyFont="1" applyAlignment="1">
      <alignment horizontal="centerContinuous" vertical="center"/>
    </xf>
    <xf numFmtId="166" fontId="5" fillId="0" borderId="0" xfId="1" applyNumberFormat="1" applyFont="1" applyBorder="1" applyAlignment="1">
      <alignment vertical="center"/>
    </xf>
    <xf numFmtId="0" fontId="4" fillId="0" borderId="0" xfId="8" applyFont="1" applyBorder="1" applyAlignment="1">
      <alignment horizontal="centerContinuous" vertical="center"/>
    </xf>
    <xf numFmtId="0" fontId="6" fillId="0" borderId="0" xfId="8" applyFont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0" fontId="4" fillId="0" borderId="0" xfId="4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0" fontId="4" fillId="0" borderId="0" xfId="8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3" xfId="8" applyFont="1" applyBorder="1" applyAlignment="1">
      <alignment horizontal="centerContinuous" vertical="center"/>
    </xf>
    <xf numFmtId="168" fontId="4" fillId="0" borderId="0" xfId="4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49" fontId="4" fillId="0" borderId="0" xfId="5" applyNumberFormat="1" applyFont="1" applyFill="1" applyAlignment="1">
      <alignment horizontal="center" vertical="center"/>
    </xf>
    <xf numFmtId="49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37" fontId="4" fillId="0" borderId="0" xfId="4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166" fontId="5" fillId="0" borderId="2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5" xfId="3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165" fontId="4" fillId="0" borderId="0" xfId="3" applyFont="1" applyFill="1" applyAlignment="1">
      <alignment vertical="center"/>
    </xf>
    <xf numFmtId="165" fontId="5" fillId="0" borderId="2" xfId="3" quotePrefix="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0" fontId="6" fillId="0" borderId="0" xfId="8" applyFont="1" applyBorder="1" applyAlignment="1">
      <alignment horizontal="centerContinuous" vertical="center"/>
    </xf>
    <xf numFmtId="0" fontId="8" fillId="0" borderId="0" xfId="2" applyFont="1" applyAlignment="1">
      <alignment horizontal="left" vertical="center"/>
    </xf>
    <xf numFmtId="0" fontId="6" fillId="0" borderId="0" xfId="2" applyFont="1" applyBorder="1" applyAlignment="1">
      <alignment horizontal="centerContinuous" vertical="center"/>
    </xf>
    <xf numFmtId="164" fontId="6" fillId="0" borderId="0" xfId="2" applyNumberFormat="1" applyFont="1" applyBorder="1" applyAlignment="1">
      <alignment horizontal="centerContinuous" vertical="center"/>
    </xf>
    <xf numFmtId="0" fontId="4" fillId="0" borderId="4" xfId="2" applyFont="1" applyBorder="1" applyAlignment="1">
      <alignment vertical="center"/>
    </xf>
    <xf numFmtId="166" fontId="5" fillId="0" borderId="0" xfId="2" applyNumberFormat="1" applyFont="1" applyBorder="1" applyAlignment="1">
      <alignment horizontal="right" vertical="center"/>
    </xf>
    <xf numFmtId="166" fontId="4" fillId="0" borderId="0" xfId="2" applyNumberFormat="1" applyFont="1" applyBorder="1" applyAlignment="1">
      <alignment horizontal="right" vertical="center"/>
    </xf>
    <xf numFmtId="49" fontId="6" fillId="0" borderId="0" xfId="2" applyNumberFormat="1" applyFont="1" applyFill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164" fontId="4" fillId="0" borderId="0" xfId="8" applyNumberFormat="1" applyFont="1" applyBorder="1" applyAlignment="1">
      <alignment horizontal="centerContinuous" vertical="center"/>
    </xf>
    <xf numFmtId="0" fontId="4" fillId="0" borderId="0" xfId="2" quotePrefix="1" applyFont="1" applyAlignment="1">
      <alignment horizontal="centerContinuous" vertical="center"/>
    </xf>
    <xf numFmtId="0" fontId="4" fillId="0" borderId="0" xfId="2" applyFont="1" applyBorder="1" applyAlignment="1">
      <alignment horizontal="right" vertical="center"/>
    </xf>
    <xf numFmtId="0" fontId="4" fillId="0" borderId="0" xfId="2" applyFont="1" applyBorder="1" applyAlignment="1">
      <alignment vertical="center"/>
    </xf>
    <xf numFmtId="165" fontId="4" fillId="0" borderId="3" xfId="3" quotePrefix="1" applyNumberFormat="1" applyFont="1" applyFill="1" applyBorder="1" applyAlignment="1">
      <alignment horizontal="right" vertical="center"/>
    </xf>
    <xf numFmtId="166" fontId="4" fillId="0" borderId="3" xfId="2" applyNumberFormat="1" applyFont="1" applyFill="1" applyBorder="1" applyAlignment="1">
      <alignment vertical="center"/>
    </xf>
    <xf numFmtId="166" fontId="4" fillId="0" borderId="0" xfId="1" applyNumberFormat="1" applyFont="1" applyBorder="1" applyAlignment="1">
      <alignment horizontal="right" vertical="center"/>
    </xf>
    <xf numFmtId="166" fontId="4" fillId="0" borderId="0" xfId="1" applyNumberFormat="1" applyFont="1" applyBorder="1" applyAlignment="1">
      <alignment vertical="center"/>
    </xf>
    <xf numFmtId="168" fontId="4" fillId="0" borderId="0" xfId="4" applyFont="1" applyBorder="1" applyAlignment="1">
      <alignment vertical="center"/>
    </xf>
    <xf numFmtId="164" fontId="5" fillId="0" borderId="0" xfId="2" applyNumberFormat="1" applyFont="1" applyAlignment="1">
      <alignment horizontal="center" vertical="center"/>
    </xf>
  </cellXfs>
  <cellStyles count="9">
    <cellStyle name="Comma" xfId="1" builtinId="3"/>
    <cellStyle name="Comma 2" xfId="3"/>
    <cellStyle name="Normal" xfId="0" builtinId="0"/>
    <cellStyle name="Normal 2" xfId="2"/>
    <cellStyle name="Normal 2 2" xfId="6"/>
    <cellStyle name="Normal 3" xfId="4"/>
    <cellStyle name="Normal 4" xfId="7"/>
    <cellStyle name="Normal_B&amp;Pt" xfId="5"/>
    <cellStyle name="Normal_Q1-11_FS_KPMG_TH_link" xfId="8"/>
  </cellStyles>
  <dxfs count="0"/>
  <tableStyles count="0" defaultTableStyle="TableStyleMedium2" defaultPivotStyle="PivotStyleLight16"/>
  <colors>
    <mruColors>
      <color rgb="FFFFFFCC"/>
      <color rgb="FFA0F2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Merter"/>
      <sheetName val="Sheet4"/>
      <sheetName val="SCG Chemicals group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PLANBS3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  <sheetName val="925"/>
      <sheetName val="Graph dat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30"/>
      <sheetName val="pa group"/>
      <sheetName val="JDS"/>
      <sheetName val="Type"/>
      <sheetName val="SEA"/>
      <sheetName val="xrt2005"/>
      <sheetName val="Messer"/>
      <sheetName val="Assumptions"/>
      <sheetName val="NZDUTY-JAN01"/>
      <sheetName val="Fixed asset register"/>
      <sheetName val="XREF"/>
      <sheetName val="BS"/>
      <sheetName val="G350"/>
      <sheetName val="TO - SP"/>
      <sheetName val="Accure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Variables"/>
      <sheetName val="95059D"/>
      <sheetName val="รหัส"/>
      <sheetName val="GS_STD"/>
      <sheetName val="OP_STD"/>
      <sheetName val="Detail①"/>
      <sheetName val="Thailand"/>
      <sheetName val="SK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DATA_LC_TR__K_Bank__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FA_LISTING"/>
      <sheetName val="TrialBalance Q3-2002"/>
      <sheetName val="Valuation"/>
      <sheetName val="Control"/>
      <sheetName val="Contract Terminations"/>
      <sheetName val="วัฒนพัฒน์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１．InfoCube (YKCH0010)案１"/>
      <sheetName val="１．InfoCube (YKCH0010) 案２"/>
      <sheetName val="ค่าซ่อมรถ DMC"/>
      <sheetName val="cal (2)"/>
      <sheetName val="TB09.30.04"/>
      <sheetName val="เงินกู้ธนชาติ"/>
      <sheetName val="H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showGridLines="0" tabSelected="1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1" customWidth="1"/>
    <col min="4" max="4" width="27.5703125" style="1" customWidth="1"/>
    <col min="5" max="5" width="5.5703125" style="1" customWidth="1"/>
    <col min="6" max="6" width="0.85546875" style="1" customWidth="1"/>
    <col min="7" max="7" width="11.5703125" style="2" customWidth="1"/>
    <col min="8" max="8" width="0.85546875" style="1" customWidth="1"/>
    <col min="9" max="9" width="11.5703125" style="2" customWidth="1"/>
    <col min="10" max="10" width="0.85546875" style="1" customWidth="1"/>
    <col min="11" max="11" width="11.5703125" style="1" customWidth="1"/>
    <col min="12" max="12" width="0.85546875" style="1" customWidth="1"/>
    <col min="13" max="13" width="11.5703125" style="1" customWidth="1"/>
    <col min="14" max="16384" width="9.140625" style="1"/>
  </cols>
  <sheetData>
    <row r="1" spans="1:13" ht="9.9499999999999993" customHeight="1" x14ac:dyDescent="0.25"/>
    <row r="2" spans="1:13" ht="23.1" customHeight="1" x14ac:dyDescent="0.25">
      <c r="B2" s="30" t="s">
        <v>135</v>
      </c>
      <c r="C2" s="3"/>
      <c r="D2" s="3"/>
      <c r="E2" s="4"/>
      <c r="F2" s="61"/>
      <c r="G2" s="62"/>
      <c r="H2" s="61"/>
      <c r="I2" s="62"/>
      <c r="J2" s="61"/>
      <c r="K2" s="61"/>
    </row>
    <row r="3" spans="1:13" ht="23.1" customHeight="1" x14ac:dyDescent="0.25">
      <c r="B3" s="29" t="s">
        <v>1</v>
      </c>
      <c r="C3" s="3"/>
      <c r="D3" s="3"/>
      <c r="E3" s="4"/>
      <c r="F3" s="61"/>
      <c r="G3" s="62"/>
      <c r="H3" s="61"/>
      <c r="I3" s="62"/>
      <c r="J3" s="61"/>
      <c r="K3" s="61"/>
    </row>
    <row r="4" spans="1:13" ht="23.1" customHeight="1" x14ac:dyDescent="0.25">
      <c r="B4" s="29" t="s">
        <v>187</v>
      </c>
      <c r="C4" s="63"/>
      <c r="D4" s="63"/>
      <c r="E4" s="4"/>
      <c r="F4" s="61"/>
      <c r="G4" s="62"/>
      <c r="H4" s="61"/>
      <c r="I4" s="62"/>
      <c r="J4" s="61"/>
      <c r="K4" s="61"/>
    </row>
    <row r="5" spans="1:13" ht="23.1" customHeight="1" x14ac:dyDescent="0.25">
      <c r="B5" s="60"/>
      <c r="C5" s="63"/>
      <c r="D5" s="63"/>
      <c r="E5" s="4"/>
      <c r="F5" s="61"/>
      <c r="G5" s="62"/>
      <c r="H5" s="61"/>
      <c r="I5" s="62"/>
      <c r="J5" s="61"/>
      <c r="K5" s="61"/>
    </row>
    <row r="6" spans="1:13" ht="20.100000000000001" customHeight="1" x14ac:dyDescent="0.25">
      <c r="B6" s="63"/>
      <c r="C6" s="6"/>
      <c r="D6" s="6"/>
      <c r="E6" s="4"/>
      <c r="F6" s="61"/>
      <c r="G6" s="7" t="s">
        <v>98</v>
      </c>
      <c r="H6" s="7"/>
      <c r="I6" s="7"/>
      <c r="J6" s="61"/>
      <c r="K6" s="7" t="s">
        <v>94</v>
      </c>
      <c r="L6" s="8"/>
      <c r="M6" s="8"/>
    </row>
    <row r="7" spans="1:13" ht="20.100000000000001" customHeight="1" x14ac:dyDescent="0.25">
      <c r="B7" s="63"/>
      <c r="C7" s="6"/>
      <c r="D7" s="6"/>
      <c r="E7" s="4"/>
      <c r="F7" s="61"/>
      <c r="G7" s="7" t="s">
        <v>126</v>
      </c>
      <c r="H7" s="7"/>
      <c r="I7" s="7"/>
      <c r="J7" s="61"/>
      <c r="K7" s="7" t="s">
        <v>126</v>
      </c>
      <c r="L7" s="8"/>
      <c r="M7" s="8"/>
    </row>
    <row r="8" spans="1:13" ht="20.100000000000001" customHeight="1" x14ac:dyDescent="0.25">
      <c r="B8" s="60" t="s">
        <v>16</v>
      </c>
      <c r="C8" s="6"/>
      <c r="D8" s="6"/>
      <c r="E8" s="4" t="s">
        <v>177</v>
      </c>
      <c r="F8" s="61"/>
      <c r="G8" s="157" t="s">
        <v>186</v>
      </c>
      <c r="H8" s="11"/>
      <c r="I8" s="11" t="s">
        <v>179</v>
      </c>
      <c r="J8" s="61"/>
      <c r="K8" s="11" t="s">
        <v>186</v>
      </c>
      <c r="L8" s="8"/>
      <c r="M8" s="8" t="s">
        <v>179</v>
      </c>
    </row>
    <row r="9" spans="1:13" ht="20.100000000000001" customHeight="1" x14ac:dyDescent="0.25">
      <c r="B9" s="60"/>
      <c r="C9" s="6"/>
      <c r="D9" s="6"/>
      <c r="E9" s="4"/>
      <c r="F9" s="61"/>
      <c r="G9" s="52">
        <v>2023</v>
      </c>
      <c r="H9" s="65"/>
      <c r="I9" s="52">
        <v>2022</v>
      </c>
      <c r="J9" s="61"/>
      <c r="K9" s="65">
        <v>2023</v>
      </c>
      <c r="L9" s="65"/>
      <c r="M9" s="52">
        <v>2022</v>
      </c>
    </row>
    <row r="10" spans="1:13" ht="20.100000000000001" customHeight="1" x14ac:dyDescent="0.25">
      <c r="B10" s="60"/>
      <c r="C10" s="6"/>
      <c r="D10" s="6"/>
      <c r="E10" s="4"/>
      <c r="F10" s="61"/>
      <c r="G10" s="52" t="s">
        <v>178</v>
      </c>
      <c r="H10" s="65"/>
      <c r="I10" s="65"/>
      <c r="J10" s="61"/>
      <c r="K10" s="65" t="s">
        <v>178</v>
      </c>
      <c r="L10" s="65"/>
      <c r="M10" s="65"/>
    </row>
    <row r="11" spans="1:13" s="61" customFormat="1" ht="20.100000000000001" customHeight="1" x14ac:dyDescent="0.25">
      <c r="A11" s="1"/>
      <c r="B11" s="60"/>
      <c r="C11" s="3"/>
      <c r="D11" s="3"/>
      <c r="E11" s="64"/>
      <c r="F11" s="65"/>
      <c r="G11" s="66" t="s">
        <v>3</v>
      </c>
      <c r="H11" s="66"/>
      <c r="I11" s="66"/>
      <c r="J11" s="66"/>
      <c r="K11" s="66"/>
      <c r="L11" s="11"/>
      <c r="M11" s="11"/>
    </row>
    <row r="12" spans="1:13" s="61" customFormat="1" ht="20.100000000000001" customHeight="1" x14ac:dyDescent="0.25">
      <c r="A12" s="1"/>
      <c r="B12" s="67" t="s">
        <v>4</v>
      </c>
      <c r="C12" s="12"/>
      <c r="D12" s="12"/>
      <c r="E12" s="64"/>
      <c r="F12" s="13"/>
      <c r="G12" s="14"/>
      <c r="H12" s="13"/>
      <c r="I12" s="14"/>
    </row>
    <row r="13" spans="1:13" s="61" customFormat="1" ht="20.100000000000001" customHeight="1" x14ac:dyDescent="0.25">
      <c r="A13" s="1"/>
      <c r="B13" s="61" t="s">
        <v>5</v>
      </c>
      <c r="C13" s="15"/>
      <c r="D13" s="15"/>
      <c r="E13" s="69"/>
      <c r="F13" s="13"/>
      <c r="G13" s="62">
        <v>1256116</v>
      </c>
      <c r="H13" s="13"/>
      <c r="I13" s="62">
        <v>712549</v>
      </c>
      <c r="K13" s="62">
        <v>943675</v>
      </c>
      <c r="M13" s="62">
        <v>500621</v>
      </c>
    </row>
    <row r="14" spans="1:13" s="61" customFormat="1" ht="20.100000000000001" customHeight="1" x14ac:dyDescent="0.25">
      <c r="A14" s="1"/>
      <c r="B14" s="61" t="s">
        <v>141</v>
      </c>
      <c r="C14" s="15"/>
      <c r="D14" s="15"/>
      <c r="E14" s="69"/>
      <c r="F14" s="13"/>
      <c r="G14" s="16">
        <v>0</v>
      </c>
      <c r="H14" s="17"/>
      <c r="I14" s="16">
        <v>500000</v>
      </c>
      <c r="J14" s="68"/>
      <c r="K14" s="16">
        <v>0</v>
      </c>
      <c r="M14" s="62">
        <v>350000</v>
      </c>
    </row>
    <row r="15" spans="1:13" s="61" customFormat="1" ht="20.100000000000001" customHeight="1" x14ac:dyDescent="0.25">
      <c r="A15" s="1"/>
      <c r="B15" s="61" t="s">
        <v>6</v>
      </c>
      <c r="C15" s="15"/>
      <c r="D15" s="15"/>
      <c r="E15" s="69" t="s">
        <v>180</v>
      </c>
      <c r="F15" s="13"/>
      <c r="G15" s="16">
        <v>1847549</v>
      </c>
      <c r="H15" s="17"/>
      <c r="I15" s="16">
        <v>1620930</v>
      </c>
      <c r="J15" s="68"/>
      <c r="K15" s="16">
        <v>1514798</v>
      </c>
      <c r="M15" s="62">
        <v>1409182</v>
      </c>
    </row>
    <row r="16" spans="1:13" s="61" customFormat="1" ht="20.100000000000001" customHeight="1" x14ac:dyDescent="0.25">
      <c r="A16" s="1"/>
      <c r="B16" s="61" t="s">
        <v>146</v>
      </c>
      <c r="C16" s="15"/>
      <c r="D16" s="15"/>
      <c r="E16" s="69">
        <v>3</v>
      </c>
      <c r="F16" s="13"/>
      <c r="G16" s="16">
        <v>0</v>
      </c>
      <c r="H16" s="17"/>
      <c r="I16" s="16">
        <v>0</v>
      </c>
      <c r="J16" s="68"/>
      <c r="K16" s="16">
        <v>335000</v>
      </c>
      <c r="M16" s="62">
        <v>130000</v>
      </c>
    </row>
    <row r="17" spans="1:13" s="61" customFormat="1" ht="20.100000000000001" customHeight="1" x14ac:dyDescent="0.25">
      <c r="A17" s="1"/>
      <c r="B17" s="61" t="s">
        <v>7</v>
      </c>
      <c r="C17" s="15"/>
      <c r="D17" s="15"/>
      <c r="E17" s="69"/>
      <c r="F17" s="13"/>
      <c r="G17" s="16">
        <v>3164159</v>
      </c>
      <c r="H17" s="17"/>
      <c r="I17" s="16">
        <v>3068229</v>
      </c>
      <c r="J17" s="68"/>
      <c r="K17" s="16">
        <v>2671820</v>
      </c>
      <c r="M17" s="62">
        <v>2766223</v>
      </c>
    </row>
    <row r="18" spans="1:13" s="61" customFormat="1" ht="20.100000000000001" customHeight="1" x14ac:dyDescent="0.25">
      <c r="A18" s="1"/>
      <c r="B18" s="61" t="s">
        <v>93</v>
      </c>
      <c r="C18" s="15"/>
      <c r="D18" s="15"/>
      <c r="E18" s="69"/>
      <c r="F18" s="13"/>
      <c r="G18" s="16">
        <v>394284</v>
      </c>
      <c r="H18" s="17"/>
      <c r="I18" s="16">
        <v>429701</v>
      </c>
      <c r="J18" s="68"/>
      <c r="K18" s="16">
        <v>394284</v>
      </c>
      <c r="M18" s="62">
        <v>429701</v>
      </c>
    </row>
    <row r="19" spans="1:13" s="61" customFormat="1" ht="20.100000000000001" customHeight="1" x14ac:dyDescent="0.25">
      <c r="B19" s="60" t="s">
        <v>8</v>
      </c>
      <c r="C19" s="3"/>
      <c r="D19" s="3"/>
      <c r="E19" s="69"/>
      <c r="F19" s="13"/>
      <c r="G19" s="18">
        <f>SUM(G13:G18)</f>
        <v>6662108</v>
      </c>
      <c r="H19" s="13"/>
      <c r="I19" s="18">
        <f>SUM(I13:I18)</f>
        <v>6331409</v>
      </c>
      <c r="K19" s="18">
        <f>SUM(K13:K18)</f>
        <v>5859577</v>
      </c>
      <c r="M19" s="18">
        <f>SUM(M13:M18)</f>
        <v>5585727</v>
      </c>
    </row>
    <row r="20" spans="1:13" s="61" customFormat="1" ht="9.9499999999999993" customHeight="1" x14ac:dyDescent="0.25">
      <c r="A20" s="1"/>
      <c r="B20" s="60"/>
      <c r="C20" s="3"/>
      <c r="D20" s="3"/>
      <c r="E20" s="69"/>
      <c r="F20" s="13"/>
      <c r="G20" s="62"/>
      <c r="H20" s="13"/>
      <c r="I20" s="62"/>
    </row>
    <row r="21" spans="1:13" s="61" customFormat="1" ht="20.100000000000001" customHeight="1" x14ac:dyDescent="0.25">
      <c r="A21" s="1"/>
      <c r="B21" s="67" t="s">
        <v>9</v>
      </c>
      <c r="C21" s="12"/>
      <c r="D21" s="12"/>
      <c r="E21" s="69"/>
      <c r="F21" s="13"/>
      <c r="G21" s="62"/>
      <c r="H21" s="13"/>
      <c r="I21" s="62"/>
    </row>
    <row r="22" spans="1:13" s="61" customFormat="1" ht="20.100000000000001" customHeight="1" x14ac:dyDescent="0.25">
      <c r="A22" s="1"/>
      <c r="B22" s="68" t="s">
        <v>117</v>
      </c>
      <c r="C22" s="22"/>
      <c r="D22" s="22"/>
      <c r="E22" s="69"/>
      <c r="F22" s="13"/>
      <c r="G22" s="62">
        <v>16605</v>
      </c>
      <c r="H22" s="13"/>
      <c r="I22" s="62">
        <v>16605</v>
      </c>
      <c r="K22" s="19">
        <v>16605</v>
      </c>
      <c r="M22" s="19">
        <v>16605</v>
      </c>
    </row>
    <row r="23" spans="1:13" s="61" customFormat="1" ht="20.100000000000001" customHeight="1" x14ac:dyDescent="0.25">
      <c r="A23" s="1"/>
      <c r="B23" s="61" t="s">
        <v>184</v>
      </c>
      <c r="C23" s="15"/>
      <c r="D23" s="15"/>
      <c r="E23" s="69">
        <v>5</v>
      </c>
      <c r="F23" s="13"/>
      <c r="G23" s="62">
        <v>0</v>
      </c>
      <c r="H23" s="13"/>
      <c r="I23" s="62">
        <v>0</v>
      </c>
      <c r="K23" s="19">
        <v>1433935</v>
      </c>
      <c r="M23" s="19">
        <v>1433935</v>
      </c>
    </row>
    <row r="24" spans="1:13" s="61" customFormat="1" ht="20.100000000000001" customHeight="1" x14ac:dyDescent="0.25">
      <c r="A24" s="1"/>
      <c r="B24" s="61" t="s">
        <v>10</v>
      </c>
      <c r="C24" s="15"/>
      <c r="D24" s="15"/>
      <c r="E24" s="69">
        <v>3</v>
      </c>
      <c r="F24" s="13"/>
      <c r="G24" s="62">
        <v>58416</v>
      </c>
      <c r="H24" s="13"/>
      <c r="I24" s="62">
        <v>60121</v>
      </c>
      <c r="K24" s="19">
        <v>58416</v>
      </c>
      <c r="M24" s="19">
        <v>60121</v>
      </c>
    </row>
    <row r="25" spans="1:13" s="61" customFormat="1" ht="20.100000000000001" customHeight="1" x14ac:dyDescent="0.25">
      <c r="A25" s="1"/>
      <c r="B25" s="61" t="s">
        <v>69</v>
      </c>
      <c r="C25" s="15"/>
      <c r="D25" s="15"/>
      <c r="E25" s="69"/>
      <c r="F25" s="13"/>
      <c r="G25" s="62">
        <v>400530</v>
      </c>
      <c r="H25" s="13"/>
      <c r="I25" s="62">
        <v>401442</v>
      </c>
      <c r="K25" s="19">
        <v>398354</v>
      </c>
      <c r="M25" s="19">
        <v>399266</v>
      </c>
    </row>
    <row r="26" spans="1:13" s="61" customFormat="1" ht="20.100000000000001" customHeight="1" x14ac:dyDescent="0.25">
      <c r="A26" s="1"/>
      <c r="B26" s="61" t="s">
        <v>70</v>
      </c>
      <c r="C26" s="15"/>
      <c r="D26" s="15"/>
      <c r="E26" s="69">
        <v>6</v>
      </c>
      <c r="F26" s="13"/>
      <c r="G26" s="62">
        <v>4362907</v>
      </c>
      <c r="H26" s="13"/>
      <c r="I26" s="62">
        <v>4055007</v>
      </c>
      <c r="K26" s="19">
        <v>3782583</v>
      </c>
      <c r="M26" s="19">
        <v>3573408</v>
      </c>
    </row>
    <row r="27" spans="1:13" s="68" customFormat="1" ht="20.100000000000001" customHeight="1" x14ac:dyDescent="0.25">
      <c r="A27" s="100"/>
      <c r="B27" s="68" t="s">
        <v>11</v>
      </c>
      <c r="C27" s="22"/>
      <c r="D27" s="22"/>
      <c r="E27" s="69"/>
      <c r="F27" s="17"/>
      <c r="G27" s="16">
        <v>25350</v>
      </c>
      <c r="H27" s="17"/>
      <c r="I27" s="16">
        <v>25350</v>
      </c>
      <c r="K27" s="101">
        <v>0</v>
      </c>
      <c r="M27" s="101">
        <v>0</v>
      </c>
    </row>
    <row r="28" spans="1:13" s="68" customFormat="1" ht="20.100000000000001" customHeight="1" x14ac:dyDescent="0.25">
      <c r="A28" s="100"/>
      <c r="B28" s="68" t="s">
        <v>118</v>
      </c>
      <c r="C28" s="22"/>
      <c r="D28" s="22"/>
      <c r="E28" s="69"/>
      <c r="F28" s="17"/>
      <c r="G28" s="16">
        <v>46010</v>
      </c>
      <c r="H28" s="17"/>
      <c r="I28" s="16">
        <v>60770</v>
      </c>
      <c r="K28" s="101">
        <v>43410</v>
      </c>
      <c r="M28" s="101">
        <v>58687</v>
      </c>
    </row>
    <row r="29" spans="1:13" s="61" customFormat="1" ht="20.100000000000001" customHeight="1" x14ac:dyDescent="0.25">
      <c r="A29" s="1"/>
      <c r="B29" s="61" t="s">
        <v>12</v>
      </c>
      <c r="C29" s="15"/>
      <c r="D29" s="15"/>
      <c r="E29" s="69"/>
      <c r="F29" s="13"/>
      <c r="G29" s="62">
        <v>334107</v>
      </c>
      <c r="H29" s="13"/>
      <c r="I29" s="62">
        <v>347422</v>
      </c>
      <c r="K29" s="19">
        <v>309644</v>
      </c>
      <c r="M29" s="19">
        <v>322543</v>
      </c>
    </row>
    <row r="30" spans="1:13" s="61" customFormat="1" ht="20.100000000000001" customHeight="1" x14ac:dyDescent="0.25">
      <c r="A30" s="1"/>
      <c r="B30" s="61" t="s">
        <v>13</v>
      </c>
      <c r="C30" s="15"/>
      <c r="D30" s="15"/>
      <c r="E30" s="69"/>
      <c r="F30" s="13"/>
      <c r="G30" s="62">
        <v>8182</v>
      </c>
      <c r="H30" s="13"/>
      <c r="I30" s="62">
        <v>11903</v>
      </c>
      <c r="K30" s="19">
        <v>7922</v>
      </c>
      <c r="M30" s="19">
        <v>11903</v>
      </c>
    </row>
    <row r="31" spans="1:13" s="61" customFormat="1" ht="20.100000000000001" customHeight="1" x14ac:dyDescent="0.25">
      <c r="B31" s="60" t="s">
        <v>14</v>
      </c>
      <c r="C31" s="3"/>
      <c r="D31" s="3"/>
      <c r="E31" s="69"/>
      <c r="F31" s="13"/>
      <c r="G31" s="18">
        <f>SUM(G22:G30)</f>
        <v>5252107</v>
      </c>
      <c r="H31" s="13"/>
      <c r="I31" s="18">
        <f>SUM(I22:I30)</f>
        <v>4978620</v>
      </c>
      <c r="K31" s="18">
        <f>SUM(K22:K30)</f>
        <v>6050869</v>
      </c>
      <c r="M31" s="18">
        <f>SUM(M22:M30)</f>
        <v>5876468</v>
      </c>
    </row>
    <row r="32" spans="1:13" s="61" customFormat="1" ht="9.9499999999999993" customHeight="1" x14ac:dyDescent="0.25">
      <c r="B32" s="60"/>
      <c r="C32" s="3"/>
      <c r="D32" s="3"/>
      <c r="E32" s="69"/>
      <c r="F32" s="13"/>
      <c r="G32" s="70"/>
      <c r="H32" s="13"/>
      <c r="I32" s="70"/>
      <c r="K32" s="70"/>
      <c r="M32" s="70"/>
    </row>
    <row r="33" spans="1:13" s="61" customFormat="1" ht="20.100000000000001" customHeight="1" thickBot="1" x14ac:dyDescent="0.3">
      <c r="B33" s="60" t="s">
        <v>15</v>
      </c>
      <c r="C33" s="3"/>
      <c r="D33" s="3"/>
      <c r="E33" s="69"/>
      <c r="F33" s="13"/>
      <c r="G33" s="20">
        <f>SUM(G31,G19)</f>
        <v>11914215</v>
      </c>
      <c r="H33" s="13"/>
      <c r="I33" s="20">
        <f>SUM(I31,I19)</f>
        <v>11310029</v>
      </c>
      <c r="K33" s="20">
        <f>SUM(K31,K19)</f>
        <v>11910446</v>
      </c>
      <c r="M33" s="20">
        <f>SUM(M31,M19)</f>
        <v>11462195</v>
      </c>
    </row>
    <row r="34" spans="1:13" s="61" customFormat="1" ht="23.1" customHeight="1" thickTop="1" x14ac:dyDescent="0.25">
      <c r="A34" s="1"/>
      <c r="B34" s="60"/>
      <c r="C34" s="3"/>
      <c r="D34" s="3"/>
      <c r="E34" s="69"/>
      <c r="F34" s="13"/>
      <c r="G34" s="14"/>
      <c r="H34" s="13"/>
      <c r="I34" s="14"/>
    </row>
    <row r="35" spans="1:13" s="61" customFormat="1" ht="23.1" customHeight="1" x14ac:dyDescent="0.25">
      <c r="A35" s="1"/>
      <c r="B35" s="30" t="s">
        <v>135</v>
      </c>
      <c r="C35" s="3"/>
      <c r="D35" s="3"/>
      <c r="E35" s="58"/>
      <c r="G35" s="62"/>
      <c r="I35" s="62"/>
    </row>
    <row r="36" spans="1:13" s="61" customFormat="1" ht="23.1" customHeight="1" x14ac:dyDescent="0.25">
      <c r="A36" s="1"/>
      <c r="B36" s="29" t="s">
        <v>1</v>
      </c>
      <c r="C36" s="3"/>
      <c r="D36" s="3"/>
      <c r="E36" s="58"/>
      <c r="G36" s="62"/>
      <c r="I36" s="62"/>
    </row>
    <row r="37" spans="1:13" s="61" customFormat="1" ht="23.1" customHeight="1" x14ac:dyDescent="0.25">
      <c r="A37" s="1"/>
      <c r="B37" s="29" t="str">
        <f>$B$4</f>
        <v>As at 30 June 2023</v>
      </c>
      <c r="C37" s="63"/>
      <c r="D37" s="63"/>
      <c r="E37" s="58"/>
      <c r="G37" s="62"/>
      <c r="I37" s="62"/>
    </row>
    <row r="38" spans="1:13" s="61" customFormat="1" ht="23.1" customHeight="1" x14ac:dyDescent="0.25">
      <c r="A38" s="1"/>
      <c r="B38" s="60"/>
      <c r="C38" s="63"/>
      <c r="D38" s="63"/>
      <c r="E38" s="58"/>
      <c r="G38" s="62"/>
      <c r="I38" s="62"/>
    </row>
    <row r="39" spans="1:13" s="61" customFormat="1" ht="20.100000000000001" customHeight="1" x14ac:dyDescent="0.25">
      <c r="A39" s="1"/>
      <c r="B39" s="60"/>
      <c r="C39" s="3"/>
      <c r="D39" s="3"/>
      <c r="E39" s="58"/>
      <c r="G39" s="7" t="s">
        <v>2</v>
      </c>
      <c r="H39" s="7"/>
      <c r="I39" s="7"/>
      <c r="K39" s="7" t="s">
        <v>94</v>
      </c>
      <c r="L39" s="8"/>
      <c r="M39" s="8"/>
    </row>
    <row r="40" spans="1:13" s="61" customFormat="1" ht="20.100000000000001" customHeight="1" x14ac:dyDescent="0.25">
      <c r="A40" s="1"/>
      <c r="B40" s="60"/>
      <c r="C40" s="3"/>
      <c r="D40" s="3"/>
      <c r="E40" s="58"/>
      <c r="G40" s="7" t="s">
        <v>126</v>
      </c>
      <c r="H40" s="7"/>
      <c r="I40" s="7"/>
      <c r="K40" s="7" t="s">
        <v>126</v>
      </c>
      <c r="L40" s="8"/>
      <c r="M40" s="8"/>
    </row>
    <row r="41" spans="1:13" s="61" customFormat="1" ht="20.100000000000001" customHeight="1" x14ac:dyDescent="0.25">
      <c r="A41" s="1"/>
      <c r="B41" s="63" t="s">
        <v>17</v>
      </c>
      <c r="C41" s="6"/>
      <c r="D41" s="6"/>
      <c r="E41" s="4" t="s">
        <v>177</v>
      </c>
      <c r="G41" s="11" t="s">
        <v>186</v>
      </c>
      <c r="H41" s="11"/>
      <c r="I41" s="11" t="s">
        <v>179</v>
      </c>
      <c r="K41" s="11" t="s">
        <v>186</v>
      </c>
      <c r="L41" s="8"/>
      <c r="M41" s="8" t="s">
        <v>179</v>
      </c>
    </row>
    <row r="42" spans="1:13" ht="20.100000000000001" customHeight="1" x14ac:dyDescent="0.25">
      <c r="B42" s="63"/>
      <c r="C42" s="6"/>
      <c r="D42" s="6"/>
      <c r="E42" s="4"/>
      <c r="F42" s="61"/>
      <c r="G42" s="52">
        <v>2023</v>
      </c>
      <c r="H42" s="65"/>
      <c r="I42" s="65">
        <v>2022</v>
      </c>
      <c r="J42" s="61"/>
      <c r="K42" s="65">
        <v>2023</v>
      </c>
      <c r="L42" s="65"/>
      <c r="M42" s="65">
        <v>2022</v>
      </c>
    </row>
    <row r="43" spans="1:13" ht="20.100000000000001" customHeight="1" x14ac:dyDescent="0.25">
      <c r="B43" s="60"/>
      <c r="C43" s="6"/>
      <c r="D43" s="6"/>
      <c r="E43" s="4"/>
      <c r="F43" s="61"/>
      <c r="G43" s="52" t="s">
        <v>178</v>
      </c>
      <c r="H43" s="65"/>
      <c r="I43" s="65"/>
      <c r="J43" s="61"/>
      <c r="K43" s="65" t="s">
        <v>178</v>
      </c>
      <c r="L43" s="65"/>
      <c r="M43" s="65"/>
    </row>
    <row r="44" spans="1:13" s="61" customFormat="1" ht="20.100000000000001" customHeight="1" x14ac:dyDescent="0.25">
      <c r="A44" s="1"/>
      <c r="B44" s="60"/>
      <c r="C44" s="3"/>
      <c r="D44" s="3"/>
      <c r="E44" s="69"/>
      <c r="F44" s="65"/>
      <c r="G44" s="66" t="s">
        <v>3</v>
      </c>
      <c r="H44" s="66"/>
      <c r="I44" s="66"/>
      <c r="J44" s="66"/>
      <c r="K44" s="66"/>
      <c r="L44" s="11"/>
      <c r="M44" s="11"/>
    </row>
    <row r="45" spans="1:13" s="61" customFormat="1" ht="20.100000000000001" customHeight="1" x14ac:dyDescent="0.25">
      <c r="B45" s="67" t="s">
        <v>18</v>
      </c>
      <c r="C45" s="12"/>
      <c r="D45" s="12"/>
      <c r="E45" s="69"/>
      <c r="F45" s="21"/>
      <c r="G45" s="14"/>
      <c r="H45" s="21"/>
      <c r="I45" s="14"/>
    </row>
    <row r="46" spans="1:13" s="61" customFormat="1" ht="20.100000000000001" customHeight="1" x14ac:dyDescent="0.25">
      <c r="A46" s="1"/>
      <c r="B46" s="61" t="s">
        <v>19</v>
      </c>
      <c r="C46" s="15"/>
      <c r="D46" s="15"/>
      <c r="E46" s="69">
        <v>3</v>
      </c>
      <c r="F46" s="13"/>
      <c r="G46" s="62">
        <v>2046206</v>
      </c>
      <c r="H46" s="13"/>
      <c r="I46" s="62">
        <v>1705593</v>
      </c>
      <c r="J46" s="14"/>
      <c r="K46" s="19">
        <v>1819354</v>
      </c>
      <c r="M46" s="19">
        <v>1650702</v>
      </c>
    </row>
    <row r="47" spans="1:13" s="61" customFormat="1" ht="20.100000000000001" customHeight="1" x14ac:dyDescent="0.25">
      <c r="A47" s="1"/>
      <c r="B47" s="68" t="s">
        <v>100</v>
      </c>
      <c r="C47" s="22"/>
      <c r="D47" s="22"/>
      <c r="E47" s="69"/>
      <c r="F47" s="13"/>
      <c r="G47" s="62">
        <v>79030</v>
      </c>
      <c r="H47" s="13"/>
      <c r="I47" s="62">
        <v>75066</v>
      </c>
      <c r="J47" s="14"/>
      <c r="K47" s="19">
        <v>72073</v>
      </c>
      <c r="M47" s="19">
        <v>69667</v>
      </c>
    </row>
    <row r="48" spans="1:13" s="61" customFormat="1" ht="20.100000000000001" customHeight="1" x14ac:dyDescent="0.25">
      <c r="A48" s="1"/>
      <c r="B48" s="61" t="s">
        <v>119</v>
      </c>
      <c r="C48" s="15"/>
      <c r="D48" s="15"/>
      <c r="E48" s="69"/>
      <c r="F48" s="13"/>
      <c r="G48" s="62">
        <v>91499</v>
      </c>
      <c r="H48" s="13"/>
      <c r="I48" s="62">
        <v>2210</v>
      </c>
      <c r="J48" s="14"/>
      <c r="K48" s="19">
        <v>76570</v>
      </c>
      <c r="M48" s="19">
        <v>0</v>
      </c>
    </row>
    <row r="49" spans="1:13" s="61" customFormat="1" ht="20.100000000000001" customHeight="1" x14ac:dyDescent="0.25">
      <c r="A49" s="1"/>
      <c r="B49" s="68" t="s">
        <v>99</v>
      </c>
      <c r="C49" s="15"/>
      <c r="D49" s="15"/>
      <c r="E49" s="69"/>
      <c r="F49" s="13"/>
      <c r="G49" s="62"/>
      <c r="H49" s="13"/>
      <c r="I49" s="62"/>
      <c r="J49" s="14"/>
      <c r="K49" s="19"/>
      <c r="M49" s="19"/>
    </row>
    <row r="50" spans="1:13" s="61" customFormat="1" ht="20.100000000000001" customHeight="1" x14ac:dyDescent="0.25">
      <c r="A50" s="1"/>
      <c r="B50" s="68"/>
      <c r="C50" s="68" t="s">
        <v>82</v>
      </c>
      <c r="D50" s="22"/>
      <c r="E50" s="69"/>
      <c r="F50" s="13"/>
      <c r="G50" s="62">
        <v>19429</v>
      </c>
      <c r="H50" s="13"/>
      <c r="I50" s="62">
        <v>48257</v>
      </c>
      <c r="J50" s="14"/>
      <c r="K50" s="19">
        <v>17495</v>
      </c>
      <c r="M50" s="19">
        <v>45722</v>
      </c>
    </row>
    <row r="51" spans="1:13" s="61" customFormat="1" ht="20.100000000000001" customHeight="1" x14ac:dyDescent="0.25">
      <c r="B51" s="60" t="s">
        <v>20</v>
      </c>
      <c r="C51" s="3"/>
      <c r="D51" s="3"/>
      <c r="E51" s="69"/>
      <c r="F51" s="13"/>
      <c r="G51" s="23">
        <f>SUM(G46:G50)</f>
        <v>2236164</v>
      </c>
      <c r="H51" s="13"/>
      <c r="I51" s="23">
        <f>SUM(I46:I50)</f>
        <v>1831126</v>
      </c>
      <c r="J51" s="24"/>
      <c r="K51" s="23">
        <f>SUM(K46:K50)</f>
        <v>1985492</v>
      </c>
      <c r="M51" s="23">
        <f>SUM(M46:M50)</f>
        <v>1766091</v>
      </c>
    </row>
    <row r="52" spans="1:13" s="61" customFormat="1" ht="9.9499999999999993" customHeight="1" x14ac:dyDescent="0.25">
      <c r="A52" s="1"/>
      <c r="B52" s="60"/>
      <c r="C52" s="3"/>
      <c r="D52" s="3"/>
      <c r="E52" s="69"/>
      <c r="F52" s="13"/>
      <c r="G52" s="62"/>
      <c r="H52" s="13"/>
      <c r="I52" s="62"/>
      <c r="K52" s="62"/>
      <c r="M52" s="62"/>
    </row>
    <row r="53" spans="1:13" s="61" customFormat="1" ht="20.100000000000001" customHeight="1" x14ac:dyDescent="0.25">
      <c r="A53" s="1"/>
      <c r="B53" s="67" t="s">
        <v>21</v>
      </c>
      <c r="C53" s="12"/>
      <c r="D53" s="12"/>
      <c r="E53" s="69"/>
      <c r="F53" s="13"/>
      <c r="G53" s="62"/>
      <c r="H53" s="13"/>
      <c r="I53" s="62"/>
      <c r="K53" s="62"/>
      <c r="M53" s="62"/>
    </row>
    <row r="54" spans="1:13" s="61" customFormat="1" ht="20.100000000000001" customHeight="1" x14ac:dyDescent="0.25">
      <c r="A54" s="1"/>
      <c r="B54" s="68" t="s">
        <v>101</v>
      </c>
      <c r="C54" s="49"/>
      <c r="D54" s="49"/>
      <c r="E54" s="69"/>
      <c r="F54" s="13"/>
      <c r="G54" s="62">
        <v>131312</v>
      </c>
      <c r="H54" s="13"/>
      <c r="I54" s="62">
        <v>147452</v>
      </c>
      <c r="K54" s="62">
        <v>114640</v>
      </c>
      <c r="M54" s="62">
        <v>130386</v>
      </c>
    </row>
    <row r="55" spans="1:13" s="61" customFormat="1" ht="20.100000000000001" customHeight="1" x14ac:dyDescent="0.25">
      <c r="A55" s="1"/>
      <c r="B55" s="68" t="s">
        <v>81</v>
      </c>
      <c r="C55" s="49"/>
      <c r="D55" s="49"/>
      <c r="E55" s="69"/>
      <c r="F55" s="17"/>
      <c r="G55" s="16"/>
      <c r="H55" s="17"/>
      <c r="I55" s="16"/>
      <c r="J55" s="68"/>
      <c r="K55" s="16"/>
      <c r="L55" s="68"/>
      <c r="M55" s="16"/>
    </row>
    <row r="56" spans="1:13" s="61" customFormat="1" ht="20.100000000000001" customHeight="1" x14ac:dyDescent="0.25">
      <c r="A56" s="1"/>
      <c r="C56" s="61" t="s">
        <v>82</v>
      </c>
      <c r="D56" s="15"/>
      <c r="E56" s="69"/>
      <c r="F56" s="13"/>
      <c r="G56" s="62">
        <v>512350</v>
      </c>
      <c r="H56" s="13"/>
      <c r="I56" s="62">
        <v>493108</v>
      </c>
      <c r="K56" s="62">
        <v>440894</v>
      </c>
      <c r="M56" s="62">
        <v>424439</v>
      </c>
    </row>
    <row r="57" spans="1:13" s="61" customFormat="1" ht="20.100000000000001" customHeight="1" x14ac:dyDescent="0.25">
      <c r="A57" s="1"/>
      <c r="B57" s="68" t="s">
        <v>22</v>
      </c>
      <c r="C57" s="22"/>
      <c r="D57" s="22"/>
      <c r="E57" s="69"/>
      <c r="F57" s="13"/>
      <c r="G57" s="16">
        <v>10117</v>
      </c>
      <c r="H57" s="13"/>
      <c r="I57" s="62">
        <v>10319</v>
      </c>
      <c r="K57" s="62">
        <v>2659</v>
      </c>
      <c r="M57" s="62">
        <v>2820</v>
      </c>
    </row>
    <row r="58" spans="1:13" s="61" customFormat="1" ht="20.100000000000001" customHeight="1" x14ac:dyDescent="0.25">
      <c r="A58" s="1"/>
      <c r="B58" s="68" t="s">
        <v>23</v>
      </c>
      <c r="C58" s="22"/>
      <c r="D58" s="22"/>
      <c r="E58" s="69"/>
      <c r="F58" s="13"/>
      <c r="G58" s="16">
        <v>11941</v>
      </c>
      <c r="H58" s="13"/>
      <c r="I58" s="62">
        <v>10930</v>
      </c>
      <c r="K58" s="62">
        <v>4541</v>
      </c>
      <c r="M58" s="62">
        <v>8574</v>
      </c>
    </row>
    <row r="59" spans="1:13" s="61" customFormat="1" ht="20.100000000000001" customHeight="1" x14ac:dyDescent="0.25">
      <c r="B59" s="60" t="s">
        <v>24</v>
      </c>
      <c r="C59" s="3"/>
      <c r="D59" s="3"/>
      <c r="E59" s="69"/>
      <c r="F59" s="13"/>
      <c r="G59" s="18">
        <f>SUM(G54:G58)</f>
        <v>665720</v>
      </c>
      <c r="H59" s="13"/>
      <c r="I59" s="18">
        <f>SUM(I54:I58)</f>
        <v>661809</v>
      </c>
      <c r="K59" s="18">
        <f>SUM(K54:K58)</f>
        <v>562734</v>
      </c>
      <c r="M59" s="18">
        <f>SUM(M54:M58)</f>
        <v>566219</v>
      </c>
    </row>
    <row r="60" spans="1:13" s="61" customFormat="1" ht="9.9499999999999993" customHeight="1" x14ac:dyDescent="0.25">
      <c r="C60" s="15"/>
      <c r="D60" s="15"/>
      <c r="E60" s="69"/>
      <c r="F60" s="13"/>
      <c r="G60" s="70"/>
      <c r="H60" s="13"/>
      <c r="I60" s="70"/>
      <c r="K60" s="70"/>
      <c r="M60" s="70"/>
    </row>
    <row r="61" spans="1:13" s="61" customFormat="1" ht="20.100000000000001" customHeight="1" x14ac:dyDescent="0.25">
      <c r="B61" s="60" t="s">
        <v>25</v>
      </c>
      <c r="C61" s="3"/>
      <c r="D61" s="3"/>
      <c r="E61" s="69"/>
      <c r="F61" s="13"/>
      <c r="G61" s="25">
        <f>SUM(G51,G59)</f>
        <v>2901884</v>
      </c>
      <c r="H61" s="13"/>
      <c r="I61" s="25">
        <f>SUM(I51,I59)</f>
        <v>2492935</v>
      </c>
      <c r="K61" s="25">
        <f>SUM(K51,K59)</f>
        <v>2548226</v>
      </c>
      <c r="M61" s="25">
        <f>SUM(M51,M59)</f>
        <v>2332310</v>
      </c>
    </row>
    <row r="62" spans="1:13" s="61" customFormat="1" ht="23.1" customHeight="1" x14ac:dyDescent="0.25">
      <c r="A62" s="1"/>
      <c r="B62" s="60"/>
      <c r="C62" s="3"/>
      <c r="D62" s="3"/>
      <c r="E62" s="69"/>
      <c r="F62" s="13"/>
      <c r="G62" s="14"/>
      <c r="H62" s="13"/>
      <c r="I62" s="14"/>
    </row>
    <row r="63" spans="1:13" s="61" customFormat="1" ht="23.1" customHeight="1" x14ac:dyDescent="0.25">
      <c r="A63" s="1"/>
      <c r="B63" s="30" t="s">
        <v>135</v>
      </c>
      <c r="C63" s="3"/>
      <c r="D63" s="3"/>
      <c r="E63" s="58"/>
      <c r="G63" s="62"/>
      <c r="I63" s="62"/>
    </row>
    <row r="64" spans="1:13" s="61" customFormat="1" ht="23.1" customHeight="1" x14ac:dyDescent="0.25">
      <c r="A64" s="1"/>
      <c r="B64" s="29" t="s">
        <v>1</v>
      </c>
      <c r="C64" s="3"/>
      <c r="D64" s="3"/>
      <c r="E64" s="58"/>
      <c r="G64" s="62"/>
      <c r="I64" s="62"/>
    </row>
    <row r="65" spans="1:13" s="61" customFormat="1" ht="23.1" customHeight="1" x14ac:dyDescent="0.25">
      <c r="A65" s="1"/>
      <c r="B65" s="29" t="str">
        <f>$B$4</f>
        <v>As at 30 June 2023</v>
      </c>
      <c r="C65" s="63"/>
      <c r="D65" s="63"/>
      <c r="E65" s="58"/>
      <c r="G65" s="62"/>
      <c r="I65" s="62"/>
    </row>
    <row r="66" spans="1:13" s="61" customFormat="1" ht="23.1" customHeight="1" x14ac:dyDescent="0.25">
      <c r="A66" s="1"/>
      <c r="B66" s="60"/>
      <c r="C66" s="63"/>
      <c r="D66" s="63"/>
      <c r="E66" s="58"/>
      <c r="G66" s="62"/>
      <c r="I66" s="62"/>
    </row>
    <row r="67" spans="1:13" s="61" customFormat="1" ht="20.100000000000001" customHeight="1" x14ac:dyDescent="0.25">
      <c r="A67" s="1"/>
      <c r="B67" s="60"/>
      <c r="C67" s="63"/>
      <c r="D67" s="63"/>
      <c r="E67" s="58"/>
      <c r="G67" s="7" t="s">
        <v>2</v>
      </c>
      <c r="H67" s="7"/>
      <c r="I67" s="7"/>
      <c r="K67" s="7" t="s">
        <v>94</v>
      </c>
      <c r="L67" s="8"/>
      <c r="M67" s="8"/>
    </row>
    <row r="68" spans="1:13" s="61" customFormat="1" ht="20.100000000000001" customHeight="1" x14ac:dyDescent="0.25">
      <c r="A68" s="1"/>
      <c r="B68" s="60"/>
      <c r="C68" s="3"/>
      <c r="D68" s="3"/>
      <c r="E68" s="58"/>
      <c r="G68" s="7" t="s">
        <v>126</v>
      </c>
      <c r="H68" s="7"/>
      <c r="I68" s="7"/>
      <c r="K68" s="7" t="s">
        <v>126</v>
      </c>
      <c r="L68" s="8"/>
      <c r="M68" s="8"/>
    </row>
    <row r="69" spans="1:13" s="61" customFormat="1" ht="20.100000000000001" customHeight="1" x14ac:dyDescent="0.25">
      <c r="A69" s="1"/>
      <c r="B69" s="63" t="s">
        <v>17</v>
      </c>
      <c r="C69" s="3"/>
      <c r="D69" s="3"/>
      <c r="E69" s="4"/>
      <c r="G69" s="11" t="s">
        <v>186</v>
      </c>
      <c r="H69" s="11"/>
      <c r="I69" s="11" t="s">
        <v>179</v>
      </c>
      <c r="K69" s="11" t="s">
        <v>186</v>
      </c>
      <c r="L69" s="8"/>
      <c r="M69" s="8" t="s">
        <v>179</v>
      </c>
    </row>
    <row r="70" spans="1:13" ht="20.100000000000001" customHeight="1" x14ac:dyDescent="0.25">
      <c r="B70" s="63"/>
      <c r="C70" s="6"/>
      <c r="D70" s="6"/>
      <c r="E70" s="4"/>
      <c r="F70" s="61"/>
      <c r="G70" s="52">
        <v>2023</v>
      </c>
      <c r="H70" s="65"/>
      <c r="I70" s="65">
        <v>2022</v>
      </c>
      <c r="J70" s="61"/>
      <c r="K70" s="65">
        <v>2023</v>
      </c>
      <c r="L70" s="65"/>
      <c r="M70" s="65">
        <v>2022</v>
      </c>
    </row>
    <row r="71" spans="1:13" ht="20.100000000000001" customHeight="1" x14ac:dyDescent="0.25">
      <c r="B71" s="63"/>
      <c r="C71" s="6"/>
      <c r="D71" s="6"/>
      <c r="E71" s="4"/>
      <c r="F71" s="61"/>
      <c r="G71" s="52" t="s">
        <v>178</v>
      </c>
      <c r="H71" s="65"/>
      <c r="I71" s="65"/>
      <c r="J71" s="61"/>
      <c r="K71" s="65" t="s">
        <v>178</v>
      </c>
      <c r="L71" s="65"/>
      <c r="M71" s="65"/>
    </row>
    <row r="72" spans="1:13" s="61" customFormat="1" ht="20.100000000000001" customHeight="1" x14ac:dyDescent="0.25">
      <c r="A72" s="1"/>
      <c r="E72" s="68"/>
      <c r="F72" s="65"/>
      <c r="G72" s="66" t="s">
        <v>3</v>
      </c>
      <c r="H72" s="66"/>
      <c r="I72" s="66"/>
      <c r="J72" s="66"/>
      <c r="K72" s="66"/>
      <c r="L72" s="11"/>
      <c r="M72" s="11"/>
    </row>
    <row r="73" spans="1:13" s="61" customFormat="1" ht="20.100000000000001" customHeight="1" x14ac:dyDescent="0.25">
      <c r="A73" s="1"/>
      <c r="B73" s="67" t="s">
        <v>26</v>
      </c>
      <c r="C73" s="12"/>
      <c r="D73" s="12"/>
      <c r="E73" s="69"/>
      <c r="F73" s="13"/>
      <c r="G73" s="14"/>
      <c r="H73" s="13"/>
      <c r="I73" s="14"/>
    </row>
    <row r="74" spans="1:13" s="61" customFormat="1" ht="20.100000000000001" customHeight="1" x14ac:dyDescent="0.25">
      <c r="A74" s="1"/>
      <c r="B74" s="61" t="s">
        <v>71</v>
      </c>
      <c r="C74" s="26"/>
      <c r="D74" s="26"/>
      <c r="E74" s="69"/>
      <c r="F74" s="13"/>
      <c r="G74" s="14"/>
      <c r="H74" s="13"/>
      <c r="I74" s="14"/>
    </row>
    <row r="75" spans="1:13" s="61" customFormat="1" ht="20.100000000000001" customHeight="1" x14ac:dyDescent="0.25">
      <c r="A75" s="1"/>
      <c r="B75" s="4"/>
      <c r="C75" s="26" t="s">
        <v>74</v>
      </c>
      <c r="D75" s="26"/>
      <c r="E75" s="69"/>
      <c r="F75" s="13"/>
      <c r="G75" s="14"/>
      <c r="H75" s="13"/>
      <c r="I75" s="14"/>
    </row>
    <row r="76" spans="1:13" s="61" customFormat="1" ht="20.100000000000001" customHeight="1" x14ac:dyDescent="0.25">
      <c r="A76" s="1"/>
      <c r="B76" s="4"/>
      <c r="C76" s="26"/>
      <c r="D76" s="26" t="s">
        <v>124</v>
      </c>
      <c r="E76" s="69"/>
      <c r="F76" s="13"/>
      <c r="G76" s="14"/>
      <c r="H76" s="13"/>
      <c r="I76" s="14"/>
    </row>
    <row r="77" spans="1:13" s="61" customFormat="1" ht="20.100000000000001" customHeight="1" thickBot="1" x14ac:dyDescent="0.3">
      <c r="D77" s="96" t="s">
        <v>107</v>
      </c>
      <c r="E77" s="69"/>
      <c r="F77" s="13"/>
      <c r="G77" s="20">
        <v>5962621</v>
      </c>
      <c r="H77" s="21"/>
      <c r="I77" s="20">
        <v>5962621</v>
      </c>
      <c r="J77" s="60"/>
      <c r="K77" s="20">
        <v>5962621</v>
      </c>
      <c r="L77" s="60"/>
      <c r="M77" s="20">
        <v>5962621</v>
      </c>
    </row>
    <row r="78" spans="1:13" s="61" customFormat="1" ht="20.100000000000001" customHeight="1" thickTop="1" x14ac:dyDescent="0.25">
      <c r="C78" s="26" t="s">
        <v>75</v>
      </c>
      <c r="E78" s="69"/>
      <c r="F78" s="13"/>
      <c r="G78" s="24"/>
      <c r="H78" s="13"/>
      <c r="I78" s="24"/>
      <c r="K78" s="24"/>
      <c r="M78" s="24"/>
    </row>
    <row r="79" spans="1:13" s="61" customFormat="1" ht="20.100000000000001" customHeight="1" x14ac:dyDescent="0.25">
      <c r="C79" s="26"/>
      <c r="D79" s="4" t="s">
        <v>124</v>
      </c>
      <c r="E79" s="69"/>
      <c r="F79" s="13"/>
      <c r="G79" s="24"/>
      <c r="H79" s="13"/>
      <c r="I79" s="24"/>
      <c r="K79" s="24"/>
      <c r="M79" s="24"/>
    </row>
    <row r="80" spans="1:13" s="61" customFormat="1" ht="20.100000000000001" customHeight="1" x14ac:dyDescent="0.25">
      <c r="A80" s="1"/>
      <c r="C80" s="15"/>
      <c r="D80" s="96" t="s">
        <v>107</v>
      </c>
      <c r="E80" s="69"/>
      <c r="F80" s="13"/>
      <c r="G80" s="62">
        <v>5962621</v>
      </c>
      <c r="H80" s="13"/>
      <c r="I80" s="62">
        <v>5962621</v>
      </c>
      <c r="K80" s="62">
        <v>5962621</v>
      </c>
      <c r="M80" s="62">
        <v>5962621</v>
      </c>
    </row>
    <row r="81" spans="1:13" s="61" customFormat="1" ht="20.100000000000001" customHeight="1" x14ac:dyDescent="0.25">
      <c r="A81" s="1"/>
      <c r="B81" s="61" t="s">
        <v>89</v>
      </c>
      <c r="C81" s="15"/>
      <c r="D81" s="15"/>
      <c r="E81" s="69"/>
      <c r="F81" s="13"/>
      <c r="G81" s="62">
        <v>1133594</v>
      </c>
      <c r="H81" s="13"/>
      <c r="I81" s="62">
        <v>1133594</v>
      </c>
      <c r="K81" s="62">
        <v>1133594</v>
      </c>
      <c r="M81" s="62">
        <v>1133594</v>
      </c>
    </row>
    <row r="82" spans="1:13" s="61" customFormat="1" ht="20.100000000000001" customHeight="1" x14ac:dyDescent="0.25">
      <c r="A82" s="1"/>
      <c r="B82" s="61" t="s">
        <v>125</v>
      </c>
      <c r="D82" s="15"/>
      <c r="E82" s="69"/>
      <c r="F82" s="13"/>
      <c r="G82" s="62">
        <v>211060</v>
      </c>
      <c r="H82" s="13"/>
      <c r="I82" s="62">
        <v>211060</v>
      </c>
      <c r="K82" s="62">
        <v>274225</v>
      </c>
      <c r="M82" s="62">
        <v>274225</v>
      </c>
    </row>
    <row r="83" spans="1:13" s="61" customFormat="1" ht="20.100000000000001" customHeight="1" x14ac:dyDescent="0.25">
      <c r="A83" s="1"/>
      <c r="B83" s="61" t="s">
        <v>72</v>
      </c>
      <c r="C83" s="26"/>
      <c r="D83" s="26"/>
      <c r="E83" s="69"/>
      <c r="F83" s="13"/>
      <c r="G83" s="62"/>
      <c r="H83" s="13"/>
      <c r="I83" s="62"/>
      <c r="K83" s="62"/>
      <c r="M83" s="62"/>
    </row>
    <row r="84" spans="1:13" s="61" customFormat="1" ht="20.100000000000001" customHeight="1" x14ac:dyDescent="0.25">
      <c r="A84" s="1"/>
      <c r="C84" s="26" t="s">
        <v>28</v>
      </c>
      <c r="D84" s="15"/>
      <c r="E84" s="69"/>
      <c r="F84" s="13"/>
      <c r="G84" s="62"/>
      <c r="H84" s="13"/>
      <c r="I84" s="62"/>
      <c r="K84" s="62"/>
      <c r="M84" s="62"/>
    </row>
    <row r="85" spans="1:13" s="61" customFormat="1" ht="20.100000000000001" customHeight="1" x14ac:dyDescent="0.25">
      <c r="A85" s="1"/>
      <c r="C85" s="15"/>
      <c r="D85" s="15" t="s">
        <v>76</v>
      </c>
      <c r="E85" s="69"/>
      <c r="F85" s="13"/>
      <c r="G85" s="62">
        <v>267056</v>
      </c>
      <c r="H85" s="13"/>
      <c r="I85" s="62">
        <v>267056</v>
      </c>
      <c r="K85" s="62">
        <v>267056</v>
      </c>
      <c r="M85" s="62">
        <v>267056</v>
      </c>
    </row>
    <row r="86" spans="1:13" s="61" customFormat="1" ht="20.100000000000001" customHeight="1" x14ac:dyDescent="0.25">
      <c r="A86" s="1"/>
      <c r="C86" s="26" t="s">
        <v>77</v>
      </c>
      <c r="D86" s="15"/>
      <c r="E86" s="69"/>
      <c r="F86" s="13"/>
      <c r="G86" s="62">
        <v>1474479</v>
      </c>
      <c r="H86" s="13"/>
      <c r="I86" s="62">
        <v>1279391</v>
      </c>
      <c r="K86" s="62">
        <v>1724724</v>
      </c>
      <c r="M86" s="62">
        <v>1492389</v>
      </c>
    </row>
    <row r="87" spans="1:13" s="61" customFormat="1" ht="20.100000000000001" customHeight="1" x14ac:dyDescent="0.25">
      <c r="A87" s="1"/>
      <c r="B87" s="61" t="s">
        <v>67</v>
      </c>
      <c r="C87" s="26"/>
      <c r="D87" s="15"/>
      <c r="E87" s="69"/>
      <c r="F87" s="13"/>
      <c r="G87" s="62">
        <v>-43827</v>
      </c>
      <c r="H87" s="13"/>
      <c r="I87" s="62">
        <v>-44139</v>
      </c>
      <c r="K87" s="62">
        <v>0</v>
      </c>
      <c r="M87" s="62">
        <v>0</v>
      </c>
    </row>
    <row r="88" spans="1:13" s="61" customFormat="1" ht="20.100000000000001" customHeight="1" x14ac:dyDescent="0.25">
      <c r="B88" s="60" t="s">
        <v>147</v>
      </c>
      <c r="C88" s="3"/>
      <c r="D88" s="3"/>
      <c r="E88" s="69"/>
      <c r="F88" s="13"/>
      <c r="G88" s="150"/>
      <c r="I88" s="150"/>
      <c r="K88" s="150"/>
      <c r="M88" s="150"/>
    </row>
    <row r="89" spans="1:13" s="61" customFormat="1" ht="20.100000000000001" customHeight="1" x14ac:dyDescent="0.25">
      <c r="B89" s="60"/>
      <c r="C89" s="60" t="s">
        <v>148</v>
      </c>
      <c r="D89" s="3"/>
      <c r="E89" s="69"/>
      <c r="F89" s="13"/>
      <c r="G89" s="151">
        <f>SUM(G80:G87)</f>
        <v>9004983</v>
      </c>
      <c r="H89" s="158"/>
      <c r="I89" s="151">
        <f>SUM(I80:I87)</f>
        <v>8809583</v>
      </c>
      <c r="J89" s="159"/>
      <c r="K89" s="151">
        <f>SUM(K80:K87)</f>
        <v>9362220</v>
      </c>
      <c r="L89" s="159"/>
      <c r="M89" s="151">
        <f>SUM(M80:M87)</f>
        <v>9129885</v>
      </c>
    </row>
    <row r="90" spans="1:13" s="61" customFormat="1" ht="5.0999999999999996" customHeight="1" x14ac:dyDescent="0.25">
      <c r="B90" s="60"/>
      <c r="C90" s="60"/>
      <c r="D90" s="3"/>
      <c r="E90" s="69"/>
      <c r="F90" s="13"/>
      <c r="G90" s="151"/>
      <c r="H90" s="13"/>
      <c r="I90" s="151"/>
      <c r="K90" s="151"/>
      <c r="M90" s="151"/>
    </row>
    <row r="91" spans="1:13" s="61" customFormat="1" ht="20.100000000000001" customHeight="1" x14ac:dyDescent="0.25">
      <c r="B91" s="61" t="s">
        <v>149</v>
      </c>
      <c r="C91" s="60"/>
      <c r="D91" s="3"/>
      <c r="E91" s="69"/>
      <c r="F91" s="13"/>
      <c r="G91" s="152">
        <v>7348</v>
      </c>
      <c r="H91" s="13"/>
      <c r="I91" s="152">
        <v>7511</v>
      </c>
      <c r="K91" s="152">
        <v>0</v>
      </c>
      <c r="M91" s="152">
        <v>0</v>
      </c>
    </row>
    <row r="92" spans="1:13" s="61" customFormat="1" ht="5.0999999999999996" customHeight="1" x14ac:dyDescent="0.25">
      <c r="B92" s="60"/>
      <c r="C92" s="60"/>
      <c r="D92" s="3"/>
      <c r="E92" s="69"/>
      <c r="F92" s="13"/>
      <c r="G92" s="151"/>
      <c r="H92" s="13"/>
      <c r="I92" s="151"/>
      <c r="K92" s="151"/>
      <c r="M92" s="151"/>
    </row>
    <row r="93" spans="1:13" s="61" customFormat="1" ht="20.100000000000001" customHeight="1" x14ac:dyDescent="0.25">
      <c r="B93" s="60" t="s">
        <v>73</v>
      </c>
      <c r="C93" s="3"/>
      <c r="D93" s="3"/>
      <c r="E93" s="69"/>
      <c r="F93" s="13"/>
      <c r="G93" s="23">
        <f>SUM(G89,G91)</f>
        <v>9012331</v>
      </c>
      <c r="H93" s="13"/>
      <c r="I93" s="23">
        <f>SUM(I89,I91)</f>
        <v>8817094</v>
      </c>
      <c r="K93" s="23">
        <f>SUM(K89,K91)</f>
        <v>9362220</v>
      </c>
      <c r="M93" s="23">
        <f>SUM(M89,M91)</f>
        <v>9129885</v>
      </c>
    </row>
    <row r="94" spans="1:13" s="61" customFormat="1" ht="9.75" customHeight="1" x14ac:dyDescent="0.25">
      <c r="B94" s="60"/>
      <c r="C94" s="3"/>
      <c r="D94" s="3"/>
      <c r="E94" s="64"/>
      <c r="F94" s="13"/>
      <c r="G94" s="70"/>
      <c r="H94" s="13"/>
      <c r="I94" s="70"/>
      <c r="K94" s="70"/>
      <c r="M94" s="70"/>
    </row>
    <row r="95" spans="1:13" s="61" customFormat="1" ht="20.100000000000001" customHeight="1" thickBot="1" x14ac:dyDescent="0.3">
      <c r="B95" s="60" t="s">
        <v>30</v>
      </c>
      <c r="C95" s="3"/>
      <c r="D95" s="3"/>
      <c r="E95" s="64"/>
      <c r="F95" s="13"/>
      <c r="G95" s="20">
        <f>(G93+G61)</f>
        <v>11914215</v>
      </c>
      <c r="H95" s="13"/>
      <c r="I95" s="20">
        <f>(I93+I61)</f>
        <v>11310029</v>
      </c>
      <c r="J95" s="62">
        <v>0</v>
      </c>
      <c r="K95" s="20">
        <f>(K93+K61)</f>
        <v>11910446</v>
      </c>
      <c r="M95" s="20">
        <f>(M93+M61)</f>
        <v>11462195</v>
      </c>
    </row>
    <row r="96" spans="1:13" ht="23.1" customHeight="1" thickTop="1" x14ac:dyDescent="0.25"/>
  </sheetData>
  <printOptions horizontalCentered="1"/>
  <pageMargins left="0.6" right="0.6" top="0.8" bottom="0.6" header="0.5" footer="0.3"/>
  <pageSetup paperSize="9" firstPageNumber="2" fitToWidth="0" fitToHeight="0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34" max="16383" man="1"/>
    <brk id="62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7109375" style="100" customWidth="1"/>
    <col min="4" max="4" width="32.42578125" style="100" customWidth="1"/>
    <col min="5" max="5" width="2.5703125" style="100" customWidth="1"/>
    <col min="6" max="6" width="0.85546875" style="100" customWidth="1"/>
    <col min="7" max="7" width="6.5703125" style="127" customWidth="1"/>
    <col min="8" max="8" width="0.85546875" style="100" customWidth="1"/>
    <col min="9" max="9" width="10.5703125" style="127" customWidth="1"/>
    <col min="10" max="10" width="0.85546875" style="100" customWidth="1"/>
    <col min="11" max="11" width="10.5703125" style="100" customWidth="1"/>
    <col min="12" max="12" width="0.85546875" style="100" customWidth="1"/>
    <col min="13" max="13" width="10.5703125" style="100" customWidth="1"/>
    <col min="14" max="14" width="0.85546875" style="100" customWidth="1"/>
    <col min="15" max="15" width="10.5703125" style="100" customWidth="1"/>
    <col min="16" max="16384" width="9.140625" style="100"/>
  </cols>
  <sheetData>
    <row r="1" spans="1:15" ht="9.9499999999999993" customHeight="1" x14ac:dyDescent="0.25"/>
    <row r="2" spans="1:15" s="68" customFormat="1" ht="23.1" customHeight="1" x14ac:dyDescent="0.25">
      <c r="A2" s="100"/>
      <c r="B2" s="105" t="s">
        <v>135</v>
      </c>
      <c r="C2" s="28"/>
      <c r="D2" s="28"/>
      <c r="E2" s="59"/>
      <c r="G2" s="16"/>
      <c r="I2" s="16"/>
      <c r="J2" s="128"/>
    </row>
    <row r="3" spans="1:15" s="68" customFormat="1" ht="23.1" customHeight="1" x14ac:dyDescent="0.25">
      <c r="A3" s="100"/>
      <c r="B3" s="107" t="s">
        <v>78</v>
      </c>
      <c r="C3" s="28"/>
      <c r="D3" s="28"/>
      <c r="E3" s="59" t="s">
        <v>0</v>
      </c>
      <c r="G3" s="16"/>
      <c r="I3" s="16"/>
    </row>
    <row r="4" spans="1:15" s="68" customFormat="1" ht="23.1" customHeight="1" x14ac:dyDescent="0.25">
      <c r="A4" s="100"/>
      <c r="B4" s="107" t="s">
        <v>188</v>
      </c>
      <c r="C4" s="123"/>
      <c r="D4" s="123"/>
      <c r="E4" s="58"/>
      <c r="G4" s="16"/>
      <c r="I4" s="16"/>
    </row>
    <row r="5" spans="1:15" s="68" customFormat="1" ht="23.1" customHeight="1" x14ac:dyDescent="0.25">
      <c r="A5" s="100"/>
      <c r="B5" s="102"/>
      <c r="C5" s="28"/>
      <c r="D5" s="28"/>
      <c r="E5" s="69"/>
      <c r="M5" s="129"/>
      <c r="O5" s="129"/>
    </row>
    <row r="6" spans="1:15" s="61" customFormat="1" ht="20.100000000000001" customHeight="1" x14ac:dyDescent="0.25">
      <c r="A6" s="1"/>
      <c r="B6" s="60"/>
      <c r="C6" s="3"/>
      <c r="D6" s="3"/>
      <c r="E6" s="64"/>
      <c r="I6" s="7" t="s">
        <v>2</v>
      </c>
      <c r="J6" s="7"/>
      <c r="K6" s="7"/>
      <c r="M6" s="7" t="s">
        <v>94</v>
      </c>
      <c r="N6" s="7"/>
      <c r="O6" s="7"/>
    </row>
    <row r="7" spans="1:15" s="61" customFormat="1" ht="20.100000000000001" customHeight="1" x14ac:dyDescent="0.25">
      <c r="A7" s="1"/>
      <c r="B7" s="60"/>
      <c r="C7" s="3"/>
      <c r="D7" s="3"/>
      <c r="E7" s="64"/>
      <c r="G7" s="64"/>
      <c r="I7" s="7" t="s">
        <v>126</v>
      </c>
      <c r="J7" s="7"/>
      <c r="K7" s="7"/>
      <c r="M7" s="7" t="s">
        <v>126</v>
      </c>
      <c r="N7" s="7"/>
      <c r="O7" s="7"/>
    </row>
    <row r="8" spans="1:15" s="68" customFormat="1" ht="23.1" customHeight="1" x14ac:dyDescent="0.25">
      <c r="A8" s="100"/>
      <c r="B8" s="102"/>
      <c r="C8" s="28"/>
      <c r="D8" s="28"/>
      <c r="G8" s="64" t="s">
        <v>177</v>
      </c>
      <c r="I8" s="50">
        <v>2023</v>
      </c>
      <c r="J8" s="50"/>
      <c r="K8" s="50">
        <v>2022</v>
      </c>
      <c r="M8" s="50">
        <v>2023</v>
      </c>
      <c r="O8" s="50">
        <v>2022</v>
      </c>
    </row>
    <row r="9" spans="1:15" s="61" customFormat="1" ht="20.100000000000001" customHeight="1" x14ac:dyDescent="0.25">
      <c r="A9" s="1"/>
      <c r="B9" s="60"/>
      <c r="C9" s="3"/>
      <c r="D9" s="3"/>
      <c r="E9" s="64"/>
      <c r="F9" s="65"/>
      <c r="I9" s="66" t="s">
        <v>3</v>
      </c>
      <c r="J9" s="66"/>
      <c r="K9" s="66"/>
      <c r="L9" s="66"/>
      <c r="M9" s="66"/>
      <c r="N9" s="11"/>
      <c r="O9" s="66"/>
    </row>
    <row r="10" spans="1:15" s="68" customFormat="1" ht="23.1" customHeight="1" x14ac:dyDescent="0.25">
      <c r="A10" s="100"/>
      <c r="B10" s="68" t="s">
        <v>121</v>
      </c>
      <c r="C10" s="22"/>
      <c r="D10" s="22"/>
      <c r="G10" s="69">
        <v>3</v>
      </c>
      <c r="I10" s="101">
        <v>3276091</v>
      </c>
      <c r="J10" s="101"/>
      <c r="K10" s="101">
        <v>3375612</v>
      </c>
      <c r="L10" s="130"/>
      <c r="M10" s="101">
        <v>3108795</v>
      </c>
      <c r="O10" s="101">
        <v>3303860</v>
      </c>
    </row>
    <row r="11" spans="1:15" s="68" customFormat="1" ht="23.1" customHeight="1" x14ac:dyDescent="0.25">
      <c r="A11" s="100"/>
      <c r="B11" s="68" t="s">
        <v>144</v>
      </c>
      <c r="C11" s="22"/>
      <c r="D11" s="22"/>
      <c r="G11" s="69"/>
      <c r="I11" s="101">
        <v>116289</v>
      </c>
      <c r="J11" s="101"/>
      <c r="K11" s="101">
        <v>0</v>
      </c>
      <c r="L11" s="130"/>
      <c r="M11" s="101">
        <v>116289</v>
      </c>
      <c r="O11" s="101">
        <v>0</v>
      </c>
    </row>
    <row r="12" spans="1:15" s="68" customFormat="1" ht="23.1" customHeight="1" x14ac:dyDescent="0.25">
      <c r="A12" s="100"/>
      <c r="B12" s="68" t="s">
        <v>122</v>
      </c>
      <c r="C12" s="22"/>
      <c r="D12" s="22"/>
      <c r="G12" s="69">
        <v>3</v>
      </c>
      <c r="I12" s="145">
        <v>-2496128</v>
      </c>
      <c r="J12" s="101"/>
      <c r="K12" s="145">
        <v>-2509676</v>
      </c>
      <c r="L12" s="130"/>
      <c r="M12" s="145">
        <v>-2416773</v>
      </c>
      <c r="O12" s="145">
        <v>-2520044</v>
      </c>
    </row>
    <row r="13" spans="1:15" s="68" customFormat="1" ht="23.1" customHeight="1" x14ac:dyDescent="0.25">
      <c r="A13" s="100"/>
      <c r="B13" s="68" t="s">
        <v>145</v>
      </c>
      <c r="C13" s="22"/>
      <c r="D13" s="22"/>
      <c r="G13" s="69"/>
      <c r="I13" s="131">
        <v>-39721</v>
      </c>
      <c r="J13" s="101"/>
      <c r="K13" s="131">
        <v>0</v>
      </c>
      <c r="L13" s="130"/>
      <c r="M13" s="131">
        <v>-39721</v>
      </c>
      <c r="O13" s="131">
        <v>0</v>
      </c>
    </row>
    <row r="14" spans="1:15" s="68" customFormat="1" ht="23.1" customHeight="1" x14ac:dyDescent="0.25">
      <c r="B14" s="102" t="s">
        <v>31</v>
      </c>
      <c r="C14" s="28"/>
      <c r="D14" s="28"/>
      <c r="G14" s="69"/>
      <c r="I14" s="132">
        <f>SUM(I10:I13)</f>
        <v>856531</v>
      </c>
      <c r="K14" s="132">
        <f>SUM(K10:K13)</f>
        <v>865936</v>
      </c>
      <c r="L14" s="133"/>
      <c r="M14" s="132">
        <f>SUM(M10:M13)</f>
        <v>768590</v>
      </c>
      <c r="O14" s="132">
        <f>SUM(O10:O13)</f>
        <v>783816</v>
      </c>
    </row>
    <row r="15" spans="1:15" s="68" customFormat="1" ht="5.0999999999999996" customHeight="1" x14ac:dyDescent="0.25">
      <c r="A15" s="100"/>
      <c r="B15" s="102"/>
      <c r="C15" s="28"/>
      <c r="D15" s="28"/>
      <c r="G15" s="69"/>
      <c r="I15" s="101"/>
      <c r="K15" s="101"/>
      <c r="L15" s="130"/>
      <c r="M15" s="101"/>
      <c r="O15" s="101"/>
    </row>
    <row r="16" spans="1:15" s="68" customFormat="1" ht="23.1" customHeight="1" x14ac:dyDescent="0.25">
      <c r="A16" s="100"/>
      <c r="B16" s="68" t="s">
        <v>32</v>
      </c>
      <c r="C16" s="22"/>
      <c r="D16" s="22"/>
      <c r="G16" s="69" t="s">
        <v>181</v>
      </c>
      <c r="I16" s="131">
        <v>27264</v>
      </c>
      <c r="J16" s="145"/>
      <c r="K16" s="131">
        <v>23297</v>
      </c>
      <c r="L16" s="130"/>
      <c r="M16" s="131">
        <v>129859</v>
      </c>
      <c r="O16" s="131">
        <v>54699</v>
      </c>
    </row>
    <row r="17" spans="1:15" s="68" customFormat="1" ht="23.1" customHeight="1" x14ac:dyDescent="0.25">
      <c r="B17" s="102" t="s">
        <v>33</v>
      </c>
      <c r="C17" s="28"/>
      <c r="D17" s="22"/>
      <c r="G17" s="69"/>
      <c r="I17" s="132">
        <f>SUM(I14,I16)</f>
        <v>883795</v>
      </c>
      <c r="K17" s="132">
        <f>SUM(K14,K16)</f>
        <v>889233</v>
      </c>
      <c r="L17" s="130"/>
      <c r="M17" s="132">
        <f>SUM(M14,M16)</f>
        <v>898449</v>
      </c>
      <c r="O17" s="132">
        <f>SUM(O14,O16)</f>
        <v>838515</v>
      </c>
    </row>
    <row r="18" spans="1:15" s="68" customFormat="1" ht="5.0999999999999996" customHeight="1" x14ac:dyDescent="0.25">
      <c r="A18" s="100"/>
      <c r="B18" s="102"/>
      <c r="C18" s="28"/>
      <c r="D18" s="28"/>
      <c r="G18" s="69"/>
      <c r="I18" s="101"/>
      <c r="K18" s="101"/>
      <c r="L18" s="130"/>
      <c r="M18" s="101"/>
      <c r="O18" s="101"/>
    </row>
    <row r="19" spans="1:15" s="68" customFormat="1" ht="23.1" customHeight="1" x14ac:dyDescent="0.25">
      <c r="A19" s="100"/>
      <c r="B19" s="68" t="s">
        <v>34</v>
      </c>
      <c r="C19" s="22"/>
      <c r="D19" s="22"/>
      <c r="G19" s="69"/>
      <c r="I19" s="101">
        <v>-490746</v>
      </c>
      <c r="J19" s="101"/>
      <c r="K19" s="101">
        <v>-519841</v>
      </c>
      <c r="L19" s="130"/>
      <c r="M19" s="101">
        <v>-449010</v>
      </c>
      <c r="O19" s="101">
        <v>-471177</v>
      </c>
    </row>
    <row r="20" spans="1:15" s="68" customFormat="1" ht="23.1" customHeight="1" x14ac:dyDescent="0.25">
      <c r="A20" s="100"/>
      <c r="B20" s="68" t="s">
        <v>79</v>
      </c>
      <c r="C20" s="22"/>
      <c r="D20" s="22"/>
      <c r="G20" s="69"/>
      <c r="I20" s="101">
        <v>-167301</v>
      </c>
      <c r="J20" s="101"/>
      <c r="K20" s="101">
        <v>-153274</v>
      </c>
      <c r="L20" s="130"/>
      <c r="M20" s="101">
        <v>-148815</v>
      </c>
      <c r="O20" s="101">
        <v>-137164</v>
      </c>
    </row>
    <row r="21" spans="1:15" s="68" customFormat="1" ht="23.1" customHeight="1" x14ac:dyDescent="0.25">
      <c r="B21" s="102" t="s">
        <v>35</v>
      </c>
      <c r="C21" s="28"/>
      <c r="D21" s="28"/>
      <c r="G21" s="69"/>
      <c r="I21" s="134">
        <f>SUM(I19:I20)</f>
        <v>-658047</v>
      </c>
      <c r="K21" s="134">
        <f>SUM(K19:K20)</f>
        <v>-673115</v>
      </c>
      <c r="L21" s="133"/>
      <c r="M21" s="134">
        <f>SUM(M19:M20)</f>
        <v>-597825</v>
      </c>
      <c r="O21" s="134">
        <f>SUM(O19:O20)</f>
        <v>-608341</v>
      </c>
    </row>
    <row r="22" spans="1:15" s="68" customFormat="1" ht="5.0999999999999996" customHeight="1" x14ac:dyDescent="0.25">
      <c r="B22" s="102"/>
      <c r="C22" s="28"/>
      <c r="D22" s="28"/>
      <c r="G22" s="69"/>
      <c r="I22" s="101"/>
      <c r="K22" s="101"/>
      <c r="L22" s="133"/>
      <c r="M22" s="101"/>
      <c r="O22" s="101"/>
    </row>
    <row r="23" spans="1:15" s="68" customFormat="1" ht="23.1" customHeight="1" x14ac:dyDescent="0.25">
      <c r="B23" s="102" t="s">
        <v>36</v>
      </c>
      <c r="C23" s="28"/>
      <c r="D23" s="28"/>
      <c r="G23" s="69"/>
      <c r="I23" s="132">
        <f>I17+I21</f>
        <v>225748</v>
      </c>
      <c r="K23" s="132">
        <f>K17+K21</f>
        <v>216118</v>
      </c>
      <c r="L23" s="133"/>
      <c r="M23" s="132">
        <f>M17+M21</f>
        <v>300624</v>
      </c>
      <c r="O23" s="132">
        <f>O17+O21</f>
        <v>230174</v>
      </c>
    </row>
    <row r="24" spans="1:15" s="68" customFormat="1" ht="5.0999999999999996" customHeight="1" x14ac:dyDescent="0.25">
      <c r="B24" s="102"/>
      <c r="C24" s="28"/>
      <c r="D24" s="28"/>
      <c r="G24" s="69"/>
      <c r="I24" s="101"/>
      <c r="K24" s="101"/>
      <c r="L24" s="133"/>
      <c r="M24" s="101"/>
      <c r="O24" s="101"/>
    </row>
    <row r="25" spans="1:15" s="68" customFormat="1" ht="23.1" customHeight="1" x14ac:dyDescent="0.25">
      <c r="B25" s="68" t="s">
        <v>37</v>
      </c>
      <c r="C25" s="22"/>
      <c r="D25" s="28"/>
      <c r="G25" s="69"/>
      <c r="I25" s="131">
        <v>-1354</v>
      </c>
      <c r="J25" s="101"/>
      <c r="K25" s="131">
        <v>-932</v>
      </c>
      <c r="L25" s="133"/>
      <c r="M25" s="131">
        <v>-1211</v>
      </c>
      <c r="O25" s="131">
        <v>-922</v>
      </c>
    </row>
    <row r="26" spans="1:15" s="68" customFormat="1" ht="5.0999999999999996" customHeight="1" x14ac:dyDescent="0.25">
      <c r="B26" s="102"/>
      <c r="C26" s="28"/>
      <c r="D26" s="28"/>
      <c r="G26" s="69"/>
      <c r="I26" s="101"/>
      <c r="K26" s="101"/>
      <c r="L26" s="133"/>
      <c r="M26" s="101"/>
      <c r="O26" s="101"/>
    </row>
    <row r="27" spans="1:15" s="68" customFormat="1" ht="23.1" customHeight="1" x14ac:dyDescent="0.25">
      <c r="B27" s="102" t="s">
        <v>80</v>
      </c>
      <c r="C27" s="28"/>
      <c r="D27" s="28"/>
      <c r="G27" s="69"/>
      <c r="I27" s="132">
        <f>I23+I25</f>
        <v>224394</v>
      </c>
      <c r="K27" s="132">
        <f>K23+K25</f>
        <v>215186</v>
      </c>
      <c r="L27" s="133"/>
      <c r="M27" s="132">
        <f>M23+M25</f>
        <v>299413</v>
      </c>
      <c r="O27" s="132">
        <f>O23+O25</f>
        <v>229252</v>
      </c>
    </row>
    <row r="28" spans="1:15" s="68" customFormat="1" ht="5.0999999999999996" customHeight="1" x14ac:dyDescent="0.25">
      <c r="B28" s="102"/>
      <c r="C28" s="28"/>
      <c r="D28" s="28"/>
      <c r="G28" s="69"/>
      <c r="I28" s="101"/>
      <c r="K28" s="101"/>
      <c r="L28" s="133"/>
      <c r="M28" s="101"/>
      <c r="O28" s="101"/>
    </row>
    <row r="29" spans="1:15" s="68" customFormat="1" ht="23.1" customHeight="1" x14ac:dyDescent="0.25">
      <c r="A29" s="100"/>
      <c r="B29" s="68" t="s">
        <v>44</v>
      </c>
      <c r="C29" s="22"/>
      <c r="D29" s="22"/>
      <c r="G29" s="69"/>
      <c r="I29" s="131">
        <v>-51291</v>
      </c>
      <c r="K29" s="131">
        <v>-48539</v>
      </c>
      <c r="L29" s="130"/>
      <c r="M29" s="131">
        <v>-46378</v>
      </c>
      <c r="O29" s="131">
        <v>-46990</v>
      </c>
    </row>
    <row r="30" spans="1:15" s="68" customFormat="1" ht="23.1" customHeight="1" thickBot="1" x14ac:dyDescent="0.3">
      <c r="B30" s="102" t="s">
        <v>110</v>
      </c>
      <c r="C30" s="28"/>
      <c r="D30" s="28"/>
      <c r="E30" s="69"/>
      <c r="F30" s="17"/>
      <c r="I30" s="135">
        <f>I27+I29</f>
        <v>173103</v>
      </c>
      <c r="J30" s="17"/>
      <c r="K30" s="135">
        <f>K27+K29</f>
        <v>166647</v>
      </c>
      <c r="L30" s="133"/>
      <c r="M30" s="135">
        <f>M27+M29</f>
        <v>253035</v>
      </c>
      <c r="O30" s="135">
        <f>O27+O29</f>
        <v>182262</v>
      </c>
    </row>
    <row r="31" spans="1:15" s="68" customFormat="1" ht="5.0999999999999996" customHeight="1" thickTop="1" x14ac:dyDescent="0.25">
      <c r="A31" s="100"/>
      <c r="B31" s="102"/>
      <c r="C31" s="28"/>
      <c r="D31" s="28"/>
      <c r="E31" s="69"/>
      <c r="I31" s="101"/>
      <c r="K31" s="101"/>
    </row>
    <row r="32" spans="1:15" s="68" customFormat="1" ht="23.1" customHeight="1" x14ac:dyDescent="0.25">
      <c r="A32" s="100"/>
      <c r="B32" s="136" t="s">
        <v>109</v>
      </c>
      <c r="C32" s="123"/>
      <c r="D32" s="28"/>
      <c r="E32" s="69"/>
      <c r="I32" s="101"/>
      <c r="K32" s="101"/>
    </row>
    <row r="33" spans="1:15" s="68" customFormat="1" ht="23.1" customHeight="1" x14ac:dyDescent="0.25">
      <c r="C33" s="28" t="s">
        <v>153</v>
      </c>
      <c r="D33" s="28"/>
      <c r="E33" s="69"/>
      <c r="I33" s="132">
        <f>I30-I34</f>
        <v>173305</v>
      </c>
      <c r="K33" s="132">
        <f>K30-K34</f>
        <v>166647</v>
      </c>
      <c r="M33" s="132">
        <f>M30-M34</f>
        <v>253035</v>
      </c>
      <c r="O33" s="132">
        <f>O30-O34</f>
        <v>182262</v>
      </c>
    </row>
    <row r="34" spans="1:15" s="68" customFormat="1" ht="23.1" customHeight="1" x14ac:dyDescent="0.25">
      <c r="A34" s="100"/>
      <c r="C34" s="22" t="s">
        <v>149</v>
      </c>
      <c r="D34" s="28"/>
      <c r="E34" s="69"/>
      <c r="I34" s="101">
        <v>-202</v>
      </c>
      <c r="K34" s="101">
        <v>0</v>
      </c>
      <c r="M34" s="101">
        <v>0</v>
      </c>
      <c r="O34" s="101">
        <v>0</v>
      </c>
    </row>
    <row r="35" spans="1:15" s="68" customFormat="1" ht="23.1" customHeight="1" thickBot="1" x14ac:dyDescent="0.3">
      <c r="A35" s="100"/>
      <c r="B35" s="102"/>
      <c r="C35" s="28"/>
      <c r="D35" s="28"/>
      <c r="E35" s="69"/>
      <c r="I35" s="137">
        <f>SUM(I33:I34)</f>
        <v>173103</v>
      </c>
      <c r="J35" s="17"/>
      <c r="K35" s="137">
        <f>K30</f>
        <v>166647</v>
      </c>
      <c r="L35" s="130"/>
      <c r="M35" s="137">
        <f>M30</f>
        <v>253035</v>
      </c>
      <c r="O35" s="137">
        <f>O30</f>
        <v>182262</v>
      </c>
    </row>
    <row r="36" spans="1:15" s="68" customFormat="1" ht="5.0999999999999996" customHeight="1" thickTop="1" x14ac:dyDescent="0.25">
      <c r="A36" s="100"/>
      <c r="B36" s="102"/>
      <c r="C36" s="28"/>
      <c r="D36" s="28"/>
      <c r="E36" s="69"/>
      <c r="I36" s="101"/>
      <c r="K36" s="101"/>
      <c r="M36" s="101"/>
      <c r="O36" s="101"/>
    </row>
    <row r="37" spans="1:15" s="68" customFormat="1" ht="23.1" customHeight="1" x14ac:dyDescent="0.25">
      <c r="A37" s="100"/>
      <c r="B37" s="59" t="s">
        <v>108</v>
      </c>
      <c r="C37" s="28"/>
      <c r="D37" s="28"/>
      <c r="E37" s="69"/>
      <c r="I37" s="101"/>
      <c r="K37" s="101"/>
      <c r="M37" s="101"/>
      <c r="O37" s="101"/>
    </row>
    <row r="38" spans="1:15" s="68" customFormat="1" ht="23.1" customHeight="1" thickBot="1" x14ac:dyDescent="0.3">
      <c r="B38" s="102" t="s">
        <v>192</v>
      </c>
      <c r="C38" s="28"/>
      <c r="D38" s="28"/>
      <c r="F38" s="17"/>
      <c r="G38" s="69"/>
      <c r="I38" s="142">
        <v>0.03</v>
      </c>
      <c r="J38" s="138"/>
      <c r="K38" s="142">
        <v>0.03</v>
      </c>
      <c r="M38" s="142">
        <v>0.04</v>
      </c>
      <c r="O38" s="142">
        <v>0.03</v>
      </c>
    </row>
    <row r="39" spans="1:15" s="68" customFormat="1" ht="23.1" customHeight="1" thickTop="1" x14ac:dyDescent="0.25">
      <c r="A39" s="100"/>
      <c r="C39" s="22"/>
      <c r="D39" s="22"/>
      <c r="E39" s="58"/>
      <c r="G39" s="16"/>
      <c r="I39" s="16"/>
    </row>
    <row r="40" spans="1:15" s="68" customFormat="1" ht="23.1" customHeight="1" x14ac:dyDescent="0.25">
      <c r="A40" s="100"/>
      <c r="B40" s="105" t="s">
        <v>135</v>
      </c>
      <c r="C40" s="28"/>
      <c r="D40" s="28"/>
      <c r="E40" s="59"/>
      <c r="G40" s="16"/>
      <c r="I40" s="16"/>
    </row>
    <row r="41" spans="1:15" s="68" customFormat="1" ht="23.1" customHeight="1" x14ac:dyDescent="0.25">
      <c r="A41" s="100"/>
      <c r="B41" s="107" t="s">
        <v>38</v>
      </c>
      <c r="C41" s="28"/>
      <c r="D41" s="28"/>
      <c r="E41" s="59"/>
      <c r="G41" s="16"/>
      <c r="I41" s="16"/>
    </row>
    <row r="42" spans="1:15" s="68" customFormat="1" ht="23.1" customHeight="1" x14ac:dyDescent="0.25">
      <c r="A42" s="100"/>
      <c r="B42" s="107" t="str">
        <f>$B$4</f>
        <v>For the three-month period ended 30 June 2023 (Unaudited)</v>
      </c>
      <c r="C42" s="123"/>
      <c r="D42" s="123"/>
      <c r="E42" s="58"/>
      <c r="G42" s="16"/>
      <c r="I42" s="16"/>
    </row>
    <row r="43" spans="1:15" s="68" customFormat="1" ht="23.1" customHeight="1" x14ac:dyDescent="0.25">
      <c r="A43" s="100"/>
      <c r="B43" s="102"/>
      <c r="C43" s="28"/>
      <c r="D43" s="28"/>
      <c r="E43" s="69"/>
      <c r="M43" s="129"/>
      <c r="O43" s="129"/>
    </row>
    <row r="44" spans="1:15" s="61" customFormat="1" ht="20.100000000000001" customHeight="1" x14ac:dyDescent="0.25">
      <c r="A44" s="1"/>
      <c r="B44" s="60"/>
      <c r="C44" s="3"/>
      <c r="D44" s="3"/>
      <c r="E44" s="64"/>
      <c r="I44" s="7" t="s">
        <v>2</v>
      </c>
      <c r="J44" s="7"/>
      <c r="K44" s="7"/>
      <c r="M44" s="7" t="s">
        <v>94</v>
      </c>
      <c r="N44" s="7"/>
      <c r="O44" s="7"/>
    </row>
    <row r="45" spans="1:15" s="61" customFormat="1" ht="20.100000000000001" customHeight="1" x14ac:dyDescent="0.25">
      <c r="A45" s="1"/>
      <c r="B45" s="60"/>
      <c r="C45" s="3"/>
      <c r="D45" s="3"/>
      <c r="E45" s="64"/>
      <c r="I45" s="7" t="s">
        <v>126</v>
      </c>
      <c r="J45" s="7"/>
      <c r="K45" s="7"/>
      <c r="M45" s="7" t="s">
        <v>126</v>
      </c>
      <c r="N45" s="7"/>
      <c r="O45" s="7"/>
    </row>
    <row r="46" spans="1:15" s="68" customFormat="1" ht="23.1" customHeight="1" x14ac:dyDescent="0.25">
      <c r="A46" s="100"/>
      <c r="B46" s="102"/>
      <c r="C46" s="28"/>
      <c r="D46" s="28"/>
      <c r="G46" s="64"/>
      <c r="I46" s="50">
        <v>2023</v>
      </c>
      <c r="J46" s="50"/>
      <c r="K46" s="50">
        <v>2022</v>
      </c>
      <c r="M46" s="50">
        <v>2023</v>
      </c>
      <c r="O46" s="50">
        <v>2022</v>
      </c>
    </row>
    <row r="47" spans="1:15" s="61" customFormat="1" ht="20.100000000000001" customHeight="1" x14ac:dyDescent="0.25">
      <c r="A47" s="1"/>
      <c r="B47" s="60"/>
      <c r="C47" s="3"/>
      <c r="D47" s="3"/>
      <c r="E47" s="64"/>
      <c r="F47" s="65"/>
      <c r="I47" s="66" t="s">
        <v>3</v>
      </c>
      <c r="J47" s="66"/>
      <c r="K47" s="66"/>
      <c r="L47" s="66"/>
      <c r="M47" s="66"/>
      <c r="N47" s="11"/>
      <c r="O47" s="66"/>
    </row>
    <row r="48" spans="1:15" s="68" customFormat="1" ht="23.1" customHeight="1" x14ac:dyDescent="0.25">
      <c r="A48" s="100"/>
      <c r="B48" s="102" t="s">
        <v>110</v>
      </c>
      <c r="C48" s="28"/>
      <c r="D48" s="22"/>
      <c r="E48" s="58"/>
      <c r="I48" s="132">
        <f>I30</f>
        <v>173103</v>
      </c>
      <c r="K48" s="132">
        <f>K30</f>
        <v>166647</v>
      </c>
      <c r="M48" s="132">
        <f>M30</f>
        <v>253035</v>
      </c>
      <c r="O48" s="132">
        <f>O30</f>
        <v>182262</v>
      </c>
    </row>
    <row r="49" spans="1:15" s="68" customFormat="1" ht="5.0999999999999996" customHeight="1" x14ac:dyDescent="0.25">
      <c r="A49" s="100"/>
      <c r="C49" s="22"/>
      <c r="D49" s="22"/>
      <c r="E49" s="58"/>
      <c r="I49" s="16"/>
      <c r="K49" s="16"/>
    </row>
    <row r="50" spans="1:15" s="68" customFormat="1" ht="23.1" customHeight="1" x14ac:dyDescent="0.25">
      <c r="A50" s="100"/>
      <c r="B50" s="102" t="s">
        <v>113</v>
      </c>
      <c r="C50" s="28"/>
      <c r="D50" s="22"/>
      <c r="E50" s="69"/>
      <c r="I50" s="143"/>
      <c r="J50" s="144"/>
      <c r="K50" s="143"/>
      <c r="L50" s="144"/>
      <c r="M50" s="144"/>
      <c r="N50" s="144"/>
      <c r="O50" s="144"/>
    </row>
    <row r="51" spans="1:15" s="68" customFormat="1" ht="23.1" customHeight="1" x14ac:dyDescent="0.25">
      <c r="A51" s="100"/>
      <c r="B51" s="59" t="s">
        <v>150</v>
      </c>
      <c r="C51" s="49"/>
      <c r="D51" s="153"/>
      <c r="E51" s="69"/>
      <c r="I51" s="143"/>
      <c r="J51" s="144"/>
      <c r="K51" s="143"/>
      <c r="L51" s="144"/>
      <c r="M51" s="144"/>
      <c r="N51" s="144"/>
      <c r="O51" s="144"/>
    </row>
    <row r="52" spans="1:15" s="68" customFormat="1" ht="23.1" customHeight="1" x14ac:dyDescent="0.25">
      <c r="A52" s="100"/>
      <c r="B52" s="59"/>
      <c r="C52" s="49" t="s">
        <v>151</v>
      </c>
      <c r="D52" s="153"/>
      <c r="E52" s="69"/>
      <c r="I52" s="143"/>
      <c r="J52" s="144"/>
      <c r="K52" s="143"/>
      <c r="L52" s="144"/>
      <c r="M52" s="144"/>
      <c r="N52" s="144"/>
      <c r="O52" s="144"/>
    </row>
    <row r="53" spans="1:15" s="68" customFormat="1" ht="23.1" customHeight="1" x14ac:dyDescent="0.25">
      <c r="A53" s="100"/>
      <c r="B53" s="68" t="s">
        <v>152</v>
      </c>
      <c r="C53" s="49"/>
      <c r="D53" s="153"/>
      <c r="E53" s="69"/>
      <c r="I53" s="154">
        <v>774</v>
      </c>
      <c r="J53" s="144"/>
      <c r="K53" s="154">
        <v>0</v>
      </c>
      <c r="L53" s="144"/>
      <c r="M53" s="154">
        <v>0</v>
      </c>
      <c r="N53" s="144"/>
      <c r="O53" s="154">
        <v>0</v>
      </c>
    </row>
    <row r="54" spans="1:15" s="68" customFormat="1" ht="23.1" customHeight="1" x14ac:dyDescent="0.25">
      <c r="B54" s="102" t="s">
        <v>111</v>
      </c>
      <c r="C54" s="102"/>
      <c r="D54" s="28"/>
      <c r="E54" s="69"/>
      <c r="I54" s="124">
        <f>SUM(I53)</f>
        <v>774</v>
      </c>
      <c r="K54" s="124">
        <f>SUM(K53)</f>
        <v>0</v>
      </c>
      <c r="M54" s="124">
        <f>SUM(M53)</f>
        <v>0</v>
      </c>
      <c r="O54" s="124">
        <f>SUM(O53)</f>
        <v>0</v>
      </c>
    </row>
    <row r="55" spans="1:15" s="68" customFormat="1" ht="5.0999999999999996" customHeight="1" x14ac:dyDescent="0.25">
      <c r="C55" s="102"/>
      <c r="D55" s="28"/>
      <c r="E55" s="69"/>
      <c r="I55" s="35"/>
      <c r="K55" s="35"/>
      <c r="M55" s="35"/>
      <c r="O55" s="35"/>
    </row>
    <row r="56" spans="1:15" s="68" customFormat="1" ht="23.1" customHeight="1" thickBot="1" x14ac:dyDescent="0.3">
      <c r="B56" s="102" t="s">
        <v>112</v>
      </c>
      <c r="C56" s="60"/>
      <c r="D56" s="61"/>
      <c r="E56" s="69"/>
      <c r="I56" s="139">
        <f>SUM(I48,I54)</f>
        <v>173877</v>
      </c>
      <c r="K56" s="139">
        <f>SUM(K48,K54)</f>
        <v>166647</v>
      </c>
      <c r="M56" s="139">
        <f>SUM(M48,M54)</f>
        <v>253035</v>
      </c>
      <c r="O56" s="139">
        <f>SUM(O48,O54)</f>
        <v>182262</v>
      </c>
    </row>
    <row r="57" spans="1:15" s="68" customFormat="1" ht="5.0999999999999996" customHeight="1" thickTop="1" x14ac:dyDescent="0.25">
      <c r="C57" s="22"/>
      <c r="D57" s="22"/>
      <c r="E57" s="69"/>
      <c r="I57" s="16"/>
      <c r="K57" s="16"/>
    </row>
    <row r="58" spans="1:15" s="68" customFormat="1" ht="23.1" customHeight="1" x14ac:dyDescent="0.25">
      <c r="B58" s="136" t="s">
        <v>40</v>
      </c>
      <c r="C58" s="123"/>
      <c r="D58" s="22"/>
      <c r="E58" s="69"/>
      <c r="I58" s="16"/>
      <c r="K58" s="16"/>
    </row>
    <row r="59" spans="1:15" s="68" customFormat="1" ht="23.1" customHeight="1" x14ac:dyDescent="0.25">
      <c r="B59" s="136"/>
      <c r="C59" s="123" t="s">
        <v>153</v>
      </c>
      <c r="D59" s="22"/>
      <c r="E59" s="69"/>
      <c r="I59" s="132">
        <f>I56-I60</f>
        <v>173769</v>
      </c>
      <c r="J59" s="132"/>
      <c r="K59" s="132">
        <f>K56-K60</f>
        <v>166647</v>
      </c>
      <c r="L59" s="16"/>
      <c r="M59" s="132">
        <f>M56-M60</f>
        <v>253035</v>
      </c>
      <c r="O59" s="132">
        <f>O56-O60</f>
        <v>182262</v>
      </c>
    </row>
    <row r="60" spans="1:15" s="68" customFormat="1" ht="23.1" customHeight="1" x14ac:dyDescent="0.25">
      <c r="B60" s="136"/>
      <c r="C60" s="136" t="s">
        <v>149</v>
      </c>
      <c r="D60" s="22"/>
      <c r="E60" s="69"/>
      <c r="I60" s="101">
        <v>108</v>
      </c>
      <c r="K60" s="101">
        <v>0</v>
      </c>
      <c r="L60" s="155"/>
      <c r="M60" s="101">
        <v>0</v>
      </c>
      <c r="O60" s="101">
        <v>0</v>
      </c>
    </row>
    <row r="61" spans="1:15" s="68" customFormat="1" ht="23.1" customHeight="1" thickBot="1" x14ac:dyDescent="0.3">
      <c r="B61" s="136"/>
      <c r="C61" s="136"/>
      <c r="D61" s="22"/>
      <c r="E61" s="69"/>
      <c r="I61" s="140">
        <f>SUM(I59:I60)</f>
        <v>173877</v>
      </c>
      <c r="K61" s="140">
        <f>SUM(K59:K60)</f>
        <v>166647</v>
      </c>
      <c r="L61" s="141"/>
      <c r="M61" s="140">
        <f>SUM(M59:M60)</f>
        <v>253035</v>
      </c>
      <c r="O61" s="140">
        <f>SUM(O59:O60)</f>
        <v>182262</v>
      </c>
    </row>
    <row r="62" spans="1:15" s="68" customFormat="1" ht="23.1" customHeight="1" thickTop="1" x14ac:dyDescent="0.25">
      <c r="A62" s="100"/>
      <c r="C62" s="22"/>
      <c r="D62" s="22"/>
      <c r="E62" s="58"/>
      <c r="G62" s="16"/>
      <c r="I62" s="16"/>
      <c r="M62" s="50"/>
      <c r="O62" s="50"/>
    </row>
  </sheetData>
  <printOptions horizontalCentered="1"/>
  <pageMargins left="0.6" right="0.6" top="0.8" bottom="0.6" header="0.5" footer="0.3"/>
  <pageSetup paperSize="9" scale="98" firstPageNumber="5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1" min="1" max="10" man="1"/>
    <brk id="39" min="1" max="14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7109375" style="100" customWidth="1"/>
    <col min="4" max="4" width="30.85546875" style="100" customWidth="1"/>
    <col min="5" max="5" width="2.5703125" style="100" customWidth="1"/>
    <col min="6" max="6" width="0.85546875" style="100" customWidth="1"/>
    <col min="7" max="7" width="7.140625" style="127" customWidth="1"/>
    <col min="8" max="8" width="0.85546875" style="100" customWidth="1"/>
    <col min="9" max="9" width="11.5703125" style="127" customWidth="1"/>
    <col min="10" max="10" width="0.85546875" style="100" customWidth="1"/>
    <col min="11" max="11" width="10.5703125" style="100" customWidth="1"/>
    <col min="12" max="12" width="0.85546875" style="100" customWidth="1"/>
    <col min="13" max="13" width="10.5703125" style="100" customWidth="1"/>
    <col min="14" max="14" width="0.85546875" style="100" customWidth="1"/>
    <col min="15" max="15" width="10.5703125" style="100" customWidth="1"/>
    <col min="16" max="16384" width="9.140625" style="100"/>
  </cols>
  <sheetData>
    <row r="1" spans="1:15" ht="9.9499999999999993" customHeight="1" x14ac:dyDescent="0.25"/>
    <row r="2" spans="1:15" s="68" customFormat="1" ht="23.1" customHeight="1" x14ac:dyDescent="0.25">
      <c r="A2" s="100"/>
      <c r="B2" s="105" t="s">
        <v>135</v>
      </c>
      <c r="C2" s="28"/>
      <c r="D2" s="28"/>
      <c r="E2" s="59"/>
      <c r="G2" s="16"/>
      <c r="I2" s="16"/>
      <c r="J2" s="128"/>
    </row>
    <row r="3" spans="1:15" s="68" customFormat="1" ht="23.1" customHeight="1" x14ac:dyDescent="0.25">
      <c r="A3" s="100"/>
      <c r="B3" s="107" t="s">
        <v>78</v>
      </c>
      <c r="C3" s="28"/>
      <c r="D3" s="28"/>
      <c r="E3" s="59" t="s">
        <v>0</v>
      </c>
      <c r="G3" s="16"/>
      <c r="I3" s="16"/>
    </row>
    <row r="4" spans="1:15" s="68" customFormat="1" ht="23.1" customHeight="1" x14ac:dyDescent="0.25">
      <c r="A4" s="100"/>
      <c r="B4" s="107" t="s">
        <v>189</v>
      </c>
      <c r="C4" s="123"/>
      <c r="D4" s="123"/>
      <c r="E4" s="58"/>
      <c r="G4" s="16"/>
      <c r="I4" s="16"/>
    </row>
    <row r="5" spans="1:15" s="68" customFormat="1" ht="23.1" customHeight="1" x14ac:dyDescent="0.25">
      <c r="A5" s="100"/>
      <c r="B5" s="102"/>
      <c r="C5" s="28"/>
      <c r="D5" s="28"/>
      <c r="E5" s="69"/>
      <c r="M5" s="129"/>
      <c r="O5" s="129"/>
    </row>
    <row r="6" spans="1:15" s="61" customFormat="1" ht="20.100000000000001" customHeight="1" x14ac:dyDescent="0.25">
      <c r="A6" s="1"/>
      <c r="B6" s="60"/>
      <c r="C6" s="3"/>
      <c r="D6" s="3"/>
      <c r="E6" s="64"/>
      <c r="I6" s="7" t="s">
        <v>2</v>
      </c>
      <c r="J6" s="7"/>
      <c r="K6" s="7"/>
      <c r="M6" s="7" t="s">
        <v>94</v>
      </c>
      <c r="N6" s="7"/>
      <c r="O6" s="7"/>
    </row>
    <row r="7" spans="1:15" s="61" customFormat="1" ht="20.100000000000001" customHeight="1" x14ac:dyDescent="0.25">
      <c r="A7" s="1"/>
      <c r="B7" s="60"/>
      <c r="C7" s="3"/>
      <c r="D7" s="3"/>
      <c r="E7" s="64"/>
      <c r="G7" s="64"/>
      <c r="I7" s="7" t="s">
        <v>126</v>
      </c>
      <c r="J7" s="7"/>
      <c r="K7" s="7"/>
      <c r="M7" s="7" t="s">
        <v>126</v>
      </c>
      <c r="N7" s="7"/>
      <c r="O7" s="7"/>
    </row>
    <row r="8" spans="1:15" s="68" customFormat="1" ht="23.1" customHeight="1" x14ac:dyDescent="0.25">
      <c r="A8" s="100"/>
      <c r="B8" s="102"/>
      <c r="C8" s="28"/>
      <c r="D8" s="28"/>
      <c r="G8" s="64" t="s">
        <v>177</v>
      </c>
      <c r="I8" s="50">
        <v>2023</v>
      </c>
      <c r="J8" s="50"/>
      <c r="K8" s="50">
        <v>2022</v>
      </c>
      <c r="M8" s="50">
        <v>2023</v>
      </c>
      <c r="O8" s="50">
        <v>2022</v>
      </c>
    </row>
    <row r="9" spans="1:15" s="61" customFormat="1" ht="20.100000000000001" customHeight="1" x14ac:dyDescent="0.25">
      <c r="A9" s="1"/>
      <c r="B9" s="60"/>
      <c r="C9" s="3"/>
      <c r="D9" s="3"/>
      <c r="E9" s="64"/>
      <c r="F9" s="65"/>
      <c r="I9" s="66" t="s">
        <v>3</v>
      </c>
      <c r="J9" s="66"/>
      <c r="K9" s="66"/>
      <c r="L9" s="66"/>
      <c r="M9" s="66"/>
      <c r="N9" s="11"/>
      <c r="O9" s="66"/>
    </row>
    <row r="10" spans="1:15" s="68" customFormat="1" ht="23.1" customHeight="1" x14ac:dyDescent="0.25">
      <c r="A10" s="100"/>
      <c r="B10" s="68" t="s">
        <v>121</v>
      </c>
      <c r="C10" s="22"/>
      <c r="D10" s="22"/>
      <c r="G10" s="69">
        <v>3</v>
      </c>
      <c r="I10" s="101">
        <v>6708488</v>
      </c>
      <c r="J10" s="101"/>
      <c r="K10" s="101">
        <v>6606194</v>
      </c>
      <c r="L10" s="130"/>
      <c r="M10" s="101">
        <v>6380404</v>
      </c>
      <c r="O10" s="101">
        <v>6536109</v>
      </c>
    </row>
    <row r="11" spans="1:15" s="68" customFormat="1" ht="23.1" customHeight="1" x14ac:dyDescent="0.25">
      <c r="A11" s="100"/>
      <c r="B11" s="68" t="s">
        <v>144</v>
      </c>
      <c r="C11" s="22"/>
      <c r="D11" s="22"/>
      <c r="G11" s="69"/>
      <c r="I11" s="101">
        <v>141489</v>
      </c>
      <c r="J11" s="101"/>
      <c r="K11" s="101">
        <v>0</v>
      </c>
      <c r="L11" s="130"/>
      <c r="M11" s="101">
        <v>141489</v>
      </c>
      <c r="O11" s="101">
        <v>0</v>
      </c>
    </row>
    <row r="12" spans="1:15" s="68" customFormat="1" ht="23.1" customHeight="1" x14ac:dyDescent="0.25">
      <c r="A12" s="100"/>
      <c r="B12" s="68" t="s">
        <v>122</v>
      </c>
      <c r="C12" s="22"/>
      <c r="D12" s="22"/>
      <c r="G12" s="69">
        <v>3</v>
      </c>
      <c r="I12" s="145">
        <v>-5000446</v>
      </c>
      <c r="J12" s="101"/>
      <c r="K12" s="145">
        <v>-4838781</v>
      </c>
      <c r="L12" s="130"/>
      <c r="M12" s="145">
        <v>-4878784</v>
      </c>
      <c r="O12" s="145">
        <v>-4959290</v>
      </c>
    </row>
    <row r="13" spans="1:15" s="68" customFormat="1" ht="23.1" customHeight="1" x14ac:dyDescent="0.25">
      <c r="A13" s="100"/>
      <c r="B13" s="68" t="s">
        <v>145</v>
      </c>
      <c r="C13" s="22"/>
      <c r="D13" s="22"/>
      <c r="G13" s="69"/>
      <c r="I13" s="131">
        <v>-46203</v>
      </c>
      <c r="J13" s="101"/>
      <c r="K13" s="131">
        <v>0</v>
      </c>
      <c r="L13" s="130"/>
      <c r="M13" s="131">
        <v>-46203</v>
      </c>
      <c r="O13" s="131">
        <v>0</v>
      </c>
    </row>
    <row r="14" spans="1:15" s="68" customFormat="1" ht="23.1" customHeight="1" x14ac:dyDescent="0.25">
      <c r="B14" s="102" t="s">
        <v>31</v>
      </c>
      <c r="C14" s="28"/>
      <c r="D14" s="28"/>
      <c r="G14" s="69"/>
      <c r="I14" s="132">
        <f>SUM(I10:I13)</f>
        <v>1803328</v>
      </c>
      <c r="K14" s="132">
        <f>SUM(K10:K13)</f>
        <v>1767413</v>
      </c>
      <c r="L14" s="133"/>
      <c r="M14" s="132">
        <f>SUM(M10:M13)</f>
        <v>1596906</v>
      </c>
      <c r="O14" s="132">
        <f>SUM(O10:O13)</f>
        <v>1576819</v>
      </c>
    </row>
    <row r="15" spans="1:15" s="68" customFormat="1" ht="5.0999999999999996" customHeight="1" x14ac:dyDescent="0.25">
      <c r="A15" s="100"/>
      <c r="B15" s="102"/>
      <c r="C15" s="28"/>
      <c r="D15" s="28"/>
      <c r="G15" s="69"/>
      <c r="I15" s="101"/>
      <c r="K15" s="101"/>
      <c r="L15" s="130"/>
      <c r="M15" s="101"/>
      <c r="O15" s="101"/>
    </row>
    <row r="16" spans="1:15" s="68" customFormat="1" ht="23.1" customHeight="1" x14ac:dyDescent="0.25">
      <c r="A16" s="100"/>
      <c r="B16" s="68" t="s">
        <v>32</v>
      </c>
      <c r="C16" s="22"/>
      <c r="D16" s="22"/>
      <c r="G16" s="69" t="s">
        <v>181</v>
      </c>
      <c r="I16" s="131">
        <v>47556</v>
      </c>
      <c r="J16" s="145"/>
      <c r="K16" s="131">
        <v>49623</v>
      </c>
      <c r="L16" s="130"/>
      <c r="M16" s="131">
        <v>157408</v>
      </c>
      <c r="O16" s="131">
        <v>236623</v>
      </c>
    </row>
    <row r="17" spans="1:15" s="68" customFormat="1" ht="23.1" customHeight="1" x14ac:dyDescent="0.25">
      <c r="B17" s="102" t="s">
        <v>33</v>
      </c>
      <c r="C17" s="28"/>
      <c r="D17" s="22"/>
      <c r="G17" s="69"/>
      <c r="I17" s="132">
        <f>SUM(I14,I16)</f>
        <v>1850884</v>
      </c>
      <c r="K17" s="132">
        <f>SUM(K14,K16)</f>
        <v>1817036</v>
      </c>
      <c r="L17" s="130"/>
      <c r="M17" s="132">
        <f>SUM(M14,M16)</f>
        <v>1754314</v>
      </c>
      <c r="O17" s="132">
        <f>SUM(O14,O16)</f>
        <v>1813442</v>
      </c>
    </row>
    <row r="18" spans="1:15" s="68" customFormat="1" ht="5.0999999999999996" customHeight="1" x14ac:dyDescent="0.25">
      <c r="A18" s="100"/>
      <c r="B18" s="102"/>
      <c r="C18" s="28"/>
      <c r="D18" s="28"/>
      <c r="G18" s="69"/>
      <c r="I18" s="101"/>
      <c r="K18" s="101"/>
      <c r="L18" s="130"/>
      <c r="M18" s="101"/>
      <c r="O18" s="101"/>
    </row>
    <row r="19" spans="1:15" s="68" customFormat="1" ht="23.1" customHeight="1" x14ac:dyDescent="0.25">
      <c r="A19" s="100"/>
      <c r="B19" s="68" t="s">
        <v>34</v>
      </c>
      <c r="C19" s="22"/>
      <c r="D19" s="22"/>
      <c r="G19" s="69"/>
      <c r="I19" s="101">
        <v>-982542</v>
      </c>
      <c r="J19" s="101"/>
      <c r="K19" s="101">
        <v>-1023150</v>
      </c>
      <c r="L19" s="130"/>
      <c r="M19" s="101">
        <v>-897679</v>
      </c>
      <c r="O19" s="101">
        <v>-922846</v>
      </c>
    </row>
    <row r="20" spans="1:15" s="68" customFormat="1" ht="23.1" customHeight="1" x14ac:dyDescent="0.25">
      <c r="A20" s="100"/>
      <c r="B20" s="68" t="s">
        <v>79</v>
      </c>
      <c r="C20" s="22"/>
      <c r="D20" s="22"/>
      <c r="G20" s="69"/>
      <c r="I20" s="101">
        <v>-315390</v>
      </c>
      <c r="J20" s="101"/>
      <c r="K20" s="101">
        <v>-311850</v>
      </c>
      <c r="L20" s="130"/>
      <c r="M20" s="101">
        <v>-281804</v>
      </c>
      <c r="O20" s="101">
        <v>-282154</v>
      </c>
    </row>
    <row r="21" spans="1:15" s="68" customFormat="1" ht="23.1" customHeight="1" x14ac:dyDescent="0.25">
      <c r="B21" s="102" t="s">
        <v>35</v>
      </c>
      <c r="C21" s="28"/>
      <c r="D21" s="28"/>
      <c r="G21" s="69"/>
      <c r="I21" s="134">
        <f>SUM(I19:I20)</f>
        <v>-1297932</v>
      </c>
      <c r="K21" s="134">
        <f>SUM(K19:K20)</f>
        <v>-1335000</v>
      </c>
      <c r="L21" s="133"/>
      <c r="M21" s="134">
        <f>SUM(M19:M20)</f>
        <v>-1179483</v>
      </c>
      <c r="O21" s="134">
        <f>SUM(O19:O20)</f>
        <v>-1205000</v>
      </c>
    </row>
    <row r="22" spans="1:15" s="68" customFormat="1" ht="5.0999999999999996" customHeight="1" x14ac:dyDescent="0.25">
      <c r="B22" s="102"/>
      <c r="C22" s="28"/>
      <c r="D22" s="28"/>
      <c r="G22" s="69"/>
      <c r="I22" s="101"/>
      <c r="K22" s="101"/>
      <c r="L22" s="133"/>
      <c r="M22" s="101"/>
      <c r="O22" s="101"/>
    </row>
    <row r="23" spans="1:15" s="68" customFormat="1" ht="23.1" customHeight="1" x14ac:dyDescent="0.25">
      <c r="B23" s="102" t="s">
        <v>36</v>
      </c>
      <c r="C23" s="28"/>
      <c r="D23" s="28"/>
      <c r="G23" s="69"/>
      <c r="I23" s="132">
        <f>I17+I21</f>
        <v>552952</v>
      </c>
      <c r="K23" s="132">
        <f>K17+K21</f>
        <v>482036</v>
      </c>
      <c r="L23" s="133"/>
      <c r="M23" s="132">
        <f>M17+M21</f>
        <v>574831</v>
      </c>
      <c r="O23" s="132">
        <f>O17+O21</f>
        <v>608442</v>
      </c>
    </row>
    <row r="24" spans="1:15" s="68" customFormat="1" ht="5.0999999999999996" customHeight="1" x14ac:dyDescent="0.25">
      <c r="B24" s="102"/>
      <c r="C24" s="28"/>
      <c r="D24" s="28"/>
      <c r="G24" s="69"/>
      <c r="I24" s="101"/>
      <c r="K24" s="101"/>
      <c r="L24" s="133"/>
      <c r="M24" s="101"/>
      <c r="O24" s="101"/>
    </row>
    <row r="25" spans="1:15" s="68" customFormat="1" ht="23.1" customHeight="1" x14ac:dyDescent="0.25">
      <c r="B25" s="68" t="s">
        <v>37</v>
      </c>
      <c r="C25" s="22"/>
      <c r="D25" s="28"/>
      <c r="G25" s="69"/>
      <c r="I25" s="131">
        <v>-2737</v>
      </c>
      <c r="J25" s="101"/>
      <c r="K25" s="131">
        <v>-1823</v>
      </c>
      <c r="L25" s="133"/>
      <c r="M25" s="131">
        <v>-2453</v>
      </c>
      <c r="O25" s="131">
        <v>-1790</v>
      </c>
    </row>
    <row r="26" spans="1:15" s="68" customFormat="1" ht="5.0999999999999996" customHeight="1" x14ac:dyDescent="0.25">
      <c r="B26" s="102"/>
      <c r="C26" s="28"/>
      <c r="D26" s="28"/>
      <c r="G26" s="69"/>
      <c r="I26" s="101"/>
      <c r="K26" s="101"/>
      <c r="L26" s="133"/>
      <c r="M26" s="101"/>
      <c r="O26" s="101"/>
    </row>
    <row r="27" spans="1:15" s="68" customFormat="1" ht="23.1" customHeight="1" x14ac:dyDescent="0.25">
      <c r="B27" s="102" t="s">
        <v>80</v>
      </c>
      <c r="C27" s="28"/>
      <c r="D27" s="28"/>
      <c r="G27" s="69"/>
      <c r="I27" s="132">
        <f>I23+I25</f>
        <v>550215</v>
      </c>
      <c r="K27" s="132">
        <f>K23+K25</f>
        <v>480213</v>
      </c>
      <c r="L27" s="133"/>
      <c r="M27" s="132">
        <f>M23+M25</f>
        <v>572378</v>
      </c>
      <c r="O27" s="132">
        <f>O23+O25</f>
        <v>606652</v>
      </c>
    </row>
    <row r="28" spans="1:15" s="68" customFormat="1" ht="5.0999999999999996" customHeight="1" x14ac:dyDescent="0.25">
      <c r="B28" s="102"/>
      <c r="C28" s="28"/>
      <c r="D28" s="28"/>
      <c r="G28" s="69"/>
      <c r="I28" s="101"/>
      <c r="K28" s="101"/>
      <c r="L28" s="133"/>
      <c r="M28" s="101"/>
      <c r="O28" s="101"/>
    </row>
    <row r="29" spans="1:15" s="68" customFormat="1" ht="23.1" customHeight="1" x14ac:dyDescent="0.25">
      <c r="A29" s="100"/>
      <c r="B29" s="68" t="s">
        <v>44</v>
      </c>
      <c r="C29" s="22"/>
      <c r="D29" s="22"/>
      <c r="G29" s="69"/>
      <c r="I29" s="131">
        <v>-116994</v>
      </c>
      <c r="K29" s="131">
        <v>-101984</v>
      </c>
      <c r="L29" s="130"/>
      <c r="M29" s="131">
        <v>-101538</v>
      </c>
      <c r="O29" s="131">
        <v>-92525</v>
      </c>
    </row>
    <row r="30" spans="1:15" s="68" customFormat="1" ht="23.1" customHeight="1" thickBot="1" x14ac:dyDescent="0.3">
      <c r="B30" s="102" t="s">
        <v>110</v>
      </c>
      <c r="C30" s="28"/>
      <c r="D30" s="28"/>
      <c r="E30" s="69"/>
      <c r="F30" s="17"/>
      <c r="I30" s="135">
        <f>I27+I29</f>
        <v>433221</v>
      </c>
      <c r="J30" s="17"/>
      <c r="K30" s="135">
        <f>K27+K29</f>
        <v>378229</v>
      </c>
      <c r="L30" s="133"/>
      <c r="M30" s="135">
        <f>M27+M29</f>
        <v>470840</v>
      </c>
      <c r="O30" s="135">
        <f>O27+O29</f>
        <v>514127</v>
      </c>
    </row>
    <row r="31" spans="1:15" s="68" customFormat="1" ht="5.0999999999999996" customHeight="1" thickTop="1" x14ac:dyDescent="0.25">
      <c r="A31" s="100"/>
      <c r="B31" s="102"/>
      <c r="C31" s="28"/>
      <c r="D31" s="28"/>
      <c r="E31" s="69"/>
      <c r="I31" s="101"/>
      <c r="K31" s="101"/>
    </row>
    <row r="32" spans="1:15" s="68" customFormat="1" ht="23.1" customHeight="1" x14ac:dyDescent="0.25">
      <c r="A32" s="100"/>
      <c r="B32" s="136" t="s">
        <v>109</v>
      </c>
      <c r="C32" s="123"/>
      <c r="D32" s="28"/>
      <c r="E32" s="69"/>
      <c r="I32" s="101"/>
      <c r="K32" s="101"/>
    </row>
    <row r="33" spans="1:15" s="68" customFormat="1" ht="23.1" customHeight="1" x14ac:dyDescent="0.25">
      <c r="C33" s="28" t="s">
        <v>153</v>
      </c>
      <c r="D33" s="28"/>
      <c r="E33" s="69"/>
      <c r="I33" s="132">
        <f>I30-I34</f>
        <v>433593</v>
      </c>
      <c r="K33" s="132">
        <f>K30-K34</f>
        <v>378229</v>
      </c>
      <c r="M33" s="132">
        <f>M30-M34</f>
        <v>470840</v>
      </c>
      <c r="O33" s="132">
        <f>O30-O34</f>
        <v>514127</v>
      </c>
    </row>
    <row r="34" spans="1:15" s="68" customFormat="1" ht="23.1" customHeight="1" x14ac:dyDescent="0.25">
      <c r="A34" s="100"/>
      <c r="C34" s="22" t="s">
        <v>149</v>
      </c>
      <c r="D34" s="28"/>
      <c r="E34" s="69"/>
      <c r="I34" s="101">
        <v>-372</v>
      </c>
      <c r="K34" s="101">
        <v>0</v>
      </c>
      <c r="M34" s="101">
        <v>0</v>
      </c>
      <c r="O34" s="101">
        <v>0</v>
      </c>
    </row>
    <row r="35" spans="1:15" s="68" customFormat="1" ht="23.1" customHeight="1" thickBot="1" x14ac:dyDescent="0.3">
      <c r="A35" s="100"/>
      <c r="B35" s="102"/>
      <c r="C35" s="28"/>
      <c r="D35" s="28"/>
      <c r="E35" s="69"/>
      <c r="I35" s="137">
        <f>SUM(I33:I34)</f>
        <v>433221</v>
      </c>
      <c r="J35" s="17"/>
      <c r="K35" s="137">
        <f>K30</f>
        <v>378229</v>
      </c>
      <c r="L35" s="130"/>
      <c r="M35" s="137">
        <f>M30</f>
        <v>470840</v>
      </c>
      <c r="O35" s="137">
        <f>O30</f>
        <v>514127</v>
      </c>
    </row>
    <row r="36" spans="1:15" s="68" customFormat="1" ht="5.0999999999999996" customHeight="1" thickTop="1" x14ac:dyDescent="0.25">
      <c r="A36" s="100"/>
      <c r="B36" s="102"/>
      <c r="C36" s="28"/>
      <c r="D36" s="28"/>
      <c r="E36" s="69"/>
      <c r="I36" s="101"/>
      <c r="K36" s="101"/>
      <c r="M36" s="101"/>
      <c r="O36" s="101"/>
    </row>
    <row r="37" spans="1:15" s="68" customFormat="1" ht="23.1" customHeight="1" x14ac:dyDescent="0.25">
      <c r="A37" s="100"/>
      <c r="B37" s="59" t="s">
        <v>108</v>
      </c>
      <c r="C37" s="28"/>
      <c r="D37" s="28"/>
      <c r="E37" s="69"/>
      <c r="I37" s="101"/>
      <c r="K37" s="101"/>
      <c r="M37" s="101"/>
      <c r="O37" s="101"/>
    </row>
    <row r="38" spans="1:15" s="68" customFormat="1" ht="23.1" customHeight="1" thickBot="1" x14ac:dyDescent="0.3">
      <c r="B38" s="102" t="s">
        <v>192</v>
      </c>
      <c r="C38" s="28"/>
      <c r="D38" s="28"/>
      <c r="F38" s="17"/>
      <c r="G38" s="69"/>
      <c r="I38" s="142">
        <v>7.0000000000000007E-2</v>
      </c>
      <c r="J38" s="138"/>
      <c r="K38" s="142">
        <v>0.06</v>
      </c>
      <c r="M38" s="142">
        <v>0.08</v>
      </c>
      <c r="O38" s="142">
        <v>0.09</v>
      </c>
    </row>
    <row r="39" spans="1:15" s="68" customFormat="1" ht="23.1" customHeight="1" thickTop="1" x14ac:dyDescent="0.25">
      <c r="A39" s="100"/>
      <c r="C39" s="22"/>
      <c r="D39" s="22"/>
      <c r="E39" s="58"/>
      <c r="G39" s="16"/>
      <c r="I39" s="16"/>
    </row>
    <row r="40" spans="1:15" s="68" customFormat="1" ht="23.1" customHeight="1" x14ac:dyDescent="0.25">
      <c r="A40" s="100"/>
      <c r="B40" s="105" t="s">
        <v>135</v>
      </c>
      <c r="C40" s="28"/>
      <c r="D40" s="28"/>
      <c r="E40" s="59"/>
      <c r="G40" s="16"/>
      <c r="I40" s="16"/>
    </row>
    <row r="41" spans="1:15" s="68" customFormat="1" ht="23.1" customHeight="1" x14ac:dyDescent="0.25">
      <c r="A41" s="100"/>
      <c r="B41" s="107" t="s">
        <v>38</v>
      </c>
      <c r="C41" s="28"/>
      <c r="D41" s="28"/>
      <c r="E41" s="59"/>
      <c r="G41" s="16"/>
      <c r="I41" s="16"/>
    </row>
    <row r="42" spans="1:15" s="68" customFormat="1" ht="23.1" customHeight="1" x14ac:dyDescent="0.25">
      <c r="A42" s="100"/>
      <c r="B42" s="107" t="str">
        <f>$B$4</f>
        <v>For the six-month period ended 30 June 2023 (Unaudited)</v>
      </c>
      <c r="C42" s="123"/>
      <c r="D42" s="123"/>
      <c r="E42" s="58"/>
      <c r="G42" s="16"/>
      <c r="I42" s="16"/>
    </row>
    <row r="43" spans="1:15" s="68" customFormat="1" ht="23.1" customHeight="1" x14ac:dyDescent="0.25">
      <c r="A43" s="100"/>
      <c r="B43" s="102"/>
      <c r="C43" s="28"/>
      <c r="D43" s="28"/>
      <c r="E43" s="69"/>
      <c r="M43" s="129"/>
      <c r="O43" s="129"/>
    </row>
    <row r="44" spans="1:15" s="61" customFormat="1" ht="20.100000000000001" customHeight="1" x14ac:dyDescent="0.25">
      <c r="A44" s="1"/>
      <c r="B44" s="60"/>
      <c r="C44" s="3"/>
      <c r="D44" s="3"/>
      <c r="E44" s="64"/>
      <c r="I44" s="7" t="s">
        <v>2</v>
      </c>
      <c r="J44" s="7"/>
      <c r="K44" s="7"/>
      <c r="M44" s="7" t="s">
        <v>94</v>
      </c>
      <c r="N44" s="7"/>
      <c r="O44" s="7"/>
    </row>
    <row r="45" spans="1:15" s="61" customFormat="1" ht="20.100000000000001" customHeight="1" x14ac:dyDescent="0.25">
      <c r="A45" s="1"/>
      <c r="B45" s="60"/>
      <c r="C45" s="3"/>
      <c r="D45" s="3"/>
      <c r="E45" s="64"/>
      <c r="I45" s="7" t="s">
        <v>126</v>
      </c>
      <c r="J45" s="7"/>
      <c r="K45" s="7"/>
      <c r="M45" s="7" t="s">
        <v>126</v>
      </c>
      <c r="N45" s="7"/>
      <c r="O45" s="7"/>
    </row>
    <row r="46" spans="1:15" s="68" customFormat="1" ht="23.1" customHeight="1" x14ac:dyDescent="0.25">
      <c r="A46" s="100"/>
      <c r="B46" s="102"/>
      <c r="C46" s="28"/>
      <c r="D46" s="28"/>
      <c r="G46" s="64"/>
      <c r="I46" s="50">
        <v>2023</v>
      </c>
      <c r="J46" s="50"/>
      <c r="K46" s="50">
        <v>2022</v>
      </c>
      <c r="M46" s="50">
        <v>2023</v>
      </c>
      <c r="O46" s="50">
        <v>2022</v>
      </c>
    </row>
    <row r="47" spans="1:15" s="61" customFormat="1" ht="20.100000000000001" customHeight="1" x14ac:dyDescent="0.25">
      <c r="A47" s="1"/>
      <c r="B47" s="60"/>
      <c r="C47" s="3"/>
      <c r="D47" s="3"/>
      <c r="E47" s="64"/>
      <c r="F47" s="65"/>
      <c r="I47" s="66" t="s">
        <v>3</v>
      </c>
      <c r="J47" s="66"/>
      <c r="K47" s="66"/>
      <c r="L47" s="66"/>
      <c r="M47" s="66"/>
      <c r="N47" s="11"/>
      <c r="O47" s="66"/>
    </row>
    <row r="48" spans="1:15" s="68" customFormat="1" ht="23.1" customHeight="1" x14ac:dyDescent="0.25">
      <c r="A48" s="100"/>
      <c r="B48" s="102" t="s">
        <v>110</v>
      </c>
      <c r="C48" s="28"/>
      <c r="D48" s="22"/>
      <c r="E48" s="58"/>
      <c r="I48" s="132">
        <f>I30</f>
        <v>433221</v>
      </c>
      <c r="K48" s="132">
        <f>K30</f>
        <v>378229</v>
      </c>
      <c r="M48" s="132">
        <f>M30</f>
        <v>470840</v>
      </c>
      <c r="O48" s="132">
        <f>O30</f>
        <v>514127</v>
      </c>
    </row>
    <row r="49" spans="1:15" s="68" customFormat="1" ht="5.0999999999999996" customHeight="1" x14ac:dyDescent="0.25">
      <c r="A49" s="100"/>
      <c r="C49" s="22"/>
      <c r="D49" s="22"/>
      <c r="E49" s="58"/>
      <c r="I49" s="16"/>
      <c r="K49" s="16"/>
    </row>
    <row r="50" spans="1:15" s="68" customFormat="1" ht="23.1" customHeight="1" x14ac:dyDescent="0.25">
      <c r="A50" s="100"/>
      <c r="B50" s="102" t="s">
        <v>113</v>
      </c>
      <c r="C50" s="28"/>
      <c r="D50" s="22"/>
      <c r="E50" s="69"/>
      <c r="I50" s="143"/>
      <c r="J50" s="144"/>
      <c r="K50" s="143"/>
      <c r="L50" s="144"/>
      <c r="M50" s="144"/>
      <c r="N50" s="144"/>
      <c r="O50" s="144"/>
    </row>
    <row r="51" spans="1:15" s="68" customFormat="1" ht="23.1" customHeight="1" x14ac:dyDescent="0.25">
      <c r="A51" s="100"/>
      <c r="B51" s="59" t="s">
        <v>150</v>
      </c>
      <c r="C51" s="49"/>
      <c r="D51" s="153"/>
      <c r="E51" s="69"/>
      <c r="I51" s="143"/>
      <c r="J51" s="144"/>
      <c r="K51" s="143"/>
      <c r="L51" s="144"/>
      <c r="M51" s="144"/>
      <c r="N51" s="144"/>
      <c r="O51" s="144"/>
    </row>
    <row r="52" spans="1:15" s="68" customFormat="1" ht="23.1" customHeight="1" x14ac:dyDescent="0.25">
      <c r="A52" s="100"/>
      <c r="B52" s="59"/>
      <c r="C52" s="49" t="s">
        <v>151</v>
      </c>
      <c r="D52" s="153"/>
      <c r="E52" s="69"/>
      <c r="I52" s="143"/>
      <c r="J52" s="144"/>
      <c r="K52" s="143"/>
      <c r="L52" s="144"/>
      <c r="M52" s="144"/>
      <c r="N52" s="144"/>
      <c r="O52" s="144"/>
    </row>
    <row r="53" spans="1:15" s="68" customFormat="1" ht="23.1" customHeight="1" x14ac:dyDescent="0.25">
      <c r="A53" s="100"/>
      <c r="B53" s="68" t="s">
        <v>152</v>
      </c>
      <c r="C53" s="49"/>
      <c r="D53" s="153"/>
      <c r="E53" s="69"/>
      <c r="I53" s="154">
        <v>521</v>
      </c>
      <c r="J53" s="144"/>
      <c r="K53" s="154">
        <v>0</v>
      </c>
      <c r="L53" s="144"/>
      <c r="M53" s="154">
        <v>0</v>
      </c>
      <c r="N53" s="144"/>
      <c r="O53" s="160">
        <v>0</v>
      </c>
    </row>
    <row r="54" spans="1:15" s="68" customFormat="1" ht="23.1" customHeight="1" x14ac:dyDescent="0.25">
      <c r="B54" s="102" t="s">
        <v>111</v>
      </c>
      <c r="C54" s="102"/>
      <c r="D54" s="28"/>
      <c r="E54" s="69"/>
      <c r="I54" s="124">
        <f>SUM(I53)</f>
        <v>521</v>
      </c>
      <c r="K54" s="161">
        <f>SUM(K53)</f>
        <v>0</v>
      </c>
      <c r="M54" s="161">
        <f>SUM(M53)</f>
        <v>0</v>
      </c>
      <c r="O54" s="161">
        <f>SUM(O53)</f>
        <v>0</v>
      </c>
    </row>
    <row r="55" spans="1:15" s="68" customFormat="1" ht="5.0999999999999996" customHeight="1" x14ac:dyDescent="0.25">
      <c r="C55" s="102"/>
      <c r="D55" s="28"/>
      <c r="E55" s="69"/>
      <c r="I55" s="35"/>
      <c r="K55" s="35"/>
      <c r="M55" s="35"/>
      <c r="O55" s="35"/>
    </row>
    <row r="56" spans="1:15" s="68" customFormat="1" ht="23.1" customHeight="1" thickBot="1" x14ac:dyDescent="0.3">
      <c r="B56" s="102" t="s">
        <v>112</v>
      </c>
      <c r="C56" s="60"/>
      <c r="D56" s="61"/>
      <c r="E56" s="69"/>
      <c r="I56" s="139">
        <f>SUM(I48,I54)</f>
        <v>433742</v>
      </c>
      <c r="K56" s="139">
        <f>SUM(K48,K54)</f>
        <v>378229</v>
      </c>
      <c r="M56" s="139">
        <f>SUM(M48,M54)</f>
        <v>470840</v>
      </c>
      <c r="O56" s="139">
        <f>SUM(O48,O54)</f>
        <v>514127</v>
      </c>
    </row>
    <row r="57" spans="1:15" s="68" customFormat="1" ht="5.0999999999999996" customHeight="1" thickTop="1" x14ac:dyDescent="0.25">
      <c r="C57" s="22"/>
      <c r="D57" s="22"/>
      <c r="E57" s="69"/>
      <c r="I57" s="16"/>
      <c r="K57" s="16"/>
    </row>
    <row r="58" spans="1:15" s="68" customFormat="1" ht="23.1" customHeight="1" x14ac:dyDescent="0.25">
      <c r="B58" s="136" t="s">
        <v>40</v>
      </c>
      <c r="C58" s="123"/>
      <c r="D58" s="22"/>
      <c r="E58" s="69"/>
      <c r="I58" s="16"/>
      <c r="K58" s="16"/>
    </row>
    <row r="59" spans="1:15" s="68" customFormat="1" ht="23.1" customHeight="1" x14ac:dyDescent="0.25">
      <c r="B59" s="136"/>
      <c r="C59" s="123" t="s">
        <v>153</v>
      </c>
      <c r="D59" s="22"/>
      <c r="E59" s="69"/>
      <c r="I59" s="132">
        <f>I56-I60</f>
        <v>433905</v>
      </c>
      <c r="J59" s="132"/>
      <c r="K59" s="132">
        <f>K56-K60</f>
        <v>378229</v>
      </c>
      <c r="L59" s="16"/>
      <c r="M59" s="132">
        <f>M56-M60</f>
        <v>470840</v>
      </c>
      <c r="O59" s="132">
        <f>O56-O60</f>
        <v>514127</v>
      </c>
    </row>
    <row r="60" spans="1:15" s="68" customFormat="1" ht="23.1" customHeight="1" x14ac:dyDescent="0.25">
      <c r="B60" s="136"/>
      <c r="C60" s="136" t="s">
        <v>149</v>
      </c>
      <c r="D60" s="22"/>
      <c r="E60" s="69"/>
      <c r="I60" s="101">
        <v>-163</v>
      </c>
      <c r="K60" s="101">
        <v>0</v>
      </c>
      <c r="L60" s="155"/>
      <c r="M60" s="101">
        <v>0</v>
      </c>
      <c r="O60" s="101"/>
    </row>
    <row r="61" spans="1:15" s="68" customFormat="1" ht="23.1" customHeight="1" thickBot="1" x14ac:dyDescent="0.3">
      <c r="B61" s="136"/>
      <c r="C61" s="136"/>
      <c r="D61" s="22"/>
      <c r="E61" s="69"/>
      <c r="I61" s="140">
        <f>SUM(I59:I60)</f>
        <v>433742</v>
      </c>
      <c r="K61" s="140">
        <f>SUM(K59:K60)</f>
        <v>378229</v>
      </c>
      <c r="L61" s="141"/>
      <c r="M61" s="140">
        <f>SUM(M59:M60)</f>
        <v>470840</v>
      </c>
      <c r="O61" s="140">
        <f>SUM(O59:O60)</f>
        <v>514127</v>
      </c>
    </row>
    <row r="62" spans="1:15" s="68" customFormat="1" ht="23.1" customHeight="1" thickTop="1" x14ac:dyDescent="0.25">
      <c r="A62" s="100"/>
      <c r="C62" s="22"/>
      <c r="D62" s="22"/>
      <c r="E62" s="58"/>
      <c r="G62" s="16"/>
      <c r="I62" s="16"/>
      <c r="M62" s="50"/>
      <c r="O62" s="50"/>
    </row>
  </sheetData>
  <printOptions horizontalCentered="1"/>
  <pageMargins left="0.6" right="0.6" top="0.8" bottom="0.6" header="0.5" footer="0.3"/>
  <pageSetup paperSize="9" scale="98" firstPageNumber="7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1" min="1" max="10" man="1"/>
    <brk id="39" min="1" max="14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1" customWidth="1"/>
    <col min="4" max="4" width="36.5703125" style="61" customWidth="1"/>
    <col min="5" max="5" width="6.7109375" style="64" customWidth="1"/>
    <col min="6" max="6" width="11.7109375" style="73" customWidth="1"/>
    <col min="7" max="7" width="0.85546875" style="73" customWidth="1"/>
    <col min="8" max="8" width="11.7109375" style="73" customWidth="1"/>
    <col min="9" max="9" width="0.85546875" style="73" customWidth="1"/>
    <col min="10" max="10" width="11.7109375" style="73" customWidth="1"/>
    <col min="11" max="11" width="0.85546875" style="61" customWidth="1"/>
    <col min="12" max="12" width="11.7109375" style="73" customWidth="1"/>
    <col min="13" max="13" width="0.85546875" style="73" customWidth="1"/>
    <col min="14" max="14" width="11.7109375" style="73" customWidth="1"/>
    <col min="15" max="15" width="0.85546875" style="73" customWidth="1"/>
    <col min="16" max="16" width="11.7109375" style="73" customWidth="1"/>
    <col min="17" max="17" width="1" style="73" customWidth="1"/>
    <col min="18" max="18" width="11.7109375" style="73" customWidth="1"/>
    <col min="19" max="16384" width="9.140625" style="61"/>
  </cols>
  <sheetData>
    <row r="1" spans="2:18" ht="9.9499999999999993" customHeight="1" x14ac:dyDescent="0.25"/>
    <row r="2" spans="2:18" ht="23.1" customHeight="1" x14ac:dyDescent="0.25">
      <c r="B2" s="30" t="s">
        <v>135</v>
      </c>
      <c r="C2" s="60"/>
      <c r="D2" s="60"/>
      <c r="E2" s="60"/>
      <c r="F2" s="60"/>
      <c r="G2" s="60"/>
      <c r="H2" s="60"/>
      <c r="I2" s="60"/>
      <c r="J2" s="60"/>
      <c r="K2" s="60"/>
      <c r="O2" s="60"/>
    </row>
    <row r="3" spans="2:18" ht="23.1" customHeight="1" x14ac:dyDescent="0.25">
      <c r="B3" s="147" t="s">
        <v>88</v>
      </c>
      <c r="C3" s="63"/>
      <c r="D3" s="63"/>
      <c r="E3" s="74"/>
      <c r="F3" s="75"/>
      <c r="G3" s="75"/>
      <c r="H3" s="75"/>
      <c r="I3" s="75"/>
      <c r="J3" s="75"/>
      <c r="K3" s="63"/>
      <c r="O3" s="75"/>
    </row>
    <row r="4" spans="2:18" ht="23.1" customHeight="1" x14ac:dyDescent="0.25">
      <c r="B4" s="60" t="str">
        <f>PL!B4</f>
        <v>For the six-month period ended 30 June 2023 (Unaudited)</v>
      </c>
      <c r="C4" s="63"/>
      <c r="D4" s="63"/>
      <c r="O4" s="61"/>
    </row>
    <row r="5" spans="2:18" ht="19.5" customHeight="1" x14ac:dyDescent="0.25">
      <c r="B5" s="60"/>
      <c r="C5" s="63"/>
      <c r="D5" s="63"/>
      <c r="F5" s="32" t="s">
        <v>127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2:18" ht="18.600000000000001" customHeight="1" x14ac:dyDescent="0.25">
      <c r="B6" s="65"/>
      <c r="C6" s="65"/>
      <c r="D6" s="65"/>
      <c r="F6" s="61"/>
      <c r="G6" s="61"/>
      <c r="H6" s="61"/>
      <c r="I6" s="61"/>
      <c r="J6" s="61"/>
      <c r="K6" s="65"/>
      <c r="P6" s="146" t="s">
        <v>136</v>
      </c>
      <c r="Q6" s="146"/>
      <c r="R6" s="57"/>
    </row>
    <row r="7" spans="2:18" ht="18.600000000000001" customHeight="1" x14ac:dyDescent="0.25">
      <c r="B7" s="65"/>
      <c r="C7" s="65"/>
      <c r="D7" s="65"/>
      <c r="F7" s="61"/>
      <c r="G7" s="61"/>
      <c r="H7" s="61"/>
      <c r="I7" s="61"/>
      <c r="J7" s="61"/>
      <c r="K7" s="65"/>
      <c r="P7" s="103" t="s">
        <v>137</v>
      </c>
      <c r="Q7" s="146"/>
      <c r="R7" s="57"/>
    </row>
    <row r="8" spans="2:18" ht="18.600000000000001" customHeight="1" x14ac:dyDescent="0.25">
      <c r="B8" s="65"/>
      <c r="C8" s="65"/>
      <c r="D8" s="65"/>
      <c r="F8" s="61"/>
      <c r="G8" s="61"/>
      <c r="H8" s="61"/>
      <c r="I8" s="61"/>
      <c r="J8" s="65"/>
      <c r="K8" s="65"/>
      <c r="P8" s="97" t="s">
        <v>102</v>
      </c>
      <c r="Q8" s="57"/>
      <c r="R8" s="57"/>
    </row>
    <row r="9" spans="2:18" ht="18.600000000000001" customHeight="1" x14ac:dyDescent="0.25">
      <c r="B9" s="65"/>
      <c r="C9" s="65"/>
      <c r="D9" s="65"/>
      <c r="F9" s="61"/>
      <c r="G9" s="61"/>
      <c r="H9" s="61"/>
      <c r="I9" s="61"/>
      <c r="J9" s="65"/>
      <c r="K9" s="65"/>
      <c r="L9" s="76" t="s">
        <v>27</v>
      </c>
      <c r="M9" s="77"/>
      <c r="N9" s="77"/>
      <c r="P9" s="98" t="s">
        <v>103</v>
      </c>
      <c r="Q9" s="78"/>
      <c r="R9" s="78"/>
    </row>
    <row r="10" spans="2:18" ht="18.600000000000001" customHeight="1" x14ac:dyDescent="0.25">
      <c r="B10" s="65"/>
      <c r="C10" s="65"/>
      <c r="D10" s="65"/>
      <c r="F10" s="65" t="s">
        <v>63</v>
      </c>
      <c r="G10" s="65"/>
      <c r="H10" s="65" t="s">
        <v>90</v>
      </c>
      <c r="I10" s="65"/>
      <c r="J10" s="65"/>
      <c r="K10" s="65"/>
      <c r="L10" s="79" t="s">
        <v>28</v>
      </c>
      <c r="M10" s="80"/>
      <c r="N10" s="79" t="s">
        <v>29</v>
      </c>
      <c r="P10" s="98" t="s">
        <v>104</v>
      </c>
      <c r="Q10" s="65"/>
      <c r="R10" s="65" t="s">
        <v>60</v>
      </c>
    </row>
    <row r="11" spans="2:18" s="65" customFormat="1" ht="18.600000000000001" customHeight="1" x14ac:dyDescent="0.25">
      <c r="E11" s="64"/>
      <c r="F11" s="65" t="s">
        <v>64</v>
      </c>
      <c r="H11" s="65" t="s">
        <v>91</v>
      </c>
      <c r="J11" s="65" t="s">
        <v>163</v>
      </c>
      <c r="L11" s="65" t="s">
        <v>58</v>
      </c>
      <c r="M11" s="78"/>
      <c r="N11" s="78"/>
      <c r="O11" s="73"/>
      <c r="P11" s="98" t="s">
        <v>105</v>
      </c>
      <c r="R11" s="65" t="s">
        <v>61</v>
      </c>
    </row>
    <row r="12" spans="2:18" s="65" customFormat="1" ht="18.600000000000001" customHeight="1" x14ac:dyDescent="0.25">
      <c r="E12" s="64" t="s">
        <v>177</v>
      </c>
      <c r="F12" s="78" t="s">
        <v>65</v>
      </c>
      <c r="G12" s="78"/>
      <c r="H12" s="65" t="s">
        <v>92</v>
      </c>
      <c r="I12" s="78"/>
      <c r="J12" s="65" t="s">
        <v>158</v>
      </c>
      <c r="L12" s="78" t="s">
        <v>59</v>
      </c>
      <c r="P12" s="97" t="s">
        <v>106</v>
      </c>
      <c r="Q12" s="78"/>
      <c r="R12" s="78" t="s">
        <v>62</v>
      </c>
    </row>
    <row r="13" spans="2:18" s="65" customFormat="1" ht="18.600000000000001" customHeight="1" x14ac:dyDescent="0.2">
      <c r="B13" s="81"/>
      <c r="C13" s="81"/>
      <c r="E13" s="64"/>
      <c r="F13" s="148" t="s">
        <v>3</v>
      </c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</row>
    <row r="14" spans="2:18" s="73" customFormat="1" ht="18.600000000000001" customHeight="1" x14ac:dyDescent="0.25">
      <c r="B14" s="60" t="s">
        <v>134</v>
      </c>
      <c r="C14" s="60"/>
      <c r="D14" s="61"/>
      <c r="E14" s="64"/>
      <c r="F14" s="91">
        <v>5962621</v>
      </c>
      <c r="G14" s="70"/>
      <c r="H14" s="91">
        <v>1133594</v>
      </c>
      <c r="I14" s="70"/>
      <c r="J14" s="91">
        <v>211060</v>
      </c>
      <c r="K14" s="70"/>
      <c r="L14" s="91">
        <v>267056</v>
      </c>
      <c r="M14" s="83"/>
      <c r="N14" s="91">
        <v>1720083</v>
      </c>
      <c r="O14" s="70"/>
      <c r="P14" s="91">
        <v>-43857</v>
      </c>
      <c r="Q14" s="91"/>
      <c r="R14" s="91">
        <f>SUM(F14,H14,J14,L14,N14,P14)</f>
        <v>9250557</v>
      </c>
    </row>
    <row r="15" spans="2:18" s="73" customFormat="1" ht="18.600000000000001" customHeight="1" x14ac:dyDescent="0.25">
      <c r="B15" s="63" t="s">
        <v>97</v>
      </c>
      <c r="C15" s="60"/>
      <c r="D15" s="61"/>
      <c r="E15" s="64"/>
      <c r="F15" s="70"/>
      <c r="G15" s="70"/>
      <c r="H15" s="70"/>
      <c r="I15" s="70"/>
      <c r="J15" s="70"/>
      <c r="K15" s="70"/>
      <c r="L15" s="70"/>
      <c r="M15" s="83"/>
      <c r="N15" s="70"/>
      <c r="O15" s="70"/>
      <c r="P15" s="70"/>
      <c r="Q15" s="70"/>
      <c r="R15" s="70"/>
    </row>
    <row r="16" spans="2:18" s="73" customFormat="1" ht="18.600000000000001" customHeight="1" x14ac:dyDescent="0.25">
      <c r="B16" s="63"/>
      <c r="C16" s="63" t="s">
        <v>96</v>
      </c>
      <c r="D16" s="61"/>
      <c r="E16" s="64"/>
      <c r="F16" s="70"/>
      <c r="G16" s="70"/>
      <c r="H16" s="70"/>
      <c r="I16" s="70"/>
      <c r="J16" s="70"/>
      <c r="K16" s="70"/>
      <c r="L16" s="70"/>
      <c r="M16" s="83"/>
      <c r="N16" s="70"/>
      <c r="O16" s="70"/>
      <c r="P16" s="70"/>
      <c r="Q16" s="70"/>
      <c r="R16" s="70"/>
    </row>
    <row r="17" spans="1:18" s="73" customFormat="1" ht="18.600000000000001" customHeight="1" x14ac:dyDescent="0.25">
      <c r="B17" s="87"/>
      <c r="C17" s="67" t="s">
        <v>154</v>
      </c>
      <c r="D17" s="67"/>
      <c r="E17" s="64"/>
      <c r="F17" s="70"/>
      <c r="G17" s="70"/>
      <c r="H17" s="70"/>
      <c r="I17" s="70"/>
      <c r="J17" s="70"/>
      <c r="K17" s="70"/>
      <c r="L17" s="70"/>
      <c r="M17" s="83"/>
      <c r="N17" s="70"/>
      <c r="O17" s="70"/>
      <c r="P17" s="70"/>
      <c r="Q17" s="70"/>
      <c r="R17" s="70"/>
    </row>
    <row r="18" spans="1:18" s="73" customFormat="1" ht="18.600000000000001" customHeight="1" x14ac:dyDescent="0.25">
      <c r="B18" s="63"/>
      <c r="C18" s="61" t="s">
        <v>68</v>
      </c>
      <c r="D18" s="61"/>
      <c r="E18" s="64">
        <v>8</v>
      </c>
      <c r="F18" s="84">
        <v>0</v>
      </c>
      <c r="G18" s="62"/>
      <c r="H18" s="84">
        <v>0</v>
      </c>
      <c r="I18" s="62"/>
      <c r="J18" s="84">
        <v>0</v>
      </c>
      <c r="K18" s="62"/>
      <c r="L18" s="84">
        <v>0</v>
      </c>
      <c r="N18" s="84">
        <v>-280243</v>
      </c>
      <c r="O18" s="62"/>
      <c r="P18" s="84">
        <v>0</v>
      </c>
      <c r="Q18" s="62"/>
      <c r="R18" s="84">
        <f>SUM(F18,H18,J18,L18,N18,P18)</f>
        <v>-280243</v>
      </c>
    </row>
    <row r="19" spans="1:18" s="73" customFormat="1" ht="18.600000000000001" customHeight="1" x14ac:dyDescent="0.25">
      <c r="A19" s="93"/>
      <c r="B19" s="92"/>
      <c r="C19" s="59" t="s">
        <v>182</v>
      </c>
      <c r="D19" s="59"/>
      <c r="E19" s="69"/>
      <c r="F19" s="124">
        <f>SUM(F18)</f>
        <v>0</v>
      </c>
      <c r="G19" s="70"/>
      <c r="H19" s="72">
        <f>SUM(H18)</f>
        <v>0</v>
      </c>
      <c r="I19" s="70"/>
      <c r="J19" s="72">
        <f>SUM(J18)</f>
        <v>0</v>
      </c>
      <c r="K19" s="70"/>
      <c r="L19" s="72">
        <f>SUM(L18)</f>
        <v>0</v>
      </c>
      <c r="M19" s="83"/>
      <c r="N19" s="72">
        <f>SUM(N18)</f>
        <v>-280243</v>
      </c>
      <c r="O19" s="70"/>
      <c r="P19" s="72">
        <f>SUM(P18)</f>
        <v>0</v>
      </c>
      <c r="Q19" s="91"/>
      <c r="R19" s="72">
        <f>SUM(F19,H19,J19,L19,N19,P19)</f>
        <v>-280243</v>
      </c>
    </row>
    <row r="20" spans="1:18" s="73" customFormat="1" ht="18.600000000000001" customHeight="1" x14ac:dyDescent="0.25">
      <c r="A20" s="93"/>
      <c r="B20" s="123" t="s">
        <v>95</v>
      </c>
      <c r="C20" s="92"/>
      <c r="D20" s="68"/>
      <c r="E20" s="69"/>
      <c r="F20" s="125"/>
      <c r="G20" s="91"/>
      <c r="H20" s="91"/>
      <c r="I20" s="91"/>
      <c r="J20" s="91"/>
      <c r="K20" s="91"/>
      <c r="L20" s="94"/>
      <c r="M20" s="95"/>
      <c r="N20" s="94"/>
      <c r="O20" s="91"/>
      <c r="P20" s="91"/>
      <c r="Q20" s="91"/>
      <c r="R20" s="91"/>
    </row>
    <row r="21" spans="1:18" s="73" customFormat="1" ht="18.600000000000001" customHeight="1" x14ac:dyDescent="0.25">
      <c r="B21" s="63"/>
      <c r="C21" s="63" t="s">
        <v>96</v>
      </c>
      <c r="D21" s="61"/>
      <c r="E21" s="64"/>
      <c r="F21" s="72">
        <f>SUM(F19)</f>
        <v>0</v>
      </c>
      <c r="G21" s="91"/>
      <c r="H21" s="72">
        <f>SUM(H19)</f>
        <v>0</v>
      </c>
      <c r="I21" s="91"/>
      <c r="J21" s="72">
        <f>SUM(J19)</f>
        <v>0</v>
      </c>
      <c r="K21" s="91"/>
      <c r="L21" s="84">
        <f>SUM(L19)</f>
        <v>0</v>
      </c>
      <c r="M21" s="95"/>
      <c r="N21" s="72">
        <f>SUM(N19)</f>
        <v>-280243</v>
      </c>
      <c r="O21" s="91"/>
      <c r="P21" s="72">
        <f>SUM(P19)</f>
        <v>0</v>
      </c>
      <c r="Q21" s="91"/>
      <c r="R21" s="72">
        <f>SUM(F21,H21,J21,L21,N21,P21)</f>
        <v>-280243</v>
      </c>
    </row>
    <row r="22" spans="1:18" s="73" customFormat="1" ht="18.600000000000001" customHeight="1" x14ac:dyDescent="0.25">
      <c r="B22" s="63" t="s">
        <v>114</v>
      </c>
      <c r="C22" s="93"/>
      <c r="D22" s="92"/>
      <c r="E22" s="64"/>
      <c r="F22" s="91"/>
      <c r="G22" s="91"/>
      <c r="H22" s="91"/>
      <c r="I22" s="91"/>
      <c r="J22" s="91"/>
      <c r="K22" s="91"/>
      <c r="L22" s="94"/>
      <c r="M22" s="95"/>
      <c r="N22" s="94"/>
      <c r="O22" s="91"/>
      <c r="P22" s="91"/>
      <c r="Q22" s="91"/>
      <c r="R22" s="91"/>
    </row>
    <row r="23" spans="1:18" s="73" customFormat="1" ht="18.600000000000001" customHeight="1" x14ac:dyDescent="0.25">
      <c r="B23" s="63"/>
      <c r="C23" s="71" t="s">
        <v>66</v>
      </c>
      <c r="D23" s="61"/>
      <c r="E23" s="64"/>
      <c r="F23" s="91">
        <v>0</v>
      </c>
      <c r="G23" s="91"/>
      <c r="H23" s="91">
        <v>0</v>
      </c>
      <c r="I23" s="91"/>
      <c r="J23" s="91">
        <v>0</v>
      </c>
      <c r="K23" s="91"/>
      <c r="L23" s="94">
        <v>0</v>
      </c>
      <c r="M23" s="95"/>
      <c r="N23" s="94">
        <f>PL!K30</f>
        <v>378229</v>
      </c>
      <c r="O23" s="91"/>
      <c r="P23" s="91">
        <v>0</v>
      </c>
      <c r="Q23" s="91"/>
      <c r="R23" s="94">
        <f>SUM(F23,H23,J23,L23,N23,P23)</f>
        <v>378229</v>
      </c>
    </row>
    <row r="24" spans="1:18" s="73" customFormat="1" ht="18.600000000000001" customHeight="1" x14ac:dyDescent="0.25">
      <c r="C24" s="71" t="s">
        <v>39</v>
      </c>
      <c r="D24" s="61"/>
      <c r="E24" s="64"/>
      <c r="F24" s="72">
        <v>0</v>
      </c>
      <c r="G24" s="91"/>
      <c r="H24" s="72">
        <v>0</v>
      </c>
      <c r="I24" s="91"/>
      <c r="J24" s="72">
        <v>0</v>
      </c>
      <c r="K24" s="91"/>
      <c r="L24" s="84">
        <v>0</v>
      </c>
      <c r="M24" s="95"/>
      <c r="N24" s="84">
        <f>PL!K54</f>
        <v>0</v>
      </c>
      <c r="O24" s="91"/>
      <c r="P24" s="72">
        <v>0</v>
      </c>
      <c r="Q24" s="91"/>
      <c r="R24" s="72">
        <f>SUM(F24,H24,J24,L24,N24,P24)</f>
        <v>0</v>
      </c>
    </row>
    <row r="25" spans="1:18" s="73" customFormat="1" ht="18.600000000000001" customHeight="1" x14ac:dyDescent="0.25">
      <c r="B25" s="63" t="s">
        <v>112</v>
      </c>
      <c r="C25" s="71"/>
      <c r="D25" s="61"/>
      <c r="E25" s="64"/>
      <c r="F25" s="91">
        <f>SUM(F23:F24)</f>
        <v>0</v>
      </c>
      <c r="G25" s="91"/>
      <c r="H25" s="91">
        <f>SUM(H23:H24)</f>
        <v>0</v>
      </c>
      <c r="I25" s="91"/>
      <c r="J25" s="91">
        <f>SUM(J23:J24)</f>
        <v>0</v>
      </c>
      <c r="K25" s="91"/>
      <c r="L25" s="91">
        <f>SUM(L23:L24)</f>
        <v>0</v>
      </c>
      <c r="M25" s="126"/>
      <c r="N25" s="91">
        <f>SUM(N23:N24)</f>
        <v>378229</v>
      </c>
      <c r="O25" s="91"/>
      <c r="P25" s="91">
        <f>SUM(P23:P24)</f>
        <v>0</v>
      </c>
      <c r="Q25" s="91"/>
      <c r="R25" s="91">
        <f>SUM(R23:R24)</f>
        <v>378229</v>
      </c>
    </row>
    <row r="26" spans="1:18" s="73" customFormat="1" ht="18.600000000000001" customHeight="1" thickBot="1" x14ac:dyDescent="0.3">
      <c r="B26" s="60" t="s">
        <v>190</v>
      </c>
      <c r="C26" s="60"/>
      <c r="D26" s="61"/>
      <c r="E26" s="64"/>
      <c r="F26" s="90">
        <f>SUM(F14,F21,F25)</f>
        <v>5962621</v>
      </c>
      <c r="G26" s="85"/>
      <c r="H26" s="90">
        <f>SUM(H14,H21,H25)</f>
        <v>1133594</v>
      </c>
      <c r="I26" s="85"/>
      <c r="J26" s="90">
        <f>SUM(J14,J21,J25)</f>
        <v>211060</v>
      </c>
      <c r="K26" s="86"/>
      <c r="L26" s="90">
        <f>SUM(L14,L21,L25)</f>
        <v>267056</v>
      </c>
      <c r="M26" s="85"/>
      <c r="N26" s="90">
        <f>SUM(N14,N21,N25)</f>
        <v>1818069</v>
      </c>
      <c r="O26" s="85"/>
      <c r="P26" s="90">
        <f>SUM(P14,P21,P25)</f>
        <v>-43857</v>
      </c>
      <c r="Q26" s="55"/>
      <c r="R26" s="90">
        <f>SUM(R14,R21,R25)</f>
        <v>9348543</v>
      </c>
    </row>
    <row r="27" spans="1:18" ht="23.1" customHeight="1" thickTop="1" x14ac:dyDescent="0.25"/>
  </sheetData>
  <printOptions horizontalCentered="1"/>
  <pageMargins left="0.6" right="0.6" top="0.8" bottom="0.6" header="0.5" footer="0.3"/>
  <pageSetup paperSize="9" scale="98" firstPageNumber="9" fitToHeight="2" orientation="landscape" blackAndWhite="1" useFirstPageNumber="1" r:id="rId1"/>
  <headerFooter>
    <oddFooter>&amp;L&amp;"Times New Roman,Regular"    The accompanying notes are an integral part of these interim financial statements.
&amp;C&amp;"Times New Roman,Regular"&amp;P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1" customWidth="1"/>
    <col min="4" max="4" width="33.7109375" style="61" customWidth="1"/>
    <col min="5" max="5" width="1.7109375" style="61" customWidth="1"/>
    <col min="6" max="6" width="6.7109375" style="64" customWidth="1"/>
    <col min="7" max="7" width="11.7109375" style="73" customWidth="1"/>
    <col min="8" max="8" width="0.85546875" style="73" customWidth="1"/>
    <col min="9" max="9" width="11.7109375" style="73" customWidth="1"/>
    <col min="10" max="10" width="0.85546875" style="73" customWidth="1"/>
    <col min="11" max="11" width="9.7109375" style="73" customWidth="1"/>
    <col min="12" max="12" width="0.85546875" style="61" customWidth="1"/>
    <col min="13" max="13" width="9.7109375" style="73" customWidth="1"/>
    <col min="14" max="14" width="0.85546875" style="73" customWidth="1"/>
    <col min="15" max="15" width="11.7109375" style="73" customWidth="1"/>
    <col min="16" max="16" width="0.85546875" style="73" customWidth="1"/>
    <col min="17" max="17" width="9.7109375" style="73" customWidth="1"/>
    <col min="18" max="18" width="1" style="73" customWidth="1"/>
    <col min="19" max="19" width="9.7109375" style="73" customWidth="1"/>
    <col min="20" max="20" width="0.85546875" style="73" customWidth="1"/>
    <col min="21" max="21" width="11.7109375" style="73" customWidth="1"/>
    <col min="22" max="22" width="0.5703125" style="73" customWidth="1"/>
    <col min="23" max="23" width="11.7109375" style="73" customWidth="1"/>
    <col min="24" max="24" width="0.85546875" style="73" customWidth="1"/>
    <col min="25" max="25" width="9.7109375" style="73" customWidth="1"/>
    <col min="26" max="26" width="0.85546875" style="73" customWidth="1"/>
    <col min="27" max="27" width="11.7109375" style="73" customWidth="1"/>
    <col min="28" max="16384" width="9.140625" style="61"/>
  </cols>
  <sheetData>
    <row r="1" spans="2:27" ht="9.9499999999999993" customHeight="1" x14ac:dyDescent="0.25"/>
    <row r="2" spans="2:27" ht="23.1" customHeight="1" x14ac:dyDescent="0.25">
      <c r="B2" s="30" t="s">
        <v>135</v>
      </c>
      <c r="C2" s="60"/>
      <c r="D2" s="60"/>
      <c r="E2" s="60"/>
      <c r="F2" s="60"/>
      <c r="G2" s="60"/>
      <c r="H2" s="60"/>
      <c r="I2" s="60"/>
      <c r="J2" s="60"/>
      <c r="K2" s="60"/>
      <c r="L2" s="60"/>
      <c r="P2" s="60"/>
      <c r="AA2" s="65"/>
    </row>
    <row r="3" spans="2:27" ht="23.1" customHeight="1" x14ac:dyDescent="0.25">
      <c r="B3" s="147" t="s">
        <v>88</v>
      </c>
      <c r="C3" s="63"/>
      <c r="D3" s="63"/>
      <c r="E3" s="63"/>
      <c r="F3" s="74"/>
      <c r="G3" s="75"/>
      <c r="H3" s="75"/>
      <c r="I3" s="75"/>
      <c r="J3" s="75"/>
      <c r="K3" s="75"/>
      <c r="L3" s="63"/>
      <c r="P3" s="75"/>
      <c r="AA3" s="13"/>
    </row>
    <row r="4" spans="2:27" ht="23.1" customHeight="1" x14ac:dyDescent="0.25">
      <c r="B4" s="60" t="str">
        <f>PL!B4</f>
        <v>For the six-month period ended 30 June 2023 (Unaudited)</v>
      </c>
      <c r="C4" s="63"/>
      <c r="D4" s="63"/>
      <c r="E4" s="63"/>
      <c r="P4" s="61"/>
    </row>
    <row r="5" spans="2:27" ht="23.1" customHeight="1" x14ac:dyDescent="0.25">
      <c r="B5" s="60"/>
      <c r="C5" s="63"/>
      <c r="D5" s="63"/>
      <c r="E5" s="63"/>
      <c r="G5" s="32" t="s">
        <v>127</v>
      </c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2:27" ht="23.1" customHeight="1" x14ac:dyDescent="0.25">
      <c r="B6" s="65"/>
      <c r="C6" s="65"/>
      <c r="D6" s="65"/>
      <c r="E6" s="65"/>
      <c r="G6" s="61"/>
      <c r="H6" s="61"/>
      <c r="I6" s="61"/>
      <c r="J6" s="61"/>
      <c r="K6" s="61"/>
      <c r="L6" s="65"/>
      <c r="Q6" s="103" t="s">
        <v>67</v>
      </c>
      <c r="R6" s="103"/>
      <c r="S6" s="103"/>
      <c r="T6" s="57"/>
      <c r="U6" s="57"/>
      <c r="V6" s="56"/>
      <c r="W6" s="57"/>
      <c r="X6" s="156"/>
      <c r="Y6" s="57"/>
      <c r="Z6" s="78"/>
    </row>
    <row r="7" spans="2:27" ht="19.5" customHeight="1" x14ac:dyDescent="0.25">
      <c r="B7" s="65"/>
      <c r="C7" s="65"/>
      <c r="D7" s="65"/>
      <c r="E7" s="65"/>
      <c r="G7" s="61"/>
      <c r="H7" s="61"/>
      <c r="I7" s="61"/>
      <c r="J7" s="61"/>
      <c r="K7" s="65"/>
      <c r="L7" s="65"/>
      <c r="Q7" s="97" t="s">
        <v>171</v>
      </c>
      <c r="R7" s="57"/>
      <c r="S7" s="99" t="s">
        <v>102</v>
      </c>
      <c r="T7" s="57"/>
      <c r="U7" s="57"/>
      <c r="V7" s="56"/>
      <c r="W7" s="57"/>
      <c r="X7" s="156"/>
      <c r="Y7" s="57"/>
      <c r="Z7" s="78"/>
    </row>
    <row r="8" spans="2:27" ht="19.5" customHeight="1" x14ac:dyDescent="0.25">
      <c r="B8" s="65"/>
      <c r="C8" s="65"/>
      <c r="D8" s="65"/>
      <c r="E8" s="65"/>
      <c r="G8" s="61"/>
      <c r="H8" s="61"/>
      <c r="I8" s="61"/>
      <c r="J8" s="61"/>
      <c r="K8" s="65"/>
      <c r="L8" s="65"/>
      <c r="M8" s="76" t="s">
        <v>27</v>
      </c>
      <c r="N8" s="77"/>
      <c r="O8" s="77"/>
      <c r="Q8" s="98" t="s">
        <v>170</v>
      </c>
      <c r="R8" s="78"/>
      <c r="S8" s="78" t="s">
        <v>103</v>
      </c>
      <c r="T8" s="78"/>
      <c r="U8" s="78" t="s">
        <v>169</v>
      </c>
      <c r="V8" s="78"/>
      <c r="W8" s="78" t="s">
        <v>168</v>
      </c>
      <c r="X8" s="65"/>
      <c r="Y8" s="78"/>
      <c r="Z8" s="78"/>
    </row>
    <row r="9" spans="2:27" ht="19.5" customHeight="1" x14ac:dyDescent="0.25">
      <c r="B9" s="65"/>
      <c r="C9" s="65"/>
      <c r="D9" s="65"/>
      <c r="E9" s="65"/>
      <c r="G9" s="65" t="s">
        <v>63</v>
      </c>
      <c r="H9" s="65"/>
      <c r="I9" s="65" t="s">
        <v>90</v>
      </c>
      <c r="J9" s="65"/>
      <c r="K9" s="65"/>
      <c r="L9" s="65"/>
      <c r="M9" s="79" t="s">
        <v>28</v>
      </c>
      <c r="N9" s="80"/>
      <c r="O9" s="79" t="s">
        <v>29</v>
      </c>
      <c r="Q9" s="98" t="s">
        <v>167</v>
      </c>
      <c r="R9" s="65"/>
      <c r="S9" s="78" t="s">
        <v>104</v>
      </c>
      <c r="T9" s="65"/>
      <c r="U9" s="65" t="s">
        <v>166</v>
      </c>
      <c r="V9" s="65"/>
      <c r="W9" s="65" t="s">
        <v>165</v>
      </c>
      <c r="X9" s="65"/>
      <c r="Y9" s="65" t="s">
        <v>164</v>
      </c>
      <c r="Z9" s="61"/>
      <c r="AA9" s="65" t="s">
        <v>60</v>
      </c>
    </row>
    <row r="10" spans="2:27" s="65" customFormat="1" ht="19.5" customHeight="1" x14ac:dyDescent="0.25">
      <c r="F10" s="64"/>
      <c r="G10" s="65" t="s">
        <v>64</v>
      </c>
      <c r="I10" s="65" t="s">
        <v>91</v>
      </c>
      <c r="K10" s="65" t="s">
        <v>163</v>
      </c>
      <c r="M10" s="65" t="s">
        <v>58</v>
      </c>
      <c r="N10" s="78"/>
      <c r="O10" s="78"/>
      <c r="P10" s="73"/>
      <c r="Q10" s="98" t="s">
        <v>162</v>
      </c>
      <c r="S10" s="65" t="s">
        <v>105</v>
      </c>
      <c r="U10" s="65" t="s">
        <v>161</v>
      </c>
      <c r="W10" s="65" t="s">
        <v>160</v>
      </c>
      <c r="Y10" s="65" t="s">
        <v>159</v>
      </c>
      <c r="Z10" s="78"/>
      <c r="AA10" s="65" t="s">
        <v>61</v>
      </c>
    </row>
    <row r="11" spans="2:27" s="65" customFormat="1" ht="19.5" customHeight="1" x14ac:dyDescent="0.25">
      <c r="F11" s="64" t="s">
        <v>177</v>
      </c>
      <c r="G11" s="78" t="s">
        <v>65</v>
      </c>
      <c r="H11" s="78"/>
      <c r="I11" s="65" t="s">
        <v>92</v>
      </c>
      <c r="J11" s="78"/>
      <c r="K11" s="65" t="s">
        <v>158</v>
      </c>
      <c r="M11" s="78" t="s">
        <v>59</v>
      </c>
      <c r="Q11" s="97" t="s">
        <v>157</v>
      </c>
      <c r="R11" s="78"/>
      <c r="S11" s="65" t="s">
        <v>106</v>
      </c>
      <c r="T11" s="78"/>
      <c r="U11" s="78" t="s">
        <v>62</v>
      </c>
      <c r="V11" s="78"/>
      <c r="W11" s="78" t="s">
        <v>156</v>
      </c>
      <c r="Y11" s="78" t="s">
        <v>155</v>
      </c>
      <c r="Z11" s="78"/>
      <c r="AA11" s="65" t="s">
        <v>62</v>
      </c>
    </row>
    <row r="12" spans="2:27" s="65" customFormat="1" ht="23.1" customHeight="1" x14ac:dyDescent="0.2">
      <c r="B12" s="81"/>
      <c r="C12" s="81"/>
      <c r="F12" s="64"/>
      <c r="G12" s="66" t="s">
        <v>3</v>
      </c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</row>
    <row r="13" spans="2:27" s="73" customFormat="1" ht="20.45" customHeight="1" x14ac:dyDescent="0.25">
      <c r="B13" s="60" t="s">
        <v>173</v>
      </c>
      <c r="C13" s="60"/>
      <c r="D13" s="61"/>
      <c r="E13" s="61"/>
      <c r="F13" s="64"/>
      <c r="G13" s="70">
        <v>5962621</v>
      </c>
      <c r="H13" s="70"/>
      <c r="I13" s="70">
        <v>1133594</v>
      </c>
      <c r="J13" s="70"/>
      <c r="K13" s="70">
        <v>211060</v>
      </c>
      <c r="L13" s="70"/>
      <c r="M13" s="70">
        <v>267056</v>
      </c>
      <c r="N13" s="83"/>
      <c r="O13" s="70">
        <v>1279391</v>
      </c>
      <c r="P13" s="70"/>
      <c r="Q13" s="70">
        <v>-282</v>
      </c>
      <c r="R13" s="70"/>
      <c r="S13" s="70">
        <v>-43857</v>
      </c>
      <c r="T13" s="70"/>
      <c r="U13" s="70">
        <v>-44139</v>
      </c>
      <c r="V13" s="70"/>
      <c r="W13" s="70">
        <v>8809583</v>
      </c>
      <c r="X13" s="70"/>
      <c r="Y13" s="70">
        <v>7511</v>
      </c>
      <c r="Z13" s="70"/>
      <c r="AA13" s="70">
        <v>8817094</v>
      </c>
    </row>
    <row r="14" spans="2:27" s="73" customFormat="1" ht="20.45" customHeight="1" x14ac:dyDescent="0.25">
      <c r="B14" s="63" t="s">
        <v>97</v>
      </c>
      <c r="C14" s="60"/>
      <c r="D14" s="61"/>
      <c r="E14" s="61"/>
      <c r="F14" s="64"/>
      <c r="G14" s="70"/>
      <c r="H14" s="70"/>
      <c r="I14" s="70"/>
      <c r="J14" s="70"/>
      <c r="K14" s="70"/>
      <c r="L14" s="70"/>
      <c r="M14" s="70"/>
      <c r="N14" s="83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</row>
    <row r="15" spans="2:27" s="73" customFormat="1" ht="20.45" customHeight="1" x14ac:dyDescent="0.25">
      <c r="B15" s="63"/>
      <c r="C15" s="63" t="s">
        <v>96</v>
      </c>
      <c r="D15" s="61"/>
      <c r="E15" s="61"/>
      <c r="F15" s="64"/>
      <c r="G15" s="70"/>
      <c r="H15" s="70"/>
      <c r="I15" s="70"/>
      <c r="J15" s="70"/>
      <c r="K15" s="70"/>
      <c r="L15" s="70"/>
      <c r="M15" s="70"/>
      <c r="N15" s="83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</row>
    <row r="16" spans="2:27" s="73" customFormat="1" ht="20.45" customHeight="1" x14ac:dyDescent="0.25">
      <c r="B16" s="87"/>
      <c r="C16" s="87" t="s">
        <v>154</v>
      </c>
      <c r="D16" s="67"/>
      <c r="E16" s="67"/>
      <c r="F16" s="64"/>
      <c r="G16" s="70"/>
      <c r="H16" s="70"/>
      <c r="I16" s="70"/>
      <c r="J16" s="70"/>
      <c r="K16" s="70"/>
      <c r="L16" s="70"/>
      <c r="M16" s="70"/>
      <c r="N16" s="83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</row>
    <row r="17" spans="1:27" s="73" customFormat="1" ht="20.45" customHeight="1" x14ac:dyDescent="0.25">
      <c r="B17" s="63"/>
      <c r="C17" s="61" t="s">
        <v>68</v>
      </c>
      <c r="D17" s="61"/>
      <c r="E17" s="61"/>
      <c r="F17" s="64">
        <v>8</v>
      </c>
      <c r="G17" s="84">
        <v>0</v>
      </c>
      <c r="H17" s="62"/>
      <c r="I17" s="84">
        <v>0</v>
      </c>
      <c r="J17" s="62"/>
      <c r="K17" s="84">
        <v>0</v>
      </c>
      <c r="L17" s="62"/>
      <c r="M17" s="84">
        <v>0</v>
      </c>
      <c r="O17" s="84">
        <v>-238505</v>
      </c>
      <c r="P17" s="62"/>
      <c r="Q17" s="84">
        <v>0</v>
      </c>
      <c r="R17" s="62"/>
      <c r="S17" s="84">
        <v>0</v>
      </c>
      <c r="T17" s="62"/>
      <c r="U17" s="84">
        <v>0</v>
      </c>
      <c r="V17" s="62"/>
      <c r="W17" s="84">
        <f>SUM(G17,I17,K17,M17,O17,U17)</f>
        <v>-238505</v>
      </c>
      <c r="X17" s="94"/>
      <c r="Y17" s="72">
        <v>0</v>
      </c>
      <c r="Z17" s="62"/>
      <c r="AA17" s="84">
        <f>SUM(W17,Y17)</f>
        <v>-238505</v>
      </c>
    </row>
    <row r="18" spans="1:27" s="73" customFormat="1" ht="20.45" customHeight="1" x14ac:dyDescent="0.25">
      <c r="A18" s="93"/>
      <c r="B18" s="92"/>
      <c r="C18" s="59" t="s">
        <v>196</v>
      </c>
      <c r="D18" s="59"/>
      <c r="E18" s="59"/>
      <c r="F18" s="69"/>
      <c r="G18" s="124">
        <f>SUM(G17)</f>
        <v>0</v>
      </c>
      <c r="H18" s="70"/>
      <c r="I18" s="72">
        <f>SUM(I17)</f>
        <v>0</v>
      </c>
      <c r="J18" s="70"/>
      <c r="K18" s="72">
        <f>SUM(K17)</f>
        <v>0</v>
      </c>
      <c r="L18" s="70"/>
      <c r="M18" s="72">
        <f>SUM(M17)</f>
        <v>0</v>
      </c>
      <c r="N18" s="83"/>
      <c r="O18" s="72">
        <f>SUM(O17)</f>
        <v>-238505</v>
      </c>
      <c r="P18" s="70"/>
      <c r="Q18" s="72">
        <f>SUM(Q17)</f>
        <v>0</v>
      </c>
      <c r="R18" s="91"/>
      <c r="S18" s="72">
        <f>SUM(Q18)</f>
        <v>0</v>
      </c>
      <c r="T18" s="91"/>
      <c r="U18" s="72">
        <f>SUM(Q18,S18)</f>
        <v>0</v>
      </c>
      <c r="V18" s="70"/>
      <c r="W18" s="72">
        <f>SUM(W17)</f>
        <v>-238505</v>
      </c>
      <c r="X18" s="91"/>
      <c r="Y18" s="72">
        <f>SUM(Y17)</f>
        <v>0</v>
      </c>
      <c r="Z18" s="70"/>
      <c r="AA18" s="72">
        <f>SUM(AA17)</f>
        <v>-238505</v>
      </c>
    </row>
    <row r="19" spans="1:27" s="73" customFormat="1" ht="20.45" customHeight="1" x14ac:dyDescent="0.25">
      <c r="A19" s="93"/>
      <c r="B19" s="123" t="s">
        <v>95</v>
      </c>
      <c r="C19" s="92"/>
      <c r="D19" s="68"/>
      <c r="E19" s="68"/>
      <c r="F19" s="69"/>
      <c r="G19" s="125"/>
      <c r="H19" s="91"/>
      <c r="I19" s="91"/>
      <c r="J19" s="91"/>
      <c r="K19" s="91"/>
      <c r="L19" s="91"/>
      <c r="M19" s="94"/>
      <c r="N19" s="95"/>
      <c r="O19" s="94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</row>
    <row r="20" spans="1:27" s="73" customFormat="1" ht="20.45" customHeight="1" x14ac:dyDescent="0.25">
      <c r="B20" s="63"/>
      <c r="C20" s="63" t="s">
        <v>96</v>
      </c>
      <c r="D20" s="61"/>
      <c r="E20" s="61"/>
      <c r="F20" s="64"/>
      <c r="G20" s="72">
        <f>SUM(G18)</f>
        <v>0</v>
      </c>
      <c r="H20" s="91"/>
      <c r="I20" s="72">
        <f>SUM(I18)</f>
        <v>0</v>
      </c>
      <c r="J20" s="91"/>
      <c r="K20" s="72">
        <f>SUM(K18)</f>
        <v>0</v>
      </c>
      <c r="L20" s="91"/>
      <c r="M20" s="84">
        <f>SUM(M18)</f>
        <v>0</v>
      </c>
      <c r="N20" s="95"/>
      <c r="O20" s="72">
        <f>SUM(O18)</f>
        <v>-238505</v>
      </c>
      <c r="P20" s="91"/>
      <c r="Q20" s="72">
        <f>SUM(Q18)</f>
        <v>0</v>
      </c>
      <c r="R20" s="91"/>
      <c r="S20" s="72">
        <f>SUM(S18)</f>
        <v>0</v>
      </c>
      <c r="T20" s="91"/>
      <c r="U20" s="72">
        <f>SUM(U18)</f>
        <v>0</v>
      </c>
      <c r="V20" s="91"/>
      <c r="W20" s="72">
        <f>SUM(W18)</f>
        <v>-238505</v>
      </c>
      <c r="X20" s="91"/>
      <c r="Y20" s="72">
        <f>SUM(Y18)</f>
        <v>0</v>
      </c>
      <c r="Z20" s="91"/>
      <c r="AA20" s="72">
        <f>SUM(AA18)</f>
        <v>-238505</v>
      </c>
    </row>
    <row r="21" spans="1:27" s="73" customFormat="1" ht="20.45" customHeight="1" x14ac:dyDescent="0.25">
      <c r="B21" s="63" t="s">
        <v>114</v>
      </c>
      <c r="C21" s="93"/>
      <c r="D21" s="92"/>
      <c r="E21" s="92"/>
      <c r="F21" s="64"/>
      <c r="G21" s="91"/>
      <c r="H21" s="91"/>
      <c r="I21" s="91"/>
      <c r="J21" s="91"/>
      <c r="K21" s="91"/>
      <c r="L21" s="91"/>
      <c r="M21" s="94"/>
      <c r="N21" s="95"/>
      <c r="O21" s="94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</row>
    <row r="22" spans="1:27" s="73" customFormat="1" ht="20.45" customHeight="1" x14ac:dyDescent="0.25">
      <c r="B22" s="63"/>
      <c r="C22" s="71" t="s">
        <v>66</v>
      </c>
      <c r="D22" s="61"/>
      <c r="E22" s="61"/>
      <c r="F22" s="64"/>
      <c r="G22" s="91">
        <v>0</v>
      </c>
      <c r="H22" s="91"/>
      <c r="I22" s="91">
        <v>0</v>
      </c>
      <c r="J22" s="91"/>
      <c r="K22" s="91">
        <v>0</v>
      </c>
      <c r="L22" s="91"/>
      <c r="M22" s="94">
        <v>0</v>
      </c>
      <c r="N22" s="95"/>
      <c r="O22" s="94">
        <f>PL!I33</f>
        <v>433593</v>
      </c>
      <c r="P22" s="91"/>
      <c r="Q22" s="91">
        <v>0</v>
      </c>
      <c r="R22" s="91"/>
      <c r="S22" s="94">
        <f>SUM(Q22)</f>
        <v>0</v>
      </c>
      <c r="T22" s="91"/>
      <c r="U22" s="94">
        <f>SUM(Q22,S22)</f>
        <v>0</v>
      </c>
      <c r="V22" s="94"/>
      <c r="W22" s="94">
        <f>SUM(G22,I22,K22,M22,O22,U22)</f>
        <v>433593</v>
      </c>
      <c r="X22" s="94"/>
      <c r="Y22" s="94">
        <f>PL!I34</f>
        <v>-372</v>
      </c>
      <c r="Z22" s="94"/>
      <c r="AA22" s="94">
        <f>SUM(W22,Y22)</f>
        <v>433221</v>
      </c>
    </row>
    <row r="23" spans="1:27" s="73" customFormat="1" ht="20.45" customHeight="1" x14ac:dyDescent="0.25">
      <c r="C23" s="71" t="s">
        <v>39</v>
      </c>
      <c r="D23" s="61"/>
      <c r="E23" s="61"/>
      <c r="F23" s="64"/>
      <c r="G23" s="72">
        <v>0</v>
      </c>
      <c r="H23" s="91"/>
      <c r="I23" s="72">
        <v>0</v>
      </c>
      <c r="J23" s="91"/>
      <c r="K23" s="72">
        <v>0</v>
      </c>
      <c r="L23" s="91"/>
      <c r="M23" s="84">
        <v>0</v>
      </c>
      <c r="N23" s="95"/>
      <c r="O23" s="84">
        <v>0</v>
      </c>
      <c r="P23" s="91"/>
      <c r="Q23" s="84">
        <v>312</v>
      </c>
      <c r="R23" s="91"/>
      <c r="S23" s="84">
        <v>0</v>
      </c>
      <c r="T23" s="91"/>
      <c r="U23" s="84">
        <f>SUM(Q23,S23)</f>
        <v>312</v>
      </c>
      <c r="V23" s="94"/>
      <c r="W23" s="84">
        <f>SUM(G23,I23,K23,M23,O23,U23)</f>
        <v>312</v>
      </c>
      <c r="X23" s="94"/>
      <c r="Y23" s="84">
        <v>209</v>
      </c>
      <c r="Z23" s="94"/>
      <c r="AA23" s="84">
        <f>SUM(W23,Y23)</f>
        <v>521</v>
      </c>
    </row>
    <row r="24" spans="1:27" s="73" customFormat="1" ht="20.45" customHeight="1" x14ac:dyDescent="0.25">
      <c r="B24" s="63" t="s">
        <v>112</v>
      </c>
      <c r="C24" s="71"/>
      <c r="D24" s="61"/>
      <c r="E24" s="61"/>
      <c r="F24" s="64"/>
      <c r="G24" s="91">
        <f>SUM(G22:G23)</f>
        <v>0</v>
      </c>
      <c r="H24" s="91"/>
      <c r="I24" s="91">
        <f>SUM(I22:I23)</f>
        <v>0</v>
      </c>
      <c r="J24" s="91"/>
      <c r="K24" s="91">
        <f>SUM(K22:K23)</f>
        <v>0</v>
      </c>
      <c r="L24" s="91"/>
      <c r="M24" s="91">
        <f>SUM(M22:M23)</f>
        <v>0</v>
      </c>
      <c r="N24" s="126"/>
      <c r="O24" s="91">
        <f>SUM(O22:O23)</f>
        <v>433593</v>
      </c>
      <c r="P24" s="91"/>
      <c r="Q24" s="91">
        <f>SUM(Q22:Q23)</f>
        <v>312</v>
      </c>
      <c r="R24" s="91"/>
      <c r="S24" s="91">
        <f>SUM(S22:S23)</f>
        <v>0</v>
      </c>
      <c r="T24" s="91"/>
      <c r="U24" s="91">
        <f>SUM(U22:U23)</f>
        <v>312</v>
      </c>
      <c r="V24" s="91"/>
      <c r="W24" s="91">
        <f>SUM(W22:W23)</f>
        <v>433905</v>
      </c>
      <c r="X24" s="91"/>
      <c r="Y24" s="91">
        <f>SUM(Y22:Y23)</f>
        <v>-163</v>
      </c>
      <c r="Z24" s="91"/>
      <c r="AA24" s="91">
        <f>SUM(AA22:AA23)</f>
        <v>433742</v>
      </c>
    </row>
    <row r="25" spans="1:27" s="73" customFormat="1" ht="20.45" customHeight="1" thickBot="1" x14ac:dyDescent="0.3">
      <c r="B25" s="60" t="s">
        <v>191</v>
      </c>
      <c r="C25" s="60"/>
      <c r="D25" s="61"/>
      <c r="E25" s="61"/>
      <c r="F25" s="64"/>
      <c r="G25" s="90">
        <f>SUM(G13,G20,G24)</f>
        <v>5962621</v>
      </c>
      <c r="H25" s="85"/>
      <c r="I25" s="90">
        <f>SUM(I13,I20,I24)</f>
        <v>1133594</v>
      </c>
      <c r="J25" s="85"/>
      <c r="K25" s="90">
        <f>SUM(K13,K20,K24)</f>
        <v>211060</v>
      </c>
      <c r="L25" s="86"/>
      <c r="M25" s="90">
        <f>SUM(M13,M20,M24)</f>
        <v>267056</v>
      </c>
      <c r="N25" s="85"/>
      <c r="O25" s="90">
        <f>SUM(O13,O20,O24)</f>
        <v>1474479</v>
      </c>
      <c r="P25" s="85"/>
      <c r="Q25" s="90">
        <f>SUM(Q13,Q20,Q24)</f>
        <v>30</v>
      </c>
      <c r="R25" s="55"/>
      <c r="S25" s="90">
        <f>SUM(S13,S20,S24)</f>
        <v>-43857</v>
      </c>
      <c r="T25" s="55"/>
      <c r="U25" s="90">
        <f>SUM(U13,U20,U24)</f>
        <v>-43827</v>
      </c>
      <c r="V25" s="85"/>
      <c r="W25" s="90">
        <f>SUM(W13,W20,W24)</f>
        <v>9004983</v>
      </c>
      <c r="X25" s="55"/>
      <c r="Y25" s="90">
        <f>SUM(Y13,Y20,Y24)</f>
        <v>7348</v>
      </c>
      <c r="Z25" s="85"/>
      <c r="AA25" s="90">
        <f>SUM(AA13,AA20,AA24)</f>
        <v>9012331</v>
      </c>
    </row>
    <row r="26" spans="1:27" ht="23.1" customHeight="1" thickTop="1" x14ac:dyDescent="0.25"/>
  </sheetData>
  <printOptions horizontalCentered="1"/>
  <pageMargins left="0.5" right="0.5" top="0.7" bottom="0.5" header="0.5" footer="0.2"/>
  <pageSetup paperSize="9" scale="78" firstPageNumber="10" fitToWidth="0" fitToHeight="0" orientation="landscape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4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1" customWidth="1"/>
    <col min="4" max="4" width="37.5703125" style="61" customWidth="1"/>
    <col min="5" max="5" width="5.5703125" style="64" customWidth="1"/>
    <col min="6" max="6" width="9.7109375" style="64" customWidth="1"/>
    <col min="7" max="7" width="0.85546875" style="64" customWidth="1"/>
    <col min="8" max="8" width="11.7109375" style="73" customWidth="1"/>
    <col min="9" max="9" width="0.85546875" style="73" customWidth="1"/>
    <col min="10" max="10" width="11.7109375" style="73" customWidth="1"/>
    <col min="11" max="11" width="0.85546875" style="73" customWidth="1"/>
    <col min="12" max="12" width="11.7109375" style="73" customWidth="1"/>
    <col min="13" max="13" width="0.85546875" style="61" customWidth="1"/>
    <col min="14" max="14" width="11.7109375" style="73" customWidth="1"/>
    <col min="15" max="15" width="0.85546875" style="73" customWidth="1"/>
    <col min="16" max="16" width="11.7109375" style="73" customWidth="1"/>
    <col min="17" max="17" width="0.85546875" style="73" customWidth="1"/>
    <col min="18" max="18" width="11.7109375" style="73" customWidth="1"/>
    <col min="19" max="16384" width="9.140625" style="61"/>
  </cols>
  <sheetData>
    <row r="1" spans="2:18" ht="9.9499999999999993" customHeight="1" x14ac:dyDescent="0.25"/>
    <row r="2" spans="2:18" ht="23.1" customHeight="1" x14ac:dyDescent="0.25">
      <c r="B2" s="30" t="s">
        <v>135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Q2" s="60"/>
    </row>
    <row r="3" spans="2:18" ht="23.1" customHeight="1" x14ac:dyDescent="0.25">
      <c r="B3" s="147" t="s">
        <v>88</v>
      </c>
      <c r="C3" s="63"/>
      <c r="D3" s="63"/>
      <c r="E3" s="74"/>
      <c r="F3" s="74"/>
      <c r="G3" s="74"/>
      <c r="H3" s="75"/>
      <c r="I3" s="75"/>
      <c r="J3" s="75"/>
      <c r="K3" s="75"/>
      <c r="L3" s="75"/>
      <c r="M3" s="63"/>
      <c r="Q3" s="75"/>
    </row>
    <row r="4" spans="2:18" ht="23.1" customHeight="1" x14ac:dyDescent="0.25">
      <c r="B4" s="60" t="str">
        <f>PL!B4</f>
        <v>For the six-month period ended 30 June 2023 (Unaudited)</v>
      </c>
      <c r="C4" s="63"/>
      <c r="D4" s="63"/>
      <c r="E4" s="74"/>
      <c r="F4" s="74"/>
      <c r="G4" s="74"/>
      <c r="H4" s="75"/>
      <c r="I4" s="75"/>
      <c r="J4" s="75"/>
      <c r="K4" s="75"/>
      <c r="L4" s="75"/>
      <c r="M4" s="63"/>
      <c r="Q4" s="75"/>
    </row>
    <row r="5" spans="2:18" ht="23.1" customHeight="1" x14ac:dyDescent="0.25">
      <c r="B5" s="60"/>
      <c r="C5" s="63"/>
      <c r="D5" s="63"/>
      <c r="E5" s="74"/>
      <c r="F5" s="74"/>
      <c r="G5" s="74"/>
      <c r="H5" s="75"/>
      <c r="I5" s="75"/>
      <c r="J5" s="75"/>
      <c r="K5" s="75"/>
      <c r="L5" s="165" t="s">
        <v>128</v>
      </c>
      <c r="M5" s="165"/>
      <c r="N5" s="165"/>
      <c r="O5" s="165"/>
      <c r="P5" s="165"/>
      <c r="Q5" s="165"/>
    </row>
    <row r="6" spans="2:18" s="65" customFormat="1" ht="19.5" customHeight="1" x14ac:dyDescent="0.25">
      <c r="E6" s="64"/>
      <c r="F6" s="64"/>
      <c r="G6" s="64"/>
      <c r="H6" s="61"/>
      <c r="I6" s="61"/>
      <c r="J6" s="61"/>
      <c r="K6" s="61"/>
      <c r="N6" s="76" t="s">
        <v>27</v>
      </c>
      <c r="O6" s="77"/>
      <c r="P6" s="77"/>
      <c r="Q6" s="73"/>
      <c r="R6" s="73"/>
    </row>
    <row r="7" spans="2:18" s="65" customFormat="1" ht="19.5" customHeight="1" x14ac:dyDescent="0.25">
      <c r="E7" s="64"/>
      <c r="F7" s="64"/>
      <c r="G7" s="64"/>
      <c r="H7" s="65" t="s">
        <v>63</v>
      </c>
      <c r="J7" s="65" t="s">
        <v>90</v>
      </c>
      <c r="N7" s="79" t="s">
        <v>28</v>
      </c>
      <c r="O7" s="80"/>
      <c r="P7" s="79" t="s">
        <v>29</v>
      </c>
      <c r="Q7" s="73"/>
      <c r="R7" s="65" t="s">
        <v>60</v>
      </c>
    </row>
    <row r="8" spans="2:18" s="65" customFormat="1" ht="19.5" customHeight="1" x14ac:dyDescent="0.25">
      <c r="E8" s="64"/>
      <c r="F8" s="64"/>
      <c r="G8" s="64"/>
      <c r="H8" s="65" t="s">
        <v>64</v>
      </c>
      <c r="J8" s="65" t="s">
        <v>91</v>
      </c>
      <c r="L8" s="65" t="s">
        <v>202</v>
      </c>
      <c r="N8" s="65" t="s">
        <v>58</v>
      </c>
      <c r="O8" s="78"/>
      <c r="P8" s="78"/>
      <c r="Q8" s="73"/>
      <c r="R8" s="65" t="s">
        <v>61</v>
      </c>
    </row>
    <row r="9" spans="2:18" s="73" customFormat="1" ht="19.5" customHeight="1" x14ac:dyDescent="0.25">
      <c r="B9" s="65"/>
      <c r="C9" s="65"/>
      <c r="D9" s="65"/>
      <c r="E9" s="64"/>
      <c r="F9" s="64" t="s">
        <v>177</v>
      </c>
      <c r="G9" s="64"/>
      <c r="H9" s="78" t="s">
        <v>65</v>
      </c>
      <c r="I9" s="78"/>
      <c r="J9" s="65" t="s">
        <v>92</v>
      </c>
      <c r="K9" s="78"/>
      <c r="L9" s="65" t="s">
        <v>158</v>
      </c>
      <c r="M9" s="65"/>
      <c r="N9" s="78" t="s">
        <v>59</v>
      </c>
      <c r="O9" s="65"/>
      <c r="P9" s="65"/>
      <c r="Q9" s="65"/>
      <c r="R9" s="65" t="s">
        <v>62</v>
      </c>
    </row>
    <row r="10" spans="2:18" s="73" customFormat="1" ht="20.100000000000001" customHeight="1" x14ac:dyDescent="0.2">
      <c r="B10" s="81"/>
      <c r="C10" s="81"/>
      <c r="D10" s="65"/>
      <c r="E10" s="64"/>
      <c r="F10" s="64"/>
      <c r="G10" s="64"/>
      <c r="H10" s="148" t="s">
        <v>3</v>
      </c>
      <c r="I10" s="149"/>
      <c r="J10" s="149"/>
      <c r="K10" s="149"/>
      <c r="L10" s="149"/>
      <c r="M10" s="149"/>
      <c r="N10" s="149"/>
      <c r="O10" s="149"/>
      <c r="P10" s="149"/>
      <c r="Q10" s="149"/>
      <c r="R10" s="149"/>
    </row>
    <row r="11" spans="2:18" s="73" customFormat="1" ht="20.100000000000001" customHeight="1" x14ac:dyDescent="0.25">
      <c r="B11" s="60" t="s">
        <v>134</v>
      </c>
      <c r="C11" s="60"/>
      <c r="D11" s="61"/>
      <c r="E11" s="64"/>
      <c r="F11" s="64"/>
      <c r="G11" s="64"/>
      <c r="H11" s="91">
        <v>5962621</v>
      </c>
      <c r="I11" s="91"/>
      <c r="J11" s="91">
        <v>1133594</v>
      </c>
      <c r="K11" s="91"/>
      <c r="L11" s="91">
        <v>274225</v>
      </c>
      <c r="M11" s="91"/>
      <c r="N11" s="91">
        <v>267056</v>
      </c>
      <c r="O11" s="126"/>
      <c r="P11" s="91">
        <v>1819594</v>
      </c>
      <c r="Q11" s="91"/>
      <c r="R11" s="91">
        <f>SUM(H11,J11,L11,N11,P11)</f>
        <v>9457090</v>
      </c>
    </row>
    <row r="12" spans="2:18" s="73" customFormat="1" ht="20.100000000000001" customHeight="1" x14ac:dyDescent="0.25">
      <c r="B12" s="63" t="s">
        <v>97</v>
      </c>
      <c r="C12" s="60"/>
      <c r="D12" s="61"/>
      <c r="E12" s="64"/>
      <c r="F12" s="64"/>
      <c r="G12" s="64"/>
      <c r="H12" s="91"/>
      <c r="I12" s="91"/>
      <c r="J12" s="91"/>
      <c r="K12" s="91"/>
      <c r="L12" s="91"/>
      <c r="M12" s="91"/>
      <c r="N12" s="91"/>
      <c r="O12" s="126"/>
      <c r="P12" s="91"/>
      <c r="Q12" s="91"/>
      <c r="R12" s="91"/>
    </row>
    <row r="13" spans="2:18" s="73" customFormat="1" ht="20.100000000000001" customHeight="1" x14ac:dyDescent="0.25">
      <c r="B13" s="63"/>
      <c r="C13" s="63" t="s">
        <v>96</v>
      </c>
      <c r="D13" s="61"/>
      <c r="E13" s="64"/>
      <c r="F13" s="64"/>
      <c r="G13" s="64"/>
      <c r="H13" s="70"/>
      <c r="I13" s="70"/>
      <c r="J13" s="70"/>
      <c r="K13" s="70"/>
      <c r="L13" s="70"/>
      <c r="M13" s="70"/>
      <c r="N13" s="70"/>
      <c r="O13" s="83"/>
      <c r="P13" s="70"/>
      <c r="Q13" s="70"/>
      <c r="R13" s="70"/>
    </row>
    <row r="14" spans="2:18" ht="20.100000000000001" customHeight="1" x14ac:dyDescent="0.25">
      <c r="B14" s="87"/>
      <c r="C14" s="67" t="s">
        <v>154</v>
      </c>
      <c r="D14" s="67"/>
      <c r="H14" s="70"/>
      <c r="I14" s="70"/>
      <c r="J14" s="70"/>
      <c r="K14" s="70"/>
      <c r="L14" s="70"/>
      <c r="M14" s="70"/>
      <c r="N14" s="70"/>
      <c r="O14" s="83"/>
      <c r="P14" s="70"/>
      <c r="Q14" s="70"/>
      <c r="R14" s="70"/>
    </row>
    <row r="15" spans="2:18" ht="20.100000000000001" customHeight="1" x14ac:dyDescent="0.25">
      <c r="B15" s="63"/>
      <c r="C15" s="61" t="s">
        <v>68</v>
      </c>
      <c r="F15" s="64">
        <v>8</v>
      </c>
      <c r="H15" s="84">
        <v>0</v>
      </c>
      <c r="I15" s="62"/>
      <c r="J15" s="84">
        <v>0</v>
      </c>
      <c r="K15" s="62"/>
      <c r="L15" s="84">
        <v>0</v>
      </c>
      <c r="M15" s="62"/>
      <c r="N15" s="84">
        <v>0</v>
      </c>
      <c r="P15" s="84">
        <v>-280243</v>
      </c>
      <c r="Q15" s="62"/>
      <c r="R15" s="84">
        <f>SUM(H15,J15,L15,N15,P15)</f>
        <v>-280243</v>
      </c>
    </row>
    <row r="16" spans="2:18" ht="20.100000000000001" customHeight="1" x14ac:dyDescent="0.25">
      <c r="B16" s="87"/>
      <c r="C16" s="87" t="s">
        <v>182</v>
      </c>
      <c r="D16" s="92"/>
      <c r="H16" s="72">
        <f>SUM(H15)</f>
        <v>0</v>
      </c>
      <c r="I16" s="70"/>
      <c r="J16" s="72">
        <f>SUM(J15)</f>
        <v>0</v>
      </c>
      <c r="K16" s="70"/>
      <c r="L16" s="72">
        <f>SUM(L15)</f>
        <v>0</v>
      </c>
      <c r="M16" s="70"/>
      <c r="N16" s="72">
        <f>SUM(N15)</f>
        <v>0</v>
      </c>
      <c r="O16" s="83"/>
      <c r="P16" s="72">
        <f>SUM(P15)</f>
        <v>-280243</v>
      </c>
      <c r="Q16" s="70"/>
      <c r="R16" s="72">
        <f>SUM(R15)</f>
        <v>-280243</v>
      </c>
    </row>
    <row r="17" spans="2:18" ht="20.100000000000001" customHeight="1" x14ac:dyDescent="0.25">
      <c r="B17" s="63" t="s">
        <v>95</v>
      </c>
      <c r="C17" s="92"/>
      <c r="D17" s="68"/>
      <c r="H17" s="91"/>
      <c r="I17" s="91"/>
      <c r="J17" s="91"/>
      <c r="K17" s="91"/>
      <c r="L17" s="91"/>
      <c r="M17" s="91"/>
      <c r="N17" s="94"/>
      <c r="O17" s="95"/>
      <c r="P17" s="94"/>
      <c r="Q17" s="91"/>
      <c r="R17" s="91"/>
    </row>
    <row r="18" spans="2:18" ht="20.100000000000001" customHeight="1" x14ac:dyDescent="0.25">
      <c r="B18" s="63"/>
      <c r="C18" s="63" t="s">
        <v>96</v>
      </c>
      <c r="H18" s="72">
        <f>SUM(H16)</f>
        <v>0</v>
      </c>
      <c r="I18" s="91"/>
      <c r="J18" s="72">
        <f>SUM(J16)</f>
        <v>0</v>
      </c>
      <c r="K18" s="91"/>
      <c r="L18" s="72">
        <f>SUM(L16)</f>
        <v>0</v>
      </c>
      <c r="M18" s="91"/>
      <c r="N18" s="72">
        <f>SUM(N16)</f>
        <v>0</v>
      </c>
      <c r="O18" s="126"/>
      <c r="P18" s="72">
        <f>SUM(P16)</f>
        <v>-280243</v>
      </c>
      <c r="Q18" s="91"/>
      <c r="R18" s="72">
        <f>SUM(R16)</f>
        <v>-280243</v>
      </c>
    </row>
    <row r="19" spans="2:18" ht="20.100000000000001" customHeight="1" x14ac:dyDescent="0.25">
      <c r="B19" s="63" t="s">
        <v>114</v>
      </c>
      <c r="C19" s="93"/>
      <c r="D19" s="92"/>
      <c r="H19" s="91"/>
      <c r="I19" s="91"/>
      <c r="J19" s="91"/>
      <c r="K19" s="91"/>
      <c r="L19" s="91"/>
      <c r="M19" s="91"/>
      <c r="N19" s="94"/>
      <c r="O19" s="95"/>
      <c r="P19" s="94"/>
      <c r="Q19" s="91"/>
      <c r="R19" s="91"/>
    </row>
    <row r="20" spans="2:18" ht="20.100000000000001" customHeight="1" x14ac:dyDescent="0.25">
      <c r="B20" s="63"/>
      <c r="C20" s="71" t="s">
        <v>66</v>
      </c>
      <c r="H20" s="91">
        <v>0</v>
      </c>
      <c r="I20" s="91"/>
      <c r="J20" s="91">
        <v>0</v>
      </c>
      <c r="K20" s="91"/>
      <c r="L20" s="91">
        <v>0</v>
      </c>
      <c r="M20" s="91"/>
      <c r="N20" s="94">
        <v>0</v>
      </c>
      <c r="O20" s="95"/>
      <c r="P20" s="94">
        <f>PL!O33</f>
        <v>514127</v>
      </c>
      <c r="Q20" s="91"/>
      <c r="R20" s="94">
        <f>SUM(H20,J20,L20,N20,P20)</f>
        <v>514127</v>
      </c>
    </row>
    <row r="21" spans="2:18" ht="20.100000000000001" customHeight="1" x14ac:dyDescent="0.25">
      <c r="B21" s="73"/>
      <c r="C21" s="71" t="s">
        <v>39</v>
      </c>
      <c r="H21" s="72">
        <v>0</v>
      </c>
      <c r="I21" s="91"/>
      <c r="J21" s="72">
        <v>0</v>
      </c>
      <c r="K21" s="91"/>
      <c r="L21" s="72">
        <v>0</v>
      </c>
      <c r="M21" s="91"/>
      <c r="N21" s="84">
        <v>0</v>
      </c>
      <c r="O21" s="95"/>
      <c r="P21" s="84">
        <f>PL!M54</f>
        <v>0</v>
      </c>
      <c r="Q21" s="91"/>
      <c r="R21" s="72">
        <f>SUM(H21:P21)</f>
        <v>0</v>
      </c>
    </row>
    <row r="22" spans="2:18" ht="20.100000000000001" customHeight="1" x14ac:dyDescent="0.25">
      <c r="B22" s="63" t="s">
        <v>112</v>
      </c>
      <c r="C22" s="71"/>
      <c r="H22" s="91">
        <f>SUM(H20:H21)</f>
        <v>0</v>
      </c>
      <c r="I22" s="91"/>
      <c r="J22" s="91">
        <f>SUM(J20:J21)</f>
        <v>0</v>
      </c>
      <c r="K22" s="91"/>
      <c r="L22" s="91">
        <f>SUM(L20:L21)</f>
        <v>0</v>
      </c>
      <c r="M22" s="91"/>
      <c r="N22" s="91">
        <f>SUM(N20:N21)</f>
        <v>0</v>
      </c>
      <c r="O22" s="126"/>
      <c r="P22" s="91">
        <f>SUM(P20:P21)</f>
        <v>514127</v>
      </c>
      <c r="Q22" s="91"/>
      <c r="R22" s="91">
        <f>SUM(R20:R21)</f>
        <v>514127</v>
      </c>
    </row>
    <row r="23" spans="2:18" ht="20.100000000000001" customHeight="1" thickBot="1" x14ac:dyDescent="0.3">
      <c r="B23" s="60" t="s">
        <v>190</v>
      </c>
      <c r="C23" s="60"/>
      <c r="H23" s="90">
        <f>SUM(H11,H18,H22)</f>
        <v>5962621</v>
      </c>
      <c r="I23" s="85"/>
      <c r="J23" s="90">
        <f>SUM(J11,J18,J22)</f>
        <v>1133594</v>
      </c>
      <c r="K23" s="85"/>
      <c r="L23" s="90">
        <f>SUM(L11,L18,L22)</f>
        <v>274225</v>
      </c>
      <c r="M23" s="86"/>
      <c r="N23" s="90">
        <f>SUM(N11,N18,N22)</f>
        <v>267056</v>
      </c>
      <c r="O23" s="85"/>
      <c r="P23" s="90">
        <f>SUM(P11,P18,P22)</f>
        <v>2053478</v>
      </c>
      <c r="Q23" s="85"/>
      <c r="R23" s="90">
        <f>SUM(R11,R18,R22)</f>
        <v>9690974</v>
      </c>
    </row>
    <row r="24" spans="2:18" ht="23.1" customHeight="1" thickTop="1" x14ac:dyDescent="0.25"/>
  </sheetData>
  <mergeCells count="1">
    <mergeCell ref="L5:Q5"/>
  </mergeCells>
  <printOptions horizontalCentered="1"/>
  <pageMargins left="0.6" right="0.6" top="0.8" bottom="0.6" header="0.5" footer="0.3"/>
  <pageSetup paperSize="9" firstPageNumber="11" fitToHeight="2" orientation="landscape" blackAndWhite="1" useFirstPageNumber="1" r:id="rId1"/>
  <headerFooter>
    <oddFooter>&amp;L&amp;"Times New Roman,Regular"    The accompanying notes are an integral part of these interim financial statements.
&amp;C&amp;"Times New Roman,Regular"&amp;P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4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1" customWidth="1"/>
    <col min="4" max="4" width="40.5703125" style="61" customWidth="1"/>
    <col min="5" max="5" width="5.5703125" style="64" customWidth="1"/>
    <col min="6" max="6" width="3.7109375" style="64" customWidth="1"/>
    <col min="7" max="7" width="0.85546875" style="64" customWidth="1"/>
    <col min="8" max="8" width="11.7109375" style="73" customWidth="1"/>
    <col min="9" max="9" width="0.85546875" style="73" customWidth="1"/>
    <col min="10" max="10" width="11.7109375" style="73" customWidth="1"/>
    <col min="11" max="11" width="0.85546875" style="73" customWidth="1"/>
    <col min="12" max="12" width="11.7109375" style="73" customWidth="1"/>
    <col min="13" max="13" width="0.85546875" style="61" customWidth="1"/>
    <col min="14" max="14" width="11.7109375" style="73" customWidth="1"/>
    <col min="15" max="15" width="0.85546875" style="73" customWidth="1"/>
    <col min="16" max="16" width="11.7109375" style="73" customWidth="1"/>
    <col min="17" max="17" width="0.85546875" style="73" customWidth="1"/>
    <col min="18" max="18" width="11.7109375" style="73" customWidth="1"/>
    <col min="19" max="16384" width="9.140625" style="61"/>
  </cols>
  <sheetData>
    <row r="1" spans="2:18" ht="9.9499999999999993" customHeight="1" x14ac:dyDescent="0.25"/>
    <row r="2" spans="2:18" ht="23.1" customHeight="1" x14ac:dyDescent="0.25">
      <c r="B2" s="30" t="s">
        <v>135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Q2" s="60"/>
    </row>
    <row r="3" spans="2:18" ht="23.1" customHeight="1" x14ac:dyDescent="0.25">
      <c r="B3" s="147" t="s">
        <v>88</v>
      </c>
      <c r="C3" s="63"/>
      <c r="D3" s="63"/>
      <c r="E3" s="74"/>
      <c r="F3" s="74"/>
      <c r="G3" s="74"/>
      <c r="H3" s="75"/>
      <c r="I3" s="75"/>
      <c r="J3" s="75"/>
      <c r="K3" s="75"/>
      <c r="L3" s="75"/>
      <c r="M3" s="63"/>
      <c r="Q3" s="75"/>
    </row>
    <row r="4" spans="2:18" ht="23.1" customHeight="1" x14ac:dyDescent="0.25">
      <c r="B4" s="60" t="str">
        <f>PL!B4</f>
        <v>For the six-month period ended 30 June 2023 (Unaudited)</v>
      </c>
      <c r="C4" s="63"/>
      <c r="D4" s="63"/>
      <c r="E4" s="74"/>
      <c r="F4" s="74"/>
      <c r="G4" s="74"/>
      <c r="H4" s="75"/>
      <c r="I4" s="75"/>
      <c r="J4" s="75"/>
      <c r="K4" s="75"/>
      <c r="L4" s="75"/>
      <c r="M4" s="63"/>
      <c r="Q4" s="75"/>
    </row>
    <row r="5" spans="2:18" ht="23.1" customHeight="1" x14ac:dyDescent="0.25">
      <c r="B5" s="60"/>
      <c r="C5" s="63"/>
      <c r="D5" s="63"/>
      <c r="E5" s="74"/>
      <c r="F5" s="74"/>
      <c r="G5" s="74"/>
      <c r="H5" s="75"/>
      <c r="I5" s="75"/>
      <c r="J5" s="75"/>
      <c r="K5" s="75"/>
      <c r="L5" s="165" t="s">
        <v>128</v>
      </c>
      <c r="M5" s="165"/>
      <c r="N5" s="165"/>
      <c r="O5" s="165"/>
      <c r="P5" s="165"/>
      <c r="Q5" s="165"/>
    </row>
    <row r="6" spans="2:18" s="65" customFormat="1" ht="19.5" customHeight="1" x14ac:dyDescent="0.25">
      <c r="E6" s="64"/>
      <c r="F6" s="64"/>
      <c r="G6" s="64"/>
      <c r="H6" s="61"/>
      <c r="I6" s="61"/>
      <c r="J6" s="61"/>
      <c r="K6" s="61"/>
      <c r="N6" s="76" t="s">
        <v>27</v>
      </c>
      <c r="O6" s="77"/>
      <c r="P6" s="77"/>
      <c r="Q6" s="73"/>
      <c r="R6" s="73"/>
    </row>
    <row r="7" spans="2:18" s="65" customFormat="1" ht="19.5" customHeight="1" x14ac:dyDescent="0.25">
      <c r="E7" s="64"/>
      <c r="F7" s="64"/>
      <c r="G7" s="64"/>
      <c r="H7" s="65" t="s">
        <v>63</v>
      </c>
      <c r="J7" s="65" t="s">
        <v>90</v>
      </c>
      <c r="N7" s="79" t="s">
        <v>28</v>
      </c>
      <c r="O7" s="80"/>
      <c r="P7" s="79" t="s">
        <v>29</v>
      </c>
      <c r="Q7" s="73"/>
      <c r="R7" s="65" t="s">
        <v>60</v>
      </c>
    </row>
    <row r="8" spans="2:18" s="65" customFormat="1" ht="19.5" customHeight="1" x14ac:dyDescent="0.25">
      <c r="E8" s="64"/>
      <c r="F8" s="64"/>
      <c r="G8" s="64"/>
      <c r="H8" s="65" t="s">
        <v>64</v>
      </c>
      <c r="J8" s="65" t="s">
        <v>91</v>
      </c>
      <c r="L8" s="65" t="s">
        <v>202</v>
      </c>
      <c r="N8" s="65" t="s">
        <v>58</v>
      </c>
      <c r="O8" s="78"/>
      <c r="P8" s="78"/>
      <c r="Q8" s="73"/>
      <c r="R8" s="65" t="s">
        <v>61</v>
      </c>
    </row>
    <row r="9" spans="2:18" s="73" customFormat="1" ht="19.5" customHeight="1" x14ac:dyDescent="0.25">
      <c r="B9" s="65"/>
      <c r="C9" s="65"/>
      <c r="D9" s="65"/>
      <c r="E9" s="64" t="s">
        <v>177</v>
      </c>
      <c r="F9" s="64"/>
      <c r="G9" s="64"/>
      <c r="H9" s="78" t="s">
        <v>65</v>
      </c>
      <c r="I9" s="78"/>
      <c r="J9" s="65" t="s">
        <v>92</v>
      </c>
      <c r="K9" s="78"/>
      <c r="L9" s="65" t="s">
        <v>158</v>
      </c>
      <c r="M9" s="65"/>
      <c r="N9" s="78" t="s">
        <v>59</v>
      </c>
      <c r="O9" s="65"/>
      <c r="P9" s="65"/>
      <c r="Q9" s="65"/>
      <c r="R9" s="65" t="s">
        <v>62</v>
      </c>
    </row>
    <row r="10" spans="2:18" s="73" customFormat="1" ht="19.5" customHeight="1" x14ac:dyDescent="0.2">
      <c r="B10" s="81"/>
      <c r="C10" s="81"/>
      <c r="D10" s="65"/>
      <c r="E10" s="64"/>
      <c r="F10" s="64"/>
      <c r="G10" s="64"/>
      <c r="H10" s="66" t="s">
        <v>3</v>
      </c>
      <c r="I10" s="82"/>
      <c r="J10" s="82"/>
      <c r="K10" s="82"/>
      <c r="L10" s="82"/>
      <c r="M10" s="82"/>
      <c r="N10" s="82"/>
      <c r="O10" s="82"/>
      <c r="P10" s="82"/>
      <c r="Q10" s="82"/>
      <c r="R10" s="82"/>
    </row>
    <row r="11" spans="2:18" s="73" customFormat="1" ht="19.5" customHeight="1" x14ac:dyDescent="0.25">
      <c r="B11" s="60" t="s">
        <v>173</v>
      </c>
      <c r="C11" s="60"/>
      <c r="D11" s="61"/>
      <c r="E11" s="64"/>
      <c r="F11" s="64"/>
      <c r="G11" s="64"/>
      <c r="H11" s="70">
        <v>5962621</v>
      </c>
      <c r="I11" s="70"/>
      <c r="J11" s="70">
        <v>1133594</v>
      </c>
      <c r="K11" s="70"/>
      <c r="L11" s="70">
        <v>274225</v>
      </c>
      <c r="M11" s="70"/>
      <c r="N11" s="70">
        <v>267056</v>
      </c>
      <c r="O11" s="83"/>
      <c r="P11" s="70">
        <v>1492389</v>
      </c>
      <c r="Q11" s="70"/>
      <c r="R11" s="70">
        <v>9129885</v>
      </c>
    </row>
    <row r="12" spans="2:18" s="73" customFormat="1" ht="19.5" customHeight="1" x14ac:dyDescent="0.25">
      <c r="B12" s="63" t="s">
        <v>97</v>
      </c>
      <c r="C12" s="60"/>
      <c r="D12" s="61"/>
      <c r="E12" s="64"/>
      <c r="F12" s="64"/>
      <c r="G12" s="64"/>
      <c r="H12" s="70"/>
      <c r="I12" s="70"/>
      <c r="J12" s="70"/>
      <c r="K12" s="70"/>
      <c r="L12" s="70"/>
      <c r="M12" s="70"/>
      <c r="N12" s="70"/>
      <c r="O12" s="83"/>
      <c r="P12" s="70"/>
      <c r="Q12" s="70"/>
      <c r="R12" s="70"/>
    </row>
    <row r="13" spans="2:18" s="73" customFormat="1" ht="19.5" customHeight="1" x14ac:dyDescent="0.25">
      <c r="B13" s="63"/>
      <c r="C13" s="63" t="s">
        <v>96</v>
      </c>
      <c r="D13" s="61"/>
      <c r="E13" s="64"/>
      <c r="F13" s="64"/>
      <c r="G13" s="64"/>
      <c r="H13" s="70"/>
      <c r="I13" s="70"/>
      <c r="J13" s="70"/>
      <c r="K13" s="70"/>
      <c r="L13" s="70"/>
      <c r="M13" s="70"/>
      <c r="N13" s="70"/>
      <c r="O13" s="83"/>
      <c r="P13" s="70"/>
      <c r="Q13" s="70"/>
      <c r="R13" s="70"/>
    </row>
    <row r="14" spans="2:18" ht="19.5" customHeight="1" x14ac:dyDescent="0.25">
      <c r="B14" s="87"/>
      <c r="C14" s="87" t="s">
        <v>172</v>
      </c>
      <c r="D14" s="67"/>
      <c r="H14" s="70"/>
      <c r="I14" s="70"/>
      <c r="J14" s="70"/>
      <c r="K14" s="70"/>
      <c r="L14" s="70"/>
      <c r="M14" s="70"/>
      <c r="N14" s="70"/>
      <c r="O14" s="83"/>
      <c r="P14" s="70"/>
      <c r="Q14" s="70"/>
      <c r="R14" s="70"/>
    </row>
    <row r="15" spans="2:18" ht="19.5" customHeight="1" x14ac:dyDescent="0.25">
      <c r="B15" s="63"/>
      <c r="C15" s="61" t="s">
        <v>68</v>
      </c>
      <c r="E15" s="64">
        <v>8</v>
      </c>
      <c r="H15" s="84">
        <v>0</v>
      </c>
      <c r="I15" s="62"/>
      <c r="J15" s="84">
        <v>0</v>
      </c>
      <c r="K15" s="62"/>
      <c r="L15" s="84">
        <v>0</v>
      </c>
      <c r="M15" s="62"/>
      <c r="N15" s="84">
        <v>0</v>
      </c>
      <c r="P15" s="84">
        <v>-238505</v>
      </c>
      <c r="Q15" s="62"/>
      <c r="R15" s="84">
        <f>SUM(H15,J15,L15,N15,P15)</f>
        <v>-238505</v>
      </c>
    </row>
    <row r="16" spans="2:18" ht="19.5" customHeight="1" x14ac:dyDescent="0.25">
      <c r="B16" s="87"/>
      <c r="C16" s="59" t="s">
        <v>182</v>
      </c>
      <c r="D16" s="92"/>
      <c r="H16" s="72">
        <f>SUM(H15)</f>
        <v>0</v>
      </c>
      <c r="I16" s="70"/>
      <c r="J16" s="72">
        <f>SUM(J15)</f>
        <v>0</v>
      </c>
      <c r="K16" s="70"/>
      <c r="L16" s="72">
        <f>SUM(L15)</f>
        <v>0</v>
      </c>
      <c r="M16" s="70"/>
      <c r="N16" s="72">
        <f>SUM(N15)</f>
        <v>0</v>
      </c>
      <c r="O16" s="83"/>
      <c r="P16" s="72">
        <f>SUM(P15)</f>
        <v>-238505</v>
      </c>
      <c r="Q16" s="70"/>
      <c r="R16" s="72">
        <f>SUM(R15)</f>
        <v>-238505</v>
      </c>
    </row>
    <row r="17" spans="2:18" ht="19.5" customHeight="1" x14ac:dyDescent="0.25">
      <c r="B17" s="63" t="s">
        <v>95</v>
      </c>
      <c r="C17" s="92"/>
      <c r="D17" s="68"/>
      <c r="H17" s="91"/>
      <c r="I17" s="91"/>
      <c r="J17" s="91"/>
      <c r="K17" s="91"/>
      <c r="L17" s="91"/>
      <c r="M17" s="91"/>
      <c r="N17" s="94"/>
      <c r="O17" s="95"/>
      <c r="P17" s="94"/>
      <c r="Q17" s="91"/>
      <c r="R17" s="91"/>
    </row>
    <row r="18" spans="2:18" ht="19.5" customHeight="1" x14ac:dyDescent="0.25">
      <c r="B18" s="63"/>
      <c r="C18" s="63" t="s">
        <v>96</v>
      </c>
      <c r="H18" s="72">
        <f>SUM(H16)</f>
        <v>0</v>
      </c>
      <c r="I18" s="91"/>
      <c r="J18" s="72">
        <f>SUM(J16)</f>
        <v>0</v>
      </c>
      <c r="K18" s="91"/>
      <c r="L18" s="72">
        <f>SUM(L16)</f>
        <v>0</v>
      </c>
      <c r="M18" s="91"/>
      <c r="N18" s="72">
        <f>SUM(N16)</f>
        <v>0</v>
      </c>
      <c r="O18" s="126"/>
      <c r="P18" s="72">
        <f>SUM(P16)</f>
        <v>-238505</v>
      </c>
      <c r="Q18" s="91"/>
      <c r="R18" s="72">
        <f>SUM(R16)</f>
        <v>-238505</v>
      </c>
    </row>
    <row r="19" spans="2:18" ht="19.5" customHeight="1" x14ac:dyDescent="0.25">
      <c r="B19" s="63" t="s">
        <v>114</v>
      </c>
      <c r="C19" s="93"/>
      <c r="D19" s="92"/>
      <c r="H19" s="91"/>
      <c r="I19" s="91"/>
      <c r="J19" s="91"/>
      <c r="K19" s="91"/>
      <c r="L19" s="91"/>
      <c r="M19" s="91"/>
      <c r="N19" s="94"/>
      <c r="O19" s="95"/>
      <c r="P19" s="94"/>
      <c r="Q19" s="91"/>
      <c r="R19" s="91"/>
    </row>
    <row r="20" spans="2:18" ht="19.5" customHeight="1" x14ac:dyDescent="0.25">
      <c r="B20" s="63"/>
      <c r="C20" s="71" t="s">
        <v>66</v>
      </c>
      <c r="H20" s="91">
        <v>0</v>
      </c>
      <c r="I20" s="91"/>
      <c r="J20" s="91">
        <v>0</v>
      </c>
      <c r="K20" s="91"/>
      <c r="L20" s="91">
        <v>0</v>
      </c>
      <c r="M20" s="91"/>
      <c r="N20" s="94">
        <v>0</v>
      </c>
      <c r="O20" s="95"/>
      <c r="P20" s="94">
        <f>PL!M33</f>
        <v>470840</v>
      </c>
      <c r="Q20" s="91"/>
      <c r="R20" s="94">
        <f>SUM(H20,J20,L20,N20,P20)</f>
        <v>470840</v>
      </c>
    </row>
    <row r="21" spans="2:18" ht="19.5" customHeight="1" x14ac:dyDescent="0.25">
      <c r="B21" s="73"/>
      <c r="C21" s="71" t="s">
        <v>39</v>
      </c>
      <c r="H21" s="72">
        <v>0</v>
      </c>
      <c r="I21" s="91"/>
      <c r="J21" s="72">
        <v>0</v>
      </c>
      <c r="K21" s="91"/>
      <c r="L21" s="72">
        <v>0</v>
      </c>
      <c r="M21" s="91"/>
      <c r="N21" s="84">
        <v>0</v>
      </c>
      <c r="O21" s="95"/>
      <c r="P21" s="84">
        <f>PL!O54</f>
        <v>0</v>
      </c>
      <c r="Q21" s="91"/>
      <c r="R21" s="84">
        <f>SUM(H21:P21)</f>
        <v>0</v>
      </c>
    </row>
    <row r="22" spans="2:18" ht="19.5" customHeight="1" x14ac:dyDescent="0.25">
      <c r="B22" s="63" t="s">
        <v>112</v>
      </c>
      <c r="C22" s="71"/>
      <c r="H22" s="91">
        <f>SUM(H20:H21)</f>
        <v>0</v>
      </c>
      <c r="I22" s="91"/>
      <c r="J22" s="91">
        <f>SUM(J20:J21)</f>
        <v>0</v>
      </c>
      <c r="K22" s="91"/>
      <c r="L22" s="91">
        <f>SUM(L20:L21)</f>
        <v>0</v>
      </c>
      <c r="M22" s="91"/>
      <c r="N22" s="91">
        <f>SUM(N20:N21)</f>
        <v>0</v>
      </c>
      <c r="O22" s="126"/>
      <c r="P22" s="91">
        <f>SUM(P20:P21)</f>
        <v>470840</v>
      </c>
      <c r="Q22" s="91"/>
      <c r="R22" s="91">
        <f>SUM(R20:R21)</f>
        <v>470840</v>
      </c>
    </row>
    <row r="23" spans="2:18" ht="19.5" customHeight="1" thickBot="1" x14ac:dyDescent="0.3">
      <c r="B23" s="60" t="s">
        <v>191</v>
      </c>
      <c r="C23" s="60"/>
      <c r="H23" s="90">
        <f>SUM(H11,H18,H22)</f>
        <v>5962621</v>
      </c>
      <c r="I23" s="85"/>
      <c r="J23" s="90">
        <f>SUM(J11,J18,J22)</f>
        <v>1133594</v>
      </c>
      <c r="K23" s="85"/>
      <c r="L23" s="90">
        <f>SUM(L11,L18,L22)</f>
        <v>274225</v>
      </c>
      <c r="M23" s="86"/>
      <c r="N23" s="90">
        <f>SUM(N11,N18,N22)</f>
        <v>267056</v>
      </c>
      <c r="O23" s="85"/>
      <c r="P23" s="90">
        <f>SUM(P11,P18,P22)</f>
        <v>1724724</v>
      </c>
      <c r="Q23" s="85"/>
      <c r="R23" s="90">
        <f>SUM(R11,R18,R22)</f>
        <v>9362220</v>
      </c>
    </row>
    <row r="24" spans="2:18" ht="23.1" customHeight="1" thickTop="1" x14ac:dyDescent="0.25"/>
  </sheetData>
  <mergeCells count="1">
    <mergeCell ref="L5:Q5"/>
  </mergeCells>
  <printOptions horizontalCentered="1"/>
  <pageMargins left="0.6" right="0.6" top="0.8" bottom="0.6" header="0.5" footer="0.3"/>
  <pageSetup paperSize="9" firstPageNumber="12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36" customWidth="1"/>
    <col min="4" max="4" width="36.7109375" style="36" customWidth="1"/>
    <col min="5" max="5" width="4.5703125" style="36" customWidth="1"/>
    <col min="6" max="6" width="0.85546875" style="36" customWidth="1"/>
    <col min="7" max="7" width="3.7109375" style="36" customWidth="1"/>
    <col min="8" max="8" width="0.85546875" style="36" customWidth="1"/>
    <col min="9" max="9" width="12.7109375" style="36" customWidth="1"/>
    <col min="10" max="10" width="0.85546875" style="36" customWidth="1"/>
    <col min="11" max="11" width="12.7109375" style="36" customWidth="1"/>
    <col min="12" max="12" width="0.85546875" style="36" customWidth="1"/>
    <col min="13" max="13" width="12.7109375" style="36" customWidth="1"/>
    <col min="14" max="14" width="0.85546875" style="36" customWidth="1"/>
    <col min="15" max="15" width="12.7109375" style="36" customWidth="1"/>
    <col min="16" max="16384" width="9.140625" style="36"/>
  </cols>
  <sheetData>
    <row r="1" spans="1:15" ht="9.9499999999999993" customHeight="1" x14ac:dyDescent="0.25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5" s="38" customFormat="1" ht="23.1" customHeight="1" x14ac:dyDescent="0.25">
      <c r="A2" s="89"/>
      <c r="B2" s="105" t="s">
        <v>135</v>
      </c>
      <c r="C2" s="51"/>
      <c r="D2" s="51"/>
      <c r="E2" s="106"/>
      <c r="F2" s="89"/>
      <c r="G2" s="89"/>
      <c r="H2" s="89"/>
      <c r="I2" s="89"/>
      <c r="J2" s="89"/>
      <c r="K2" s="89"/>
    </row>
    <row r="3" spans="1:15" s="38" customFormat="1" ht="23.1" customHeight="1" x14ac:dyDescent="0.25">
      <c r="A3" s="89"/>
      <c r="B3" s="107" t="s">
        <v>41</v>
      </c>
      <c r="C3" s="108"/>
      <c r="D3" s="108"/>
      <c r="E3" s="106"/>
      <c r="F3" s="89"/>
      <c r="G3" s="89"/>
      <c r="H3" s="89"/>
      <c r="I3" s="89"/>
      <c r="J3" s="89"/>
      <c r="K3" s="89"/>
    </row>
    <row r="4" spans="1:15" s="38" customFormat="1" ht="23.1" customHeight="1" x14ac:dyDescent="0.25">
      <c r="A4" s="89"/>
      <c r="B4" s="107" t="str">
        <f>PL!B4</f>
        <v>For the six-month period ended 30 June 2023 (Unaudited)</v>
      </c>
      <c r="C4" s="108"/>
      <c r="D4" s="108"/>
      <c r="E4" s="106"/>
      <c r="F4" s="89"/>
      <c r="G4" s="89"/>
      <c r="H4" s="89"/>
      <c r="I4" s="89"/>
      <c r="J4" s="89"/>
      <c r="K4" s="89"/>
    </row>
    <row r="5" spans="1:15" s="38" customFormat="1" ht="19.5" customHeight="1" x14ac:dyDescent="0.25">
      <c r="A5" s="89"/>
      <c r="B5" s="108"/>
      <c r="C5" s="108"/>
      <c r="D5" s="108"/>
      <c r="E5" s="106"/>
      <c r="F5" s="89"/>
      <c r="G5" s="89"/>
      <c r="H5" s="89"/>
      <c r="I5" s="68"/>
      <c r="J5" s="68"/>
      <c r="K5" s="68"/>
      <c r="L5" s="5"/>
      <c r="M5" s="27"/>
      <c r="O5" s="27"/>
    </row>
    <row r="6" spans="1:15" s="38" customFormat="1" ht="22.5" customHeight="1" x14ac:dyDescent="0.25">
      <c r="A6" s="89"/>
      <c r="B6" s="108"/>
      <c r="C6" s="108"/>
      <c r="D6" s="108"/>
      <c r="E6" s="106"/>
      <c r="F6" s="89"/>
      <c r="G6" s="89"/>
      <c r="H6" s="89"/>
      <c r="I6" s="109" t="s">
        <v>2</v>
      </c>
      <c r="J6" s="109"/>
      <c r="K6" s="109"/>
      <c r="L6" s="5"/>
      <c r="M6" s="7" t="s">
        <v>94</v>
      </c>
      <c r="N6" s="7"/>
      <c r="O6" s="7"/>
    </row>
    <row r="7" spans="1:15" s="38" customFormat="1" ht="22.5" customHeight="1" x14ac:dyDescent="0.25">
      <c r="A7" s="89"/>
      <c r="B7" s="108"/>
      <c r="C7" s="108"/>
      <c r="D7" s="108"/>
      <c r="E7" s="106"/>
      <c r="F7" s="89"/>
      <c r="G7" s="89"/>
      <c r="H7" s="89"/>
      <c r="I7" s="109" t="s">
        <v>126</v>
      </c>
      <c r="J7" s="109"/>
      <c r="K7" s="109"/>
      <c r="L7" s="5"/>
      <c r="M7" s="7" t="s">
        <v>126</v>
      </c>
      <c r="N7" s="7"/>
      <c r="O7" s="7"/>
    </row>
    <row r="8" spans="1:15" s="31" customFormat="1" ht="22.5" customHeight="1" x14ac:dyDescent="0.25">
      <c r="A8" s="51"/>
      <c r="B8" s="51"/>
      <c r="C8" s="51"/>
      <c r="D8" s="51"/>
      <c r="E8" s="104"/>
      <c r="F8" s="110"/>
      <c r="G8" s="51"/>
      <c r="H8" s="51"/>
      <c r="I8" s="50">
        <v>2023</v>
      </c>
      <c r="J8" s="50"/>
      <c r="K8" s="50">
        <v>2022</v>
      </c>
      <c r="L8" s="5"/>
      <c r="M8" s="9">
        <v>2023</v>
      </c>
      <c r="O8" s="52">
        <v>2022</v>
      </c>
    </row>
    <row r="9" spans="1:15" s="38" customFormat="1" ht="22.5" customHeight="1" x14ac:dyDescent="0.25">
      <c r="A9" s="89"/>
      <c r="B9" s="51"/>
      <c r="C9" s="51"/>
      <c r="D9" s="51"/>
      <c r="E9" s="111"/>
      <c r="F9" s="110"/>
      <c r="G9" s="89"/>
      <c r="H9" s="89"/>
      <c r="I9" s="112" t="s">
        <v>3</v>
      </c>
      <c r="J9" s="112"/>
      <c r="K9" s="112"/>
      <c r="L9" s="10"/>
      <c r="M9" s="10"/>
      <c r="N9" s="54"/>
      <c r="O9" s="10"/>
    </row>
    <row r="10" spans="1:15" s="38" customFormat="1" ht="22.5" customHeight="1" x14ac:dyDescent="0.25">
      <c r="A10" s="89"/>
      <c r="B10" s="53" t="s">
        <v>42</v>
      </c>
      <c r="C10" s="53"/>
      <c r="D10" s="53"/>
      <c r="E10" s="106"/>
      <c r="F10" s="89"/>
      <c r="G10" s="89"/>
      <c r="H10" s="89"/>
      <c r="I10" s="89"/>
      <c r="J10" s="89"/>
      <c r="K10" s="113"/>
      <c r="L10" s="40"/>
      <c r="M10" s="40"/>
      <c r="O10" s="40"/>
    </row>
    <row r="11" spans="1:15" s="38" customFormat="1" ht="22.5" customHeight="1" x14ac:dyDescent="0.25">
      <c r="A11" s="89"/>
      <c r="B11" s="89" t="s">
        <v>110</v>
      </c>
      <c r="C11" s="89"/>
      <c r="D11" s="89"/>
      <c r="E11" s="106"/>
      <c r="F11" s="89"/>
      <c r="G11" s="89"/>
      <c r="H11" s="89"/>
      <c r="I11" s="114">
        <f>PL!I30</f>
        <v>433221</v>
      </c>
      <c r="J11" s="114"/>
      <c r="K11" s="114">
        <f>PL!K33</f>
        <v>378229</v>
      </c>
      <c r="L11" s="34"/>
      <c r="M11" s="34">
        <f>PL!M30</f>
        <v>470840</v>
      </c>
      <c r="O11" s="34">
        <f>PL!O33</f>
        <v>514127</v>
      </c>
    </row>
    <row r="12" spans="1:15" s="38" customFormat="1" ht="22.5" customHeight="1" x14ac:dyDescent="0.25">
      <c r="A12" s="89"/>
      <c r="B12" s="53" t="s">
        <v>43</v>
      </c>
      <c r="C12" s="53"/>
      <c r="D12" s="53"/>
      <c r="E12" s="106"/>
      <c r="F12" s="89"/>
      <c r="G12" s="89"/>
      <c r="H12" s="89"/>
      <c r="I12" s="114"/>
      <c r="J12" s="114"/>
      <c r="K12" s="114"/>
      <c r="L12" s="34"/>
      <c r="M12" s="34"/>
      <c r="O12" s="34"/>
    </row>
    <row r="13" spans="1:15" s="38" customFormat="1" ht="22.5" customHeight="1" x14ac:dyDescent="0.25">
      <c r="A13" s="89"/>
      <c r="B13" s="89" t="s">
        <v>44</v>
      </c>
      <c r="C13" s="89"/>
      <c r="D13" s="89"/>
      <c r="E13" s="106"/>
      <c r="F13" s="89"/>
      <c r="G13" s="89"/>
      <c r="H13" s="89"/>
      <c r="I13" s="114">
        <v>116994</v>
      </c>
      <c r="J13" s="114"/>
      <c r="K13" s="114">
        <v>101984</v>
      </c>
      <c r="L13" s="34"/>
      <c r="M13" s="34">
        <v>101538</v>
      </c>
      <c r="O13" s="34">
        <v>92525</v>
      </c>
    </row>
    <row r="14" spans="1:15" s="38" customFormat="1" ht="22.5" customHeight="1" x14ac:dyDescent="0.25">
      <c r="A14" s="89"/>
      <c r="B14" s="89" t="s">
        <v>83</v>
      </c>
      <c r="C14" s="89"/>
      <c r="D14" s="89"/>
      <c r="E14" s="106"/>
      <c r="F14" s="89"/>
      <c r="G14" s="89"/>
      <c r="H14" s="89"/>
      <c r="I14" s="114">
        <v>259261</v>
      </c>
      <c r="J14" s="114"/>
      <c r="K14" s="114">
        <v>308367</v>
      </c>
      <c r="L14" s="34"/>
      <c r="M14" s="34">
        <v>224652</v>
      </c>
      <c r="O14" s="34">
        <v>272954</v>
      </c>
    </row>
    <row r="15" spans="1:15" s="88" customFormat="1" ht="22.5" customHeight="1" x14ac:dyDescent="0.25">
      <c r="A15" s="89"/>
      <c r="B15" s="89" t="s">
        <v>198</v>
      </c>
      <c r="C15" s="89"/>
      <c r="D15" s="89"/>
      <c r="E15" s="106"/>
      <c r="F15" s="89"/>
      <c r="G15" s="89"/>
      <c r="H15" s="89"/>
      <c r="I15" s="114">
        <v>1</v>
      </c>
      <c r="J15" s="114"/>
      <c r="K15" s="114">
        <v>33</v>
      </c>
      <c r="L15" s="86"/>
      <c r="M15" s="86">
        <v>1</v>
      </c>
      <c r="O15" s="86">
        <v>33</v>
      </c>
    </row>
    <row r="16" spans="1:15" s="38" customFormat="1" ht="22.5" customHeight="1" x14ac:dyDescent="0.25">
      <c r="A16" s="89"/>
      <c r="B16" s="89" t="s">
        <v>175</v>
      </c>
      <c r="C16" s="89"/>
      <c r="D16" s="89"/>
      <c r="E16" s="106"/>
      <c r="F16" s="89"/>
      <c r="G16" s="89"/>
      <c r="H16" s="89"/>
      <c r="I16" s="114">
        <v>-37576</v>
      </c>
      <c r="J16" s="114"/>
      <c r="K16" s="114">
        <v>-4737</v>
      </c>
      <c r="L16" s="34"/>
      <c r="M16" s="34">
        <v>-37429</v>
      </c>
      <c r="O16" s="34">
        <v>-4737</v>
      </c>
    </row>
    <row r="17" spans="1:15" s="38" customFormat="1" ht="22.5" customHeight="1" x14ac:dyDescent="0.25">
      <c r="A17" s="89"/>
      <c r="B17" s="89" t="s">
        <v>123</v>
      </c>
      <c r="C17" s="89"/>
      <c r="D17" s="89"/>
      <c r="E17" s="106"/>
      <c r="F17" s="89"/>
      <c r="G17" s="89"/>
      <c r="H17" s="89"/>
      <c r="I17" s="114">
        <v>20942</v>
      </c>
      <c r="J17" s="114"/>
      <c r="K17" s="114">
        <v>20914</v>
      </c>
      <c r="L17" s="34"/>
      <c r="M17" s="34">
        <v>17843</v>
      </c>
      <c r="O17" s="34">
        <v>15575</v>
      </c>
    </row>
    <row r="18" spans="1:15" s="38" customFormat="1" ht="22.5" customHeight="1" x14ac:dyDescent="0.25">
      <c r="A18" s="89"/>
      <c r="B18" s="89" t="s">
        <v>199</v>
      </c>
      <c r="C18" s="89"/>
      <c r="D18" s="89"/>
      <c r="E18" s="106"/>
      <c r="F18" s="89"/>
      <c r="G18" s="89"/>
      <c r="H18" s="89"/>
      <c r="I18" s="114">
        <v>9131</v>
      </c>
      <c r="J18" s="114"/>
      <c r="K18" s="114">
        <v>3027</v>
      </c>
      <c r="L18" s="34"/>
      <c r="M18" s="34">
        <v>7805</v>
      </c>
      <c r="O18" s="34">
        <v>3138</v>
      </c>
    </row>
    <row r="19" spans="1:15" s="88" customFormat="1" ht="22.5" customHeight="1" x14ac:dyDescent="0.25">
      <c r="A19" s="89"/>
      <c r="B19" s="89" t="s">
        <v>132</v>
      </c>
      <c r="C19" s="89"/>
      <c r="D19" s="89"/>
      <c r="E19" s="106"/>
      <c r="F19" s="89"/>
      <c r="G19" s="89"/>
      <c r="H19" s="89"/>
      <c r="I19" s="114">
        <v>0</v>
      </c>
      <c r="J19" s="114"/>
      <c r="K19" s="114">
        <v>0</v>
      </c>
      <c r="L19" s="86"/>
      <c r="M19" s="86">
        <v>-100000</v>
      </c>
      <c r="O19" s="86">
        <v>-150000</v>
      </c>
    </row>
    <row r="20" spans="1:15" s="38" customFormat="1" ht="22.5" customHeight="1" x14ac:dyDescent="0.25">
      <c r="A20" s="89"/>
      <c r="B20" s="89" t="s">
        <v>45</v>
      </c>
      <c r="C20" s="89"/>
      <c r="D20" s="89"/>
      <c r="E20" s="106"/>
      <c r="F20" s="89"/>
      <c r="G20" s="89"/>
      <c r="H20" s="89"/>
      <c r="I20" s="114">
        <v>-4245</v>
      </c>
      <c r="J20" s="114"/>
      <c r="K20" s="115">
        <v>-2616</v>
      </c>
      <c r="L20" s="34"/>
      <c r="M20" s="41">
        <v>-5415</v>
      </c>
      <c r="O20" s="41">
        <v>-1793</v>
      </c>
    </row>
    <row r="21" spans="1:15" s="38" customFormat="1" ht="22.5" customHeight="1" x14ac:dyDescent="0.25">
      <c r="A21" s="89"/>
      <c r="B21" s="89" t="s">
        <v>37</v>
      </c>
      <c r="C21" s="89"/>
      <c r="D21" s="89"/>
      <c r="E21" s="106"/>
      <c r="F21" s="89"/>
      <c r="G21" s="89"/>
      <c r="H21" s="89"/>
      <c r="I21" s="114">
        <v>2737</v>
      </c>
      <c r="J21" s="114"/>
      <c r="K21" s="114">
        <v>1824</v>
      </c>
      <c r="L21" s="34"/>
      <c r="M21" s="34">
        <v>2453</v>
      </c>
      <c r="O21" s="34">
        <v>1790</v>
      </c>
    </row>
    <row r="22" spans="1:15" s="88" customFormat="1" ht="22.5" customHeight="1" x14ac:dyDescent="0.25">
      <c r="A22" s="89"/>
      <c r="B22" s="89" t="s">
        <v>197</v>
      </c>
      <c r="C22" s="89"/>
      <c r="D22" s="89"/>
      <c r="E22" s="106"/>
      <c r="F22" s="89"/>
      <c r="G22" s="89"/>
      <c r="H22" s="89"/>
      <c r="I22" s="114">
        <v>-30094</v>
      </c>
      <c r="J22" s="114"/>
      <c r="K22" s="114">
        <v>135</v>
      </c>
      <c r="L22" s="86"/>
      <c r="M22" s="86">
        <v>-26124</v>
      </c>
      <c r="O22" s="86">
        <v>332</v>
      </c>
    </row>
    <row r="23" spans="1:15" s="38" customFormat="1" ht="19.5" customHeight="1" x14ac:dyDescent="0.25">
      <c r="A23" s="89"/>
      <c r="B23" s="51" t="s">
        <v>46</v>
      </c>
      <c r="C23" s="51"/>
      <c r="D23" s="51"/>
      <c r="E23" s="53"/>
      <c r="F23" s="51"/>
      <c r="G23" s="89"/>
      <c r="H23" s="89"/>
      <c r="I23" s="116"/>
      <c r="J23" s="117"/>
      <c r="K23" s="116"/>
      <c r="L23" s="33"/>
      <c r="M23" s="42"/>
      <c r="O23" s="42"/>
    </row>
    <row r="24" spans="1:15" s="38" customFormat="1" ht="19.5" customHeight="1" x14ac:dyDescent="0.25">
      <c r="A24" s="89"/>
      <c r="B24" s="51"/>
      <c r="C24" s="51" t="s">
        <v>47</v>
      </c>
      <c r="D24" s="51"/>
      <c r="E24" s="53"/>
      <c r="F24" s="51"/>
      <c r="G24" s="89"/>
      <c r="H24" s="89"/>
      <c r="I24" s="118">
        <f>SUM(I11:I22)</f>
        <v>770372</v>
      </c>
      <c r="J24" s="117"/>
      <c r="K24" s="118">
        <f>SUM(K11:K22)</f>
        <v>807160</v>
      </c>
      <c r="L24" s="33"/>
      <c r="M24" s="43">
        <f>SUM(M11:M22)</f>
        <v>656164</v>
      </c>
      <c r="O24" s="43">
        <f>SUM(O11:O22)</f>
        <v>743944</v>
      </c>
    </row>
    <row r="25" spans="1:15" s="38" customFormat="1" ht="5.0999999999999996" customHeight="1" x14ac:dyDescent="0.25">
      <c r="A25" s="89"/>
      <c r="B25" s="51"/>
      <c r="C25" s="51"/>
      <c r="D25" s="51"/>
      <c r="E25" s="53"/>
      <c r="F25" s="51"/>
      <c r="G25" s="89"/>
      <c r="H25" s="89"/>
      <c r="I25" s="117"/>
      <c r="J25" s="117"/>
      <c r="K25" s="117"/>
      <c r="L25" s="33"/>
      <c r="M25" s="33"/>
      <c r="O25" s="33"/>
    </row>
    <row r="26" spans="1:15" s="38" customFormat="1" ht="22.5" customHeight="1" x14ac:dyDescent="0.25">
      <c r="A26" s="89"/>
      <c r="B26" s="53" t="s">
        <v>48</v>
      </c>
      <c r="C26" s="53"/>
      <c r="D26" s="53"/>
      <c r="E26" s="106"/>
      <c r="F26" s="89"/>
      <c r="G26" s="89"/>
      <c r="H26" s="89"/>
      <c r="I26" s="114"/>
      <c r="J26" s="114"/>
      <c r="K26" s="114"/>
      <c r="L26" s="34"/>
      <c r="M26" s="34"/>
      <c r="O26" s="34"/>
    </row>
    <row r="27" spans="1:15" s="38" customFormat="1" ht="22.5" customHeight="1" x14ac:dyDescent="0.25">
      <c r="A27" s="89"/>
      <c r="B27" s="89" t="s">
        <v>6</v>
      </c>
      <c r="C27" s="89"/>
      <c r="D27" s="89"/>
      <c r="E27" s="106"/>
      <c r="F27" s="89"/>
      <c r="G27" s="89"/>
      <c r="H27" s="89"/>
      <c r="I27" s="114">
        <v>-248825</v>
      </c>
      <c r="J27" s="114"/>
      <c r="K27" s="114">
        <v>-374418</v>
      </c>
      <c r="L27" s="34"/>
      <c r="M27" s="34">
        <v>-135938</v>
      </c>
      <c r="O27" s="34">
        <v>-305804</v>
      </c>
    </row>
    <row r="28" spans="1:15" s="38" customFormat="1" ht="22.5" customHeight="1" x14ac:dyDescent="0.25">
      <c r="A28" s="89"/>
      <c r="B28" s="89" t="s">
        <v>7</v>
      </c>
      <c r="C28" s="89"/>
      <c r="D28" s="89"/>
      <c r="E28" s="106"/>
      <c r="F28" s="89"/>
      <c r="G28" s="89"/>
      <c r="H28" s="89"/>
      <c r="I28" s="114">
        <v>-58166</v>
      </c>
      <c r="J28" s="114"/>
      <c r="K28" s="114">
        <v>-248564</v>
      </c>
      <c r="L28" s="34"/>
      <c r="M28" s="34">
        <v>131832</v>
      </c>
      <c r="O28" s="34">
        <v>-254618</v>
      </c>
    </row>
    <row r="29" spans="1:15" s="88" customFormat="1" ht="22.5" customHeight="1" x14ac:dyDescent="0.25">
      <c r="A29" s="89"/>
      <c r="B29" s="89" t="s">
        <v>93</v>
      </c>
      <c r="C29" s="89"/>
      <c r="D29" s="89"/>
      <c r="E29" s="106"/>
      <c r="F29" s="89"/>
      <c r="G29" s="89"/>
      <c r="H29" s="89"/>
      <c r="I29" s="114">
        <v>35417</v>
      </c>
      <c r="J29" s="114"/>
      <c r="K29" s="114">
        <v>0</v>
      </c>
      <c r="L29" s="86"/>
      <c r="M29" s="86">
        <v>35417</v>
      </c>
      <c r="O29" s="86">
        <v>0</v>
      </c>
    </row>
    <row r="30" spans="1:15" s="38" customFormat="1" ht="22.5" customHeight="1" x14ac:dyDescent="0.25">
      <c r="A30" s="89"/>
      <c r="B30" s="89" t="s">
        <v>84</v>
      </c>
      <c r="C30" s="89"/>
      <c r="D30" s="89"/>
      <c r="E30" s="106"/>
      <c r="F30" s="89"/>
      <c r="G30" s="89"/>
      <c r="H30" s="89"/>
      <c r="I30" s="114">
        <v>9628</v>
      </c>
      <c r="J30" s="114"/>
      <c r="K30" s="114">
        <v>7240</v>
      </c>
      <c r="L30" s="34"/>
      <c r="M30" s="34">
        <v>9939</v>
      </c>
      <c r="O30" s="34">
        <v>7240</v>
      </c>
    </row>
    <row r="31" spans="1:15" s="38" customFormat="1" ht="22.5" customHeight="1" x14ac:dyDescent="0.25">
      <c r="A31" s="89"/>
      <c r="B31" s="51" t="s">
        <v>201</v>
      </c>
      <c r="C31" s="51"/>
      <c r="D31" s="51"/>
      <c r="E31" s="106"/>
      <c r="F31" s="89"/>
      <c r="G31" s="89"/>
      <c r="H31" s="89"/>
      <c r="I31" s="119">
        <f>SUM(I27:I30)</f>
        <v>-261946</v>
      </c>
      <c r="J31" s="117"/>
      <c r="K31" s="119">
        <f>SUM(K27:K30)</f>
        <v>-615742</v>
      </c>
      <c r="L31" s="33"/>
      <c r="M31" s="44">
        <f>SUM(M27:M30)</f>
        <v>41250</v>
      </c>
      <c r="O31" s="44">
        <f>SUM(O27:O30)</f>
        <v>-553182</v>
      </c>
    </row>
    <row r="32" spans="1:15" s="38" customFormat="1" ht="5.0999999999999996" customHeight="1" x14ac:dyDescent="0.25">
      <c r="A32" s="89"/>
      <c r="B32" s="51"/>
      <c r="C32" s="51"/>
      <c r="D32" s="51"/>
      <c r="E32" s="53"/>
      <c r="F32" s="51"/>
      <c r="G32" s="89"/>
      <c r="H32" s="89"/>
      <c r="I32" s="117"/>
      <c r="J32" s="117"/>
      <c r="K32" s="117"/>
      <c r="L32" s="33"/>
      <c r="M32" s="33"/>
      <c r="O32" s="33"/>
    </row>
    <row r="33" spans="1:15" s="38" customFormat="1" ht="22.5" customHeight="1" x14ac:dyDescent="0.25">
      <c r="A33" s="89"/>
      <c r="B33" s="53" t="s">
        <v>49</v>
      </c>
      <c r="C33" s="53"/>
      <c r="D33" s="53"/>
      <c r="E33" s="53"/>
      <c r="F33" s="51"/>
      <c r="G33" s="89"/>
      <c r="H33" s="89"/>
      <c r="I33" s="117"/>
      <c r="J33" s="117"/>
      <c r="K33" s="117"/>
      <c r="L33" s="33"/>
      <c r="M33" s="33"/>
      <c r="O33" s="33"/>
    </row>
    <row r="34" spans="1:15" s="38" customFormat="1" ht="22.5" customHeight="1" x14ac:dyDescent="0.25">
      <c r="A34" s="89"/>
      <c r="B34" s="89" t="s">
        <v>19</v>
      </c>
      <c r="C34" s="89"/>
      <c r="D34" s="89"/>
      <c r="E34" s="106"/>
      <c r="F34" s="89"/>
      <c r="G34" s="89"/>
      <c r="H34" s="89"/>
      <c r="I34" s="114">
        <v>323229</v>
      </c>
      <c r="J34" s="114"/>
      <c r="K34" s="114">
        <v>518482</v>
      </c>
      <c r="L34" s="34"/>
      <c r="M34" s="34">
        <v>154296</v>
      </c>
      <c r="O34" s="34">
        <v>476142</v>
      </c>
    </row>
    <row r="35" spans="1:15" s="38" customFormat="1" ht="22.5" customHeight="1" x14ac:dyDescent="0.25">
      <c r="A35" s="89"/>
      <c r="B35" s="89" t="s">
        <v>85</v>
      </c>
      <c r="C35" s="89"/>
      <c r="D35" s="89"/>
      <c r="E35" s="106"/>
      <c r="F35" s="89"/>
      <c r="G35" s="89"/>
      <c r="H35" s="89"/>
      <c r="I35" s="114">
        <v>-30528</v>
      </c>
      <c r="J35" s="114"/>
      <c r="K35" s="114">
        <v>-14095</v>
      </c>
      <c r="L35" s="34"/>
      <c r="M35" s="34">
        <v>-29616</v>
      </c>
      <c r="O35" s="34">
        <v>-13058</v>
      </c>
    </row>
    <row r="36" spans="1:15" s="38" customFormat="1" ht="22.5" customHeight="1" x14ac:dyDescent="0.25">
      <c r="A36" s="89"/>
      <c r="B36" s="89" t="s">
        <v>86</v>
      </c>
      <c r="C36" s="89"/>
      <c r="D36" s="89"/>
      <c r="E36" s="106"/>
      <c r="F36" s="89"/>
      <c r="G36" s="89"/>
      <c r="H36" s="89"/>
      <c r="I36" s="114">
        <v>809</v>
      </c>
      <c r="J36" s="114"/>
      <c r="K36" s="115">
        <v>-261</v>
      </c>
      <c r="L36" s="34"/>
      <c r="M36" s="41">
        <v>-4194</v>
      </c>
      <c r="O36" s="41">
        <v>-145</v>
      </c>
    </row>
    <row r="37" spans="1:15" s="38" customFormat="1" ht="22.5" customHeight="1" x14ac:dyDescent="0.25">
      <c r="A37" s="89"/>
      <c r="B37" s="51" t="s">
        <v>130</v>
      </c>
      <c r="C37" s="51"/>
      <c r="D37" s="51"/>
      <c r="E37" s="106"/>
      <c r="F37" s="89"/>
      <c r="G37" s="89"/>
      <c r="H37" s="89"/>
      <c r="I37" s="119">
        <f>SUM(I34:I36)</f>
        <v>293510</v>
      </c>
      <c r="J37" s="117"/>
      <c r="K37" s="119">
        <f>SUM(K34:K36)</f>
        <v>504126</v>
      </c>
      <c r="L37" s="33"/>
      <c r="M37" s="44">
        <f>SUM(M34:M36)</f>
        <v>120486</v>
      </c>
      <c r="O37" s="44">
        <f>SUM(O34:O36)</f>
        <v>462939</v>
      </c>
    </row>
    <row r="38" spans="1:15" s="38" customFormat="1" ht="5.0999999999999996" customHeight="1" x14ac:dyDescent="0.25">
      <c r="A38" s="89"/>
      <c r="B38" s="51"/>
      <c r="C38" s="51"/>
      <c r="D38" s="51"/>
      <c r="E38" s="106"/>
      <c r="F38" s="89"/>
      <c r="G38" s="120"/>
      <c r="H38" s="120"/>
      <c r="I38" s="120"/>
      <c r="J38" s="120"/>
      <c r="K38" s="120"/>
    </row>
    <row r="39" spans="1:15" s="38" customFormat="1" ht="22.5" customHeight="1" x14ac:dyDescent="0.25">
      <c r="A39" s="89"/>
      <c r="B39" s="51" t="s">
        <v>50</v>
      </c>
      <c r="C39" s="51"/>
      <c r="D39" s="51"/>
      <c r="E39" s="106"/>
      <c r="F39" s="89"/>
      <c r="G39" s="89"/>
      <c r="H39" s="89"/>
      <c r="I39" s="121">
        <f>I24+I31+I37</f>
        <v>801936</v>
      </c>
      <c r="J39" s="121"/>
      <c r="K39" s="121">
        <f>K24+K31+K37</f>
        <v>695544</v>
      </c>
      <c r="L39" s="45"/>
      <c r="M39" s="45">
        <f>M24+M31+M37</f>
        <v>817900</v>
      </c>
      <c r="O39" s="45">
        <f>O24+O31+O37</f>
        <v>653701</v>
      </c>
    </row>
    <row r="40" spans="1:15" s="38" customFormat="1" ht="22.5" customHeight="1" x14ac:dyDescent="0.25">
      <c r="A40" s="89"/>
      <c r="B40" s="89" t="s">
        <v>51</v>
      </c>
      <c r="C40" s="89"/>
      <c r="D40" s="89"/>
      <c r="E40" s="106"/>
      <c r="F40" s="89"/>
      <c r="G40" s="89"/>
      <c r="H40" s="89"/>
      <c r="I40" s="114">
        <v>-14835</v>
      </c>
      <c r="J40" s="114"/>
      <c r="K40" s="114">
        <v>-30564</v>
      </c>
      <c r="L40" s="34"/>
      <c r="M40" s="34">
        <v>-7958</v>
      </c>
      <c r="O40" s="34">
        <v>-23435</v>
      </c>
    </row>
    <row r="41" spans="1:15" s="38" customFormat="1" ht="22.5" customHeight="1" x14ac:dyDescent="0.25">
      <c r="A41" s="89"/>
      <c r="B41" s="51" t="s">
        <v>52</v>
      </c>
      <c r="C41" s="51"/>
      <c r="D41" s="51"/>
      <c r="E41" s="106"/>
      <c r="F41" s="89"/>
      <c r="G41" s="89"/>
      <c r="H41" s="89"/>
      <c r="I41" s="119">
        <f>I39+I40</f>
        <v>787101</v>
      </c>
      <c r="J41" s="117"/>
      <c r="K41" s="119">
        <f>K39+K40</f>
        <v>664980</v>
      </c>
      <c r="L41" s="33"/>
      <c r="M41" s="44">
        <f>M39+M40</f>
        <v>809942</v>
      </c>
      <c r="O41" s="44">
        <f>O39+O40</f>
        <v>630266</v>
      </c>
    </row>
    <row r="42" spans="1:15" s="38" customFormat="1" ht="5.0999999999999996" customHeight="1" x14ac:dyDescent="0.25">
      <c r="A42" s="89"/>
      <c r="B42" s="51"/>
      <c r="C42" s="51"/>
      <c r="D42" s="51"/>
      <c r="E42" s="106"/>
      <c r="F42" s="89"/>
      <c r="G42" s="122"/>
      <c r="H42" s="122"/>
      <c r="I42" s="122"/>
      <c r="J42" s="122"/>
      <c r="K42" s="122"/>
    </row>
    <row r="43" spans="1:15" s="38" customFormat="1" ht="23.1" customHeight="1" x14ac:dyDescent="0.25">
      <c r="A43" s="89"/>
      <c r="B43" s="105" t="s">
        <v>135</v>
      </c>
      <c r="C43" s="51"/>
      <c r="D43" s="51"/>
      <c r="E43" s="106"/>
      <c r="F43" s="89"/>
      <c r="G43" s="122"/>
      <c r="H43" s="122"/>
      <c r="I43" s="122"/>
      <c r="J43" s="122"/>
      <c r="K43" s="122"/>
    </row>
    <row r="44" spans="1:15" s="38" customFormat="1" ht="23.1" customHeight="1" x14ac:dyDescent="0.25">
      <c r="A44" s="89"/>
      <c r="B44" s="107" t="s">
        <v>41</v>
      </c>
      <c r="C44" s="108"/>
      <c r="D44" s="108"/>
      <c r="E44" s="106"/>
      <c r="F44" s="89"/>
      <c r="G44" s="122"/>
      <c r="H44" s="122"/>
      <c r="I44" s="122"/>
      <c r="J44" s="122"/>
      <c r="K44" s="122"/>
    </row>
    <row r="45" spans="1:15" s="38" customFormat="1" ht="23.1" customHeight="1" x14ac:dyDescent="0.25">
      <c r="A45" s="89"/>
      <c r="B45" s="107" t="str">
        <f>B4</f>
        <v>For the six-month period ended 30 June 2023 (Unaudited)</v>
      </c>
      <c r="C45" s="108"/>
      <c r="D45" s="108"/>
      <c r="E45" s="106"/>
      <c r="F45" s="89"/>
      <c r="G45" s="122"/>
      <c r="H45" s="122"/>
      <c r="I45" s="122"/>
      <c r="J45" s="122"/>
      <c r="K45" s="122"/>
    </row>
    <row r="46" spans="1:15" s="38" customFormat="1" ht="19.5" customHeight="1" x14ac:dyDescent="0.25">
      <c r="A46" s="89"/>
      <c r="B46" s="108"/>
      <c r="C46" s="108"/>
      <c r="D46" s="108"/>
      <c r="E46" s="106"/>
      <c r="F46" s="89"/>
      <c r="G46" s="89"/>
      <c r="H46" s="89"/>
      <c r="I46" s="68"/>
      <c r="J46" s="68"/>
      <c r="K46" s="68"/>
      <c r="L46" s="5"/>
      <c r="M46" s="27"/>
      <c r="O46" s="27"/>
    </row>
    <row r="47" spans="1:15" s="38" customFormat="1" ht="22.5" customHeight="1" x14ac:dyDescent="0.25">
      <c r="A47" s="89"/>
      <c r="B47" s="108"/>
      <c r="C47" s="108"/>
      <c r="D47" s="108"/>
      <c r="E47" s="106"/>
      <c r="F47" s="89"/>
      <c r="G47" s="89"/>
      <c r="H47" s="89"/>
      <c r="I47" s="109" t="s">
        <v>2</v>
      </c>
      <c r="J47" s="109"/>
      <c r="K47" s="109"/>
      <c r="L47" s="5"/>
      <c r="M47" s="7" t="s">
        <v>94</v>
      </c>
      <c r="N47" s="7"/>
      <c r="O47" s="7"/>
    </row>
    <row r="48" spans="1:15" s="38" customFormat="1" ht="22.5" customHeight="1" x14ac:dyDescent="0.25">
      <c r="A48" s="89"/>
      <c r="B48" s="108"/>
      <c r="C48" s="108"/>
      <c r="D48" s="108"/>
      <c r="E48" s="106"/>
      <c r="F48" s="89"/>
      <c r="G48" s="89"/>
      <c r="H48" s="89"/>
      <c r="I48" s="109" t="s">
        <v>126</v>
      </c>
      <c r="J48" s="109"/>
      <c r="K48" s="109"/>
      <c r="L48" s="5"/>
      <c r="M48" s="7" t="s">
        <v>126</v>
      </c>
      <c r="N48" s="7"/>
      <c r="O48" s="7"/>
    </row>
    <row r="49" spans="1:15" s="38" customFormat="1" ht="22.5" customHeight="1" x14ac:dyDescent="0.25">
      <c r="A49" s="89"/>
      <c r="B49" s="108"/>
      <c r="C49" s="108"/>
      <c r="D49" s="108"/>
      <c r="E49" s="106"/>
      <c r="F49" s="89"/>
      <c r="G49" s="89"/>
      <c r="H49" s="89"/>
      <c r="I49" s="50">
        <v>2023</v>
      </c>
      <c r="J49" s="50"/>
      <c r="K49" s="50">
        <v>2022</v>
      </c>
      <c r="L49" s="5"/>
      <c r="M49" s="9">
        <v>2023</v>
      </c>
      <c r="N49" s="31"/>
      <c r="O49" s="9">
        <v>2022</v>
      </c>
    </row>
    <row r="50" spans="1:15" s="38" customFormat="1" ht="22.5" customHeight="1" x14ac:dyDescent="0.25">
      <c r="A50" s="89"/>
      <c r="B50" s="51"/>
      <c r="C50" s="51"/>
      <c r="D50" s="51"/>
      <c r="E50" s="106"/>
      <c r="F50" s="89"/>
      <c r="G50" s="89"/>
      <c r="H50" s="89"/>
      <c r="I50" s="112" t="s">
        <v>3</v>
      </c>
      <c r="J50" s="112"/>
      <c r="K50" s="112"/>
      <c r="L50" s="10"/>
      <c r="M50" s="10"/>
      <c r="N50" s="54"/>
      <c r="O50" s="10"/>
    </row>
    <row r="51" spans="1:15" s="38" customFormat="1" ht="22.5" customHeight="1" x14ac:dyDescent="0.25">
      <c r="A51" s="89"/>
      <c r="B51" s="53" t="s">
        <v>53</v>
      </c>
      <c r="C51" s="53"/>
      <c r="D51" s="53"/>
      <c r="E51" s="106"/>
      <c r="F51" s="89"/>
      <c r="G51" s="89"/>
      <c r="H51" s="89"/>
      <c r="I51" s="114"/>
      <c r="J51" s="114"/>
      <c r="K51" s="114"/>
      <c r="L51" s="34"/>
      <c r="M51" s="34"/>
      <c r="O51" s="34"/>
    </row>
    <row r="52" spans="1:15" s="88" customFormat="1" ht="22.5" customHeight="1" x14ac:dyDescent="0.25">
      <c r="A52" s="89"/>
      <c r="B52" s="89" t="s">
        <v>141</v>
      </c>
      <c r="C52" s="53"/>
      <c r="D52" s="53"/>
      <c r="E52" s="106"/>
      <c r="F52" s="89"/>
      <c r="G52" s="89"/>
      <c r="H52" s="89"/>
      <c r="I52" s="114">
        <v>500000</v>
      </c>
      <c r="J52" s="114"/>
      <c r="K52" s="114">
        <v>-200000</v>
      </c>
      <c r="L52" s="86"/>
      <c r="M52" s="86">
        <v>350000</v>
      </c>
      <c r="O52" s="86">
        <v>-200000</v>
      </c>
    </row>
    <row r="53" spans="1:15" s="88" customFormat="1" ht="22.5" customHeight="1" x14ac:dyDescent="0.25">
      <c r="A53" s="89"/>
      <c r="B53" s="89" t="s">
        <v>142</v>
      </c>
      <c r="C53" s="53"/>
      <c r="D53" s="53"/>
      <c r="E53" s="106"/>
      <c r="F53" s="89"/>
      <c r="G53" s="89"/>
      <c r="H53" s="89"/>
      <c r="I53" s="114">
        <v>0</v>
      </c>
      <c r="J53" s="114"/>
      <c r="K53" s="114">
        <v>0</v>
      </c>
      <c r="L53" s="86"/>
      <c r="M53" s="86">
        <v>0</v>
      </c>
      <c r="O53" s="86">
        <v>-100000</v>
      </c>
    </row>
    <row r="54" spans="1:15" s="38" customFormat="1" ht="22.5" customHeight="1" x14ac:dyDescent="0.25">
      <c r="A54" s="89"/>
      <c r="B54" s="89" t="s">
        <v>133</v>
      </c>
      <c r="C54" s="89"/>
      <c r="D54" s="89"/>
      <c r="E54" s="106"/>
      <c r="F54" s="89"/>
      <c r="G54" s="89"/>
      <c r="H54" s="89"/>
      <c r="I54" s="114">
        <v>1003</v>
      </c>
      <c r="J54" s="114"/>
      <c r="K54" s="114">
        <v>1857</v>
      </c>
      <c r="L54" s="86"/>
      <c r="M54" s="86">
        <v>954</v>
      </c>
      <c r="N54" s="88"/>
      <c r="O54" s="86">
        <v>3306</v>
      </c>
    </row>
    <row r="55" spans="1:15" s="38" customFormat="1" ht="22.5" customHeight="1" x14ac:dyDescent="0.25">
      <c r="A55" s="89"/>
      <c r="B55" s="89" t="s">
        <v>54</v>
      </c>
      <c r="C55" s="89"/>
      <c r="D55" s="89"/>
      <c r="E55" s="106"/>
      <c r="F55" s="89"/>
      <c r="G55" s="89"/>
      <c r="H55" s="89"/>
      <c r="I55" s="114">
        <v>-459595</v>
      </c>
      <c r="J55" s="114"/>
      <c r="K55" s="114">
        <v>-110756</v>
      </c>
      <c r="L55" s="34"/>
      <c r="M55" s="34">
        <v>-333036</v>
      </c>
      <c r="O55" s="34">
        <v>-95802</v>
      </c>
    </row>
    <row r="56" spans="1:15" s="38" customFormat="1" ht="22.5" customHeight="1" x14ac:dyDescent="0.25">
      <c r="A56" s="89"/>
      <c r="B56" s="89" t="s">
        <v>55</v>
      </c>
      <c r="C56" s="89"/>
      <c r="D56" s="89"/>
      <c r="E56" s="106"/>
      <c r="F56" s="89"/>
      <c r="G56" s="89"/>
      <c r="H56" s="89"/>
      <c r="I56" s="114">
        <v>-3286</v>
      </c>
      <c r="J56" s="114"/>
      <c r="K56" s="114">
        <v>-7206</v>
      </c>
      <c r="L56" s="34"/>
      <c r="M56" s="34">
        <v>-2529</v>
      </c>
      <c r="O56" s="34">
        <v>-7034</v>
      </c>
    </row>
    <row r="57" spans="1:15" s="88" customFormat="1" ht="22.5" customHeight="1" x14ac:dyDescent="0.25">
      <c r="A57" s="89"/>
      <c r="B57" s="89" t="s">
        <v>194</v>
      </c>
      <c r="C57" s="89"/>
      <c r="D57" s="89"/>
      <c r="E57" s="106"/>
      <c r="F57" s="89"/>
      <c r="G57" s="89"/>
      <c r="H57" s="89"/>
      <c r="I57" s="114">
        <v>0</v>
      </c>
      <c r="J57" s="114"/>
      <c r="K57" s="114">
        <v>0</v>
      </c>
      <c r="L57" s="86"/>
      <c r="M57" s="86">
        <v>-205000</v>
      </c>
      <c r="O57" s="86">
        <v>0</v>
      </c>
    </row>
    <row r="58" spans="1:15" s="88" customFormat="1" ht="22.5" customHeight="1" x14ac:dyDescent="0.25">
      <c r="A58" s="89"/>
      <c r="B58" s="89" t="s">
        <v>193</v>
      </c>
      <c r="C58" s="89"/>
      <c r="D58" s="89"/>
      <c r="E58" s="106"/>
      <c r="F58" s="89"/>
      <c r="G58" s="89"/>
      <c r="H58" s="89"/>
      <c r="I58" s="114">
        <v>0</v>
      </c>
      <c r="J58" s="114"/>
      <c r="K58" s="114">
        <v>0</v>
      </c>
      <c r="L58" s="86"/>
      <c r="M58" s="86">
        <v>100000</v>
      </c>
      <c r="O58" s="86">
        <v>150000</v>
      </c>
    </row>
    <row r="59" spans="1:15" s="88" customFormat="1" ht="22.5" customHeight="1" x14ac:dyDescent="0.25">
      <c r="A59" s="89"/>
      <c r="B59" s="89" t="s">
        <v>140</v>
      </c>
      <c r="C59" s="89"/>
      <c r="D59" s="89"/>
      <c r="E59" s="106"/>
      <c r="F59" s="89"/>
      <c r="G59" s="89"/>
      <c r="H59" s="89"/>
      <c r="I59" s="114">
        <v>4122</v>
      </c>
      <c r="J59" s="114"/>
      <c r="K59" s="114">
        <v>2554</v>
      </c>
      <c r="L59" s="86"/>
      <c r="M59" s="86">
        <v>5149</v>
      </c>
      <c r="O59" s="86">
        <v>1731</v>
      </c>
    </row>
    <row r="60" spans="1:15" s="38" customFormat="1" ht="22.5" customHeight="1" x14ac:dyDescent="0.25">
      <c r="A60" s="89"/>
      <c r="B60" s="51" t="s">
        <v>200</v>
      </c>
      <c r="C60" s="51"/>
      <c r="D60" s="51"/>
      <c r="E60" s="53"/>
      <c r="F60" s="51"/>
      <c r="G60" s="89"/>
      <c r="H60" s="89"/>
      <c r="I60" s="119">
        <f>SUM(I52:I59)</f>
        <v>42244</v>
      </c>
      <c r="J60" s="117"/>
      <c r="K60" s="119">
        <f>SUM(K52:K59)</f>
        <v>-313551</v>
      </c>
      <c r="L60" s="33"/>
      <c r="M60" s="44">
        <f>SUM(M52:M59)</f>
        <v>-84462</v>
      </c>
      <c r="O60" s="44">
        <f>SUM(O52:O59)</f>
        <v>-247799</v>
      </c>
    </row>
    <row r="61" spans="1:15" s="38" customFormat="1" ht="5.0999999999999996" customHeight="1" x14ac:dyDescent="0.25">
      <c r="A61" s="89"/>
      <c r="B61" s="51"/>
      <c r="C61" s="51"/>
      <c r="D61" s="51"/>
      <c r="E61" s="53"/>
      <c r="F61" s="51"/>
      <c r="G61" s="89"/>
      <c r="H61" s="89"/>
      <c r="I61" s="117"/>
      <c r="J61" s="117"/>
      <c r="K61" s="117"/>
      <c r="L61" s="33"/>
      <c r="M61" s="33"/>
      <c r="O61" s="33"/>
    </row>
    <row r="62" spans="1:15" s="38" customFormat="1" ht="22.5" customHeight="1" x14ac:dyDescent="0.25">
      <c r="B62" s="39" t="s">
        <v>56</v>
      </c>
      <c r="C62" s="39"/>
      <c r="D62" s="39"/>
      <c r="E62" s="37"/>
      <c r="I62" s="34"/>
      <c r="J62" s="34"/>
      <c r="K62" s="34"/>
      <c r="L62" s="34"/>
      <c r="M62" s="34"/>
      <c r="O62" s="34"/>
    </row>
    <row r="63" spans="1:15" s="38" customFormat="1" ht="22.5" customHeight="1" x14ac:dyDescent="0.25">
      <c r="B63" s="39" t="s">
        <v>183</v>
      </c>
      <c r="C63" s="39"/>
      <c r="D63" s="39"/>
      <c r="E63" s="37"/>
      <c r="I63" s="34"/>
      <c r="J63" s="34"/>
      <c r="K63" s="34"/>
      <c r="L63" s="34"/>
      <c r="M63" s="34"/>
      <c r="O63" s="34"/>
    </row>
    <row r="64" spans="1:15" s="88" customFormat="1" ht="22.5" customHeight="1" x14ac:dyDescent="0.25">
      <c r="B64" s="88" t="s">
        <v>195</v>
      </c>
      <c r="C64" s="39"/>
      <c r="D64" s="39"/>
      <c r="E64" s="37"/>
      <c r="I64" s="86">
        <v>0</v>
      </c>
      <c r="J64" s="86"/>
      <c r="K64" s="86">
        <v>0</v>
      </c>
      <c r="L64" s="86"/>
      <c r="M64" s="86">
        <v>0</v>
      </c>
      <c r="O64" s="86">
        <v>40000</v>
      </c>
    </row>
    <row r="65" spans="2:15" ht="22.5" customHeight="1" x14ac:dyDescent="0.25">
      <c r="B65" s="38" t="s">
        <v>120</v>
      </c>
      <c r="C65" s="38"/>
      <c r="D65" s="38"/>
      <c r="E65" s="37"/>
      <c r="F65" s="38"/>
      <c r="I65" s="34">
        <v>-45065</v>
      </c>
      <c r="J65" s="34"/>
      <c r="K65" s="34">
        <v>-47469</v>
      </c>
      <c r="L65" s="34"/>
      <c r="M65" s="34">
        <v>-41635</v>
      </c>
      <c r="O65" s="34">
        <v>-44411</v>
      </c>
    </row>
    <row r="66" spans="2:15" s="38" customFormat="1" ht="22.5" customHeight="1" x14ac:dyDescent="0.25">
      <c r="B66" s="31" t="s">
        <v>131</v>
      </c>
      <c r="C66" s="31"/>
      <c r="D66" s="31"/>
      <c r="E66" s="37"/>
      <c r="I66" s="42">
        <f>SUM(I65:I65)</f>
        <v>-45065</v>
      </c>
      <c r="J66" s="34"/>
      <c r="K66" s="42">
        <f>SUM(K65:K65)</f>
        <v>-47469</v>
      </c>
      <c r="L66" s="34"/>
      <c r="M66" s="42">
        <f>SUM(M64:M65)</f>
        <v>-41635</v>
      </c>
      <c r="O66" s="42">
        <f>SUM(O64:O65)</f>
        <v>-4411</v>
      </c>
    </row>
    <row r="67" spans="2:15" s="88" customFormat="1" ht="22.5" customHeight="1" x14ac:dyDescent="0.25">
      <c r="B67" s="88" t="s">
        <v>138</v>
      </c>
      <c r="C67" s="31"/>
      <c r="D67" s="31"/>
      <c r="E67" s="37"/>
      <c r="I67" s="162">
        <v>-238331</v>
      </c>
      <c r="J67" s="163"/>
      <c r="K67" s="162">
        <v>-280243</v>
      </c>
      <c r="L67" s="163"/>
      <c r="M67" s="162">
        <v>-238331</v>
      </c>
      <c r="N67" s="164"/>
      <c r="O67" s="162">
        <v>-280243</v>
      </c>
    </row>
    <row r="68" spans="2:15" s="88" customFormat="1" ht="22.5" customHeight="1" x14ac:dyDescent="0.25">
      <c r="B68" s="31" t="s">
        <v>139</v>
      </c>
      <c r="C68" s="31"/>
      <c r="D68" s="31"/>
      <c r="E68" s="37"/>
      <c r="I68" s="42">
        <f>SUM(I67)</f>
        <v>-238331</v>
      </c>
      <c r="J68" s="86"/>
      <c r="K68" s="42">
        <f>SUM(K67)</f>
        <v>-280243</v>
      </c>
      <c r="L68" s="86"/>
      <c r="M68" s="42">
        <f>SUM(M67)</f>
        <v>-238331</v>
      </c>
      <c r="O68" s="42">
        <f>SUM(O67)</f>
        <v>-280243</v>
      </c>
    </row>
    <row r="69" spans="2:15" ht="22.5" customHeight="1" x14ac:dyDescent="0.25">
      <c r="B69" s="46" t="s">
        <v>143</v>
      </c>
      <c r="C69" s="46"/>
      <c r="D69" s="46"/>
      <c r="E69" s="37"/>
      <c r="F69" s="38"/>
      <c r="I69" s="162">
        <v>-2741</v>
      </c>
      <c r="J69" s="163"/>
      <c r="K69" s="162">
        <v>-1821</v>
      </c>
      <c r="L69" s="163"/>
      <c r="M69" s="162">
        <v>-2460</v>
      </c>
      <c r="N69" s="164"/>
      <c r="O69" s="162">
        <v>-1786</v>
      </c>
    </row>
    <row r="70" spans="2:15" ht="22.5" customHeight="1" x14ac:dyDescent="0.25">
      <c r="B70" s="51" t="s">
        <v>129</v>
      </c>
      <c r="C70" s="51"/>
      <c r="D70" s="51"/>
      <c r="E70" s="39"/>
      <c r="F70" s="31"/>
      <c r="I70" s="44">
        <f>SUM(I66,I69,I68)</f>
        <v>-286137</v>
      </c>
      <c r="J70" s="33"/>
      <c r="K70" s="44">
        <f>SUM(K66,K69,K68)</f>
        <v>-329533</v>
      </c>
      <c r="L70" s="33"/>
      <c r="M70" s="44">
        <f>SUM(M66,M69,M68)</f>
        <v>-282426</v>
      </c>
      <c r="O70" s="44">
        <f>SUM(O66,O69,O68)</f>
        <v>-286440</v>
      </c>
    </row>
    <row r="71" spans="2:15" ht="5.0999999999999996" customHeight="1" x14ac:dyDescent="0.25">
      <c r="B71" s="31"/>
      <c r="C71" s="31"/>
      <c r="D71" s="31"/>
      <c r="E71" s="39"/>
      <c r="F71" s="31"/>
      <c r="I71" s="33"/>
      <c r="J71" s="33"/>
      <c r="K71" s="33"/>
      <c r="L71" s="33"/>
      <c r="M71" s="33"/>
      <c r="O71" s="33"/>
    </row>
    <row r="72" spans="2:15" ht="22.5" customHeight="1" x14ac:dyDescent="0.25">
      <c r="B72" s="31" t="s">
        <v>176</v>
      </c>
      <c r="C72" s="31"/>
      <c r="D72" s="31"/>
      <c r="E72" s="39"/>
      <c r="F72" s="31"/>
      <c r="I72" s="33">
        <f>I70+I60+I41</f>
        <v>543208</v>
      </c>
      <c r="J72" s="33"/>
      <c r="K72" s="33">
        <f>K70+K60+K41</f>
        <v>21896</v>
      </c>
      <c r="L72" s="47"/>
      <c r="M72" s="33">
        <f>M70+M60+M41</f>
        <v>443054</v>
      </c>
      <c r="O72" s="33">
        <f>O70+O60+O41</f>
        <v>96027</v>
      </c>
    </row>
    <row r="73" spans="2:15" ht="22.5" customHeight="1" x14ac:dyDescent="0.25">
      <c r="B73" s="88" t="s">
        <v>174</v>
      </c>
      <c r="C73" s="88"/>
      <c r="D73" s="88"/>
      <c r="E73" s="37"/>
      <c r="F73" s="88"/>
      <c r="I73" s="86">
        <v>359</v>
      </c>
      <c r="J73" s="86"/>
      <c r="K73" s="86">
        <v>0</v>
      </c>
      <c r="L73" s="86"/>
      <c r="M73" s="86">
        <v>0</v>
      </c>
      <c r="O73" s="86">
        <v>0</v>
      </c>
    </row>
    <row r="74" spans="2:15" ht="22.5" customHeight="1" x14ac:dyDescent="0.25">
      <c r="B74" s="88" t="s">
        <v>115</v>
      </c>
      <c r="C74" s="88"/>
      <c r="D74" s="88"/>
      <c r="E74" s="37"/>
      <c r="F74" s="88"/>
      <c r="I74" s="86">
        <v>712549</v>
      </c>
      <c r="J74" s="86"/>
      <c r="K74" s="86">
        <v>1323902</v>
      </c>
      <c r="L74" s="86"/>
      <c r="M74" s="86">
        <v>500621</v>
      </c>
      <c r="O74" s="86">
        <v>826460</v>
      </c>
    </row>
    <row r="75" spans="2:15" ht="22.5" customHeight="1" thickBot="1" x14ac:dyDescent="0.3">
      <c r="B75" s="31" t="s">
        <v>116</v>
      </c>
      <c r="C75" s="31"/>
      <c r="D75" s="31"/>
      <c r="E75" s="37"/>
      <c r="F75" s="38"/>
      <c r="I75" s="48">
        <f>SUM(I72:I74)</f>
        <v>1256116</v>
      </c>
      <c r="J75" s="33"/>
      <c r="K75" s="48">
        <f>SUM(K72:K74)</f>
        <v>1345798</v>
      </c>
      <c r="L75" s="33"/>
      <c r="M75" s="48">
        <f>SUM(M72:M74)</f>
        <v>943675</v>
      </c>
      <c r="O75" s="48">
        <f>SUM(O72:O74)</f>
        <v>922487</v>
      </c>
    </row>
    <row r="76" spans="2:15" ht="5.0999999999999996" customHeight="1" thickTop="1" x14ac:dyDescent="0.25">
      <c r="B76" s="31"/>
      <c r="C76" s="31"/>
      <c r="D76" s="31"/>
      <c r="E76" s="37"/>
      <c r="F76" s="38"/>
      <c r="I76" s="34"/>
      <c r="J76" s="34"/>
      <c r="K76" s="33"/>
      <c r="L76" s="33"/>
      <c r="M76" s="33"/>
      <c r="O76" s="33"/>
    </row>
    <row r="77" spans="2:15" ht="22.5" customHeight="1" x14ac:dyDescent="0.25">
      <c r="B77" s="39" t="s">
        <v>57</v>
      </c>
      <c r="C77" s="39"/>
      <c r="D77" s="39"/>
      <c r="E77" s="37"/>
      <c r="F77" s="38"/>
      <c r="I77" s="34"/>
      <c r="J77" s="34"/>
      <c r="K77" s="33"/>
      <c r="L77" s="33"/>
      <c r="M77" s="33"/>
      <c r="O77" s="33"/>
    </row>
    <row r="78" spans="2:15" ht="22.5" customHeight="1" x14ac:dyDescent="0.25">
      <c r="B78" s="31" t="s">
        <v>185</v>
      </c>
      <c r="C78" s="31"/>
      <c r="D78" s="31"/>
      <c r="E78" s="37"/>
      <c r="F78" s="38"/>
      <c r="I78" s="34"/>
      <c r="J78" s="34"/>
      <c r="K78" s="33"/>
      <c r="L78" s="33"/>
      <c r="M78" s="33"/>
      <c r="O78" s="33"/>
    </row>
    <row r="79" spans="2:15" ht="22.5" customHeight="1" x14ac:dyDescent="0.25">
      <c r="B79" s="38" t="s">
        <v>87</v>
      </c>
      <c r="C79" s="38"/>
      <c r="D79" s="38"/>
      <c r="E79" s="37"/>
      <c r="F79" s="38"/>
      <c r="I79" s="34">
        <v>87865</v>
      </c>
      <c r="J79" s="34"/>
      <c r="K79" s="34">
        <v>43434</v>
      </c>
      <c r="L79" s="33"/>
      <c r="M79" s="34">
        <v>80036</v>
      </c>
      <c r="O79" s="34">
        <v>34022</v>
      </c>
    </row>
  </sheetData>
  <printOptions horizontalCentered="1"/>
  <pageMargins left="0.6" right="0.6" top="0.8" bottom="0.6" header="0.5" footer="0.3"/>
  <pageSetup paperSize="9" scale="86" firstPageNumber="13" orientation="portrait" blackAndWhite="1" useFirstPageNumber="1" r:id="rId1"/>
  <headerFooter scaleWithDoc="0">
    <oddFooter>&amp;L&amp;"Times New Roman,Regular" The accompanying notes are an integral part of these interim financial statements.&amp;"-,Regular"
&amp;C&amp;"Times New Roman,Regular"&amp;P</oddFooter>
  </headerFooter>
  <rowBreaks count="1" manualBreakCount="1">
    <brk id="42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SCGDXC</cp:lastModifiedBy>
  <cp:lastPrinted>2023-08-10T04:09:38Z</cp:lastPrinted>
  <dcterms:created xsi:type="dcterms:W3CDTF">2019-04-01T02:45:21Z</dcterms:created>
  <dcterms:modified xsi:type="dcterms:W3CDTF">2023-08-10T09:56:48Z</dcterms:modified>
</cp:coreProperties>
</file>