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ntana_kpmg_co_th/Documents/OSP Group 2023/Q2_2023/OSP/FS CY/SET form/Q2/"/>
    </mc:Choice>
  </mc:AlternateContent>
  <xr:revisionPtr revIDLastSave="5" documentId="8_{96D74E72-C003-42F0-BA5B-76965208F25E}" xr6:coauthVersionLast="47" xr6:coauthVersionMax="47" xr10:uidLastSave="{68BF895A-9D8D-457A-85A2-9F027A2F6B50}"/>
  <bookViews>
    <workbookView xWindow="-110" yWindow="-110" windowWidth="19420" windowHeight="10420" firstSheet="1" activeTab="1" xr2:uid="{00000000-000D-0000-FFFF-FFFF00000000}"/>
  </bookViews>
  <sheets>
    <sheet name="_com.sap.ip.bi.xl.hiddensheet" sheetId="14" state="veryHidden" r:id="rId1"/>
    <sheet name="BS 3-5" sheetId="10" r:id="rId2"/>
    <sheet name="PL6-9" sheetId="15" r:id="rId3"/>
    <sheet name="SH_consol 10" sheetId="11" r:id="rId4"/>
    <sheet name="SH_Sep 11-12" sheetId="13" r:id="rId5"/>
    <sheet name="CF 13-15" sheetId="9" r:id="rId6"/>
  </sheets>
  <definedNames>
    <definedName name="_xlnm.Print_Area" localSheetId="1">'BS 3-5'!$A$1:$M$91</definedName>
    <definedName name="_xlnm.Print_Area" localSheetId="5">'CF 13-15'!$A$1:$M$94</definedName>
    <definedName name="_xlnm.Print_Area" localSheetId="2">'PL6-9'!$A$1:$M$128</definedName>
    <definedName name="_xlnm.Print_Area" localSheetId="3">'SH_consol 10'!$A$1:$AC$49</definedName>
    <definedName name="_xlnm.Print_Area" localSheetId="4">'SH_Sep 11-12'!$A$1:$O$55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5" i="9" l="1"/>
  <c r="G85" i="9"/>
  <c r="AA43" i="11"/>
  <c r="AA44" i="11" s="1"/>
  <c r="Q44" i="11" s="1"/>
  <c r="AA39" i="11" l="1"/>
  <c r="W38" i="11"/>
  <c r="Y38" i="11" s="1"/>
  <c r="AC38" i="11" s="1"/>
  <c r="U39" i="11"/>
  <c r="S39" i="11"/>
  <c r="Q39" i="11"/>
  <c r="O39" i="11"/>
  <c r="M39" i="11"/>
  <c r="I39" i="11"/>
  <c r="G39" i="11"/>
  <c r="E39" i="11"/>
  <c r="C39" i="11"/>
  <c r="K38" i="11"/>
  <c r="K39" i="11" s="1"/>
  <c r="M55" i="10"/>
  <c r="K55" i="10"/>
  <c r="I55" i="10"/>
  <c r="G55" i="10"/>
  <c r="W39" i="11" l="1"/>
  <c r="Y39" i="11" s="1"/>
  <c r="AC39" i="11" l="1"/>
  <c r="M55" i="15"/>
  <c r="K55" i="15"/>
  <c r="I55" i="15"/>
  <c r="G55" i="15"/>
  <c r="G66" i="9" l="1"/>
  <c r="M19" i="10" l="1"/>
  <c r="K19" i="10"/>
  <c r="I19" i="10"/>
  <c r="G19" i="10"/>
  <c r="O53" i="13" l="1"/>
  <c r="K47" i="11"/>
  <c r="W47" i="11"/>
  <c r="Y47" i="11" l="1"/>
  <c r="AC47" i="11" s="1"/>
  <c r="M24" i="11"/>
  <c r="C18" i="11"/>
  <c r="C19" i="11" s="1"/>
  <c r="C34" i="11"/>
  <c r="C40" i="11" s="1"/>
  <c r="O40" i="13"/>
  <c r="O13" i="13"/>
  <c r="W29" i="11"/>
  <c r="K29" i="11"/>
  <c r="W13" i="11"/>
  <c r="K13" i="11"/>
  <c r="I19" i="9"/>
  <c r="Y13" i="11" l="1"/>
  <c r="AC13" i="11" s="1"/>
  <c r="Y29" i="11"/>
  <c r="AC29" i="11" s="1"/>
  <c r="K13" i="15"/>
  <c r="G13" i="15"/>
  <c r="I82" i="9" l="1"/>
  <c r="I66" i="9"/>
  <c r="M13" i="9"/>
  <c r="K13" i="9"/>
  <c r="I13" i="9"/>
  <c r="G13" i="9"/>
  <c r="M12" i="9"/>
  <c r="K12" i="9"/>
  <c r="I12" i="9"/>
  <c r="G12" i="9"/>
  <c r="M45" i="13"/>
  <c r="M46" i="13" s="1"/>
  <c r="K45" i="13"/>
  <c r="K46" i="13" s="1"/>
  <c r="I45" i="13"/>
  <c r="I46" i="13" s="1"/>
  <c r="I55" i="13" s="1"/>
  <c r="G45" i="13"/>
  <c r="G46" i="13" s="1"/>
  <c r="G55" i="13" s="1"/>
  <c r="K82" i="10" s="1"/>
  <c r="E45" i="13"/>
  <c r="E46" i="13" s="1"/>
  <c r="E55" i="13" s="1"/>
  <c r="K81" i="10" s="1"/>
  <c r="C45" i="13"/>
  <c r="C46" i="13" s="1"/>
  <c r="C55" i="13" s="1"/>
  <c r="O44" i="13"/>
  <c r="O45" i="13" l="1"/>
  <c r="O46" i="13"/>
  <c r="M18" i="13" l="1"/>
  <c r="M19" i="13" s="1"/>
  <c r="K18" i="13"/>
  <c r="K19" i="13" s="1"/>
  <c r="I18" i="13"/>
  <c r="I19" i="13" s="1"/>
  <c r="G18" i="13"/>
  <c r="G19" i="13" s="1"/>
  <c r="E18" i="13"/>
  <c r="E19" i="13" s="1"/>
  <c r="C18" i="13"/>
  <c r="C19" i="13" s="1"/>
  <c r="O17" i="13"/>
  <c r="O19" i="13" l="1"/>
  <c r="O18" i="13"/>
  <c r="U44" i="11" l="1"/>
  <c r="S44" i="11"/>
  <c r="W44" i="11" l="1"/>
  <c r="U45" i="11"/>
  <c r="M45" i="11"/>
  <c r="K45" i="11"/>
  <c r="I45" i="11"/>
  <c r="G45" i="11"/>
  <c r="E45" i="11"/>
  <c r="C45" i="11"/>
  <c r="C49" i="11" s="1"/>
  <c r="AA45" i="11"/>
  <c r="S45" i="11"/>
  <c r="W43" i="11"/>
  <c r="AA34" i="11"/>
  <c r="AA40" i="11" s="1"/>
  <c r="U34" i="11"/>
  <c r="U40" i="11" s="1"/>
  <c r="S34" i="11"/>
  <c r="S40" i="11" s="1"/>
  <c r="Q34" i="11"/>
  <c r="Q40" i="11" s="1"/>
  <c r="O34" i="11"/>
  <c r="O40" i="11" s="1"/>
  <c r="M34" i="11"/>
  <c r="I34" i="11"/>
  <c r="I40" i="11" s="1"/>
  <c r="G34" i="11"/>
  <c r="E34" i="11"/>
  <c r="E40" i="11" s="1"/>
  <c r="W33" i="11"/>
  <c r="K33" i="11"/>
  <c r="K34" i="11" s="1"/>
  <c r="K40" i="11" s="1"/>
  <c r="AA18" i="11"/>
  <c r="AA19" i="11" s="1"/>
  <c r="U18" i="11"/>
  <c r="U19" i="11" s="1"/>
  <c r="S18" i="11"/>
  <c r="S19" i="11" s="1"/>
  <c r="Q18" i="11"/>
  <c r="Q19" i="11" s="1"/>
  <c r="O18" i="11"/>
  <c r="O19" i="11" s="1"/>
  <c r="M18" i="11"/>
  <c r="M19" i="11" s="1"/>
  <c r="M26" i="11" s="1"/>
  <c r="I18" i="11"/>
  <c r="I19" i="11" s="1"/>
  <c r="G18" i="11"/>
  <c r="G19" i="11" s="1"/>
  <c r="E18" i="11"/>
  <c r="E19" i="11" s="1"/>
  <c r="W17" i="11"/>
  <c r="K17" i="11"/>
  <c r="K18" i="11" s="1"/>
  <c r="K19" i="11" s="1"/>
  <c r="K49" i="11" l="1"/>
  <c r="G82" i="10" s="1"/>
  <c r="G49" i="11"/>
  <c r="G40" i="11"/>
  <c r="M40" i="11"/>
  <c r="M49" i="11" s="1"/>
  <c r="G84" i="10" s="1"/>
  <c r="AA49" i="11"/>
  <c r="G88" i="10" s="1"/>
  <c r="E49" i="11"/>
  <c r="G81" i="10" s="1"/>
  <c r="I49" i="11"/>
  <c r="S49" i="11"/>
  <c r="U49" i="11"/>
  <c r="Y17" i="11"/>
  <c r="Y18" i="11" s="1"/>
  <c r="Y19" i="11" s="1"/>
  <c r="W18" i="11"/>
  <c r="W19" i="11" s="1"/>
  <c r="W34" i="11"/>
  <c r="W40" i="11" s="1"/>
  <c r="Y33" i="11"/>
  <c r="Q45" i="11"/>
  <c r="Q49" i="11" s="1"/>
  <c r="AC33" i="11" l="1"/>
  <c r="AC34" i="11" s="1"/>
  <c r="AC40" i="11" s="1"/>
  <c r="Y34" i="11"/>
  <c r="Y40" i="11" s="1"/>
  <c r="AC17" i="11"/>
  <c r="AC18" i="11" s="1"/>
  <c r="AC19" i="11" s="1"/>
  <c r="Y44" i="11"/>
  <c r="W45" i="11"/>
  <c r="W49" i="11" s="1"/>
  <c r="G86" i="10" s="1"/>
  <c r="AA22" i="11"/>
  <c r="AA23" i="11" s="1"/>
  <c r="AC44" i="11" l="1"/>
  <c r="M121" i="15"/>
  <c r="K121" i="15"/>
  <c r="I121" i="15"/>
  <c r="G121" i="15"/>
  <c r="M116" i="15"/>
  <c r="K116" i="15"/>
  <c r="I116" i="15"/>
  <c r="G116" i="15"/>
  <c r="M82" i="15"/>
  <c r="K82" i="15"/>
  <c r="I82" i="15"/>
  <c r="G82" i="15"/>
  <c r="M76" i="15"/>
  <c r="K76" i="15"/>
  <c r="I76" i="15"/>
  <c r="G76" i="15"/>
  <c r="M50" i="15"/>
  <c r="M56" i="15" s="1"/>
  <c r="K50" i="15"/>
  <c r="K56" i="15" s="1"/>
  <c r="I50" i="15"/>
  <c r="I56" i="15" s="1"/>
  <c r="G50" i="15"/>
  <c r="G56" i="15" s="1"/>
  <c r="M19" i="15"/>
  <c r="K19" i="15"/>
  <c r="I19" i="15"/>
  <c r="G19" i="15"/>
  <c r="G21" i="15" s="1"/>
  <c r="G24" i="15" s="1"/>
  <c r="G26" i="15" s="1"/>
  <c r="M13" i="15"/>
  <c r="I13" i="15"/>
  <c r="G43" i="15" l="1"/>
  <c r="G57" i="15" s="1"/>
  <c r="G31" i="15"/>
  <c r="G29" i="15" s="1"/>
  <c r="G33" i="15" s="1"/>
  <c r="G122" i="15"/>
  <c r="M84" i="15"/>
  <c r="M87" i="15" s="1"/>
  <c r="M89" i="15" s="1"/>
  <c r="M122" i="15"/>
  <c r="K84" i="15"/>
  <c r="K87" i="15" s="1"/>
  <c r="K89" i="15" s="1"/>
  <c r="I21" i="15"/>
  <c r="I24" i="15" s="1"/>
  <c r="I26" i="15" s="1"/>
  <c r="M21" i="15"/>
  <c r="M24" i="15" s="1"/>
  <c r="M26" i="15" s="1"/>
  <c r="K21" i="15"/>
  <c r="K24" i="15" s="1"/>
  <c r="K26" i="15" s="1"/>
  <c r="K122" i="15"/>
  <c r="M50" i="13" s="1"/>
  <c r="G84" i="15"/>
  <c r="G87" i="15" s="1"/>
  <c r="G89" i="15" s="1"/>
  <c r="I84" i="15"/>
  <c r="I87" i="15" s="1"/>
  <c r="I89" i="15" s="1"/>
  <c r="I122" i="15"/>
  <c r="K106" i="15" l="1"/>
  <c r="K123" i="15" s="1"/>
  <c r="K126" i="15" s="1"/>
  <c r="K94" i="15"/>
  <c r="K92" i="15" s="1"/>
  <c r="I106" i="15"/>
  <c r="I94" i="15"/>
  <c r="I92" i="15" s="1"/>
  <c r="M106" i="15"/>
  <c r="M123" i="15" s="1"/>
  <c r="M126" i="15" s="1"/>
  <c r="M128" i="15" s="1"/>
  <c r="M94" i="15"/>
  <c r="M92" i="15" s="1"/>
  <c r="G94" i="15"/>
  <c r="G106" i="15"/>
  <c r="M43" i="15"/>
  <c r="M57" i="15" s="1"/>
  <c r="M60" i="15" s="1"/>
  <c r="M62" i="15" s="1"/>
  <c r="M31" i="15"/>
  <c r="M29" i="15" s="1"/>
  <c r="M33" i="15" s="1"/>
  <c r="I43" i="15"/>
  <c r="I57" i="15" s="1"/>
  <c r="I31" i="15"/>
  <c r="I29" i="15" s="1"/>
  <c r="I33" i="15" s="1"/>
  <c r="K43" i="15"/>
  <c r="K57" i="15" s="1"/>
  <c r="K60" i="15" s="1"/>
  <c r="K62" i="15" s="1"/>
  <c r="K31" i="15"/>
  <c r="K29" i="15" s="1"/>
  <c r="K33" i="15" s="1"/>
  <c r="G62" i="15"/>
  <c r="G60" i="15" s="1"/>
  <c r="I123" i="15"/>
  <c r="I126" i="15" s="1"/>
  <c r="I10" i="9" l="1"/>
  <c r="M10" i="9"/>
  <c r="K10" i="9"/>
  <c r="I60" i="15"/>
  <c r="I62" i="15" s="1"/>
  <c r="G92" i="15"/>
  <c r="G10" i="9"/>
  <c r="G29" i="9" s="1"/>
  <c r="M96" i="15"/>
  <c r="K96" i="15"/>
  <c r="K49" i="13"/>
  <c r="I96" i="15"/>
  <c r="M82" i="9"/>
  <c r="K82" i="9"/>
  <c r="G82" i="9"/>
  <c r="M66" i="9"/>
  <c r="K66" i="9"/>
  <c r="G96" i="15" l="1"/>
  <c r="O43" i="11"/>
  <c r="Y43" i="11" s="1"/>
  <c r="G123" i="15"/>
  <c r="O45" i="11" l="1"/>
  <c r="O49" i="11" s="1"/>
  <c r="G85" i="10" s="1"/>
  <c r="G128" i="15"/>
  <c r="G126" i="15"/>
  <c r="AC43" i="11"/>
  <c r="AC45" i="11" s="1"/>
  <c r="I26" i="13"/>
  <c r="G26" i="13"/>
  <c r="E26" i="13"/>
  <c r="C26" i="13"/>
  <c r="AC49" i="11" l="1"/>
  <c r="Y45" i="11"/>
  <c r="Y49" i="11" s="1"/>
  <c r="M87" i="10"/>
  <c r="I87" i="10"/>
  <c r="K24" i="11" l="1"/>
  <c r="K26" i="11" s="1"/>
  <c r="I24" i="11"/>
  <c r="I26" i="11" s="1"/>
  <c r="G24" i="11"/>
  <c r="G26" i="11" s="1"/>
  <c r="W22" i="11" l="1"/>
  <c r="Y22" i="11" s="1"/>
  <c r="G49" i="9" l="1"/>
  <c r="M51" i="13" l="1"/>
  <c r="M55" i="13" s="1"/>
  <c r="K86" i="10" s="1"/>
  <c r="O50" i="13" l="1"/>
  <c r="W23" i="11" l="1"/>
  <c r="Y23" i="11" s="1"/>
  <c r="Y24" i="11" s="1"/>
  <c r="M32" i="10" l="1"/>
  <c r="K32" i="10"/>
  <c r="G32" i="10"/>
  <c r="I32" i="10"/>
  <c r="M63" i="10" l="1"/>
  <c r="K63" i="10"/>
  <c r="G63" i="10"/>
  <c r="I63" i="10"/>
  <c r="E24" i="11" l="1"/>
  <c r="E26" i="11" s="1"/>
  <c r="M89" i="10" l="1"/>
  <c r="I34" i="10" l="1"/>
  <c r="I89" i="10"/>
  <c r="M65" i="10"/>
  <c r="M91" i="10" s="1"/>
  <c r="I65" i="10"/>
  <c r="M34" i="10"/>
  <c r="K65" i="10"/>
  <c r="G65" i="10"/>
  <c r="K34" i="10"/>
  <c r="G34" i="10"/>
  <c r="I91" i="10" l="1"/>
  <c r="C24" i="11" l="1"/>
  <c r="C26" i="11" s="1"/>
  <c r="U24" i="11"/>
  <c r="U26" i="11" s="1"/>
  <c r="S24" i="11"/>
  <c r="S26" i="11" s="1"/>
  <c r="Q24" i="11" l="1"/>
  <c r="Q26" i="11" s="1"/>
  <c r="AA24" i="11" l="1"/>
  <c r="AA26" i="11" s="1"/>
  <c r="W24" i="11" l="1"/>
  <c r="W26" i="11" s="1"/>
  <c r="AC23" i="11"/>
  <c r="O23" i="13" l="1"/>
  <c r="M24" i="13"/>
  <c r="M26" i="13" s="1"/>
  <c r="G51" i="9" l="1"/>
  <c r="G84" i="9" s="1"/>
  <c r="G86" i="9" s="1"/>
  <c r="G87" i="10" l="1"/>
  <c r="G89" i="10" l="1"/>
  <c r="I29" i="9"/>
  <c r="I49" i="9" s="1"/>
  <c r="I51" i="9" s="1"/>
  <c r="G91" i="10" l="1"/>
  <c r="I84" i="9"/>
  <c r="I86" i="9" s="1"/>
  <c r="K29" i="9" l="1"/>
  <c r="K49" i="9" s="1"/>
  <c r="K51" i="9" s="1"/>
  <c r="O24" i="11"/>
  <c r="O26" i="11" s="1"/>
  <c r="K84" i="9" l="1"/>
  <c r="K86" i="9" s="1"/>
  <c r="K51" i="13"/>
  <c r="K55" i="13" s="1"/>
  <c r="K85" i="10" s="1"/>
  <c r="O49" i="13"/>
  <c r="O51" i="13" s="1"/>
  <c r="O55" i="13" s="1"/>
  <c r="AC22" i="11"/>
  <c r="AC24" i="11" s="1"/>
  <c r="AC26" i="11" s="1"/>
  <c r="Y26" i="11"/>
  <c r="M29" i="9" l="1"/>
  <c r="M49" i="9" s="1"/>
  <c r="M51" i="9" s="1"/>
  <c r="M84" i="9" s="1"/>
  <c r="M86" i="9" s="1"/>
  <c r="K87" i="10" l="1"/>
  <c r="K89" i="10" l="1"/>
  <c r="K91" i="10" s="1"/>
  <c r="O22" i="13"/>
  <c r="O24" i="13" s="1"/>
  <c r="O26" i="13" s="1"/>
  <c r="K24" i="13"/>
  <c r="K26" i="13" s="1"/>
  <c r="I128" i="15"/>
  <c r="K128" i="15" l="1"/>
</calcChain>
</file>

<file path=xl/sharedStrings.xml><?xml version="1.0" encoding="utf-8"?>
<sst xmlns="http://schemas.openxmlformats.org/spreadsheetml/2006/main" count="466" uniqueCount="228">
  <si>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</si>
  <si>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</si>
  <si>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</si>
  <si>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</si>
  <si>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</si>
  <si>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</si>
  <si>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</si>
  <si>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</si>
  <si>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</si>
  <si>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</si>
  <si>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</si>
  <si>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</si>
  <si>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</si>
  <si>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</si>
  <si>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</si>
  <si>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</si>
  <si>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</si>
  <si>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</si>
  <si>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</si>
  <si>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</si>
  <si>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</si>
  <si>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</si>
  <si>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</si>
  <si>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</si>
  <si>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</si>
  <si>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</si>
  <si>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</si>
  <si>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</si>
  <si>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</si>
  <si>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</si>
  <si>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</si>
  <si>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</si>
  <si>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</si>
  <si>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</si>
  <si>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</si>
  <si>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</si>
  <si>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</si>
  <si>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</si>
  <si>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</si>
  <si>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</si>
  <si>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</si>
  <si>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</si>
  <si>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</si>
  <si>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</si>
  <si>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</si>
  <si>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</si>
  <si>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</si>
  <si>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</si>
  <si>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</si>
  <si>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</si>
  <si>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</si>
  <si>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</si>
  <si>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</si>
  <si>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</si>
  <si>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</si>
  <si>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</si>
  <si>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</si>
  <si>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</si>
  <si>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</si>
  <si>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</si>
  <si>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</si>
  <si>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</si>
  <si>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</si>
  <si>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</si>
  <si>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</si>
  <si>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</si>
  <si>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</si>
  <si>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</si>
  <si>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</si>
  <si>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</si>
  <si>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</si>
  <si>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</si>
  <si>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</si>
  <si>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</si>
  <si>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</si>
  <si>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</si>
  <si>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</si>
  <si>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</si>
  <si>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</si>
  <si>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</si>
  <si>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</si>
  <si>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</si>
  <si>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</si>
  <si>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</si>
  <si>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</si>
  <si>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</si>
  <si>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</si>
  <si>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</si>
  <si>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</si>
  <si>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</si>
  <si>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</si>
  <si>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</si>
  <si>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</si>
  <si>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</si>
  <si>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</si>
  <si>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</si>
  <si>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</si>
  <si>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</si>
  <si>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</si>
  <si>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</si>
  <si>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</si>
  <si>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</si>
  <si>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</si>
  <si>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</si>
  <si>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</si>
  <si>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</si>
  <si>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</si>
  <si>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</si>
  <si>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</si>
  <si>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</si>
  <si>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</si>
  <si>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</si>
  <si>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</si>
  <si>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</si>
  <si>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</si>
  <si>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</si>
  <si>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</si>
  <si>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</si>
  <si>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</si>
  <si>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</si>
  <si>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</si>
  <si>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</si>
  <si>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</si>
  <si>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</si>
  <si>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</si>
  <si>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</si>
  <si>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</si>
  <si>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</si>
  <si>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</si>
  <si>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</si>
  <si>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</si>
  <si>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</si>
  <si>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</si>
  <si>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รายได้ดอกเบี้ย</t>
  </si>
  <si>
    <t>(ไม่ได้ตรวจสอบ)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</si>
  <si>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</si>
  <si>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</si>
  <si>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</si>
  <si>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</si>
  <si>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</si>
  <si>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</si>
  <si>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</si>
  <si>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</si>
  <si>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</si>
  <si>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</si>
  <si>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</si>
  <si>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</si>
  <si>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</si>
  <si>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</si>
  <si>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</si>
  <si>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</si>
  <si>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</si>
  <si>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</si>
  <si>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</si>
  <si>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</si>
  <si>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</si>
  <si>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</si>
  <si>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</si>
  <si>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</si>
  <si>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</si>
  <si>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</si>
  <si>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</si>
  <si>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</si>
  <si>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</si>
  <si>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</si>
  <si>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</si>
  <si>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</si>
  <si>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>หนี้สินค้างชำระจากการซื้อเงินลงทุนในบริษัทย่อย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</si>
  <si>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</si>
  <si>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</si>
  <si>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</si>
  <si>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</si>
  <si>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</si>
  <si>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</si>
  <si>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</si>
  <si>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</si>
  <si>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</t>
  </si>
  <si>
    <t>ต่างประเทศ</t>
  </si>
  <si>
    <t>ผลกำไรจากการวัดมูลค่าสินทรัพย์ทางการเงิน - ตราสารทุน</t>
  </si>
  <si>
    <t>หน่วยงาน</t>
  </si>
  <si>
    <t>เงินกู้ยืมระยะสั้นจากสถาบันการเงิน</t>
  </si>
  <si>
    <t>(กลับรายการ) ผลขาดทุนด้านเครดิตที่คาดว่าจะเกิดขึ้น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</si>
  <si>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</si>
  <si>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</si>
  <si>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</si>
  <si>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</si>
  <si>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</si>
  <si>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</si>
  <si>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ยอดคงเหลือ ณ วันที่ 1 มกราคม 2565</t>
  </si>
  <si>
    <t xml:space="preserve">ขาดทุนจากการปรับลดมูลค่าสินค้า </t>
  </si>
  <si>
    <t>เงินสดจ่ายเพื่อซื้อส่วนได้เสียในการร่วมค้า</t>
  </si>
  <si>
    <t>เงินลงทุนในตราสารหนี้ (ในกองทุนส่วนบุคคล) ลดลง</t>
  </si>
  <si>
    <t>เงินสดจ่ายเพื่อซื้อสินทรัพย์ไม่มีตัวตนอื่น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</si>
  <si>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</si>
  <si>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</si>
  <si>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2565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</si>
  <si>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</si>
  <si>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</si>
  <si>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</si>
  <si>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2565</t>
  </si>
  <si>
    <t xml:space="preserve">       เงินปันผล</t>
  </si>
  <si>
    <t>ขาดทุนจากการวัดมูลค่าสินทรัพย์ทางการเงิน - ตราสารหนี้</t>
  </si>
  <si>
    <t>กระแสเงินสดสุทธิใช้ไปในกิจกรรมจัดหาเงิน</t>
  </si>
  <si>
    <t>ขาดทุนจากการตัดจำหน่ายสินทรัพย์ไม่มีตัวตนอื่น</t>
  </si>
  <si>
    <t>เงินปันผลค้างรับ</t>
  </si>
  <si>
    <t>เงินสดและรายการเทียบเท่าเงินสดเพิ่มขึ้น (ลดลง) สุทธิ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</si>
  <si>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</si>
  <si>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</si>
  <si>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</si>
  <si>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ทุน</t>
  </si>
  <si>
    <t>โอนไปกำไรสะสม</t>
  </si>
  <si>
    <t>สินทรัพย์ไม่หมุนเวียนที่จัดประเภทเป็น</t>
  </si>
  <si>
    <t>สินทรัพย์ที่ถือไว้เพื่อขาย</t>
  </si>
  <si>
    <t>กำไรก่อนภาษีเงินได้</t>
  </si>
  <si>
    <t>เงินปันผลค้างจ่าย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</si>
  <si>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</si>
  <si>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</si>
  <si>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</si>
  <si>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</si>
  <si>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กำไรที่ยังไม่เกิดขึ้นจากการเปลี่ยนแปลงมูลค่ายุติธรรมของตราสารอนุพันธ์</t>
  </si>
  <si>
    <t>เงินกู้ยืมระยะสั้นจากสถาบันการเงินเพิ่มขึ้น (ลดลง)</t>
  </si>
  <si>
    <t>เงินสดรับจากการขายตราสารทุนที่ไม่อยู่ในความต้องการของตลาด</t>
  </si>
  <si>
    <t>กำไรจากการจำหน่ายเงินลงทุน</t>
  </si>
  <si>
    <t>กำไรจากการจำหน่ายและตัดจำหน่ายที่ดิน อาคารและอุปกรณ์</t>
  </si>
  <si>
    <t>เงินสดรับจากการซื้อส่วนได้เสียที่ไม่มีอำนาจควบคุม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</si>
  <si>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</si>
  <si>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</si>
  <si>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เงินสดจ่ายเพื่อเงินให้กู้ยืมระยะสั้นแก่กิจการที่เกี่ยวข้องกัน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</si>
</sst>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246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0" fontId="25" fillId="0" borderId="0" xfId="0" applyFont="1" applyFill="1" applyAlignment="1"/>
    <xf numFmtId="0" fontId="24" fillId="0" borderId="0" xfId="0" applyFont="1" applyFill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166" fontId="2" fillId="0" borderId="0" xfId="1" applyNumberFormat="1" applyFill="1" applyBorder="1" applyAlignment="1">
      <alignment horizontal="center"/>
    </xf>
    <xf numFmtId="166" fontId="0" fillId="0" borderId="0" xfId="0" applyNumberFormat="1"/>
    <xf numFmtId="39" fontId="2" fillId="0" borderId="0" xfId="1" applyNumberFormat="1" applyFill="1"/>
    <xf numFmtId="166" fontId="2" fillId="0" borderId="0" xfId="0" applyNumberFormat="1" applyFont="1"/>
    <xf numFmtId="166" fontId="2" fillId="0" borderId="1" xfId="1" quotePrefix="1" applyNumberFormat="1" applyFill="1" applyBorder="1" applyAlignment="1"/>
    <xf numFmtId="166" fontId="2" fillId="0" borderId="0" xfId="1" quotePrefix="1" applyNumberFormat="1" applyFill="1" applyBorder="1" applyAlignment="1"/>
    <xf numFmtId="166" fontId="4" fillId="0" borderId="4" xfId="0" applyNumberFormat="1" applyFont="1" applyBorder="1"/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41" fontId="2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4" fillId="0" borderId="0" xfId="0" applyFont="1"/>
    <xf numFmtId="166" fontId="4" fillId="0" borderId="2" xfId="0" applyNumberFormat="1" applyFont="1" applyBorder="1"/>
    <xf numFmtId="37" fontId="4" fillId="0" borderId="0" xfId="0" applyNumberFormat="1" applyFont="1"/>
    <xf numFmtId="166" fontId="0" fillId="0" borderId="0" xfId="0" applyNumberFormat="1" applyAlignment="1">
      <alignment horizontal="center"/>
    </xf>
    <xf numFmtId="166" fontId="4" fillId="0" borderId="0" xfId="0" applyNumberFormat="1" applyFont="1"/>
    <xf numFmtId="37" fontId="0" fillId="0" borderId="0" xfId="0" applyNumberFormat="1"/>
    <xf numFmtId="0" fontId="6" fillId="0" borderId="0" xfId="0" applyFont="1" applyAlignment="1">
      <alignment horizontal="center"/>
    </xf>
    <xf numFmtId="0" fontId="2" fillId="0" borderId="0" xfId="0" applyFont="1"/>
    <xf numFmtId="166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3" xfId="0" applyNumberFormat="1" applyFont="1" applyBorder="1"/>
    <xf numFmtId="43" fontId="4" fillId="0" borderId="0" xfId="0" applyNumberFormat="1" applyFont="1"/>
    <xf numFmtId="43" fontId="0" fillId="0" borderId="0" xfId="0" applyNumberFormat="1"/>
    <xf numFmtId="41" fontId="0" fillId="0" borderId="0" xfId="0" applyNumberFormat="1"/>
    <xf numFmtId="166" fontId="4" fillId="0" borderId="5" xfId="0" applyNumberFormat="1" applyFont="1" applyBorder="1"/>
    <xf numFmtId="165" fontId="0" fillId="0" borderId="0" xfId="0" applyNumberFormat="1"/>
    <xf numFmtId="166" fontId="2" fillId="0" borderId="0" xfId="1" applyNumberFormat="1" applyFill="1" applyBorder="1"/>
    <xf numFmtId="41" fontId="6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9" fontId="2" fillId="0" borderId="0" xfId="42" applyFont="1" applyFill="1" applyAlignment="1"/>
    <xf numFmtId="0" fontId="23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0" fillId="0" borderId="1" xfId="0" applyNumberFormat="1" applyBorder="1"/>
    <xf numFmtId="39" fontId="2" fillId="0" borderId="0" xfId="1" applyNumberFormat="1" applyFill="1" applyBorder="1"/>
    <xf numFmtId="166" fontId="2" fillId="0" borderId="0" xfId="1" applyNumberFormat="1" applyFill="1" applyBorder="1" applyAlignment="1">
      <alignment horizontal="right"/>
    </xf>
    <xf numFmtId="166" fontId="0" fillId="0" borderId="0" xfId="0" applyNumberFormat="1" applyFill="1"/>
    <xf numFmtId="39" fontId="0" fillId="19" borderId="0" xfId="1" applyNumberFormat="1" applyFont="1" applyFill="1"/>
    <xf numFmtId="166" fontId="2" fillId="0" borderId="1" xfId="1" applyNumberFormat="1" applyFont="1" applyFill="1" applyBorder="1" applyAlignment="1">
      <alignment horizontal="center"/>
    </xf>
    <xf numFmtId="166" fontId="0" fillId="0" borderId="1" xfId="0" applyNumberFormat="1" applyFont="1" applyBorder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6" fontId="4" fillId="0" borderId="0" xfId="0" applyNumberFormat="1" applyFont="1" applyFill="1"/>
    <xf numFmtId="165" fontId="0" fillId="0" borderId="0" xfId="0" applyNumberFormat="1" applyFill="1"/>
    <xf numFmtId="0" fontId="6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/>
    </xf>
    <xf numFmtId="166" fontId="4" fillId="0" borderId="0" xfId="0" applyNumberFormat="1" applyFont="1" applyBorder="1"/>
    <xf numFmtId="0" fontId="0" fillId="0" borderId="0" xfId="0" applyFont="1" applyFill="1" applyAlignment="1">
      <alignment wrapText="1"/>
    </xf>
    <xf numFmtId="166" fontId="4" fillId="0" borderId="1" xfId="0" applyNumberFormat="1" applyFont="1" applyFill="1" applyBorder="1" applyAlignment="1"/>
    <xf numFmtId="166" fontId="2" fillId="0" borderId="1" xfId="0" applyNumberFormat="1" applyFont="1" applyBorder="1"/>
    <xf numFmtId="166" fontId="4" fillId="0" borderId="1" xfId="0" applyNumberFormat="1" applyFont="1" applyBorder="1"/>
    <xf numFmtId="166" fontId="2" fillId="0" borderId="1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166" fontId="26" fillId="0" borderId="0" xfId="0" applyNumberFormat="1" applyFont="1" applyFill="1" applyBorder="1" applyAlignment="1"/>
    <xf numFmtId="166" fontId="27" fillId="0" borderId="0" xfId="0" applyNumberFormat="1" applyFont="1" applyFill="1" applyAlignment="1">
      <alignment horizontal="center"/>
    </xf>
    <xf numFmtId="166" fontId="28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43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Percent" xfId="42" builtinId="5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33CCFF"/>
      <color rgb="FF00FF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8"/>
  <sheetViews>
    <sheetView tabSelected="1" view="pageBreakPreview" zoomScale="85" zoomScaleNormal="85" zoomScaleSheetLayoutView="85" workbookViewId="0"/>
  </sheetViews>
  <sheetFormatPr defaultColWidth="20.8984375" defaultRowHeight="23.25" customHeight="1" x14ac:dyDescent="0.65"/>
  <cols>
    <col min="1" max="4" width="2" style="65" customWidth="1"/>
    <col min="5" max="5" width="44" style="65" customWidth="1"/>
    <col min="6" max="6" width="9.8984375" style="7" customWidth="1"/>
    <col min="7" max="7" width="16.69921875" style="65" customWidth="1"/>
    <col min="8" max="8" width="1.69921875" style="65" customWidth="1"/>
    <col min="9" max="9" width="16.69921875" style="65" customWidth="1"/>
    <col min="10" max="10" width="1.59765625" style="65" customWidth="1"/>
    <col min="11" max="11" width="16.69921875" style="66" customWidth="1"/>
    <col min="12" max="12" width="1.59765625" style="66" customWidth="1"/>
    <col min="13" max="13" width="16.69921875" style="66" customWidth="1"/>
    <col min="14" max="16384" width="20.8984375" style="65"/>
  </cols>
  <sheetData>
    <row r="1" spans="1:13" s="6" customFormat="1" ht="23.25" customHeight="1" x14ac:dyDescent="0.7">
      <c r="A1" s="6" t="s">
        <v>126</v>
      </c>
      <c r="F1" s="25"/>
      <c r="K1" s="5"/>
      <c r="L1" s="5"/>
      <c r="M1" s="5"/>
    </row>
    <row r="2" spans="1:13" s="6" customFormat="1" ht="23.25" customHeight="1" x14ac:dyDescent="0.7">
      <c r="A2" s="6" t="s">
        <v>85</v>
      </c>
      <c r="F2" s="25"/>
      <c r="K2" s="5"/>
      <c r="L2" s="5"/>
      <c r="M2" s="5"/>
    </row>
    <row r="3" spans="1:13" s="6" customFormat="1" ht="23.25" customHeight="1" x14ac:dyDescent="0.7">
      <c r="F3" s="25"/>
      <c r="K3" s="5"/>
      <c r="L3" s="5"/>
      <c r="M3" s="5"/>
    </row>
    <row r="4" spans="1:13" s="6" customFormat="1" ht="23.25" customHeight="1" x14ac:dyDescent="0.7">
      <c r="F4" s="25"/>
      <c r="G4" s="236" t="s">
        <v>86</v>
      </c>
      <c r="H4" s="236"/>
      <c r="I4" s="236"/>
      <c r="K4" s="236" t="s">
        <v>87</v>
      </c>
      <c r="L4" s="236"/>
      <c r="M4" s="236"/>
    </row>
    <row r="5" spans="1:13" s="6" customFormat="1" ht="23.25" customHeight="1" x14ac:dyDescent="0.7">
      <c r="A5" s="38"/>
      <c r="F5" s="25"/>
      <c r="G5" s="169" t="s">
        <v>193</v>
      </c>
      <c r="H5" s="97"/>
      <c r="I5" s="97" t="s">
        <v>47</v>
      </c>
      <c r="J5" s="98"/>
      <c r="K5" s="169" t="s">
        <v>193</v>
      </c>
      <c r="L5" s="97"/>
      <c r="M5" s="97" t="s">
        <v>47</v>
      </c>
    </row>
    <row r="6" spans="1:13" s="99" customFormat="1" ht="23.25" customHeight="1" x14ac:dyDescent="0.7">
      <c r="A6" s="38" t="s">
        <v>20</v>
      </c>
      <c r="F6" s="101" t="s">
        <v>21</v>
      </c>
      <c r="G6" s="154">
        <v>2566</v>
      </c>
      <c r="I6" s="154">
        <v>2565</v>
      </c>
      <c r="K6" s="210">
        <v>2566</v>
      </c>
      <c r="M6" s="210">
        <v>2565</v>
      </c>
    </row>
    <row r="7" spans="1:13" ht="23.25" customHeight="1" x14ac:dyDescent="0.7">
      <c r="A7" s="38"/>
      <c r="F7" s="152"/>
      <c r="G7" s="155" t="s">
        <v>134</v>
      </c>
      <c r="H7" s="18"/>
      <c r="I7" s="155"/>
      <c r="K7" s="155" t="s">
        <v>134</v>
      </c>
      <c r="L7" s="18"/>
      <c r="M7" s="155"/>
    </row>
    <row r="8" spans="1:13" ht="23.25" customHeight="1" x14ac:dyDescent="0.65">
      <c r="G8" s="237" t="s">
        <v>96</v>
      </c>
      <c r="H8" s="237"/>
      <c r="I8" s="237"/>
      <c r="J8" s="237"/>
      <c r="K8" s="237"/>
      <c r="L8" s="237"/>
      <c r="M8" s="237"/>
    </row>
    <row r="9" spans="1:13" ht="23.25" customHeight="1" x14ac:dyDescent="0.7">
      <c r="A9" s="30" t="s">
        <v>0</v>
      </c>
      <c r="H9" s="69"/>
      <c r="K9" s="209"/>
      <c r="M9" s="65"/>
    </row>
    <row r="10" spans="1:13" ht="23.25" customHeight="1" x14ac:dyDescent="0.65">
      <c r="A10" s="67" t="s">
        <v>41</v>
      </c>
      <c r="G10" s="47">
        <v>2812885</v>
      </c>
      <c r="H10" s="47"/>
      <c r="I10" s="161">
        <v>1086594</v>
      </c>
      <c r="J10" s="32"/>
      <c r="K10" s="32">
        <v>2081772</v>
      </c>
      <c r="L10" s="32"/>
      <c r="M10" s="161">
        <v>521563</v>
      </c>
    </row>
    <row r="11" spans="1:13" ht="23.25" customHeight="1" x14ac:dyDescent="0.65">
      <c r="A11" s="65" t="s">
        <v>34</v>
      </c>
      <c r="F11" s="7">
        <v>11</v>
      </c>
      <c r="G11" s="47">
        <v>3550170</v>
      </c>
      <c r="H11" s="47"/>
      <c r="I11" s="161">
        <v>3415334</v>
      </c>
      <c r="J11" s="32"/>
      <c r="K11" s="32">
        <v>1958944</v>
      </c>
      <c r="L11" s="32"/>
      <c r="M11" s="161">
        <v>2433274</v>
      </c>
    </row>
    <row r="12" spans="1:13" ht="23.25" customHeight="1" x14ac:dyDescent="0.65">
      <c r="A12" s="18" t="s">
        <v>135</v>
      </c>
      <c r="G12" s="47">
        <v>735308</v>
      </c>
      <c r="H12" s="47"/>
      <c r="I12" s="215">
        <v>635995</v>
      </c>
      <c r="J12" s="32"/>
      <c r="K12" s="32">
        <v>536117</v>
      </c>
      <c r="L12" s="32"/>
      <c r="M12" s="161">
        <v>303851</v>
      </c>
    </row>
    <row r="13" spans="1:13" ht="23.25" customHeight="1" x14ac:dyDescent="0.65">
      <c r="A13" s="18" t="s">
        <v>204</v>
      </c>
      <c r="F13" s="7">
        <v>3</v>
      </c>
      <c r="G13" s="32">
        <v>0</v>
      </c>
      <c r="H13" s="47"/>
      <c r="I13" s="161">
        <v>0</v>
      </c>
      <c r="J13" s="32"/>
      <c r="K13" s="32">
        <v>674534</v>
      </c>
      <c r="L13" s="32"/>
      <c r="M13" s="161">
        <v>285547</v>
      </c>
    </row>
    <row r="14" spans="1:13" ht="23.25" customHeight="1" x14ac:dyDescent="0.65">
      <c r="A14" s="67" t="s">
        <v>127</v>
      </c>
      <c r="F14" s="7">
        <v>3</v>
      </c>
      <c r="G14" s="161">
        <v>0</v>
      </c>
      <c r="H14" s="47"/>
      <c r="I14" s="161">
        <v>0</v>
      </c>
      <c r="J14" s="32"/>
      <c r="K14" s="32">
        <v>1272297</v>
      </c>
      <c r="L14" s="32"/>
      <c r="M14" s="161">
        <v>790423</v>
      </c>
    </row>
    <row r="15" spans="1:13" ht="23.25" customHeight="1" x14ac:dyDescent="0.65">
      <c r="A15" s="65" t="s">
        <v>36</v>
      </c>
      <c r="G15" s="47">
        <v>3321490</v>
      </c>
      <c r="H15" s="47"/>
      <c r="I15" s="161">
        <v>3146782</v>
      </c>
      <c r="J15" s="32"/>
      <c r="K15" s="32">
        <v>1473137</v>
      </c>
      <c r="L15" s="32"/>
      <c r="M15" s="161">
        <v>1423248</v>
      </c>
    </row>
    <row r="16" spans="1:13" ht="23.25" customHeight="1" x14ac:dyDescent="0.65">
      <c r="A16" s="67" t="s">
        <v>35</v>
      </c>
      <c r="G16" s="47">
        <v>26332</v>
      </c>
      <c r="H16" s="47"/>
      <c r="I16" s="161">
        <v>16161</v>
      </c>
      <c r="J16" s="32"/>
      <c r="K16" s="32">
        <v>15616</v>
      </c>
      <c r="L16" s="32"/>
      <c r="M16" s="161">
        <v>9908</v>
      </c>
    </row>
    <row r="17" spans="1:13" ht="23.25" customHeight="1" x14ac:dyDescent="0.65">
      <c r="A17" s="67" t="s">
        <v>211</v>
      </c>
      <c r="G17" s="47"/>
      <c r="H17" s="47"/>
      <c r="I17" s="161"/>
      <c r="J17" s="32"/>
      <c r="K17" s="32"/>
      <c r="L17" s="32"/>
      <c r="M17" s="161"/>
    </row>
    <row r="18" spans="1:13" ht="23.25" customHeight="1" x14ac:dyDescent="0.65">
      <c r="A18" s="67"/>
      <c r="B18" s="65" t="s">
        <v>212</v>
      </c>
      <c r="F18" s="7">
        <v>4</v>
      </c>
      <c r="G18" s="47">
        <v>226287</v>
      </c>
      <c r="H18" s="47"/>
      <c r="I18" s="215">
        <v>0</v>
      </c>
      <c r="J18" s="32"/>
      <c r="K18" s="32">
        <v>0</v>
      </c>
      <c r="L18" s="32"/>
      <c r="M18" s="215">
        <v>0</v>
      </c>
    </row>
    <row r="19" spans="1:13" s="23" customFormat="1" ht="23.25" customHeight="1" x14ac:dyDescent="0.7">
      <c r="A19" s="23" t="s">
        <v>1</v>
      </c>
      <c r="F19" s="39"/>
      <c r="G19" s="48">
        <f>SUM(G10:G18)</f>
        <v>10672472</v>
      </c>
      <c r="H19" s="29"/>
      <c r="I19" s="48">
        <f>SUM(I10:I18)</f>
        <v>8300866</v>
      </c>
      <c r="K19" s="48">
        <f>SUM(K10:K18)</f>
        <v>8012417</v>
      </c>
      <c r="L19" s="4"/>
      <c r="M19" s="48">
        <f>SUM(M10:M18)</f>
        <v>5767814</v>
      </c>
    </row>
    <row r="20" spans="1:13" ht="23.25" customHeight="1" x14ac:dyDescent="0.7">
      <c r="A20" s="23"/>
      <c r="H20" s="69"/>
      <c r="K20" s="71"/>
      <c r="L20" s="70"/>
      <c r="M20" s="71"/>
    </row>
    <row r="21" spans="1:13" ht="23.25" customHeight="1" x14ac:dyDescent="0.7">
      <c r="A21" s="30" t="s">
        <v>14</v>
      </c>
      <c r="H21" s="69"/>
      <c r="K21" s="72"/>
      <c r="L21" s="70"/>
      <c r="M21" s="72"/>
    </row>
    <row r="22" spans="1:13" ht="23.25" customHeight="1" x14ac:dyDescent="0.65">
      <c r="A22" s="73" t="s">
        <v>165</v>
      </c>
      <c r="F22" s="7">
        <v>5</v>
      </c>
      <c r="G22" s="47">
        <v>550</v>
      </c>
      <c r="H22" s="47"/>
      <c r="I22" s="161">
        <v>2378550</v>
      </c>
      <c r="J22" s="32"/>
      <c r="K22" s="32">
        <v>550</v>
      </c>
      <c r="L22" s="32"/>
      <c r="M22" s="161">
        <v>2378550</v>
      </c>
    </row>
    <row r="23" spans="1:13" ht="23.25" customHeight="1" x14ac:dyDescent="0.65">
      <c r="A23" s="41" t="s">
        <v>118</v>
      </c>
      <c r="F23" s="7">
        <v>6</v>
      </c>
      <c r="G23" s="47">
        <v>378010</v>
      </c>
      <c r="H23" s="47"/>
      <c r="I23" s="161">
        <v>376853</v>
      </c>
      <c r="J23" s="32"/>
      <c r="K23" s="32">
        <v>0</v>
      </c>
      <c r="L23" s="32"/>
      <c r="M23" s="161">
        <v>0</v>
      </c>
    </row>
    <row r="24" spans="1:13" ht="23.25" customHeight="1" x14ac:dyDescent="0.65">
      <c r="A24" s="41" t="s">
        <v>117</v>
      </c>
      <c r="F24" s="7">
        <v>6</v>
      </c>
      <c r="G24" s="47">
        <v>741434</v>
      </c>
      <c r="H24" s="47"/>
      <c r="I24" s="161">
        <v>869186</v>
      </c>
      <c r="J24" s="32"/>
      <c r="K24" s="32">
        <v>110700</v>
      </c>
      <c r="L24" s="32"/>
      <c r="M24" s="161">
        <v>110700</v>
      </c>
    </row>
    <row r="25" spans="1:13" ht="23.25" customHeight="1" x14ac:dyDescent="0.65">
      <c r="A25" s="68" t="s">
        <v>93</v>
      </c>
      <c r="F25" s="7">
        <v>7</v>
      </c>
      <c r="G25" s="161">
        <v>0</v>
      </c>
      <c r="H25" s="47"/>
      <c r="I25" s="161">
        <v>0</v>
      </c>
      <c r="J25" s="32"/>
      <c r="K25" s="32">
        <v>9733506</v>
      </c>
      <c r="L25" s="32"/>
      <c r="M25" s="161">
        <v>9733506</v>
      </c>
    </row>
    <row r="26" spans="1:13" ht="23.25" customHeight="1" x14ac:dyDescent="0.65">
      <c r="A26" s="73" t="s">
        <v>43</v>
      </c>
      <c r="G26" s="47">
        <v>180524</v>
      </c>
      <c r="H26" s="47"/>
      <c r="I26" s="161">
        <v>180721</v>
      </c>
      <c r="J26" s="32"/>
      <c r="K26" s="32">
        <v>447667</v>
      </c>
      <c r="L26" s="32"/>
      <c r="M26" s="161">
        <v>447865</v>
      </c>
    </row>
    <row r="27" spans="1:13" ht="23.25" customHeight="1" x14ac:dyDescent="0.65">
      <c r="A27" s="67" t="s">
        <v>37</v>
      </c>
      <c r="F27" s="7">
        <v>8</v>
      </c>
      <c r="G27" s="47">
        <v>13209449</v>
      </c>
      <c r="H27" s="47"/>
      <c r="I27" s="161">
        <v>13479681</v>
      </c>
      <c r="J27" s="32"/>
      <c r="K27" s="32">
        <v>6759918</v>
      </c>
      <c r="L27" s="32"/>
      <c r="M27" s="161">
        <v>6656062</v>
      </c>
    </row>
    <row r="28" spans="1:13" ht="23.25" customHeight="1" x14ac:dyDescent="0.65">
      <c r="A28" s="67" t="s">
        <v>136</v>
      </c>
      <c r="G28" s="47">
        <v>10452</v>
      </c>
      <c r="H28" s="47"/>
      <c r="I28" s="161">
        <v>90596</v>
      </c>
      <c r="J28" s="32"/>
      <c r="K28" s="32">
        <v>0</v>
      </c>
      <c r="L28" s="32"/>
      <c r="M28" s="161">
        <v>0</v>
      </c>
    </row>
    <row r="29" spans="1:13" ht="23.25" customHeight="1" x14ac:dyDescent="0.65">
      <c r="A29" s="18" t="s">
        <v>149</v>
      </c>
      <c r="G29" s="47">
        <v>267774</v>
      </c>
      <c r="H29" s="47"/>
      <c r="I29" s="161">
        <v>268267</v>
      </c>
      <c r="J29" s="32"/>
      <c r="K29" s="32">
        <v>219184</v>
      </c>
      <c r="L29" s="32"/>
      <c r="M29" s="161">
        <v>222855</v>
      </c>
    </row>
    <row r="30" spans="1:13" ht="23.25" customHeight="1" x14ac:dyDescent="0.65">
      <c r="A30" s="18" t="s">
        <v>51</v>
      </c>
      <c r="G30" s="47">
        <v>168619</v>
      </c>
      <c r="H30" s="47"/>
      <c r="I30" s="161">
        <v>89461</v>
      </c>
      <c r="J30" s="32"/>
      <c r="K30" s="32">
        <v>82760</v>
      </c>
      <c r="L30" s="32"/>
      <c r="M30" s="161">
        <v>0</v>
      </c>
    </row>
    <row r="31" spans="1:13" ht="23.25" customHeight="1" x14ac:dyDescent="0.65">
      <c r="A31" s="65" t="s">
        <v>38</v>
      </c>
      <c r="G31" s="47">
        <v>207735</v>
      </c>
      <c r="H31" s="47"/>
      <c r="I31" s="161">
        <v>119604</v>
      </c>
      <c r="J31" s="32"/>
      <c r="K31" s="32">
        <v>50515</v>
      </c>
      <c r="L31" s="32"/>
      <c r="M31" s="161">
        <v>7656</v>
      </c>
    </row>
    <row r="32" spans="1:13" ht="23.25" customHeight="1" x14ac:dyDescent="0.7">
      <c r="A32" s="23" t="s">
        <v>15</v>
      </c>
      <c r="G32" s="48">
        <f>SUM(G22:G31)</f>
        <v>15164547</v>
      </c>
      <c r="H32" s="1"/>
      <c r="I32" s="48">
        <f>SUM(I22:I31)</f>
        <v>17852919</v>
      </c>
      <c r="J32" s="47"/>
      <c r="K32" s="48">
        <f>SUM(K22:K31)</f>
        <v>17404800</v>
      </c>
      <c r="L32" s="70"/>
      <c r="M32" s="48">
        <f>SUM(M22:M31)</f>
        <v>19557194</v>
      </c>
    </row>
    <row r="33" spans="1:13" ht="23.25" customHeight="1" x14ac:dyDescent="0.65">
      <c r="H33" s="69"/>
      <c r="K33" s="71"/>
      <c r="L33" s="74"/>
      <c r="M33" s="71"/>
    </row>
    <row r="34" spans="1:13" ht="23.25" customHeight="1" thickBot="1" x14ac:dyDescent="0.75">
      <c r="A34" s="23" t="s">
        <v>2</v>
      </c>
      <c r="G34" s="49">
        <f>G19+G32</f>
        <v>25837019</v>
      </c>
      <c r="H34" s="24"/>
      <c r="I34" s="49">
        <f>I19+I32</f>
        <v>26153785</v>
      </c>
      <c r="J34" s="24"/>
      <c r="K34" s="49">
        <f>K19+K32</f>
        <v>25417217</v>
      </c>
      <c r="L34" s="24"/>
      <c r="M34" s="49">
        <f>M19+M32</f>
        <v>25325008</v>
      </c>
    </row>
    <row r="35" spans="1:13" ht="6.75" customHeight="1" thickTop="1" x14ac:dyDescent="0.65">
      <c r="H35" s="69"/>
      <c r="K35" s="70"/>
      <c r="M35" s="70"/>
    </row>
    <row r="36" spans="1:13" s="6" customFormat="1" ht="23.25" customHeight="1" thickTop="1" x14ac:dyDescent="0.7">
      <c r="A36" s="6" t="s">
        <v>126</v>
      </c>
      <c r="F36" s="25"/>
      <c r="K36" s="5"/>
      <c r="L36" s="5"/>
      <c r="M36" s="5"/>
    </row>
    <row r="37" spans="1:13" s="6" customFormat="1" ht="23.25" customHeight="1" x14ac:dyDescent="0.7">
      <c r="A37" s="6" t="s">
        <v>85</v>
      </c>
      <c r="F37" s="25"/>
      <c r="K37" s="5"/>
      <c r="L37" s="5"/>
      <c r="M37" s="5"/>
    </row>
    <row r="38" spans="1:13" s="6" customFormat="1" ht="23.25" customHeight="1" x14ac:dyDescent="0.7">
      <c r="F38" s="25"/>
      <c r="G38" s="153"/>
      <c r="H38" s="153"/>
      <c r="K38" s="5"/>
      <c r="L38" s="5"/>
      <c r="M38" s="5"/>
    </row>
    <row r="39" spans="1:13" s="6" customFormat="1" ht="23.25" customHeight="1" x14ac:dyDescent="0.7">
      <c r="F39" s="25"/>
      <c r="G39" s="236" t="s">
        <v>86</v>
      </c>
      <c r="H39" s="236"/>
      <c r="I39" s="236"/>
      <c r="K39" s="236" t="s">
        <v>87</v>
      </c>
      <c r="L39" s="236"/>
      <c r="M39" s="236"/>
    </row>
    <row r="40" spans="1:13" s="6" customFormat="1" ht="23.25" customHeight="1" x14ac:dyDescent="0.7">
      <c r="A40" s="38"/>
      <c r="F40" s="25"/>
      <c r="G40" s="169" t="s">
        <v>193</v>
      </c>
      <c r="H40" s="97"/>
      <c r="I40" s="97" t="s">
        <v>47</v>
      </c>
      <c r="J40" s="98"/>
      <c r="K40" s="169" t="s">
        <v>193</v>
      </c>
      <c r="L40" s="97"/>
      <c r="M40" s="97" t="s">
        <v>47</v>
      </c>
    </row>
    <row r="41" spans="1:13" s="99" customFormat="1" ht="23.25" customHeight="1" x14ac:dyDescent="0.7">
      <c r="A41" s="38" t="s">
        <v>22</v>
      </c>
      <c r="F41" s="101" t="s">
        <v>21</v>
      </c>
      <c r="G41" s="210">
        <v>2566</v>
      </c>
      <c r="I41" s="210">
        <v>2565</v>
      </c>
      <c r="K41" s="210">
        <v>2566</v>
      </c>
      <c r="M41" s="210">
        <v>2565</v>
      </c>
    </row>
    <row r="42" spans="1:13" ht="23.25" customHeight="1" x14ac:dyDescent="0.7">
      <c r="A42" s="38"/>
      <c r="F42" s="152"/>
      <c r="G42" s="155" t="s">
        <v>134</v>
      </c>
      <c r="H42" s="18"/>
      <c r="I42" s="155"/>
      <c r="K42" s="155" t="s">
        <v>134</v>
      </c>
      <c r="L42" s="18"/>
      <c r="M42" s="155"/>
    </row>
    <row r="43" spans="1:13" ht="23.25" customHeight="1" x14ac:dyDescent="0.65">
      <c r="G43" s="237" t="s">
        <v>96</v>
      </c>
      <c r="H43" s="237"/>
      <c r="I43" s="237"/>
      <c r="J43" s="237"/>
      <c r="K43" s="237"/>
      <c r="L43" s="237"/>
      <c r="M43" s="237"/>
    </row>
    <row r="44" spans="1:13" ht="23.25" customHeight="1" x14ac:dyDescent="0.7">
      <c r="A44" s="30" t="s">
        <v>3</v>
      </c>
      <c r="H44" s="69"/>
      <c r="K44" s="65"/>
      <c r="L44" s="65"/>
      <c r="M44" s="65"/>
    </row>
    <row r="45" spans="1:13" ht="23.25" customHeight="1" x14ac:dyDescent="0.65">
      <c r="A45" s="67" t="s">
        <v>180</v>
      </c>
      <c r="F45" s="40"/>
      <c r="G45" s="47">
        <v>122630</v>
      </c>
      <c r="H45" s="47"/>
      <c r="I45" s="161">
        <v>1048198</v>
      </c>
      <c r="J45" s="32"/>
      <c r="K45" s="32">
        <v>0</v>
      </c>
      <c r="L45" s="32"/>
      <c r="M45" s="161">
        <v>850000</v>
      </c>
    </row>
    <row r="46" spans="1:13" ht="23.25" customHeight="1" x14ac:dyDescent="0.65">
      <c r="A46" s="65" t="s">
        <v>23</v>
      </c>
      <c r="F46" s="40"/>
      <c r="G46" s="47">
        <v>1986542</v>
      </c>
      <c r="H46" s="47"/>
      <c r="I46" s="161">
        <v>2499221</v>
      </c>
      <c r="J46" s="32"/>
      <c r="K46" s="32">
        <v>1228024</v>
      </c>
      <c r="L46" s="32"/>
      <c r="M46" s="161">
        <v>1352492</v>
      </c>
    </row>
    <row r="47" spans="1:13" ht="23.25" customHeight="1" x14ac:dyDescent="0.65">
      <c r="A47" s="18" t="s">
        <v>137</v>
      </c>
      <c r="F47" s="40"/>
      <c r="G47" s="47">
        <v>2527259</v>
      </c>
      <c r="H47" s="47"/>
      <c r="I47" s="161">
        <v>2286751</v>
      </c>
      <c r="J47" s="32"/>
      <c r="K47" s="32">
        <v>1546937</v>
      </c>
      <c r="L47" s="32"/>
      <c r="M47" s="161">
        <v>1543177</v>
      </c>
    </row>
    <row r="48" spans="1:13" ht="23.25" customHeight="1" x14ac:dyDescent="0.65">
      <c r="A48" s="18" t="s">
        <v>214</v>
      </c>
      <c r="F48" s="40">
        <v>10</v>
      </c>
      <c r="G48" s="47">
        <v>2404690</v>
      </c>
      <c r="H48" s="47"/>
      <c r="I48" s="161">
        <v>1484</v>
      </c>
      <c r="J48" s="32"/>
      <c r="K48" s="32">
        <v>2404690</v>
      </c>
      <c r="L48" s="32"/>
      <c r="M48" s="161">
        <v>1484</v>
      </c>
    </row>
    <row r="49" spans="1:13" ht="23.25" customHeight="1" x14ac:dyDescent="0.65">
      <c r="A49" s="67" t="s">
        <v>104</v>
      </c>
      <c r="B49" s="18"/>
      <c r="F49" s="40">
        <v>3</v>
      </c>
      <c r="G49" s="161">
        <v>0</v>
      </c>
      <c r="H49" s="47"/>
      <c r="I49" s="161">
        <v>0</v>
      </c>
      <c r="J49" s="32"/>
      <c r="K49" s="32">
        <v>2569177</v>
      </c>
      <c r="L49" s="32"/>
      <c r="M49" s="161">
        <v>2177780</v>
      </c>
    </row>
    <row r="50" spans="1:13" ht="23.25" customHeight="1" x14ac:dyDescent="0.65">
      <c r="A50" s="67" t="s">
        <v>170</v>
      </c>
      <c r="B50" s="18"/>
      <c r="F50" s="40"/>
      <c r="G50" s="47"/>
      <c r="H50" s="47"/>
      <c r="I50" s="161"/>
      <c r="J50" s="32"/>
      <c r="K50" s="32"/>
      <c r="L50" s="32"/>
      <c r="M50" s="161"/>
    </row>
    <row r="51" spans="1:13" ht="23.25" customHeight="1" x14ac:dyDescent="0.65">
      <c r="A51" s="67"/>
      <c r="B51" s="18" t="s">
        <v>171</v>
      </c>
      <c r="F51" s="40"/>
      <c r="G51" s="47">
        <v>91551</v>
      </c>
      <c r="H51" s="47"/>
      <c r="I51" s="161">
        <v>0</v>
      </c>
      <c r="J51" s="32"/>
      <c r="K51" s="32">
        <v>0</v>
      </c>
      <c r="L51" s="32"/>
      <c r="M51" s="161">
        <v>0</v>
      </c>
    </row>
    <row r="52" spans="1:13" ht="23.25" customHeight="1" x14ac:dyDescent="0.65">
      <c r="A52" s="67" t="s">
        <v>141</v>
      </c>
      <c r="B52" s="79"/>
      <c r="C52" s="79"/>
      <c r="F52" s="40"/>
      <c r="G52" s="47">
        <v>81566</v>
      </c>
      <c r="H52" s="50"/>
      <c r="I52" s="161">
        <v>112835</v>
      </c>
      <c r="J52" s="32"/>
      <c r="K52" s="32">
        <v>30267</v>
      </c>
      <c r="L52" s="32"/>
      <c r="M52" s="161">
        <v>25069</v>
      </c>
    </row>
    <row r="53" spans="1:13" ht="23.25" customHeight="1" x14ac:dyDescent="0.65">
      <c r="A53" s="18" t="s">
        <v>142</v>
      </c>
      <c r="F53" s="40"/>
      <c r="G53" s="47">
        <v>695735</v>
      </c>
      <c r="H53" s="50"/>
      <c r="I53" s="161">
        <v>109414</v>
      </c>
      <c r="J53" s="32"/>
      <c r="K53" s="32">
        <v>574609</v>
      </c>
      <c r="L53" s="32"/>
      <c r="M53" s="161">
        <v>4248</v>
      </c>
    </row>
    <row r="54" spans="1:13" ht="23.25" customHeight="1" x14ac:dyDescent="0.65">
      <c r="A54" s="65" t="s">
        <v>24</v>
      </c>
      <c r="F54" s="40"/>
      <c r="G54" s="47">
        <v>12858</v>
      </c>
      <c r="H54" s="50"/>
      <c r="I54" s="161">
        <v>6392</v>
      </c>
      <c r="J54" s="32"/>
      <c r="K54" s="32">
        <v>6938</v>
      </c>
      <c r="L54" s="32"/>
      <c r="M54" s="161">
        <v>6342</v>
      </c>
    </row>
    <row r="55" spans="1:13" ht="23.25" customHeight="1" x14ac:dyDescent="0.7">
      <c r="A55" s="23" t="s">
        <v>4</v>
      </c>
      <c r="F55" s="40"/>
      <c r="G55" s="48">
        <f>SUM(G45:G54)</f>
        <v>7922831</v>
      </c>
      <c r="H55" s="1"/>
      <c r="I55" s="48">
        <f>SUM(I45:I54)</f>
        <v>6064295</v>
      </c>
      <c r="J55" s="47"/>
      <c r="K55" s="48">
        <f>SUM(K45:K54)</f>
        <v>8360642</v>
      </c>
      <c r="L55" s="70"/>
      <c r="M55" s="48">
        <f>SUM(M45:M54)</f>
        <v>5960592</v>
      </c>
    </row>
    <row r="56" spans="1:13" ht="15" customHeight="1" x14ac:dyDescent="0.7">
      <c r="A56" s="23"/>
      <c r="F56" s="40"/>
      <c r="G56" s="47"/>
      <c r="H56" s="50"/>
      <c r="I56" s="47"/>
      <c r="J56" s="47"/>
      <c r="K56" s="71"/>
      <c r="L56" s="70"/>
      <c r="M56" s="71"/>
    </row>
    <row r="57" spans="1:13" ht="23.25" customHeight="1" x14ac:dyDescent="0.7">
      <c r="A57" s="30" t="s">
        <v>19</v>
      </c>
      <c r="F57" s="40"/>
      <c r="G57" s="47"/>
      <c r="H57" s="50"/>
      <c r="I57" s="47"/>
      <c r="J57" s="47"/>
      <c r="K57" s="71"/>
      <c r="L57" s="70"/>
      <c r="M57" s="71"/>
    </row>
    <row r="58" spans="1:13" ht="23.25" customHeight="1" x14ac:dyDescent="0.65">
      <c r="A58" s="67" t="s">
        <v>138</v>
      </c>
      <c r="F58" s="40"/>
      <c r="G58" s="47">
        <v>382147</v>
      </c>
      <c r="H58" s="50"/>
      <c r="I58" s="161">
        <v>459511</v>
      </c>
      <c r="J58" s="32"/>
      <c r="K58" s="32">
        <v>0</v>
      </c>
      <c r="L58" s="32"/>
      <c r="M58" s="161">
        <v>0</v>
      </c>
    </row>
    <row r="59" spans="1:13" ht="23.25" customHeight="1" x14ac:dyDescent="0.65">
      <c r="A59" s="67" t="s">
        <v>150</v>
      </c>
      <c r="F59" s="40"/>
      <c r="G59" s="47">
        <v>259944</v>
      </c>
      <c r="H59" s="50"/>
      <c r="I59" s="161">
        <v>263055</v>
      </c>
      <c r="J59" s="32"/>
      <c r="K59" s="32">
        <v>128430</v>
      </c>
      <c r="L59" s="32"/>
      <c r="M59" s="161">
        <v>128377</v>
      </c>
    </row>
    <row r="60" spans="1:13" ht="23.25" customHeight="1" x14ac:dyDescent="0.65">
      <c r="A60" s="73" t="s">
        <v>105</v>
      </c>
      <c r="F60" s="40"/>
      <c r="G60" s="47">
        <v>520393</v>
      </c>
      <c r="H60" s="50"/>
      <c r="I60" s="161">
        <v>503185</v>
      </c>
      <c r="J60" s="32"/>
      <c r="K60" s="32">
        <v>326970</v>
      </c>
      <c r="L60" s="32"/>
      <c r="M60" s="161">
        <v>313193</v>
      </c>
    </row>
    <row r="61" spans="1:13" ht="23.25" customHeight="1" x14ac:dyDescent="0.65">
      <c r="A61" s="73" t="s">
        <v>139</v>
      </c>
      <c r="F61" s="40"/>
      <c r="G61" s="47">
        <v>26003</v>
      </c>
      <c r="H61" s="50"/>
      <c r="I61" s="161">
        <v>405085</v>
      </c>
      <c r="J61" s="32"/>
      <c r="K61" s="32">
        <v>0</v>
      </c>
      <c r="L61" s="32"/>
      <c r="M61" s="161">
        <v>388431</v>
      </c>
    </row>
    <row r="62" spans="1:13" ht="23.25" customHeight="1" x14ac:dyDescent="0.65">
      <c r="A62" s="73" t="s">
        <v>62</v>
      </c>
      <c r="F62" s="40"/>
      <c r="G62" s="51">
        <v>3724</v>
      </c>
      <c r="H62" s="50"/>
      <c r="I62" s="212">
        <v>3677</v>
      </c>
      <c r="J62" s="32"/>
      <c r="K62" s="63">
        <v>6069</v>
      </c>
      <c r="L62" s="32"/>
      <c r="M62" s="212">
        <v>6090</v>
      </c>
    </row>
    <row r="63" spans="1:13" ht="23.25" customHeight="1" x14ac:dyDescent="0.7">
      <c r="A63" s="23" t="s">
        <v>16</v>
      </c>
      <c r="F63" s="157"/>
      <c r="G63" s="24">
        <f>SUM(G58:G62)</f>
        <v>1192211</v>
      </c>
      <c r="H63" s="1"/>
      <c r="I63" s="24">
        <f>SUM(I58:I62)</f>
        <v>1634513</v>
      </c>
      <c r="J63" s="66"/>
      <c r="K63" s="24">
        <f>SUM(K58:K62)</f>
        <v>461469</v>
      </c>
      <c r="L63" s="70"/>
      <c r="M63" s="24">
        <f>SUM(M58:M62)</f>
        <v>836091</v>
      </c>
    </row>
    <row r="64" spans="1:13" ht="15" customHeight="1" x14ac:dyDescent="0.7">
      <c r="A64" s="23"/>
      <c r="F64" s="157"/>
      <c r="G64" s="8"/>
      <c r="H64" s="1"/>
      <c r="I64" s="8"/>
      <c r="J64" s="66"/>
      <c r="K64" s="8"/>
      <c r="L64" s="70"/>
      <c r="M64" s="8"/>
    </row>
    <row r="65" spans="1:13" ht="23.25" customHeight="1" x14ac:dyDescent="0.7">
      <c r="A65" s="23" t="s">
        <v>5</v>
      </c>
      <c r="F65" s="157"/>
      <c r="G65" s="57">
        <f>G55+G63</f>
        <v>9115042</v>
      </c>
      <c r="H65" s="1"/>
      <c r="I65" s="57">
        <f>I55+I63</f>
        <v>7698808</v>
      </c>
      <c r="J65" s="66"/>
      <c r="K65" s="57">
        <f>K55+K63</f>
        <v>8822111</v>
      </c>
      <c r="L65" s="70"/>
      <c r="M65" s="57">
        <f>M55+M63</f>
        <v>6796683</v>
      </c>
    </row>
    <row r="66" spans="1:13" ht="5.25" customHeight="1" x14ac:dyDescent="0.7">
      <c r="A66" s="23"/>
      <c r="F66" s="157"/>
      <c r="G66" s="66"/>
      <c r="H66" s="74"/>
      <c r="I66" s="66"/>
      <c r="J66" s="66"/>
      <c r="K66" s="71"/>
      <c r="L66" s="70"/>
      <c r="M66" s="71"/>
    </row>
    <row r="67" spans="1:13" ht="23.25" customHeight="1" x14ac:dyDescent="0.7">
      <c r="A67" s="6" t="s">
        <v>126</v>
      </c>
      <c r="F67" s="157"/>
      <c r="G67" s="66"/>
      <c r="H67" s="66"/>
      <c r="I67" s="66"/>
      <c r="J67" s="66"/>
      <c r="K67" s="71"/>
      <c r="L67" s="70"/>
      <c r="M67" s="71"/>
    </row>
    <row r="68" spans="1:13" ht="23.25" customHeight="1" x14ac:dyDescent="0.7">
      <c r="A68" s="6" t="s">
        <v>85</v>
      </c>
      <c r="F68" s="157"/>
      <c r="G68" s="66"/>
      <c r="H68" s="66"/>
      <c r="I68" s="66"/>
      <c r="J68" s="66"/>
      <c r="K68" s="71"/>
      <c r="L68" s="70"/>
      <c r="M68" s="71"/>
    </row>
    <row r="69" spans="1:13" ht="23.25" customHeight="1" x14ac:dyDescent="0.7">
      <c r="A69" s="6"/>
      <c r="F69" s="157"/>
      <c r="G69" s="66"/>
      <c r="H69" s="66"/>
      <c r="I69" s="66"/>
      <c r="J69" s="66"/>
      <c r="K69" s="71"/>
      <c r="L69" s="70"/>
      <c r="M69" s="71"/>
    </row>
    <row r="70" spans="1:13" s="6" customFormat="1" ht="23.25" customHeight="1" x14ac:dyDescent="0.7">
      <c r="F70" s="25"/>
      <c r="G70" s="236" t="s">
        <v>86</v>
      </c>
      <c r="H70" s="236"/>
      <c r="I70" s="236"/>
      <c r="K70" s="236" t="s">
        <v>87</v>
      </c>
      <c r="L70" s="236"/>
      <c r="M70" s="236"/>
    </row>
    <row r="71" spans="1:13" s="6" customFormat="1" ht="23.25" customHeight="1" x14ac:dyDescent="0.7">
      <c r="A71" s="38"/>
      <c r="F71" s="25"/>
      <c r="G71" s="169" t="s">
        <v>193</v>
      </c>
      <c r="H71" s="97"/>
      <c r="I71" s="97" t="s">
        <v>47</v>
      </c>
      <c r="J71" s="98"/>
      <c r="K71" s="169" t="s">
        <v>193</v>
      </c>
      <c r="L71" s="97"/>
      <c r="M71" s="97" t="s">
        <v>47</v>
      </c>
    </row>
    <row r="72" spans="1:13" s="99" customFormat="1" ht="23.25" customHeight="1" x14ac:dyDescent="0.7">
      <c r="A72" s="38" t="s">
        <v>22</v>
      </c>
      <c r="F72" s="101"/>
      <c r="G72" s="210">
        <v>2566</v>
      </c>
      <c r="I72" s="210">
        <v>2565</v>
      </c>
      <c r="K72" s="210">
        <v>2566</v>
      </c>
      <c r="M72" s="210">
        <v>2565</v>
      </c>
    </row>
    <row r="73" spans="1:13" ht="23.25" customHeight="1" x14ac:dyDescent="0.7">
      <c r="A73" s="38"/>
      <c r="F73" s="152"/>
      <c r="G73" s="155" t="s">
        <v>134</v>
      </c>
      <c r="H73" s="18"/>
      <c r="I73" s="155"/>
      <c r="K73" s="155" t="s">
        <v>134</v>
      </c>
      <c r="L73" s="18"/>
      <c r="M73" s="155"/>
    </row>
    <row r="74" spans="1:13" ht="23.25" customHeight="1" x14ac:dyDescent="0.7">
      <c r="A74" s="30"/>
      <c r="F74" s="152"/>
      <c r="G74" s="237" t="s">
        <v>96</v>
      </c>
      <c r="H74" s="237"/>
      <c r="I74" s="237"/>
      <c r="J74" s="237"/>
      <c r="K74" s="237"/>
      <c r="L74" s="237"/>
      <c r="M74" s="237"/>
    </row>
    <row r="75" spans="1:13" ht="23.25" customHeight="1" x14ac:dyDescent="0.7">
      <c r="A75" s="30" t="s">
        <v>13</v>
      </c>
      <c r="F75" s="152"/>
      <c r="G75" s="152"/>
      <c r="H75" s="152"/>
      <c r="I75" s="152"/>
      <c r="J75" s="152"/>
      <c r="K75" s="152"/>
      <c r="L75" s="152"/>
      <c r="M75" s="152"/>
    </row>
    <row r="76" spans="1:13" ht="23.25" customHeight="1" x14ac:dyDescent="0.65">
      <c r="A76" s="65" t="s">
        <v>10</v>
      </c>
      <c r="H76" s="69"/>
      <c r="K76" s="70"/>
      <c r="L76" s="70"/>
      <c r="M76" s="70"/>
    </row>
    <row r="77" spans="1:13" ht="23.25" customHeight="1" x14ac:dyDescent="0.65">
      <c r="B77" s="65" t="s">
        <v>28</v>
      </c>
      <c r="H77" s="69"/>
      <c r="K77" s="70"/>
      <c r="L77" s="70"/>
      <c r="M77" s="70"/>
    </row>
    <row r="78" spans="1:13" ht="23.25" customHeight="1" thickBot="1" x14ac:dyDescent="0.7">
      <c r="B78" s="79" t="s">
        <v>140</v>
      </c>
      <c r="G78" s="52">
        <v>3003750</v>
      </c>
      <c r="H78" s="50"/>
      <c r="I78" s="52">
        <v>3003750</v>
      </c>
      <c r="J78" s="47"/>
      <c r="K78" s="52">
        <v>3003750</v>
      </c>
      <c r="L78" s="70"/>
      <c r="M78" s="52">
        <v>3003750</v>
      </c>
    </row>
    <row r="79" spans="1:13" ht="23.25" customHeight="1" thickTop="1" x14ac:dyDescent="0.65">
      <c r="B79" s="65" t="s">
        <v>29</v>
      </c>
      <c r="G79" s="50"/>
      <c r="H79" s="50"/>
      <c r="I79" s="50"/>
      <c r="J79" s="47"/>
      <c r="K79" s="50"/>
      <c r="L79" s="70"/>
      <c r="M79" s="50"/>
    </row>
    <row r="80" spans="1:13" ht="23.25" customHeight="1" x14ac:dyDescent="0.65">
      <c r="B80" s="79" t="s">
        <v>140</v>
      </c>
      <c r="E80" s="18"/>
      <c r="G80" s="47">
        <v>3003750</v>
      </c>
      <c r="H80" s="50"/>
      <c r="I80" s="161">
        <v>3003750</v>
      </c>
      <c r="J80" s="32"/>
      <c r="K80" s="32">
        <v>3003750</v>
      </c>
      <c r="L80" s="32"/>
      <c r="M80" s="161">
        <v>3003750</v>
      </c>
    </row>
    <row r="81" spans="1:13" ht="23.25" customHeight="1" x14ac:dyDescent="0.65">
      <c r="A81" s="18" t="s">
        <v>128</v>
      </c>
      <c r="B81" s="18"/>
      <c r="G81" s="47">
        <f>'SH_consol 10'!E49</f>
        <v>11847802</v>
      </c>
      <c r="H81" s="50"/>
      <c r="I81" s="161">
        <v>11847802</v>
      </c>
      <c r="J81" s="32"/>
      <c r="K81" s="32">
        <f>'SH_Sep 11-12'!E55</f>
        <v>11847802</v>
      </c>
      <c r="L81" s="32"/>
      <c r="M81" s="161">
        <v>11847802</v>
      </c>
    </row>
    <row r="82" spans="1:13" ht="23.25" customHeight="1" x14ac:dyDescent="0.65">
      <c r="A82" s="18" t="s">
        <v>182</v>
      </c>
      <c r="B82" s="18"/>
      <c r="G82" s="47">
        <f>'SH_consol 10'!K49</f>
        <v>68621</v>
      </c>
      <c r="H82" s="50"/>
      <c r="I82" s="161">
        <v>58843</v>
      </c>
      <c r="J82" s="32"/>
      <c r="K82" s="32">
        <f>'SH_Sep 11-12'!G55</f>
        <v>73950</v>
      </c>
      <c r="L82" s="32"/>
      <c r="M82" s="161">
        <v>73950</v>
      </c>
    </row>
    <row r="83" spans="1:13" ht="23.25" customHeight="1" x14ac:dyDescent="0.65">
      <c r="A83" s="65" t="s">
        <v>6</v>
      </c>
      <c r="F83" s="73"/>
      <c r="H83" s="69"/>
      <c r="I83" s="161"/>
      <c r="J83" s="32"/>
      <c r="K83" s="32"/>
      <c r="L83" s="32"/>
      <c r="M83" s="161"/>
    </row>
    <row r="84" spans="1:13" ht="23.25" customHeight="1" x14ac:dyDescent="0.65">
      <c r="B84" s="67" t="s">
        <v>42</v>
      </c>
      <c r="G84" s="77">
        <f>'SH_consol 10'!M49</f>
        <v>300375</v>
      </c>
      <c r="H84" s="50"/>
      <c r="I84" s="161">
        <v>300375</v>
      </c>
      <c r="J84" s="32"/>
      <c r="K84" s="32">
        <v>300375</v>
      </c>
      <c r="L84" s="32"/>
      <c r="M84" s="161">
        <v>300375</v>
      </c>
    </row>
    <row r="85" spans="1:13" ht="23.25" customHeight="1" x14ac:dyDescent="0.65">
      <c r="B85" s="65" t="s">
        <v>7</v>
      </c>
      <c r="F85" s="40"/>
      <c r="G85" s="47">
        <f>'SH_consol 10'!O49</f>
        <v>2043791</v>
      </c>
      <c r="H85" s="50"/>
      <c r="I85" s="161">
        <v>2099731</v>
      </c>
      <c r="J85" s="32"/>
      <c r="K85" s="32">
        <f>'SH_Sep 11-12'!K55</f>
        <v>1385444</v>
      </c>
      <c r="L85" s="32"/>
      <c r="M85" s="161">
        <v>1444800</v>
      </c>
    </row>
    <row r="86" spans="1:13" ht="23.25" customHeight="1" x14ac:dyDescent="0.65">
      <c r="A86" s="67" t="s">
        <v>46</v>
      </c>
      <c r="G86" s="54">
        <f>'SH_consol 10'!W49</f>
        <v>-713482</v>
      </c>
      <c r="H86" s="50"/>
      <c r="I86" s="212">
        <v>1153237</v>
      </c>
      <c r="J86" s="32"/>
      <c r="K86" s="63">
        <f>'SH_Sep 11-12'!M55</f>
        <v>-16215</v>
      </c>
      <c r="L86" s="32"/>
      <c r="M86" s="212">
        <v>1857648</v>
      </c>
    </row>
    <row r="87" spans="1:13" ht="23.25" customHeight="1" x14ac:dyDescent="0.7">
      <c r="A87" s="23" t="s">
        <v>74</v>
      </c>
      <c r="F87" s="40"/>
      <c r="G87" s="24">
        <f>SUM(G80:G86)</f>
        <v>16550857</v>
      </c>
      <c r="H87" s="50"/>
      <c r="I87" s="24">
        <f>SUM(I80:I86)</f>
        <v>18463738</v>
      </c>
      <c r="J87" s="24"/>
      <c r="K87" s="24">
        <f>SUM(K80:K86)</f>
        <v>16595106</v>
      </c>
      <c r="L87" s="4"/>
      <c r="M87" s="24">
        <f>SUM(M80:M86)</f>
        <v>18528325</v>
      </c>
    </row>
    <row r="88" spans="1:13" ht="23.25" customHeight="1" x14ac:dyDescent="0.65">
      <c r="A88" s="18" t="s">
        <v>75</v>
      </c>
      <c r="F88" s="40"/>
      <c r="G88" s="51">
        <f>'SH_consol 10'!AA49</f>
        <v>171120</v>
      </c>
      <c r="H88" s="50"/>
      <c r="I88" s="161">
        <v>-8761</v>
      </c>
      <c r="J88" s="47"/>
      <c r="K88" s="63">
        <v>0</v>
      </c>
      <c r="L88" s="70"/>
      <c r="M88" s="63">
        <v>0</v>
      </c>
    </row>
    <row r="89" spans="1:13" ht="23.25" customHeight="1" x14ac:dyDescent="0.7">
      <c r="A89" s="23" t="s">
        <v>11</v>
      </c>
      <c r="F89" s="40"/>
      <c r="G89" s="48">
        <f>SUM(G87:G88)</f>
        <v>16721977</v>
      </c>
      <c r="H89" s="50"/>
      <c r="I89" s="48">
        <f>SUM(I87:I88)</f>
        <v>18454977</v>
      </c>
      <c r="J89" s="24"/>
      <c r="K89" s="48">
        <f>SUM(K87:K88)</f>
        <v>16595106</v>
      </c>
      <c r="L89" s="4"/>
      <c r="M89" s="48">
        <f>SUM(M87:M88)</f>
        <v>18528325</v>
      </c>
    </row>
    <row r="90" spans="1:13" ht="15" customHeight="1" x14ac:dyDescent="0.7">
      <c r="A90" s="23"/>
      <c r="F90" s="40"/>
      <c r="G90" s="47"/>
      <c r="H90" s="50"/>
      <c r="I90" s="47"/>
      <c r="J90" s="47"/>
      <c r="L90" s="70"/>
    </row>
    <row r="91" spans="1:13" ht="23.25" customHeight="1" thickBot="1" x14ac:dyDescent="0.75">
      <c r="A91" s="23" t="s">
        <v>12</v>
      </c>
      <c r="F91" s="40"/>
      <c r="G91" s="49">
        <f>G89+G65</f>
        <v>25837019</v>
      </c>
      <c r="H91" s="1"/>
      <c r="I91" s="49">
        <f>I89+I65</f>
        <v>26153785</v>
      </c>
      <c r="J91" s="47"/>
      <c r="K91" s="49">
        <f>K89+K65</f>
        <v>25417217</v>
      </c>
      <c r="L91" s="70"/>
      <c r="M91" s="49">
        <f>M89+M65</f>
        <v>25325008</v>
      </c>
    </row>
    <row r="92" spans="1:13" ht="23.25" customHeight="1" thickTop="1" x14ac:dyDescent="0.65">
      <c r="G92" s="75"/>
      <c r="H92" s="75"/>
      <c r="I92" s="75"/>
      <c r="J92" s="75"/>
      <c r="K92" s="75"/>
      <c r="L92" s="75"/>
      <c r="M92" s="75"/>
    </row>
    <row r="93" spans="1:13" ht="23.25" customHeight="1" x14ac:dyDescent="0.65">
      <c r="I93" s="46"/>
      <c r="J93" s="46"/>
      <c r="K93" s="76"/>
      <c r="L93" s="76"/>
      <c r="M93" s="76"/>
    </row>
    <row r="94" spans="1:13" ht="23.25" customHeight="1" x14ac:dyDescent="0.65">
      <c r="I94" s="46"/>
      <c r="J94" s="46"/>
      <c r="K94" s="46"/>
      <c r="L94" s="46"/>
      <c r="M94" s="46"/>
    </row>
    <row r="107" spans="7:9" ht="23.25" customHeight="1" x14ac:dyDescent="0.65">
      <c r="I107" s="66"/>
    </row>
    <row r="108" spans="7:9" ht="23.25" customHeight="1" x14ac:dyDescent="0.65">
      <c r="G108" s="66"/>
    </row>
  </sheetData>
  <mergeCells count="9">
    <mergeCell ref="G4:I4"/>
    <mergeCell ref="K4:M4"/>
    <mergeCell ref="G39:I39"/>
    <mergeCell ref="K39:M39"/>
    <mergeCell ref="G74:M74"/>
    <mergeCell ref="G43:M43"/>
    <mergeCell ref="G70:I70"/>
    <mergeCell ref="K70:M70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in="5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29"/>
  <sheetViews>
    <sheetView view="pageBreakPreview" zoomScale="80" zoomScaleNormal="85" zoomScaleSheetLayoutView="80" workbookViewId="0"/>
  </sheetViews>
  <sheetFormatPr defaultColWidth="20.8984375" defaultRowHeight="23.25" customHeight="1" x14ac:dyDescent="0.65"/>
  <cols>
    <col min="1" max="4" width="2" customWidth="1"/>
    <col min="5" max="5" width="63.69921875" customWidth="1"/>
    <col min="6" max="6" width="9.09765625" style="176" customWidth="1"/>
    <col min="7" max="7" width="14.69921875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  <col min="14" max="14" width="15.09765625" bestFit="1" customWidth="1"/>
  </cols>
  <sheetData>
    <row r="1" spans="1:15" s="170" customFormat="1" ht="23.25" customHeight="1" x14ac:dyDescent="0.7">
      <c r="A1" s="170" t="s">
        <v>126</v>
      </c>
      <c r="F1" s="171"/>
    </row>
    <row r="2" spans="1:15" s="170" customFormat="1" ht="23.25" customHeight="1" x14ac:dyDescent="0.7">
      <c r="A2" s="170" t="s">
        <v>120</v>
      </c>
      <c r="F2" s="171"/>
    </row>
    <row r="3" spans="1:15" s="170" customFormat="1" ht="23.25" customHeight="1" x14ac:dyDescent="0.7">
      <c r="F3" s="171"/>
    </row>
    <row r="4" spans="1:15" s="170" customFormat="1" ht="23.25" customHeight="1" x14ac:dyDescent="0.7">
      <c r="F4" s="171"/>
      <c r="G4" s="239" t="s">
        <v>86</v>
      </c>
      <c r="H4" s="239"/>
      <c r="I4" s="239"/>
      <c r="J4" s="172"/>
      <c r="K4" s="239" t="s">
        <v>87</v>
      </c>
      <c r="L4" s="239"/>
      <c r="M4" s="239"/>
    </row>
    <row r="5" spans="1:15" s="174" customFormat="1" ht="23.25" customHeight="1" x14ac:dyDescent="0.7">
      <c r="A5" s="173"/>
      <c r="F5" s="175"/>
      <c r="G5" s="240" t="s">
        <v>98</v>
      </c>
      <c r="H5" s="240"/>
      <c r="I5" s="240"/>
      <c r="J5"/>
      <c r="K5" s="240" t="s">
        <v>98</v>
      </c>
      <c r="L5" s="240"/>
      <c r="M5" s="240"/>
    </row>
    <row r="6" spans="1:15" s="174" customFormat="1" ht="23.25" customHeight="1" x14ac:dyDescent="0.7">
      <c r="A6" s="173"/>
      <c r="F6" s="175"/>
      <c r="G6" s="240" t="s">
        <v>193</v>
      </c>
      <c r="H6" s="240"/>
      <c r="I6" s="240"/>
      <c r="J6"/>
      <c r="K6" s="240" t="s">
        <v>193</v>
      </c>
      <c r="L6" s="240"/>
      <c r="M6" s="240"/>
    </row>
    <row r="7" spans="1:15" ht="23.25" customHeight="1" x14ac:dyDescent="0.7">
      <c r="A7" s="173"/>
      <c r="G7" s="210">
        <v>2566</v>
      </c>
      <c r="H7" s="99"/>
      <c r="I7" s="210">
        <v>2565</v>
      </c>
      <c r="K7" s="210">
        <v>2566</v>
      </c>
      <c r="L7" s="99"/>
      <c r="M7" s="210">
        <v>2565</v>
      </c>
    </row>
    <row r="8" spans="1:15" ht="23.25" customHeight="1" x14ac:dyDescent="0.65">
      <c r="G8" s="238" t="s">
        <v>96</v>
      </c>
      <c r="H8" s="238"/>
      <c r="I8" s="238"/>
      <c r="J8" s="238"/>
      <c r="K8" s="238"/>
      <c r="L8" s="238"/>
      <c r="M8" s="238"/>
    </row>
    <row r="9" spans="1:15" ht="23.25" customHeight="1" x14ac:dyDescent="0.7">
      <c r="A9" s="178" t="s">
        <v>25</v>
      </c>
      <c r="N9" s="202"/>
    </row>
    <row r="10" spans="1:15" ht="23.25" customHeight="1" x14ac:dyDescent="0.65">
      <c r="A10" t="s">
        <v>17</v>
      </c>
      <c r="G10" s="161">
        <v>6709352</v>
      </c>
      <c r="H10" s="161"/>
      <c r="I10" s="161">
        <v>7183476</v>
      </c>
      <c r="J10" s="161"/>
      <c r="K10" s="161">
        <v>4365606</v>
      </c>
      <c r="L10" s="161"/>
      <c r="M10" s="161">
        <v>4608689</v>
      </c>
      <c r="N10" s="202"/>
      <c r="O10" s="184"/>
    </row>
    <row r="11" spans="1:15" ht="23.25" customHeight="1" x14ac:dyDescent="0.65">
      <c r="A11" t="s">
        <v>63</v>
      </c>
      <c r="G11" s="161">
        <v>9519</v>
      </c>
      <c r="H11" s="161"/>
      <c r="I11" s="161">
        <v>28271</v>
      </c>
      <c r="J11" s="161"/>
      <c r="K11" s="161">
        <v>869174</v>
      </c>
      <c r="L11" s="161"/>
      <c r="M11" s="161">
        <v>1169439</v>
      </c>
      <c r="N11" s="202"/>
    </row>
    <row r="12" spans="1:15" ht="23.25" customHeight="1" x14ac:dyDescent="0.65">
      <c r="A12" t="s">
        <v>26</v>
      </c>
      <c r="G12" s="161">
        <v>48643</v>
      </c>
      <c r="H12" s="161"/>
      <c r="I12" s="161">
        <v>50160</v>
      </c>
      <c r="J12" s="161"/>
      <c r="K12" s="161">
        <v>118835</v>
      </c>
      <c r="L12" s="161"/>
      <c r="M12" s="161">
        <v>115726</v>
      </c>
      <c r="N12" s="202"/>
    </row>
    <row r="13" spans="1:15" ht="23.25" customHeight="1" x14ac:dyDescent="0.7">
      <c r="A13" s="179" t="s">
        <v>8</v>
      </c>
      <c r="G13" s="180">
        <f>SUM(G10:G12)</f>
        <v>6767514</v>
      </c>
      <c r="I13" s="180">
        <f>SUM(I10:I12)</f>
        <v>7261907</v>
      </c>
      <c r="J13" s="181"/>
      <c r="K13" s="180">
        <f>SUM(K10:K12)</f>
        <v>5353615</v>
      </c>
      <c r="M13" s="180">
        <f>SUM(M10:M12)</f>
        <v>5893854</v>
      </c>
      <c r="N13" s="202"/>
    </row>
    <row r="14" spans="1:15" ht="15" customHeight="1" x14ac:dyDescent="0.7">
      <c r="A14" s="179"/>
      <c r="N14" s="202"/>
    </row>
    <row r="15" spans="1:15" ht="23.25" customHeight="1" x14ac:dyDescent="0.7">
      <c r="A15" s="178" t="s">
        <v>27</v>
      </c>
      <c r="N15" s="202"/>
    </row>
    <row r="16" spans="1:15" ht="23.25" customHeight="1" x14ac:dyDescent="0.65">
      <c r="A16" t="s">
        <v>18</v>
      </c>
      <c r="G16" s="182">
        <v>4428479</v>
      </c>
      <c r="H16" s="182"/>
      <c r="I16" s="182">
        <v>4939532</v>
      </c>
      <c r="J16" s="182"/>
      <c r="K16" s="182">
        <v>3453675</v>
      </c>
      <c r="L16" s="182"/>
      <c r="M16" s="182">
        <v>3724703</v>
      </c>
      <c r="N16" s="202"/>
      <c r="O16" s="46"/>
    </row>
    <row r="17" spans="1:15" ht="23.25" customHeight="1" x14ac:dyDescent="0.65">
      <c r="A17" t="s">
        <v>122</v>
      </c>
      <c r="G17" s="182">
        <v>1294481</v>
      </c>
      <c r="H17" s="182"/>
      <c r="I17" s="182">
        <v>1304830</v>
      </c>
      <c r="J17" s="182"/>
      <c r="K17" s="182">
        <v>586202</v>
      </c>
      <c r="L17" s="182"/>
      <c r="M17" s="182">
        <v>638985</v>
      </c>
      <c r="N17" s="202"/>
      <c r="O17" s="46"/>
    </row>
    <row r="18" spans="1:15" ht="23.25" customHeight="1" x14ac:dyDescent="0.65">
      <c r="A18" t="s">
        <v>39</v>
      </c>
      <c r="G18" s="182">
        <v>366398</v>
      </c>
      <c r="H18" s="182"/>
      <c r="I18" s="182">
        <v>345665</v>
      </c>
      <c r="J18" s="182"/>
      <c r="K18" s="182">
        <v>351599</v>
      </c>
      <c r="L18" s="182"/>
      <c r="M18" s="182">
        <v>301173</v>
      </c>
      <c r="N18" s="202"/>
      <c r="O18" s="46"/>
    </row>
    <row r="19" spans="1:15" ht="23.25" customHeight="1" x14ac:dyDescent="0.7">
      <c r="A19" s="179" t="s">
        <v>9</v>
      </c>
      <c r="G19" s="180">
        <f>SUM(G16:G18)</f>
        <v>6089358</v>
      </c>
      <c r="I19" s="180">
        <f>SUM(I16:I18)</f>
        <v>6590027</v>
      </c>
      <c r="J19" s="181"/>
      <c r="K19" s="180">
        <f>SUM(K16:K18)</f>
        <v>4391476</v>
      </c>
      <c r="M19" s="180">
        <f>SUM(M16:M18)</f>
        <v>4664861</v>
      </c>
      <c r="N19" s="202"/>
    </row>
    <row r="20" spans="1:15" ht="15" customHeight="1" x14ac:dyDescent="0.7">
      <c r="A20" s="179"/>
      <c r="N20" s="202"/>
    </row>
    <row r="21" spans="1:15" ht="22" x14ac:dyDescent="0.7">
      <c r="A21" s="179" t="s">
        <v>152</v>
      </c>
      <c r="G21" s="183">
        <f>G13-G19</f>
        <v>678156</v>
      </c>
      <c r="I21" s="183">
        <f>I13-I19</f>
        <v>671880</v>
      </c>
      <c r="K21" s="183">
        <f>K13-K19</f>
        <v>962139</v>
      </c>
      <c r="M21" s="183">
        <f>M13-M19</f>
        <v>1228993</v>
      </c>
      <c r="N21" s="202"/>
    </row>
    <row r="22" spans="1:15" ht="23.25" customHeight="1" x14ac:dyDescent="0.65">
      <c r="A22" t="s">
        <v>40</v>
      </c>
      <c r="G22" s="182">
        <v>-23740</v>
      </c>
      <c r="H22" s="182"/>
      <c r="I22" s="182">
        <v>-20867</v>
      </c>
      <c r="J22" s="182"/>
      <c r="K22" s="182">
        <v>-9609</v>
      </c>
      <c r="L22" s="182"/>
      <c r="M22" s="182">
        <v>-1397</v>
      </c>
      <c r="N22" s="202"/>
    </row>
    <row r="23" spans="1:15" ht="23.25" customHeight="1" x14ac:dyDescent="0.65">
      <c r="A23" t="s">
        <v>143</v>
      </c>
      <c r="G23" s="182">
        <v>13413</v>
      </c>
      <c r="I23" s="182">
        <v>90087</v>
      </c>
      <c r="K23" s="161">
        <v>0</v>
      </c>
      <c r="L23" s="184"/>
      <c r="M23" s="161">
        <v>0</v>
      </c>
      <c r="N23" s="202"/>
    </row>
    <row r="24" spans="1:15" ht="23.25" customHeight="1" x14ac:dyDescent="0.7">
      <c r="A24" s="45" t="s">
        <v>213</v>
      </c>
      <c r="B24" s="73"/>
      <c r="C24" s="73"/>
      <c r="D24" s="73"/>
      <c r="E24" s="73"/>
      <c r="F24" s="7"/>
      <c r="G24" s="85">
        <f>SUM(G21:G23)</f>
        <v>667829</v>
      </c>
      <c r="H24" s="78"/>
      <c r="I24" s="85">
        <f>SUM(I21:I23)</f>
        <v>741100</v>
      </c>
      <c r="J24" s="62"/>
      <c r="K24" s="85">
        <f>SUM(K21:K23)</f>
        <v>952530</v>
      </c>
      <c r="L24" s="78"/>
      <c r="M24" s="85">
        <f>SUM(M21:M23)</f>
        <v>1227596</v>
      </c>
      <c r="N24" s="202"/>
    </row>
    <row r="25" spans="1:15" ht="23.25" customHeight="1" x14ac:dyDescent="0.65">
      <c r="A25" s="73" t="s">
        <v>106</v>
      </c>
      <c r="B25" s="73"/>
      <c r="C25" s="73"/>
      <c r="D25" s="73"/>
      <c r="E25" s="73"/>
      <c r="F25" s="7"/>
      <c r="G25" s="148">
        <v>-109705</v>
      </c>
      <c r="H25" s="150"/>
      <c r="I25" s="148">
        <v>-133570</v>
      </c>
      <c r="J25" s="150"/>
      <c r="K25" s="148">
        <v>-11245</v>
      </c>
      <c r="L25" s="75"/>
      <c r="M25" s="148">
        <v>-10074</v>
      </c>
      <c r="N25" s="202"/>
    </row>
    <row r="26" spans="1:15" ht="21.75" customHeight="1" thickBot="1" x14ac:dyDescent="0.75">
      <c r="A26" s="45" t="s">
        <v>92</v>
      </c>
      <c r="B26" s="73"/>
      <c r="C26" s="73"/>
      <c r="D26" s="73"/>
      <c r="E26" s="73"/>
      <c r="F26" s="7"/>
      <c r="G26" s="149">
        <f>SUM(G24:G25)</f>
        <v>558124</v>
      </c>
      <c r="H26" s="78"/>
      <c r="I26" s="149">
        <f>SUM(I24:I25)</f>
        <v>607530</v>
      </c>
      <c r="J26" s="78"/>
      <c r="K26" s="149">
        <f>SUM(K24:K25)</f>
        <v>941285</v>
      </c>
      <c r="L26" s="78"/>
      <c r="M26" s="149">
        <f>SUM(M24:M25)</f>
        <v>1217522</v>
      </c>
      <c r="N26" s="202"/>
    </row>
    <row r="27" spans="1:15" ht="21.75" customHeight="1" thickTop="1" x14ac:dyDescent="0.7">
      <c r="A27" s="45"/>
      <c r="B27" s="73"/>
      <c r="C27" s="73"/>
      <c r="D27" s="73"/>
      <c r="E27" s="73"/>
      <c r="F27" s="7"/>
      <c r="G27" s="150"/>
      <c r="H27" s="150"/>
      <c r="I27" s="150"/>
      <c r="J27" s="150"/>
      <c r="K27" s="150"/>
      <c r="L27" s="75"/>
      <c r="M27" s="150"/>
      <c r="N27" s="202"/>
    </row>
    <row r="28" spans="1:15" ht="23.25" customHeight="1" x14ac:dyDescent="0.7">
      <c r="A28" s="45" t="s">
        <v>83</v>
      </c>
      <c r="B28" s="73"/>
      <c r="C28" s="73"/>
      <c r="D28" s="73"/>
      <c r="E28" s="73"/>
      <c r="F28" s="7"/>
      <c r="G28" s="144"/>
      <c r="H28" s="144"/>
      <c r="I28" s="75"/>
      <c r="J28" s="144"/>
      <c r="K28" s="144"/>
      <c r="L28" s="144"/>
      <c r="M28" s="75"/>
    </row>
    <row r="29" spans="1:15" ht="23.25" customHeight="1" x14ac:dyDescent="0.65">
      <c r="A29" s="73"/>
      <c r="B29" s="73" t="s">
        <v>49</v>
      </c>
      <c r="C29" s="73"/>
      <c r="D29" s="73"/>
      <c r="E29" s="73"/>
      <c r="F29" s="7"/>
      <c r="G29" s="151">
        <f>G31-G30</f>
        <v>549386</v>
      </c>
      <c r="H29" s="151"/>
      <c r="I29" s="151">
        <f>I31-I30</f>
        <v>603659</v>
      </c>
      <c r="J29" s="151"/>
      <c r="K29" s="151">
        <f>K31-K30</f>
        <v>941285</v>
      </c>
      <c r="L29" s="151"/>
      <c r="M29" s="151">
        <f>M31-M30</f>
        <v>1217522</v>
      </c>
    </row>
    <row r="30" spans="1:15" ht="23.25" customHeight="1" x14ac:dyDescent="0.65">
      <c r="A30" s="73"/>
      <c r="B30" s="73" t="s">
        <v>50</v>
      </c>
      <c r="C30" s="73"/>
      <c r="D30" s="73"/>
      <c r="E30" s="73"/>
      <c r="F30" s="7"/>
      <c r="G30" s="151">
        <v>8738</v>
      </c>
      <c r="H30" s="151"/>
      <c r="I30" s="151">
        <v>3871</v>
      </c>
      <c r="J30" s="151"/>
      <c r="K30" s="151">
        <v>0</v>
      </c>
      <c r="L30" s="151"/>
      <c r="M30" s="151">
        <v>0</v>
      </c>
    </row>
    <row r="31" spans="1:15" s="179" customFormat="1" ht="23.25" customHeight="1" thickBot="1" x14ac:dyDescent="0.75">
      <c r="A31" s="45" t="s">
        <v>92</v>
      </c>
      <c r="B31" s="45"/>
      <c r="C31" s="45"/>
      <c r="D31" s="45"/>
      <c r="E31" s="45"/>
      <c r="F31" s="39"/>
      <c r="G31" s="149">
        <f>G26</f>
        <v>558124</v>
      </c>
      <c r="H31" s="78"/>
      <c r="I31" s="149">
        <f>I26</f>
        <v>607530</v>
      </c>
      <c r="J31" s="78"/>
      <c r="K31" s="149">
        <f>K26</f>
        <v>941285</v>
      </c>
      <c r="L31" s="78"/>
      <c r="M31" s="149">
        <f>M26</f>
        <v>1217522</v>
      </c>
    </row>
    <row r="32" spans="1:15" s="179" customFormat="1" ht="23.25" customHeight="1" thickTop="1" x14ac:dyDescent="0.7">
      <c r="A32" s="45"/>
      <c r="B32" s="45"/>
      <c r="C32" s="45"/>
      <c r="D32" s="45"/>
      <c r="E32" s="45"/>
      <c r="F32" s="39"/>
      <c r="G32" s="144"/>
      <c r="H32" s="144"/>
      <c r="I32" s="144"/>
      <c r="J32" s="144"/>
      <c r="K32" s="145"/>
      <c r="L32" s="144"/>
      <c r="M32" s="145"/>
    </row>
    <row r="33" spans="1:14" s="179" customFormat="1" ht="25.65" customHeight="1" thickBot="1" x14ac:dyDescent="0.75">
      <c r="A33" s="45" t="s">
        <v>95</v>
      </c>
      <c r="B33" s="73"/>
      <c r="C33" s="45"/>
      <c r="D33" s="45"/>
      <c r="E33" s="45"/>
      <c r="F33" s="7"/>
      <c r="G33" s="147">
        <f>G29/3003750</f>
        <v>0.18290004161464835</v>
      </c>
      <c r="H33" s="146"/>
      <c r="I33" s="147">
        <f>I29/3003750</f>
        <v>0.20096845609654598</v>
      </c>
      <c r="J33" s="146"/>
      <c r="K33" s="147">
        <f>K29/3003750</f>
        <v>0.3133699542238868</v>
      </c>
      <c r="L33" s="146"/>
      <c r="M33" s="147">
        <f>M29/3003750</f>
        <v>0.40533399916770702</v>
      </c>
    </row>
    <row r="34" spans="1:14" s="179" customFormat="1" ht="23.25" customHeight="1" thickTop="1" x14ac:dyDescent="0.7">
      <c r="F34" s="185"/>
      <c r="K34" s="181"/>
      <c r="M34" s="181"/>
    </row>
    <row r="35" spans="1:14" s="170" customFormat="1" ht="23.25" customHeight="1" x14ac:dyDescent="0.7">
      <c r="A35" s="170" t="s">
        <v>126</v>
      </c>
      <c r="F35" s="171"/>
    </row>
    <row r="36" spans="1:14" s="170" customFormat="1" ht="23.25" customHeight="1" x14ac:dyDescent="0.7">
      <c r="A36" s="170" t="s">
        <v>97</v>
      </c>
      <c r="F36" s="171"/>
    </row>
    <row r="37" spans="1:14" s="170" customFormat="1" ht="23.25" customHeight="1" x14ac:dyDescent="0.7">
      <c r="F37" s="171"/>
    </row>
    <row r="38" spans="1:14" s="170" customFormat="1" ht="23.25" customHeight="1" x14ac:dyDescent="0.7">
      <c r="F38" s="171"/>
      <c r="G38" s="239" t="s">
        <v>86</v>
      </c>
      <c r="H38" s="239"/>
      <c r="I38" s="239"/>
      <c r="J38" s="172"/>
      <c r="K38" s="239" t="s">
        <v>87</v>
      </c>
      <c r="L38" s="239"/>
      <c r="M38" s="239"/>
    </row>
    <row r="39" spans="1:14" s="170" customFormat="1" ht="23.25" customHeight="1" x14ac:dyDescent="0.7">
      <c r="F39" s="171"/>
      <c r="G39" s="240" t="s">
        <v>98</v>
      </c>
      <c r="H39" s="240"/>
      <c r="I39" s="240"/>
      <c r="J39"/>
      <c r="K39" s="240" t="s">
        <v>98</v>
      </c>
      <c r="L39" s="240"/>
      <c r="M39" s="240"/>
    </row>
    <row r="40" spans="1:14" s="170" customFormat="1" ht="23.25" customHeight="1" x14ac:dyDescent="0.7">
      <c r="F40" s="171"/>
      <c r="G40" s="240" t="s">
        <v>193</v>
      </c>
      <c r="H40" s="240"/>
      <c r="I40" s="240"/>
      <c r="J40"/>
      <c r="K40" s="240" t="s">
        <v>193</v>
      </c>
      <c r="L40" s="240"/>
      <c r="M40" s="240"/>
    </row>
    <row r="41" spans="1:14" ht="23.25" customHeight="1" x14ac:dyDescent="0.7">
      <c r="A41" s="173"/>
      <c r="G41" s="210">
        <v>2566</v>
      </c>
      <c r="H41" s="99"/>
      <c r="I41" s="210">
        <v>2565</v>
      </c>
      <c r="J41" s="186"/>
      <c r="K41" s="210">
        <v>2566</v>
      </c>
      <c r="L41" s="99"/>
      <c r="M41" s="210">
        <v>2565</v>
      </c>
    </row>
    <row r="42" spans="1:14" ht="23.25" customHeight="1" x14ac:dyDescent="0.65">
      <c r="G42" s="238" t="s">
        <v>96</v>
      </c>
      <c r="H42" s="238"/>
      <c r="I42" s="238"/>
      <c r="J42" s="238"/>
      <c r="K42" s="238"/>
      <c r="L42" s="238"/>
      <c r="M42" s="238"/>
    </row>
    <row r="43" spans="1:14" ht="23.25" customHeight="1" x14ac:dyDescent="0.7">
      <c r="A43" s="179" t="s">
        <v>92</v>
      </c>
      <c r="G43" s="187">
        <f>G26</f>
        <v>558124</v>
      </c>
      <c r="H43" s="187"/>
      <c r="I43" s="187">
        <f>I26</f>
        <v>607530</v>
      </c>
      <c r="J43" s="187"/>
      <c r="K43" s="187">
        <f>K26</f>
        <v>941285</v>
      </c>
      <c r="L43" s="187"/>
      <c r="M43" s="187">
        <f>M26</f>
        <v>1217522</v>
      </c>
    </row>
    <row r="44" spans="1:14" ht="23.25" customHeight="1" x14ac:dyDescent="0.7">
      <c r="A44" s="179"/>
      <c r="G44" s="187"/>
      <c r="H44" s="187"/>
      <c r="I44" s="187"/>
      <c r="J44" s="188"/>
      <c r="K44" s="187"/>
      <c r="L44" s="187"/>
      <c r="M44" s="187"/>
    </row>
    <row r="45" spans="1:14" ht="23.25" customHeight="1" x14ac:dyDescent="0.7">
      <c r="A45" s="189" t="s">
        <v>48</v>
      </c>
      <c r="G45" s="183"/>
      <c r="H45" s="183"/>
      <c r="I45" s="183"/>
      <c r="J45" s="183"/>
      <c r="K45" s="183"/>
      <c r="L45" s="161"/>
      <c r="M45" s="183"/>
      <c r="N45" s="202"/>
    </row>
    <row r="46" spans="1:14" ht="23.25" customHeight="1" x14ac:dyDescent="0.7">
      <c r="A46" s="190" t="s">
        <v>153</v>
      </c>
      <c r="B46" s="191"/>
      <c r="C46" s="192"/>
      <c r="D46" s="192"/>
      <c r="E46" s="192"/>
      <c r="G46" s="161"/>
      <c r="H46" s="183"/>
      <c r="I46" s="161"/>
      <c r="J46" s="183"/>
      <c r="K46" s="161"/>
      <c r="L46" s="161"/>
      <c r="M46" s="161"/>
      <c r="N46" s="202"/>
    </row>
    <row r="47" spans="1:14" ht="23.25" customHeight="1" x14ac:dyDescent="0.65">
      <c r="A47" s="193" t="s">
        <v>131</v>
      </c>
      <c r="B47" s="192"/>
      <c r="C47" s="192"/>
      <c r="D47" s="192"/>
      <c r="E47" s="192"/>
      <c r="G47" s="161">
        <v>-38073</v>
      </c>
      <c r="H47" s="161"/>
      <c r="I47" s="161">
        <v>-11898</v>
      </c>
      <c r="J47" s="161"/>
      <c r="K47" s="161">
        <v>0</v>
      </c>
      <c r="L47" s="161"/>
      <c r="M47" s="161">
        <v>0</v>
      </c>
      <c r="N47" s="202"/>
    </row>
    <row r="48" spans="1:14" ht="23.25" customHeight="1" x14ac:dyDescent="0.65">
      <c r="A48" s="192" t="s">
        <v>144</v>
      </c>
      <c r="B48" s="194"/>
      <c r="C48" s="192"/>
      <c r="D48" s="192"/>
      <c r="E48" s="192"/>
      <c r="G48" s="161"/>
      <c r="H48" s="161"/>
      <c r="I48" s="161"/>
      <c r="J48" s="161"/>
      <c r="K48" s="161"/>
      <c r="L48" s="161"/>
      <c r="M48" s="161"/>
      <c r="N48" s="202"/>
    </row>
    <row r="49" spans="1:14" ht="23.25" customHeight="1" x14ac:dyDescent="0.65">
      <c r="A49" s="192"/>
      <c r="B49" s="192" t="s">
        <v>145</v>
      </c>
      <c r="C49" s="192"/>
      <c r="D49" s="192"/>
      <c r="E49" s="192"/>
      <c r="G49" s="161">
        <v>6050</v>
      </c>
      <c r="H49" s="161"/>
      <c r="I49" s="161">
        <v>1701</v>
      </c>
      <c r="J49" s="161"/>
      <c r="K49" s="161">
        <v>0</v>
      </c>
      <c r="L49" s="161"/>
      <c r="M49" s="161">
        <v>0</v>
      </c>
      <c r="N49" s="202"/>
    </row>
    <row r="50" spans="1:14" ht="23.25" customHeight="1" x14ac:dyDescent="0.7">
      <c r="A50" s="196" t="s">
        <v>154</v>
      </c>
      <c r="B50" s="191"/>
      <c r="C50" s="192"/>
      <c r="D50" s="192"/>
      <c r="E50" s="192"/>
      <c r="G50" s="180">
        <f>SUM(G47:G49)</f>
        <v>-32023</v>
      </c>
      <c r="H50" s="183"/>
      <c r="I50" s="180">
        <f>SUM(I47:I49)</f>
        <v>-10197</v>
      </c>
      <c r="J50" s="183"/>
      <c r="K50" s="180">
        <f>SUM(K47:K49)</f>
        <v>0</v>
      </c>
      <c r="L50" s="183"/>
      <c r="M50" s="180">
        <f>SUM(M47:M49)</f>
        <v>0</v>
      </c>
      <c r="N50" s="202"/>
    </row>
    <row r="51" spans="1:14" ht="9.65" customHeight="1" x14ac:dyDescent="0.7">
      <c r="A51" s="196"/>
      <c r="B51" s="191"/>
      <c r="C51" s="192"/>
      <c r="D51" s="192"/>
      <c r="E51" s="192"/>
      <c r="F51" s="225"/>
      <c r="G51" s="226"/>
      <c r="H51" s="183"/>
      <c r="I51" s="226"/>
      <c r="J51" s="183"/>
      <c r="K51" s="226"/>
      <c r="L51" s="183"/>
      <c r="M51" s="226"/>
      <c r="N51" s="202"/>
    </row>
    <row r="52" spans="1:14" s="73" customFormat="1" ht="23.25" customHeight="1" x14ac:dyDescent="0.65">
      <c r="A52" s="224" t="s">
        <v>172</v>
      </c>
      <c r="B52" s="220"/>
      <c r="C52" s="221"/>
      <c r="D52" s="221"/>
      <c r="E52" s="221"/>
      <c r="F52" s="7"/>
      <c r="G52" s="215"/>
      <c r="H52" s="215"/>
      <c r="I52" s="215"/>
      <c r="J52" s="215"/>
      <c r="K52" s="215"/>
      <c r="L52" s="215"/>
      <c r="M52" s="215"/>
      <c r="N52" s="223"/>
    </row>
    <row r="53" spans="1:14" s="73" customFormat="1" ht="23.25" customHeight="1" x14ac:dyDescent="0.65">
      <c r="A53" s="221" t="s">
        <v>178</v>
      </c>
      <c r="B53" s="221"/>
      <c r="C53" s="221"/>
      <c r="D53" s="221"/>
      <c r="E53" s="221"/>
      <c r="F53" s="7"/>
      <c r="G53" s="215">
        <v>622000</v>
      </c>
      <c r="H53" s="215"/>
      <c r="I53" s="215">
        <v>0</v>
      </c>
      <c r="J53" s="215"/>
      <c r="K53" s="215">
        <v>622000</v>
      </c>
      <c r="L53" s="215"/>
      <c r="M53" s="215">
        <v>0</v>
      </c>
      <c r="N53" s="223"/>
    </row>
    <row r="54" spans="1:14" s="73" customFormat="1" ht="23.25" customHeight="1" x14ac:dyDescent="0.65">
      <c r="A54" s="221" t="s">
        <v>174</v>
      </c>
      <c r="B54" s="221"/>
      <c r="C54" s="221"/>
      <c r="D54" s="221"/>
      <c r="E54" s="221"/>
      <c r="F54" s="7"/>
      <c r="G54" s="215">
        <v>-124400</v>
      </c>
      <c r="H54" s="215"/>
      <c r="I54" s="215">
        <v>0</v>
      </c>
      <c r="J54" s="215"/>
      <c r="K54" s="215">
        <v>-124400</v>
      </c>
      <c r="L54" s="215"/>
      <c r="M54" s="215">
        <v>0</v>
      </c>
      <c r="N54" s="223"/>
    </row>
    <row r="55" spans="1:14" ht="23.25" customHeight="1" x14ac:dyDescent="0.7">
      <c r="A55" s="172" t="s">
        <v>173</v>
      </c>
      <c r="B55" s="192"/>
      <c r="C55" s="192"/>
      <c r="D55" s="192"/>
      <c r="E55" s="192"/>
      <c r="F55" s="225"/>
      <c r="G55" s="180">
        <f>SUM(G53:G54)</f>
        <v>497600</v>
      </c>
      <c r="H55" s="183"/>
      <c r="I55" s="180">
        <f>SUM(I53:I54)</f>
        <v>0</v>
      </c>
      <c r="J55" s="183"/>
      <c r="K55" s="180">
        <f>SUM(K53:K54)</f>
        <v>497600</v>
      </c>
      <c r="L55" s="183"/>
      <c r="M55" s="180">
        <f>SUM(M53:M54)</f>
        <v>0</v>
      </c>
      <c r="N55" s="202"/>
    </row>
    <row r="56" spans="1:14" ht="23.25" customHeight="1" x14ac:dyDescent="0.7">
      <c r="A56" s="196" t="s">
        <v>103</v>
      </c>
      <c r="B56" s="191"/>
      <c r="C56" s="192"/>
      <c r="D56" s="192"/>
      <c r="E56" s="192"/>
      <c r="F56" s="211"/>
      <c r="G56" s="180">
        <f>G50+G55</f>
        <v>465577</v>
      </c>
      <c r="H56" s="183"/>
      <c r="I56" s="180">
        <f>I50+I55</f>
        <v>-10197</v>
      </c>
      <c r="J56" s="183"/>
      <c r="K56" s="180">
        <f>K50+K55</f>
        <v>497600</v>
      </c>
      <c r="L56" s="183"/>
      <c r="M56" s="180">
        <f>M50+M55</f>
        <v>0</v>
      </c>
      <c r="N56" s="202"/>
    </row>
    <row r="57" spans="1:14" ht="23.25" customHeight="1" thickBot="1" x14ac:dyDescent="0.75">
      <c r="A57" s="191" t="s">
        <v>89</v>
      </c>
      <c r="G57" s="197">
        <f>G43+G56</f>
        <v>1023701</v>
      </c>
      <c r="H57" s="183"/>
      <c r="I57" s="197">
        <f>I43+I56</f>
        <v>597333</v>
      </c>
      <c r="J57" s="183"/>
      <c r="K57" s="197">
        <f>K43+K56</f>
        <v>1438885</v>
      </c>
      <c r="L57" s="183"/>
      <c r="M57" s="197">
        <f>M43+M56</f>
        <v>1217522</v>
      </c>
      <c r="N57" s="202"/>
    </row>
    <row r="58" spans="1:14" s="179" customFormat="1" ht="23.25" customHeight="1" thickTop="1" x14ac:dyDescent="0.7">
      <c r="F58" s="185"/>
      <c r="G58" s="198"/>
      <c r="I58" s="181"/>
      <c r="K58" s="198"/>
      <c r="M58" s="181"/>
    </row>
    <row r="59" spans="1:14" ht="23.25" customHeight="1" x14ac:dyDescent="0.7">
      <c r="A59" s="179" t="s">
        <v>84</v>
      </c>
      <c r="G59" s="199"/>
      <c r="K59" s="199"/>
      <c r="M59" s="200"/>
    </row>
    <row r="60" spans="1:14" ht="23.25" customHeight="1" x14ac:dyDescent="0.65">
      <c r="B60" t="s">
        <v>49</v>
      </c>
      <c r="G60" s="161">
        <f>G62-G61</f>
        <v>1008687</v>
      </c>
      <c r="H60" s="161"/>
      <c r="I60" s="161">
        <f>I57-I61</f>
        <v>590699</v>
      </c>
      <c r="J60" s="161"/>
      <c r="K60" s="161">
        <f>K57</f>
        <v>1438885</v>
      </c>
      <c r="L60" s="161"/>
      <c r="M60" s="161">
        <f>M57</f>
        <v>1217522</v>
      </c>
      <c r="N60" s="184"/>
    </row>
    <row r="61" spans="1:14" ht="23.25" customHeight="1" x14ac:dyDescent="0.65">
      <c r="B61" t="s">
        <v>50</v>
      </c>
      <c r="G61" s="161">
        <v>15014</v>
      </c>
      <c r="H61" s="161"/>
      <c r="I61" s="161">
        <v>6634</v>
      </c>
      <c r="J61" s="161"/>
      <c r="K61" s="161">
        <v>0</v>
      </c>
      <c r="L61" s="161"/>
      <c r="M61" s="161">
        <v>0</v>
      </c>
    </row>
    <row r="62" spans="1:14" s="179" customFormat="1" ht="23.25" customHeight="1" thickBot="1" x14ac:dyDescent="0.75">
      <c r="A62" s="179" t="s">
        <v>89</v>
      </c>
      <c r="F62" s="185"/>
      <c r="G62" s="201">
        <f>G57</f>
        <v>1023701</v>
      </c>
      <c r="H62" s="183"/>
      <c r="I62" s="201">
        <f>SUM(I60:I61)</f>
        <v>597333</v>
      </c>
      <c r="J62" s="183"/>
      <c r="K62" s="201">
        <f>SUM(K60:K61)</f>
        <v>1438885</v>
      </c>
      <c r="L62" s="183"/>
      <c r="M62" s="201">
        <f>SUM(M60:M61)</f>
        <v>1217522</v>
      </c>
    </row>
    <row r="63" spans="1:14" ht="15" customHeight="1" thickTop="1" x14ac:dyDescent="0.65">
      <c r="G63" s="184"/>
      <c r="I63" s="184"/>
      <c r="K63" s="200"/>
      <c r="M63" s="200"/>
    </row>
    <row r="64" spans="1:14" s="170" customFormat="1" ht="23.25" customHeight="1" x14ac:dyDescent="0.7">
      <c r="A64" s="170" t="s">
        <v>126</v>
      </c>
      <c r="F64" s="171"/>
    </row>
    <row r="65" spans="1:15" s="170" customFormat="1" ht="23.25" customHeight="1" x14ac:dyDescent="0.7">
      <c r="A65" s="170" t="s">
        <v>120</v>
      </c>
      <c r="F65" s="171"/>
    </row>
    <row r="66" spans="1:15" s="170" customFormat="1" ht="23.25" customHeight="1" x14ac:dyDescent="0.7">
      <c r="F66" s="171"/>
    </row>
    <row r="67" spans="1:15" s="170" customFormat="1" ht="23.25" customHeight="1" x14ac:dyDescent="0.7">
      <c r="F67" s="171"/>
      <c r="G67" s="239" t="s">
        <v>86</v>
      </c>
      <c r="H67" s="239"/>
      <c r="I67" s="239"/>
      <c r="J67" s="172"/>
      <c r="K67" s="239" t="s">
        <v>87</v>
      </c>
      <c r="L67" s="239"/>
      <c r="M67" s="239"/>
    </row>
    <row r="68" spans="1:15" s="174" customFormat="1" ht="23.25" customHeight="1" x14ac:dyDescent="0.7">
      <c r="A68" s="173"/>
      <c r="F68" s="175"/>
      <c r="G68" s="240" t="s">
        <v>194</v>
      </c>
      <c r="H68" s="240"/>
      <c r="I68" s="240"/>
      <c r="J68"/>
      <c r="K68" s="240" t="s">
        <v>194</v>
      </c>
      <c r="L68" s="240"/>
      <c r="M68" s="240"/>
    </row>
    <row r="69" spans="1:15" s="174" customFormat="1" ht="23.25" customHeight="1" x14ac:dyDescent="0.7">
      <c r="A69" s="173"/>
      <c r="F69" s="175"/>
      <c r="G69" s="240" t="s">
        <v>193</v>
      </c>
      <c r="H69" s="240"/>
      <c r="I69" s="240"/>
      <c r="J69"/>
      <c r="K69" s="240" t="s">
        <v>193</v>
      </c>
      <c r="L69" s="240"/>
      <c r="M69" s="240"/>
    </row>
    <row r="70" spans="1:15" ht="23.25" customHeight="1" x14ac:dyDescent="0.7">
      <c r="A70" s="173"/>
      <c r="F70" s="176" t="s">
        <v>21</v>
      </c>
      <c r="G70" s="210">
        <v>2566</v>
      </c>
      <c r="H70" s="99"/>
      <c r="I70" s="210">
        <v>2565</v>
      </c>
      <c r="K70" s="210">
        <v>2566</v>
      </c>
      <c r="L70" s="99"/>
      <c r="M70" s="210">
        <v>2565</v>
      </c>
    </row>
    <row r="71" spans="1:15" ht="23.25" customHeight="1" x14ac:dyDescent="0.65">
      <c r="G71" s="238" t="s">
        <v>96</v>
      </c>
      <c r="H71" s="238"/>
      <c r="I71" s="238"/>
      <c r="J71" s="238"/>
      <c r="K71" s="238"/>
      <c r="L71" s="238"/>
      <c r="M71" s="238"/>
    </row>
    <row r="72" spans="1:15" ht="23.25" customHeight="1" x14ac:dyDescent="0.7">
      <c r="A72" s="178" t="s">
        <v>25</v>
      </c>
      <c r="N72" s="202"/>
    </row>
    <row r="73" spans="1:15" ht="23.25" customHeight="1" x14ac:dyDescent="0.65">
      <c r="A73" t="s">
        <v>17</v>
      </c>
      <c r="G73" s="161">
        <v>13254719</v>
      </c>
      <c r="H73" s="161"/>
      <c r="I73" s="161">
        <v>14655795</v>
      </c>
      <c r="J73" s="161"/>
      <c r="K73" s="161">
        <v>8655416</v>
      </c>
      <c r="L73" s="161"/>
      <c r="M73" s="161">
        <v>9756834</v>
      </c>
      <c r="N73" s="202"/>
      <c r="O73" s="184"/>
    </row>
    <row r="74" spans="1:15" ht="23.25" customHeight="1" x14ac:dyDescent="0.65">
      <c r="A74" t="s">
        <v>63</v>
      </c>
      <c r="G74" s="161">
        <v>315385</v>
      </c>
      <c r="H74" s="161"/>
      <c r="I74" s="161">
        <v>33523</v>
      </c>
      <c r="J74" s="161"/>
      <c r="K74" s="161">
        <v>1178441</v>
      </c>
      <c r="L74" s="161"/>
      <c r="M74" s="161">
        <v>1177424</v>
      </c>
      <c r="N74" s="202"/>
    </row>
    <row r="75" spans="1:15" ht="23.25" customHeight="1" x14ac:dyDescent="0.65">
      <c r="A75" t="s">
        <v>26</v>
      </c>
      <c r="G75" s="161">
        <v>89921</v>
      </c>
      <c r="H75" s="161"/>
      <c r="I75" s="161">
        <v>90837</v>
      </c>
      <c r="J75" s="161"/>
      <c r="K75" s="161">
        <v>227068</v>
      </c>
      <c r="L75" s="161"/>
      <c r="M75" s="161">
        <v>193388</v>
      </c>
      <c r="N75" s="202"/>
    </row>
    <row r="76" spans="1:15" ht="23.25" customHeight="1" x14ac:dyDescent="0.7">
      <c r="A76" s="179" t="s">
        <v>8</v>
      </c>
      <c r="G76" s="180">
        <f>SUM(G73:G75)</f>
        <v>13660025</v>
      </c>
      <c r="I76" s="180">
        <f>SUM(I73:I75)</f>
        <v>14780155</v>
      </c>
      <c r="J76" s="181"/>
      <c r="K76" s="180">
        <f>SUM(K73:K75)</f>
        <v>10060925</v>
      </c>
      <c r="M76" s="180">
        <f>SUM(M73:M75)</f>
        <v>11127646</v>
      </c>
      <c r="N76" s="202"/>
    </row>
    <row r="77" spans="1:15" ht="15" customHeight="1" x14ac:dyDescent="0.7">
      <c r="A77" s="179"/>
      <c r="N77" s="202"/>
    </row>
    <row r="78" spans="1:15" ht="23.25" customHeight="1" x14ac:dyDescent="0.7">
      <c r="A78" s="178" t="s">
        <v>27</v>
      </c>
      <c r="N78" s="202"/>
    </row>
    <row r="79" spans="1:15" ht="23.25" customHeight="1" x14ac:dyDescent="0.65">
      <c r="A79" t="s">
        <v>18</v>
      </c>
      <c r="G79" s="208">
        <v>8788036</v>
      </c>
      <c r="H79" s="208"/>
      <c r="I79" s="208">
        <v>10040003</v>
      </c>
      <c r="J79" s="208"/>
      <c r="K79" s="208">
        <v>6835856</v>
      </c>
      <c r="L79" s="182"/>
      <c r="M79" s="208">
        <v>7844866</v>
      </c>
      <c r="N79" s="202"/>
      <c r="O79" s="46"/>
    </row>
    <row r="80" spans="1:15" ht="23.25" customHeight="1" x14ac:dyDescent="0.65">
      <c r="A80" t="s">
        <v>122</v>
      </c>
      <c r="G80" s="208">
        <v>2474447</v>
      </c>
      <c r="H80" s="208"/>
      <c r="I80" s="208">
        <v>2462730</v>
      </c>
      <c r="J80" s="208"/>
      <c r="K80" s="208">
        <v>1156579</v>
      </c>
      <c r="L80" s="182"/>
      <c r="M80" s="208">
        <v>1191230</v>
      </c>
      <c r="N80" s="202"/>
      <c r="O80" s="46"/>
    </row>
    <row r="81" spans="1:16" ht="23.25" customHeight="1" x14ac:dyDescent="0.65">
      <c r="A81" t="s">
        <v>39</v>
      </c>
      <c r="G81" s="208">
        <v>889261</v>
      </c>
      <c r="H81" s="208"/>
      <c r="I81" s="208">
        <v>767911</v>
      </c>
      <c r="J81" s="208"/>
      <c r="K81" s="208">
        <v>703090</v>
      </c>
      <c r="L81" s="182"/>
      <c r="M81" s="208">
        <v>627251</v>
      </c>
      <c r="N81" s="202"/>
      <c r="O81" s="202"/>
      <c r="P81" s="202"/>
    </row>
    <row r="82" spans="1:16" ht="23.25" customHeight="1" x14ac:dyDescent="0.7">
      <c r="A82" s="179" t="s">
        <v>9</v>
      </c>
      <c r="G82" s="180">
        <f>SUM(G79:G81)</f>
        <v>12151744</v>
      </c>
      <c r="I82" s="180">
        <f>SUM(I79:I81)</f>
        <v>13270644</v>
      </c>
      <c r="J82" s="181"/>
      <c r="K82" s="180">
        <f>SUM(K79:K81)</f>
        <v>8695525</v>
      </c>
      <c r="M82" s="180">
        <f>SUM(M79:M81)</f>
        <v>9663347</v>
      </c>
      <c r="N82" s="202"/>
    </row>
    <row r="83" spans="1:16" ht="15" customHeight="1" x14ac:dyDescent="0.7">
      <c r="A83" s="179"/>
      <c r="N83" s="202"/>
    </row>
    <row r="84" spans="1:16" ht="22" x14ac:dyDescent="0.7">
      <c r="A84" s="179" t="s">
        <v>152</v>
      </c>
      <c r="G84" s="183">
        <f>G76-G82</f>
        <v>1508281</v>
      </c>
      <c r="I84" s="183">
        <f>I76-I82</f>
        <v>1509511</v>
      </c>
      <c r="K84" s="183">
        <f>K76-K82</f>
        <v>1365400</v>
      </c>
      <c r="M84" s="183">
        <f>M76-M82</f>
        <v>1464299</v>
      </c>
      <c r="N84" s="202"/>
    </row>
    <row r="85" spans="1:16" ht="23.25" customHeight="1" x14ac:dyDescent="0.65">
      <c r="A85" t="s">
        <v>40</v>
      </c>
      <c r="G85" s="182">
        <v>-47636</v>
      </c>
      <c r="H85" s="182"/>
      <c r="I85" s="182">
        <v>-41806</v>
      </c>
      <c r="J85" s="182"/>
      <c r="K85" s="182">
        <v>-17725</v>
      </c>
      <c r="L85" s="182"/>
      <c r="M85" s="182">
        <v>-2935</v>
      </c>
      <c r="N85" s="202"/>
    </row>
    <row r="86" spans="1:16" ht="23.25" customHeight="1" x14ac:dyDescent="0.65">
      <c r="A86" t="s">
        <v>143</v>
      </c>
      <c r="F86" s="176">
        <v>6</v>
      </c>
      <c r="G86" s="182">
        <v>52110</v>
      </c>
      <c r="I86" s="208">
        <v>174625</v>
      </c>
      <c r="K86" s="161">
        <v>0</v>
      </c>
      <c r="L86" s="184"/>
      <c r="M86" s="161">
        <v>0</v>
      </c>
      <c r="N86" s="202"/>
    </row>
    <row r="87" spans="1:16" ht="23.25" customHeight="1" x14ac:dyDescent="0.7">
      <c r="A87" s="45" t="s">
        <v>213</v>
      </c>
      <c r="B87" s="73"/>
      <c r="C87" s="73"/>
      <c r="D87" s="73"/>
      <c r="E87" s="73"/>
      <c r="F87" s="7"/>
      <c r="G87" s="85">
        <f>SUM(G84:G86)</f>
        <v>1512755</v>
      </c>
      <c r="H87" s="78"/>
      <c r="I87" s="85">
        <f>SUM(I84:I86)</f>
        <v>1642330</v>
      </c>
      <c r="J87" s="62"/>
      <c r="K87" s="85">
        <f>SUM(K84:K86)</f>
        <v>1347675</v>
      </c>
      <c r="L87" s="78"/>
      <c r="M87" s="85">
        <f>SUM(M84:M86)</f>
        <v>1461364</v>
      </c>
      <c r="N87" s="202"/>
    </row>
    <row r="88" spans="1:16" ht="23.25" customHeight="1" x14ac:dyDescent="0.65">
      <c r="A88" s="73" t="s">
        <v>106</v>
      </c>
      <c r="B88" s="73"/>
      <c r="C88" s="73"/>
      <c r="D88" s="73"/>
      <c r="E88" s="73"/>
      <c r="F88" s="7"/>
      <c r="G88" s="148">
        <v>-163633</v>
      </c>
      <c r="H88" s="150"/>
      <c r="I88" s="148">
        <v>-284208</v>
      </c>
      <c r="J88" s="150"/>
      <c r="K88" s="148">
        <v>-23808</v>
      </c>
      <c r="L88" s="75"/>
      <c r="M88" s="148">
        <v>-53628</v>
      </c>
      <c r="N88" s="202"/>
    </row>
    <row r="89" spans="1:16" ht="21.75" customHeight="1" thickBot="1" x14ac:dyDescent="0.75">
      <c r="A89" s="45" t="s">
        <v>92</v>
      </c>
      <c r="B89" s="73"/>
      <c r="C89" s="73"/>
      <c r="D89" s="73"/>
      <c r="E89" s="73"/>
      <c r="F89" s="7"/>
      <c r="G89" s="149">
        <f>SUM(G87:G88)</f>
        <v>1349122</v>
      </c>
      <c r="H89" s="78"/>
      <c r="I89" s="149">
        <f>SUM(I87:I88)</f>
        <v>1358122</v>
      </c>
      <c r="J89" s="78"/>
      <c r="K89" s="149">
        <f>SUM(K87:K88)</f>
        <v>1323867</v>
      </c>
      <c r="L89" s="78"/>
      <c r="M89" s="149">
        <f>SUM(M87:M88)</f>
        <v>1407736</v>
      </c>
      <c r="N89" s="202"/>
    </row>
    <row r="90" spans="1:16" ht="21.75" customHeight="1" thickTop="1" x14ac:dyDescent="0.7">
      <c r="A90" s="45"/>
      <c r="B90" s="73"/>
      <c r="C90" s="73"/>
      <c r="D90" s="73"/>
      <c r="E90" s="73"/>
      <c r="F90" s="7"/>
      <c r="G90" s="150"/>
      <c r="H90" s="150"/>
      <c r="I90" s="150"/>
      <c r="J90" s="150"/>
      <c r="K90" s="150"/>
      <c r="L90" s="75"/>
      <c r="M90" s="150"/>
      <c r="N90" s="202"/>
    </row>
    <row r="91" spans="1:16" ht="23.25" customHeight="1" x14ac:dyDescent="0.7">
      <c r="A91" s="45" t="s">
        <v>83</v>
      </c>
      <c r="B91" s="73"/>
      <c r="C91" s="73"/>
      <c r="D91" s="73"/>
      <c r="E91" s="73"/>
      <c r="F91" s="7"/>
      <c r="G91" s="144"/>
      <c r="H91" s="144"/>
      <c r="I91" s="75"/>
      <c r="J91" s="144"/>
      <c r="K91" s="144"/>
      <c r="L91" s="144"/>
      <c r="M91" s="75"/>
    </row>
    <row r="92" spans="1:16" ht="23.25" customHeight="1" x14ac:dyDescent="0.65">
      <c r="A92" s="73"/>
      <c r="B92" s="73" t="s">
        <v>49</v>
      </c>
      <c r="C92" s="73"/>
      <c r="D92" s="73"/>
      <c r="E92" s="73"/>
      <c r="F92" s="7"/>
      <c r="G92" s="151">
        <f>G94-G93</f>
        <v>1327283</v>
      </c>
      <c r="H92" s="151"/>
      <c r="I92" s="151">
        <f>I94-I93</f>
        <v>1353365</v>
      </c>
      <c r="J92" s="151"/>
      <c r="K92" s="151">
        <f>K94-K93</f>
        <v>1323867</v>
      </c>
      <c r="L92" s="151"/>
      <c r="M92" s="151">
        <f>M94-M93</f>
        <v>1407736</v>
      </c>
    </row>
    <row r="93" spans="1:16" ht="23.25" customHeight="1" x14ac:dyDescent="0.65">
      <c r="A93" s="73"/>
      <c r="B93" s="73" t="s">
        <v>50</v>
      </c>
      <c r="C93" s="73"/>
      <c r="D93" s="73"/>
      <c r="E93" s="73"/>
      <c r="F93" s="7"/>
      <c r="G93" s="151">
        <v>21839</v>
      </c>
      <c r="H93" s="151"/>
      <c r="I93" s="151">
        <v>4757</v>
      </c>
      <c r="J93" s="151"/>
      <c r="K93" s="151">
        <v>0</v>
      </c>
      <c r="L93" s="151"/>
      <c r="M93" s="151">
        <v>0</v>
      </c>
    </row>
    <row r="94" spans="1:16" s="179" customFormat="1" ht="23.25" customHeight="1" thickBot="1" x14ac:dyDescent="0.75">
      <c r="A94" s="45" t="s">
        <v>92</v>
      </c>
      <c r="B94" s="45"/>
      <c r="C94" s="45"/>
      <c r="D94" s="45"/>
      <c r="E94" s="45"/>
      <c r="F94" s="39"/>
      <c r="G94" s="149">
        <f>G89</f>
        <v>1349122</v>
      </c>
      <c r="H94" s="78"/>
      <c r="I94" s="149">
        <f>I89</f>
        <v>1358122</v>
      </c>
      <c r="J94" s="78"/>
      <c r="K94" s="149">
        <f>K89</f>
        <v>1323867</v>
      </c>
      <c r="L94" s="78"/>
      <c r="M94" s="149">
        <f>M89</f>
        <v>1407736</v>
      </c>
    </row>
    <row r="95" spans="1:16" s="179" customFormat="1" ht="23.25" customHeight="1" thickTop="1" x14ac:dyDescent="0.7">
      <c r="A95" s="45"/>
      <c r="B95" s="45"/>
      <c r="C95" s="45"/>
      <c r="D95" s="45"/>
      <c r="E95" s="45"/>
      <c r="F95" s="39"/>
      <c r="G95" s="144"/>
      <c r="H95" s="144"/>
      <c r="I95" s="144"/>
      <c r="J95" s="144"/>
      <c r="K95" s="145"/>
      <c r="L95" s="144"/>
      <c r="M95" s="145"/>
    </row>
    <row r="96" spans="1:16" s="179" customFormat="1" ht="25.65" customHeight="1" thickBot="1" x14ac:dyDescent="0.75">
      <c r="A96" s="45" t="s">
        <v>95</v>
      </c>
      <c r="B96" s="73"/>
      <c r="C96" s="45"/>
      <c r="D96" s="45"/>
      <c r="E96" s="45"/>
      <c r="F96" s="7"/>
      <c r="G96" s="147">
        <f>G92/3003750</f>
        <v>0.44187532251352474</v>
      </c>
      <c r="H96" s="146"/>
      <c r="I96" s="147">
        <f>I92/3003750</f>
        <v>0.45055846858094051</v>
      </c>
      <c r="J96" s="146"/>
      <c r="K96" s="147">
        <f>K92/3003750</f>
        <v>0.44073807740324594</v>
      </c>
      <c r="L96" s="146"/>
      <c r="M96" s="147">
        <f>M92/3003750</f>
        <v>0.46865950894714942</v>
      </c>
    </row>
    <row r="97" spans="1:14" s="179" customFormat="1" ht="23.25" customHeight="1" thickTop="1" x14ac:dyDescent="0.7">
      <c r="F97" s="185"/>
      <c r="K97" s="181"/>
      <c r="M97" s="181"/>
    </row>
    <row r="98" spans="1:14" s="170" customFormat="1" ht="23.25" customHeight="1" x14ac:dyDescent="0.7">
      <c r="A98" s="170" t="s">
        <v>126</v>
      </c>
      <c r="F98" s="171"/>
    </row>
    <row r="99" spans="1:14" s="170" customFormat="1" ht="23.25" customHeight="1" x14ac:dyDescent="0.7">
      <c r="A99" s="170" t="s">
        <v>97</v>
      </c>
      <c r="F99" s="171"/>
    </row>
    <row r="100" spans="1:14" s="170" customFormat="1" ht="23.25" customHeight="1" x14ac:dyDescent="0.7">
      <c r="F100" s="171"/>
    </row>
    <row r="101" spans="1:14" s="170" customFormat="1" ht="23.25" customHeight="1" x14ac:dyDescent="0.7">
      <c r="F101" s="171"/>
      <c r="G101" s="239" t="s">
        <v>86</v>
      </c>
      <c r="H101" s="239"/>
      <c r="I101" s="239"/>
      <c r="J101" s="172"/>
      <c r="K101" s="239" t="s">
        <v>87</v>
      </c>
      <c r="L101" s="239"/>
      <c r="M101" s="239"/>
    </row>
    <row r="102" spans="1:14" s="170" customFormat="1" ht="23.25" customHeight="1" x14ac:dyDescent="0.7">
      <c r="F102" s="171"/>
      <c r="G102" s="240" t="s">
        <v>194</v>
      </c>
      <c r="H102" s="240"/>
      <c r="I102" s="240"/>
      <c r="J102"/>
      <c r="K102" s="240" t="s">
        <v>194</v>
      </c>
      <c r="L102" s="240"/>
      <c r="M102" s="240"/>
    </row>
    <row r="103" spans="1:14" s="170" customFormat="1" ht="23.25" customHeight="1" x14ac:dyDescent="0.7">
      <c r="F103" s="171"/>
      <c r="G103" s="240" t="s">
        <v>193</v>
      </c>
      <c r="H103" s="240"/>
      <c r="I103" s="240"/>
      <c r="J103"/>
      <c r="K103" s="240" t="s">
        <v>193</v>
      </c>
      <c r="L103" s="240"/>
      <c r="M103" s="240"/>
    </row>
    <row r="104" spans="1:14" ht="23.25" customHeight="1" x14ac:dyDescent="0.7">
      <c r="A104" s="173"/>
      <c r="F104" s="176" t="s">
        <v>21</v>
      </c>
      <c r="G104" s="177">
        <v>2566</v>
      </c>
      <c r="I104" s="177">
        <v>2565</v>
      </c>
      <c r="J104" s="186"/>
      <c r="K104" s="177">
        <v>2566</v>
      </c>
      <c r="M104" s="177">
        <v>2565</v>
      </c>
    </row>
    <row r="105" spans="1:14" ht="23.25" customHeight="1" x14ac:dyDescent="0.65">
      <c r="G105" s="238" t="s">
        <v>96</v>
      </c>
      <c r="H105" s="238"/>
      <c r="I105" s="238"/>
      <c r="J105" s="238"/>
      <c r="K105" s="238"/>
      <c r="L105" s="238"/>
      <c r="M105" s="238"/>
    </row>
    <row r="106" spans="1:14" ht="23.25" customHeight="1" x14ac:dyDescent="0.7">
      <c r="A106" s="179" t="s">
        <v>92</v>
      </c>
      <c r="G106" s="187">
        <f>G89</f>
        <v>1349122</v>
      </c>
      <c r="H106" s="187"/>
      <c r="I106" s="187">
        <f>I89</f>
        <v>1358122</v>
      </c>
      <c r="J106" s="187"/>
      <c r="K106" s="187">
        <f>K89</f>
        <v>1323867</v>
      </c>
      <c r="L106" s="187"/>
      <c r="M106" s="187">
        <f>M89</f>
        <v>1407736</v>
      </c>
    </row>
    <row r="107" spans="1:14" ht="23.25" customHeight="1" x14ac:dyDescent="0.7">
      <c r="A107" s="179"/>
      <c r="G107" s="187"/>
      <c r="H107" s="187"/>
      <c r="I107" s="187"/>
      <c r="J107" s="188"/>
      <c r="K107" s="187"/>
      <c r="L107" s="187"/>
      <c r="M107" s="187"/>
    </row>
    <row r="108" spans="1:14" ht="23.25" customHeight="1" x14ac:dyDescent="0.7">
      <c r="A108" s="189" t="s">
        <v>48</v>
      </c>
      <c r="G108" s="183"/>
      <c r="H108" s="183"/>
      <c r="I108" s="183"/>
      <c r="J108" s="183"/>
      <c r="K108" s="183"/>
      <c r="L108" s="161"/>
      <c r="M108" s="183"/>
      <c r="N108" s="202"/>
    </row>
    <row r="109" spans="1:14" ht="23.25" customHeight="1" x14ac:dyDescent="0.7">
      <c r="A109" s="190" t="s">
        <v>153</v>
      </c>
      <c r="B109" s="191"/>
      <c r="C109" s="192"/>
      <c r="D109" s="192"/>
      <c r="E109" s="192"/>
      <c r="G109" s="161"/>
      <c r="H109" s="183"/>
      <c r="I109" s="161"/>
      <c r="J109" s="183"/>
      <c r="K109" s="161"/>
      <c r="L109" s="161"/>
      <c r="M109" s="161"/>
      <c r="N109" s="202"/>
    </row>
    <row r="110" spans="1:14" ht="23.25" customHeight="1" x14ac:dyDescent="0.65">
      <c r="A110" s="193" t="s">
        <v>131</v>
      </c>
      <c r="B110" s="192"/>
      <c r="C110" s="192"/>
      <c r="D110" s="192"/>
      <c r="E110" s="192"/>
      <c r="G110" s="161">
        <v>7590</v>
      </c>
      <c r="H110" s="161"/>
      <c r="I110" s="161">
        <v>-22682</v>
      </c>
      <c r="J110" s="161"/>
      <c r="K110" s="161">
        <v>0</v>
      </c>
      <c r="L110" s="161"/>
      <c r="M110" s="161">
        <v>0</v>
      </c>
      <c r="N110" s="202"/>
    </row>
    <row r="111" spans="1:14" ht="23.25" customHeight="1" x14ac:dyDescent="0.65">
      <c r="A111" s="193" t="s">
        <v>201</v>
      </c>
      <c r="B111" s="192"/>
      <c r="C111" s="192"/>
      <c r="D111" s="192"/>
      <c r="E111" s="192"/>
      <c r="G111" s="161">
        <v>0</v>
      </c>
      <c r="H111" s="161"/>
      <c r="I111" s="161">
        <v>-28</v>
      </c>
      <c r="J111" s="161"/>
      <c r="K111" s="161">
        <v>0</v>
      </c>
      <c r="L111" s="161"/>
      <c r="M111" s="161">
        <v>-28</v>
      </c>
      <c r="N111" s="202"/>
    </row>
    <row r="112" spans="1:14" ht="23.25" customHeight="1" x14ac:dyDescent="0.65">
      <c r="A112" s="192" t="s">
        <v>144</v>
      </c>
      <c r="B112" s="194"/>
      <c r="C112" s="192"/>
      <c r="D112" s="192"/>
      <c r="E112" s="192"/>
      <c r="G112" s="161"/>
      <c r="H112" s="161"/>
      <c r="I112" s="161"/>
      <c r="J112" s="161"/>
      <c r="K112" s="161"/>
      <c r="L112" s="161"/>
      <c r="M112" s="161"/>
      <c r="N112" s="202"/>
    </row>
    <row r="113" spans="1:14" ht="23.25" customHeight="1" x14ac:dyDescent="0.65">
      <c r="A113" s="192"/>
      <c r="B113" s="192" t="s">
        <v>145</v>
      </c>
      <c r="C113" s="192"/>
      <c r="D113" s="192"/>
      <c r="E113" s="192"/>
      <c r="F113" s="176">
        <v>6</v>
      </c>
      <c r="G113" s="161">
        <v>4344</v>
      </c>
      <c r="H113" s="161"/>
      <c r="I113" s="161">
        <v>492</v>
      </c>
      <c r="J113" s="161"/>
      <c r="K113" s="161">
        <v>0</v>
      </c>
      <c r="L113" s="161"/>
      <c r="M113" s="161">
        <v>0</v>
      </c>
      <c r="N113" s="202"/>
    </row>
    <row r="114" spans="1:14" ht="23.25" customHeight="1" x14ac:dyDescent="0.65">
      <c r="A114" s="195" t="s">
        <v>108</v>
      </c>
      <c r="B114" s="192"/>
      <c r="C114" s="192"/>
      <c r="D114" s="192"/>
      <c r="E114" s="192"/>
      <c r="G114" s="161"/>
      <c r="H114" s="161"/>
      <c r="I114" s="161"/>
      <c r="J114" s="161"/>
      <c r="K114" s="161"/>
      <c r="L114" s="161"/>
      <c r="M114" s="161"/>
      <c r="N114" s="202"/>
    </row>
    <row r="115" spans="1:14" ht="23.25" customHeight="1" x14ac:dyDescent="0.65">
      <c r="A115" s="195"/>
      <c r="B115" s="192" t="s">
        <v>107</v>
      </c>
      <c r="C115" s="192"/>
      <c r="D115" s="192"/>
      <c r="E115" s="192"/>
      <c r="G115" s="161">
        <v>0</v>
      </c>
      <c r="H115" s="161"/>
      <c r="I115" s="161">
        <v>5</v>
      </c>
      <c r="J115" s="161"/>
      <c r="K115" s="161">
        <v>0</v>
      </c>
      <c r="L115" s="161"/>
      <c r="M115" s="161">
        <v>5</v>
      </c>
      <c r="N115" s="202"/>
    </row>
    <row r="116" spans="1:14" ht="23.25" customHeight="1" x14ac:dyDescent="0.7">
      <c r="A116" s="196" t="s">
        <v>154</v>
      </c>
      <c r="B116" s="191"/>
      <c r="C116" s="192"/>
      <c r="D116" s="192"/>
      <c r="E116" s="192"/>
      <c r="G116" s="180">
        <f>SUM(G110:G115)</f>
        <v>11934</v>
      </c>
      <c r="H116" s="183"/>
      <c r="I116" s="180">
        <f>SUM(I110:I115)</f>
        <v>-22213</v>
      </c>
      <c r="J116" s="183"/>
      <c r="K116" s="180">
        <f>SUM(K110:K115)</f>
        <v>0</v>
      </c>
      <c r="L116" s="183"/>
      <c r="M116" s="180">
        <f>SUM(M110:M115)</f>
        <v>-23</v>
      </c>
      <c r="N116" s="202"/>
    </row>
    <row r="117" spans="1:14" s="73" customFormat="1" ht="9.65" customHeight="1" x14ac:dyDescent="0.7">
      <c r="A117" s="219"/>
      <c r="B117" s="220"/>
      <c r="C117" s="221"/>
      <c r="D117" s="221"/>
      <c r="E117" s="221"/>
      <c r="F117" s="7"/>
      <c r="G117" s="222"/>
      <c r="H117" s="222"/>
      <c r="I117" s="222"/>
      <c r="J117" s="222"/>
      <c r="K117" s="222"/>
      <c r="L117" s="222"/>
      <c r="M117" s="222"/>
      <c r="N117" s="223"/>
    </row>
    <row r="118" spans="1:14" s="73" customFormat="1" ht="23.25" customHeight="1" x14ac:dyDescent="0.65">
      <c r="A118" s="224" t="s">
        <v>172</v>
      </c>
      <c r="B118" s="220"/>
      <c r="C118" s="221"/>
      <c r="D118" s="221"/>
      <c r="E118" s="221"/>
      <c r="F118" s="7"/>
      <c r="G118" s="215"/>
      <c r="H118" s="215"/>
      <c r="I118" s="215"/>
      <c r="J118" s="215"/>
      <c r="K118" s="215"/>
      <c r="L118" s="215"/>
      <c r="M118" s="215"/>
      <c r="N118" s="223"/>
    </row>
    <row r="119" spans="1:14" s="73" customFormat="1" ht="23.25" customHeight="1" x14ac:dyDescent="0.65">
      <c r="A119" s="221" t="s">
        <v>178</v>
      </c>
      <c r="B119" s="221"/>
      <c r="C119" s="221"/>
      <c r="D119" s="221"/>
      <c r="E119" s="221"/>
      <c r="F119" s="7"/>
      <c r="G119" s="215">
        <v>622000</v>
      </c>
      <c r="H119" s="215"/>
      <c r="I119" s="215">
        <v>0</v>
      </c>
      <c r="J119" s="215"/>
      <c r="K119" s="215">
        <v>622000</v>
      </c>
      <c r="L119" s="215"/>
      <c r="M119" s="215">
        <v>0</v>
      </c>
      <c r="N119" s="223"/>
    </row>
    <row r="120" spans="1:14" s="73" customFormat="1" ht="23.25" customHeight="1" x14ac:dyDescent="0.65">
      <c r="A120" s="221" t="s">
        <v>174</v>
      </c>
      <c r="B120" s="221"/>
      <c r="C120" s="221"/>
      <c r="D120" s="221"/>
      <c r="E120" s="221"/>
      <c r="F120" s="7"/>
      <c r="G120" s="215">
        <v>-124400</v>
      </c>
      <c r="H120" s="215"/>
      <c r="I120" s="215">
        <v>0</v>
      </c>
      <c r="J120" s="215"/>
      <c r="K120" s="215">
        <v>-124400</v>
      </c>
      <c r="L120" s="215"/>
      <c r="M120" s="215">
        <v>0</v>
      </c>
      <c r="N120" s="223"/>
    </row>
    <row r="121" spans="1:14" ht="23.25" customHeight="1" x14ac:dyDescent="0.7">
      <c r="A121" s="172" t="s">
        <v>173</v>
      </c>
      <c r="B121" s="192"/>
      <c r="C121" s="192"/>
      <c r="D121" s="192"/>
      <c r="E121" s="192"/>
      <c r="G121" s="180">
        <f>SUM(G119:G120)</f>
        <v>497600</v>
      </c>
      <c r="H121" s="183"/>
      <c r="I121" s="180">
        <f>SUM(I119:I120)</f>
        <v>0</v>
      </c>
      <c r="J121" s="183"/>
      <c r="K121" s="180">
        <f>SUM(K119:K120)</f>
        <v>497600</v>
      </c>
      <c r="L121" s="183"/>
      <c r="M121" s="180">
        <f>SUM(M119:M120)</f>
        <v>0</v>
      </c>
      <c r="N121" s="202"/>
    </row>
    <row r="122" spans="1:14" ht="23.25" customHeight="1" x14ac:dyDescent="0.7">
      <c r="A122" s="191" t="s">
        <v>103</v>
      </c>
      <c r="G122" s="180">
        <f>G116+G121</f>
        <v>509534</v>
      </c>
      <c r="H122" s="183"/>
      <c r="I122" s="180">
        <f>I116+I121</f>
        <v>-22213</v>
      </c>
      <c r="J122" s="183"/>
      <c r="K122" s="180">
        <f>K116+K121</f>
        <v>497600</v>
      </c>
      <c r="L122" s="183"/>
      <c r="M122" s="180">
        <f>M116+M121</f>
        <v>-23</v>
      </c>
      <c r="N122" s="202"/>
    </row>
    <row r="123" spans="1:14" ht="23.25" customHeight="1" thickBot="1" x14ac:dyDescent="0.75">
      <c r="A123" s="191" t="s">
        <v>89</v>
      </c>
      <c r="G123" s="197">
        <f>G106+G122</f>
        <v>1858656</v>
      </c>
      <c r="H123" s="183"/>
      <c r="I123" s="197">
        <f>I106+I122</f>
        <v>1335909</v>
      </c>
      <c r="J123" s="183"/>
      <c r="K123" s="197">
        <f>K106+K122</f>
        <v>1821467</v>
      </c>
      <c r="L123" s="183"/>
      <c r="M123" s="197">
        <f>M106+M122</f>
        <v>1407713</v>
      </c>
      <c r="N123" s="202"/>
    </row>
    <row r="124" spans="1:14" s="179" customFormat="1" ht="23.25" customHeight="1" thickTop="1" x14ac:dyDescent="0.7">
      <c r="F124" s="185"/>
      <c r="G124" s="198"/>
      <c r="I124" s="181"/>
      <c r="K124" s="198"/>
      <c r="M124" s="181"/>
    </row>
    <row r="125" spans="1:14" ht="23.25" customHeight="1" x14ac:dyDescent="0.7">
      <c r="A125" s="179" t="s">
        <v>84</v>
      </c>
      <c r="G125" s="199"/>
      <c r="K125" s="199"/>
      <c r="M125" s="200"/>
    </row>
    <row r="126" spans="1:14" ht="23.25" customHeight="1" x14ac:dyDescent="0.65">
      <c r="B126" t="s">
        <v>49</v>
      </c>
      <c r="G126" s="161">
        <f>G123-G127</f>
        <v>1832027</v>
      </c>
      <c r="H126" s="161"/>
      <c r="I126" s="161">
        <f>I123-I127</f>
        <v>1329068</v>
      </c>
      <c r="J126" s="161"/>
      <c r="K126" s="161">
        <f>K123-K127</f>
        <v>1821467</v>
      </c>
      <c r="L126" s="161"/>
      <c r="M126" s="161">
        <f>M123</f>
        <v>1407713</v>
      </c>
      <c r="N126" s="184"/>
    </row>
    <row r="127" spans="1:14" ht="23.25" customHeight="1" x14ac:dyDescent="0.65">
      <c r="B127" t="s">
        <v>50</v>
      </c>
      <c r="G127" s="161">
        <v>26629</v>
      </c>
      <c r="H127" s="161"/>
      <c r="I127" s="161">
        <v>6841</v>
      </c>
      <c r="J127" s="161"/>
      <c r="K127" s="161">
        <v>0</v>
      </c>
      <c r="L127" s="161"/>
      <c r="M127" s="161">
        <v>0</v>
      </c>
    </row>
    <row r="128" spans="1:14" s="179" customFormat="1" ht="23.25" customHeight="1" thickBot="1" x14ac:dyDescent="0.75">
      <c r="A128" s="179" t="s">
        <v>89</v>
      </c>
      <c r="F128" s="185"/>
      <c r="G128" s="201">
        <f>G123</f>
        <v>1858656</v>
      </c>
      <c r="H128" s="183"/>
      <c r="I128" s="201">
        <f>SUM(I126:I127)</f>
        <v>1335909</v>
      </c>
      <c r="J128" s="183"/>
      <c r="K128" s="201">
        <f>SUM(K126:K127)</f>
        <v>1821467</v>
      </c>
      <c r="L128" s="183"/>
      <c r="M128" s="201">
        <f>SUM(M126:M127)</f>
        <v>1407713</v>
      </c>
    </row>
    <row r="129" ht="23.25" customHeight="1" thickTop="1" x14ac:dyDescent="0.65"/>
  </sheetData>
  <mergeCells count="28">
    <mergeCell ref="G4:I4"/>
    <mergeCell ref="K4:M4"/>
    <mergeCell ref="G5:I5"/>
    <mergeCell ref="K5:M5"/>
    <mergeCell ref="G6:I6"/>
    <mergeCell ref="K6:M6"/>
    <mergeCell ref="G69:I69"/>
    <mergeCell ref="K69:M69"/>
    <mergeCell ref="G8:M8"/>
    <mergeCell ref="G38:I38"/>
    <mergeCell ref="K38:M38"/>
    <mergeCell ref="G39:I39"/>
    <mergeCell ref="K39:M39"/>
    <mergeCell ref="G40:I40"/>
    <mergeCell ref="K40:M40"/>
    <mergeCell ref="G42:M42"/>
    <mergeCell ref="G67:I67"/>
    <mergeCell ref="K67:M67"/>
    <mergeCell ref="G68:I68"/>
    <mergeCell ref="K68:M68"/>
    <mergeCell ref="G105:M105"/>
    <mergeCell ref="G71:M71"/>
    <mergeCell ref="G101:I101"/>
    <mergeCell ref="K101:M101"/>
    <mergeCell ref="G102:I102"/>
    <mergeCell ref="K102:M102"/>
    <mergeCell ref="G103:I103"/>
    <mergeCell ref="K103:M103"/>
  </mergeCells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in="4" max="12" man="1"/>
    <brk id="63" min="4" max="12" man="1"/>
    <brk id="97" min="4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0"/>
  <sheetViews>
    <sheetView view="pageBreakPreview" zoomScale="70" zoomScaleNormal="85" zoomScaleSheetLayoutView="70" workbookViewId="0">
      <selection activeCell="A5" sqref="A5"/>
    </sheetView>
  </sheetViews>
  <sheetFormatPr defaultColWidth="9.09765625" defaultRowHeight="21.5" x14ac:dyDescent="0.65"/>
  <cols>
    <col min="1" max="1" width="56.59765625" style="16" customWidth="1"/>
    <col min="2" max="2" width="11.09765625" style="17" customWidth="1"/>
    <col min="3" max="3" width="14.59765625" style="16" customWidth="1"/>
    <col min="4" max="4" width="1.69921875" style="16" customWidth="1"/>
    <col min="5" max="5" width="14.59765625" style="16" customWidth="1"/>
    <col min="6" max="6" width="1.69921875" style="16" customWidth="1"/>
    <col min="7" max="7" width="16.09765625" style="16" customWidth="1"/>
    <col min="8" max="8" width="1.69921875" style="16" customWidth="1"/>
    <col min="9" max="9" width="16.09765625" style="16" customWidth="1"/>
    <col min="10" max="10" width="1.69921875" style="16" customWidth="1"/>
    <col min="11" max="11" width="16.09765625" style="16" customWidth="1"/>
    <col min="12" max="12" width="1.69921875" style="16" customWidth="1"/>
    <col min="13" max="13" width="13.69921875" style="16" customWidth="1"/>
    <col min="14" max="14" width="1.69921875" style="16" customWidth="1"/>
    <col min="15" max="15" width="16" style="16" customWidth="1"/>
    <col min="16" max="16" width="1.69921875" style="16" customWidth="1"/>
    <col min="17" max="17" width="14.69921875" style="16" customWidth="1"/>
    <col min="18" max="18" width="1.69921875" style="16" customWidth="1"/>
    <col min="19" max="19" width="15.59765625" style="16" customWidth="1"/>
    <col min="20" max="20" width="1.59765625" style="16" customWidth="1"/>
    <col min="21" max="21" width="17" style="16" customWidth="1"/>
    <col min="22" max="22" width="1.3984375" style="16" customWidth="1"/>
    <col min="23" max="23" width="14.69921875" style="16" customWidth="1"/>
    <col min="24" max="24" width="1.69921875" style="16" customWidth="1"/>
    <col min="25" max="25" width="14.69921875" style="16" customWidth="1"/>
    <col min="26" max="26" width="1.69921875" style="16" customWidth="1"/>
    <col min="27" max="27" width="14.69921875" style="9" customWidth="1"/>
    <col min="28" max="28" width="1.8984375" style="9" customWidth="1"/>
    <col min="29" max="29" width="15.3984375" style="16" customWidth="1"/>
    <col min="30" max="30" width="9.09765625" style="16"/>
    <col min="31" max="31" width="15.3984375" style="16" bestFit="1" customWidth="1"/>
    <col min="32" max="32" width="16.69921875" style="16" bestFit="1" customWidth="1"/>
    <col min="33" max="33" width="14.69921875" style="16" customWidth="1"/>
    <col min="34" max="34" width="9.09765625" style="16"/>
    <col min="35" max="35" width="10.59765625" style="16" bestFit="1" customWidth="1"/>
    <col min="36" max="16384" width="9.09765625" style="16"/>
  </cols>
  <sheetData>
    <row r="1" spans="1:32" s="21" customFormat="1" ht="23" x14ac:dyDescent="0.7">
      <c r="A1" s="6" t="s">
        <v>126</v>
      </c>
      <c r="B1" s="19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9"/>
    </row>
    <row r="2" spans="1:32" s="21" customFormat="1" ht="23" x14ac:dyDescent="0.7">
      <c r="A2" s="6" t="s">
        <v>99</v>
      </c>
      <c r="AA2" s="20"/>
      <c r="AB2" s="20"/>
      <c r="AC2" s="22"/>
      <c r="AD2" s="22"/>
      <c r="AE2" s="22"/>
    </row>
    <row r="3" spans="1:32" s="21" customFormat="1" ht="12" customHeight="1" x14ac:dyDescent="0.7"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2"/>
      <c r="AE3" s="22"/>
    </row>
    <row r="4" spans="1:32" s="21" customFormat="1" ht="23" x14ac:dyDescent="0.7">
      <c r="C4" s="241" t="s">
        <v>86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2"/>
      <c r="AE4" s="22"/>
    </row>
    <row r="5" spans="1:32" s="102" customFormat="1" ht="23" x14ac:dyDescent="0.7">
      <c r="A5" s="104"/>
      <c r="B5" s="105"/>
      <c r="C5" s="104"/>
      <c r="D5" s="104"/>
      <c r="E5" s="104"/>
      <c r="F5" s="104"/>
      <c r="G5" s="243" t="s">
        <v>182</v>
      </c>
      <c r="H5" s="243"/>
      <c r="I5" s="243"/>
      <c r="J5" s="243"/>
      <c r="K5" s="243"/>
      <c r="L5" s="104"/>
      <c r="M5" s="243" t="s">
        <v>6</v>
      </c>
      <c r="N5" s="243"/>
      <c r="O5" s="243"/>
      <c r="P5" s="106"/>
      <c r="Q5" s="243" t="s">
        <v>46</v>
      </c>
      <c r="R5" s="243"/>
      <c r="S5" s="243"/>
      <c r="T5" s="243"/>
      <c r="U5" s="243"/>
      <c r="V5" s="243"/>
      <c r="W5" s="243"/>
      <c r="X5" s="130"/>
      <c r="Y5" s="130"/>
      <c r="Z5" s="108"/>
      <c r="AA5" s="104"/>
      <c r="AB5" s="104"/>
      <c r="AC5" s="106"/>
      <c r="AD5" s="106"/>
      <c r="AE5" s="106"/>
    </row>
    <row r="6" spans="1:32" s="102" customFormat="1" ht="23" x14ac:dyDescent="0.7">
      <c r="A6" s="104"/>
      <c r="B6" s="105"/>
      <c r="C6" s="104"/>
      <c r="D6" s="104"/>
      <c r="E6" s="104"/>
      <c r="F6" s="104"/>
      <c r="G6" s="130"/>
      <c r="H6" s="104"/>
      <c r="I6" s="130"/>
      <c r="J6" s="104"/>
      <c r="K6" s="130"/>
      <c r="L6" s="104"/>
      <c r="M6" s="106"/>
      <c r="N6" s="106"/>
      <c r="O6" s="106"/>
      <c r="P6" s="106"/>
      <c r="Q6" s="106" t="s">
        <v>175</v>
      </c>
      <c r="R6" s="106"/>
      <c r="S6" s="106"/>
      <c r="T6" s="106"/>
      <c r="U6" s="106" t="s">
        <v>73</v>
      </c>
      <c r="V6" s="106"/>
      <c r="W6" s="106"/>
      <c r="X6" s="130"/>
      <c r="Y6" s="130"/>
      <c r="Z6" s="108"/>
      <c r="AA6" s="104"/>
      <c r="AB6" s="104"/>
      <c r="AC6" s="106"/>
      <c r="AD6" s="106"/>
      <c r="AE6" s="106"/>
    </row>
    <row r="7" spans="1:32" s="102" customFormat="1" ht="23" x14ac:dyDescent="0.7">
      <c r="A7" s="104"/>
      <c r="B7" s="105"/>
      <c r="C7" s="104"/>
      <c r="D7" s="104"/>
      <c r="E7" s="104"/>
      <c r="F7" s="104"/>
      <c r="G7" s="106" t="s">
        <v>64</v>
      </c>
      <c r="H7" s="104"/>
      <c r="I7" s="106" t="s">
        <v>183</v>
      </c>
      <c r="J7" s="104"/>
      <c r="K7" s="106"/>
      <c r="L7" s="104"/>
      <c r="M7" s="106"/>
      <c r="N7" s="106"/>
      <c r="O7" s="106"/>
      <c r="P7" s="106"/>
      <c r="Q7" s="106" t="s">
        <v>176</v>
      </c>
      <c r="R7" s="106"/>
      <c r="S7" s="106"/>
      <c r="T7" s="106"/>
      <c r="U7" s="104" t="s">
        <v>146</v>
      </c>
      <c r="V7" s="106"/>
      <c r="W7" s="106" t="s">
        <v>80</v>
      </c>
      <c r="X7" s="104"/>
      <c r="Y7" s="108"/>
      <c r="Z7" s="108"/>
      <c r="AA7" s="104"/>
      <c r="AB7" s="104"/>
      <c r="AC7" s="106"/>
      <c r="AD7" s="106"/>
      <c r="AE7" s="106"/>
    </row>
    <row r="8" spans="1:32" s="102" customFormat="1" ht="23" x14ac:dyDescent="0.7">
      <c r="B8" s="105"/>
      <c r="C8" s="106" t="s">
        <v>209</v>
      </c>
      <c r="D8" s="106"/>
      <c r="E8" s="106"/>
      <c r="F8" s="106"/>
      <c r="G8" s="104" t="s">
        <v>65</v>
      </c>
      <c r="H8" s="106"/>
      <c r="I8" s="104" t="s">
        <v>184</v>
      </c>
      <c r="J8" s="106"/>
      <c r="K8" s="104"/>
      <c r="L8" s="106"/>
      <c r="M8" s="106"/>
      <c r="N8" s="106"/>
      <c r="Q8" s="106" t="s">
        <v>119</v>
      </c>
      <c r="S8" s="104" t="s">
        <v>161</v>
      </c>
      <c r="T8" s="104"/>
      <c r="U8" s="104" t="s">
        <v>155</v>
      </c>
      <c r="V8" s="104"/>
      <c r="W8" s="104" t="s">
        <v>81</v>
      </c>
      <c r="X8" s="106"/>
      <c r="Y8" s="106" t="s">
        <v>32</v>
      </c>
      <c r="Z8" s="106"/>
      <c r="AA8" s="104" t="s">
        <v>70</v>
      </c>
      <c r="AB8" s="104"/>
      <c r="AC8" s="106"/>
      <c r="AD8" s="109"/>
      <c r="AE8" s="109"/>
    </row>
    <row r="9" spans="1:32" s="102" customFormat="1" ht="23" x14ac:dyDescent="0.7">
      <c r="B9" s="105"/>
      <c r="C9" s="106" t="s">
        <v>31</v>
      </c>
      <c r="D9" s="106"/>
      <c r="E9" s="106" t="s">
        <v>129</v>
      </c>
      <c r="F9" s="106"/>
      <c r="G9" s="104" t="s">
        <v>66</v>
      </c>
      <c r="H9" s="106"/>
      <c r="I9" s="104" t="s">
        <v>185</v>
      </c>
      <c r="J9" s="106"/>
      <c r="K9" s="104" t="s">
        <v>80</v>
      </c>
      <c r="L9" s="106"/>
      <c r="M9" s="106" t="s">
        <v>45</v>
      </c>
      <c r="N9" s="106"/>
      <c r="O9" s="109"/>
      <c r="P9" s="109"/>
      <c r="Q9" s="106" t="s">
        <v>179</v>
      </c>
      <c r="R9" s="109"/>
      <c r="S9" s="104" t="s">
        <v>147</v>
      </c>
      <c r="T9" s="104"/>
      <c r="U9" s="104" t="s">
        <v>156</v>
      </c>
      <c r="V9" s="104"/>
      <c r="W9" s="104" t="s">
        <v>82</v>
      </c>
      <c r="X9" s="106"/>
      <c r="Y9" s="106" t="s">
        <v>33</v>
      </c>
      <c r="Z9" s="106"/>
      <c r="AA9" s="104" t="s">
        <v>71</v>
      </c>
      <c r="AB9" s="104"/>
      <c r="AC9" s="106" t="s">
        <v>32</v>
      </c>
      <c r="AD9" s="109"/>
      <c r="AE9" s="109"/>
    </row>
    <row r="10" spans="1:32" s="102" customFormat="1" ht="23" x14ac:dyDescent="0.7">
      <c r="B10" s="110" t="s">
        <v>21</v>
      </c>
      <c r="C10" s="106" t="s">
        <v>30</v>
      </c>
      <c r="D10" s="106"/>
      <c r="E10" s="106" t="s">
        <v>130</v>
      </c>
      <c r="F10" s="106"/>
      <c r="G10" s="104" t="s">
        <v>67</v>
      </c>
      <c r="H10" s="106"/>
      <c r="I10" s="104" t="s">
        <v>186</v>
      </c>
      <c r="J10" s="106"/>
      <c r="K10" s="106" t="s">
        <v>182</v>
      </c>
      <c r="L10" s="106"/>
      <c r="M10" s="106" t="s">
        <v>44</v>
      </c>
      <c r="N10" s="106"/>
      <c r="O10" s="106" t="s">
        <v>7</v>
      </c>
      <c r="P10" s="106"/>
      <c r="Q10" s="106" t="s">
        <v>177</v>
      </c>
      <c r="R10" s="106"/>
      <c r="S10" s="104" t="s">
        <v>148</v>
      </c>
      <c r="T10" s="104"/>
      <c r="U10" s="104" t="s">
        <v>70</v>
      </c>
      <c r="V10" s="104"/>
      <c r="W10" s="104" t="s">
        <v>13</v>
      </c>
      <c r="X10" s="106"/>
      <c r="Y10" s="104" t="s">
        <v>125</v>
      </c>
      <c r="Z10" s="106"/>
      <c r="AA10" s="104" t="s">
        <v>72</v>
      </c>
      <c r="AB10" s="104"/>
      <c r="AC10" s="106" t="s">
        <v>33</v>
      </c>
      <c r="AD10" s="109"/>
      <c r="AE10" s="106"/>
      <c r="AF10" s="109"/>
    </row>
    <row r="11" spans="1:32" s="114" customFormat="1" x14ac:dyDescent="0.65">
      <c r="B11" s="156"/>
      <c r="C11" s="242" t="s">
        <v>96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131"/>
      <c r="AE11" s="132"/>
      <c r="AF11" s="131"/>
    </row>
    <row r="12" spans="1:32" s="114" customFormat="1" ht="22" x14ac:dyDescent="0.7">
      <c r="A12" s="11" t="s">
        <v>199</v>
      </c>
      <c r="B12" s="2"/>
      <c r="C12" s="134"/>
      <c r="D12" s="134"/>
      <c r="E12" s="134"/>
      <c r="F12" s="134"/>
      <c r="G12" s="135"/>
      <c r="H12" s="134"/>
      <c r="I12" s="135"/>
      <c r="J12" s="134"/>
      <c r="K12" s="135"/>
      <c r="L12" s="134"/>
      <c r="M12" s="134"/>
      <c r="N12" s="134"/>
      <c r="O12" s="135"/>
      <c r="P12" s="135"/>
      <c r="Q12" s="135"/>
      <c r="R12" s="135"/>
      <c r="S12" s="135"/>
      <c r="T12" s="135"/>
      <c r="U12" s="135"/>
      <c r="V12" s="135"/>
      <c r="W12" s="135"/>
      <c r="X12" s="136"/>
      <c r="Y12" s="136"/>
      <c r="Z12" s="136"/>
      <c r="AA12" s="133"/>
      <c r="AB12" s="133"/>
      <c r="AC12" s="134"/>
    </row>
    <row r="13" spans="1:32" s="114" customFormat="1" ht="22" x14ac:dyDescent="0.7">
      <c r="A13" s="11" t="s">
        <v>188</v>
      </c>
      <c r="B13" s="2"/>
      <c r="C13" s="62">
        <v>3003750</v>
      </c>
      <c r="D13" s="62"/>
      <c r="E13" s="62">
        <v>11847802</v>
      </c>
      <c r="F13" s="62"/>
      <c r="G13" s="62">
        <v>295202</v>
      </c>
      <c r="H13" s="62"/>
      <c r="I13" s="62">
        <v>-236359</v>
      </c>
      <c r="J13" s="62"/>
      <c r="K13" s="62">
        <f>SUM(G13:I13)</f>
        <v>58843</v>
      </c>
      <c r="L13" s="62"/>
      <c r="M13" s="62">
        <v>300375</v>
      </c>
      <c r="N13" s="62"/>
      <c r="O13" s="62">
        <v>3295942</v>
      </c>
      <c r="P13" s="62"/>
      <c r="Q13" s="62">
        <v>-498559</v>
      </c>
      <c r="R13" s="62"/>
      <c r="S13" s="62">
        <v>1885671</v>
      </c>
      <c r="T13" s="62"/>
      <c r="U13" s="62">
        <v>-9450</v>
      </c>
      <c r="V13" s="62"/>
      <c r="W13" s="62">
        <f>SUM(Q13:V13)</f>
        <v>1377662</v>
      </c>
      <c r="X13" s="62"/>
      <c r="Y13" s="62">
        <f>SUM(W13,C13:E13,K13:P13)</f>
        <v>19884374</v>
      </c>
      <c r="Z13" s="62"/>
      <c r="AA13" s="62">
        <v>19422</v>
      </c>
      <c r="AB13" s="84"/>
      <c r="AC13" s="62">
        <f>SUM(Y13:AA13)</f>
        <v>19903796</v>
      </c>
    </row>
    <row r="14" spans="1:32" s="114" customFormat="1" ht="10" customHeight="1" x14ac:dyDescent="0.7">
      <c r="A14" s="12"/>
      <c r="B14" s="2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37"/>
      <c r="AB14" s="137"/>
      <c r="AC14" s="117"/>
    </row>
    <row r="15" spans="1:32" s="114" customFormat="1" ht="22" x14ac:dyDescent="0.7">
      <c r="A15" s="11" t="s">
        <v>68</v>
      </c>
      <c r="B15" s="15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18"/>
      <c r="Y15" s="137"/>
      <c r="Z15" s="137"/>
      <c r="AA15" s="137"/>
      <c r="AB15" s="137"/>
      <c r="AC15" s="120"/>
    </row>
    <row r="16" spans="1:32" s="162" customFormat="1" ht="22" x14ac:dyDescent="0.7">
      <c r="A16" s="13" t="s">
        <v>196</v>
      </c>
      <c r="B16" s="1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150"/>
      <c r="Y16" s="151"/>
      <c r="Z16" s="151"/>
      <c r="AA16" s="151"/>
      <c r="AB16" s="151"/>
      <c r="AC16" s="160"/>
    </row>
    <row r="17" spans="1:33" s="162" customFormat="1" x14ac:dyDescent="0.65">
      <c r="A17" s="16" t="s">
        <v>197</v>
      </c>
      <c r="B17" s="2">
        <v>10</v>
      </c>
      <c r="C17" s="163">
        <v>0</v>
      </c>
      <c r="D17" s="160"/>
      <c r="E17" s="163">
        <v>0</v>
      </c>
      <c r="F17" s="160"/>
      <c r="G17" s="161">
        <v>0</v>
      </c>
      <c r="H17" s="160"/>
      <c r="I17" s="161">
        <v>0</v>
      </c>
      <c r="J17" s="160"/>
      <c r="K17" s="161">
        <f>SUM(G17:I17)</f>
        <v>0</v>
      </c>
      <c r="L17" s="160"/>
      <c r="M17" s="163">
        <v>0</v>
      </c>
      <c r="N17" s="160"/>
      <c r="O17" s="164">
        <v>-1952395</v>
      </c>
      <c r="P17" s="165"/>
      <c r="Q17" s="163">
        <v>0</v>
      </c>
      <c r="R17" s="165"/>
      <c r="S17" s="163">
        <v>0</v>
      </c>
      <c r="T17" s="160"/>
      <c r="U17" s="163">
        <v>0</v>
      </c>
      <c r="V17" s="160"/>
      <c r="W17" s="163">
        <f>SUM(Q17:V17)</f>
        <v>0</v>
      </c>
      <c r="X17" s="150"/>
      <c r="Y17" s="163">
        <f>SUM(W17,C17:E17,K17:P17)</f>
        <v>-1952395</v>
      </c>
      <c r="Z17" s="151"/>
      <c r="AA17" s="163">
        <v>0</v>
      </c>
      <c r="AB17" s="151"/>
      <c r="AC17" s="163">
        <f>SUM(Y17:AA17)</f>
        <v>-1952395</v>
      </c>
    </row>
    <row r="18" spans="1:33" s="162" customFormat="1" ht="22" x14ac:dyDescent="0.7">
      <c r="A18" s="13" t="s">
        <v>198</v>
      </c>
      <c r="B18" s="2"/>
      <c r="C18" s="180">
        <f>C17</f>
        <v>0</v>
      </c>
      <c r="D18" s="83"/>
      <c r="E18" s="180">
        <f>E17</f>
        <v>0</v>
      </c>
      <c r="F18" s="83"/>
      <c r="G18" s="180">
        <f>G17</f>
        <v>0</v>
      </c>
      <c r="H18" s="83"/>
      <c r="I18" s="180">
        <f>I17</f>
        <v>0</v>
      </c>
      <c r="J18" s="83"/>
      <c r="K18" s="180">
        <f>K17</f>
        <v>0</v>
      </c>
      <c r="L18" s="83"/>
      <c r="M18" s="180">
        <f>M17</f>
        <v>0</v>
      </c>
      <c r="N18" s="83"/>
      <c r="O18" s="180">
        <f>O17</f>
        <v>-1952395</v>
      </c>
      <c r="P18" s="183"/>
      <c r="Q18" s="180">
        <f>Q17</f>
        <v>0</v>
      </c>
      <c r="R18" s="83"/>
      <c r="S18" s="180">
        <f>S17</f>
        <v>0</v>
      </c>
      <c r="T18" s="83"/>
      <c r="U18" s="180">
        <f>U17</f>
        <v>0</v>
      </c>
      <c r="V18" s="83"/>
      <c r="W18" s="180">
        <f>SUM(Q18:V18)</f>
        <v>0</v>
      </c>
      <c r="X18" s="83"/>
      <c r="Y18" s="180">
        <f>SUM(Y17:Y17)</f>
        <v>-1952395</v>
      </c>
      <c r="Z18" s="83"/>
      <c r="AA18" s="180">
        <f>SUM(AA17:AA17)</f>
        <v>0</v>
      </c>
      <c r="AB18" s="83"/>
      <c r="AC18" s="180">
        <f>SUM(AC17:AC17)</f>
        <v>-1952395</v>
      </c>
      <c r="AD18" s="11"/>
      <c r="AE18" s="11"/>
      <c r="AF18" s="11"/>
    </row>
    <row r="19" spans="1:33" s="162" customFormat="1" ht="22" x14ac:dyDescent="0.7">
      <c r="A19" s="11" t="s">
        <v>102</v>
      </c>
      <c r="B19" s="2"/>
      <c r="C19" s="37">
        <f>SUM(C18)</f>
        <v>0</v>
      </c>
      <c r="D19" s="83"/>
      <c r="E19" s="37">
        <f>SUM(E18)</f>
        <v>0</v>
      </c>
      <c r="F19" s="83"/>
      <c r="G19" s="37">
        <f>SUM(G18)</f>
        <v>0</v>
      </c>
      <c r="H19" s="83"/>
      <c r="I19" s="37">
        <f>SUM(I18)</f>
        <v>0</v>
      </c>
      <c r="J19" s="83"/>
      <c r="K19" s="37">
        <f>SUM(K18)</f>
        <v>0</v>
      </c>
      <c r="L19" s="83"/>
      <c r="M19" s="37">
        <f>SUM(M18)</f>
        <v>0</v>
      </c>
      <c r="N19" s="83"/>
      <c r="O19" s="37">
        <f>SUM(O18)</f>
        <v>-1952395</v>
      </c>
      <c r="P19" s="183"/>
      <c r="Q19" s="37">
        <f>SUM(Q18)</f>
        <v>0</v>
      </c>
      <c r="R19" s="83"/>
      <c r="S19" s="37">
        <f>SUM(S18)</f>
        <v>0</v>
      </c>
      <c r="T19" s="83"/>
      <c r="U19" s="37">
        <f>SUM(U18)</f>
        <v>0</v>
      </c>
      <c r="V19" s="83"/>
      <c r="W19" s="37">
        <f>SUM(W18)</f>
        <v>0</v>
      </c>
      <c r="X19" s="83"/>
      <c r="Y19" s="37">
        <f>SUM(Y18)</f>
        <v>-1952395</v>
      </c>
      <c r="Z19" s="83"/>
      <c r="AA19" s="37">
        <f>SUM(AA18)</f>
        <v>0</v>
      </c>
      <c r="AB19" s="83"/>
      <c r="AC19" s="37">
        <f>SUM(AC18)</f>
        <v>-1952395</v>
      </c>
      <c r="AD19" s="11"/>
      <c r="AE19" s="11"/>
      <c r="AF19" s="11"/>
    </row>
    <row r="20" spans="1:33" s="114" customFormat="1" ht="10" customHeight="1" x14ac:dyDescent="0.7">
      <c r="A20" s="14"/>
      <c r="B20" s="2"/>
      <c r="C20" s="85"/>
      <c r="D20" s="84"/>
      <c r="E20" s="85"/>
      <c r="F20" s="84"/>
      <c r="G20" s="85"/>
      <c r="H20" s="84"/>
      <c r="I20" s="85"/>
      <c r="J20" s="84"/>
      <c r="K20" s="85"/>
      <c r="L20" s="84"/>
      <c r="M20" s="85"/>
      <c r="N20" s="84"/>
      <c r="O20" s="86"/>
      <c r="P20" s="86"/>
      <c r="Q20" s="85"/>
      <c r="R20" s="86"/>
      <c r="S20" s="85"/>
      <c r="T20" s="84"/>
      <c r="U20" s="85"/>
      <c r="V20" s="84"/>
      <c r="W20" s="85"/>
      <c r="X20" s="62"/>
      <c r="Y20" s="87"/>
      <c r="Z20" s="86"/>
      <c r="AA20" s="80"/>
      <c r="AB20" s="80"/>
      <c r="AC20" s="81"/>
    </row>
    <row r="21" spans="1:33" s="114" customFormat="1" ht="22" x14ac:dyDescent="0.7">
      <c r="A21" s="12" t="s">
        <v>91</v>
      </c>
      <c r="B21" s="2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19"/>
      <c r="P21" s="119"/>
      <c r="Q21" s="119"/>
      <c r="R21" s="119"/>
      <c r="S21" s="120"/>
      <c r="T21" s="120"/>
      <c r="U21" s="120"/>
      <c r="V21" s="120"/>
      <c r="W21" s="120"/>
      <c r="X21" s="118"/>
      <c r="Y21" s="123"/>
      <c r="Z21" s="123"/>
      <c r="AA21" s="137"/>
      <c r="AB21" s="137"/>
      <c r="AC21" s="120"/>
    </row>
    <row r="22" spans="1:33" s="114" customFormat="1" x14ac:dyDescent="0.65">
      <c r="A22" s="114" t="s">
        <v>121</v>
      </c>
      <c r="B22" s="2"/>
      <c r="C22" s="116">
        <v>0</v>
      </c>
      <c r="D22" s="120"/>
      <c r="E22" s="116">
        <v>0</v>
      </c>
      <c r="F22" s="120"/>
      <c r="G22" s="116">
        <v>0</v>
      </c>
      <c r="H22" s="120"/>
      <c r="I22" s="116">
        <v>0</v>
      </c>
      <c r="J22" s="120"/>
      <c r="K22" s="116">
        <v>0</v>
      </c>
      <c r="L22" s="120"/>
      <c r="M22" s="116">
        <v>0</v>
      </c>
      <c r="N22" s="120"/>
      <c r="O22" s="165">
        <v>1353365</v>
      </c>
      <c r="P22" s="165"/>
      <c r="Q22" s="163">
        <v>0</v>
      </c>
      <c r="R22" s="165"/>
      <c r="S22" s="163">
        <v>0</v>
      </c>
      <c r="T22" s="160"/>
      <c r="U22" s="163">
        <v>0</v>
      </c>
      <c r="V22" s="120"/>
      <c r="W22" s="116">
        <f>SUM(Q22:V22)</f>
        <v>0</v>
      </c>
      <c r="X22" s="118"/>
      <c r="Y22" s="116">
        <f>SUM(W22,C22:E22,K22:P22)</f>
        <v>1353365</v>
      </c>
      <c r="Z22" s="123"/>
      <c r="AA22" s="116">
        <f>'PL6-9'!I93</f>
        <v>4757</v>
      </c>
      <c r="AB22" s="137"/>
      <c r="AC22" s="123">
        <f t="shared" ref="AC22:AC23" si="0">SUM(Y22:AA22)</f>
        <v>1358122</v>
      </c>
    </row>
    <row r="23" spans="1:33" s="114" customFormat="1" x14ac:dyDescent="0.65">
      <c r="A23" s="114" t="s">
        <v>69</v>
      </c>
      <c r="B23" s="2"/>
      <c r="C23" s="116">
        <v>0</v>
      </c>
      <c r="D23" s="120"/>
      <c r="E23" s="116">
        <v>0</v>
      </c>
      <c r="F23" s="120"/>
      <c r="G23" s="116">
        <v>0</v>
      </c>
      <c r="H23" s="120"/>
      <c r="I23" s="116">
        <v>0</v>
      </c>
      <c r="J23" s="120"/>
      <c r="K23" s="116">
        <v>0</v>
      </c>
      <c r="L23" s="120"/>
      <c r="M23" s="116">
        <v>0</v>
      </c>
      <c r="N23" s="120"/>
      <c r="O23" s="163">
        <v>0</v>
      </c>
      <c r="P23" s="163"/>
      <c r="Q23" s="164">
        <v>-24766</v>
      </c>
      <c r="R23" s="165"/>
      <c r="S23" s="164">
        <v>-23</v>
      </c>
      <c r="T23" s="160"/>
      <c r="U23" s="164">
        <v>492</v>
      </c>
      <c r="V23" s="119"/>
      <c r="W23" s="116">
        <f>SUM(Q23:V23)</f>
        <v>-24297</v>
      </c>
      <c r="X23" s="118"/>
      <c r="Y23" s="116">
        <f>SUM(W23,C23:E23,K23:P23)</f>
        <v>-24297</v>
      </c>
      <c r="Z23" s="118"/>
      <c r="AA23" s="116">
        <f>'PL6-9'!I127-'SH_consol 10'!AA22</f>
        <v>2084</v>
      </c>
      <c r="AB23" s="137"/>
      <c r="AC23" s="139">
        <f t="shared" si="0"/>
        <v>-22213</v>
      </c>
      <c r="AE23" s="140"/>
    </row>
    <row r="24" spans="1:33" s="114" customFormat="1" ht="22" x14ac:dyDescent="0.7">
      <c r="A24" s="11" t="s">
        <v>90</v>
      </c>
      <c r="B24" s="2"/>
      <c r="C24" s="37">
        <f>SUM(C22:C23)</f>
        <v>0</v>
      </c>
      <c r="D24" s="84"/>
      <c r="E24" s="37">
        <f>SUM(E22:E23)</f>
        <v>0</v>
      </c>
      <c r="F24" s="84"/>
      <c r="G24" s="37">
        <f>SUM(G22:G23)</f>
        <v>0</v>
      </c>
      <c r="H24" s="84"/>
      <c r="I24" s="37">
        <f>SUM(I22:I23)</f>
        <v>0</v>
      </c>
      <c r="J24" s="84"/>
      <c r="K24" s="37">
        <f>SUM(K22:K23)</f>
        <v>0</v>
      </c>
      <c r="L24" s="84"/>
      <c r="M24" s="37">
        <f>SUM(M22:M23)</f>
        <v>0</v>
      </c>
      <c r="N24" s="84"/>
      <c r="O24" s="37">
        <f>SUM(O22:O23)</f>
        <v>1353365</v>
      </c>
      <c r="P24" s="56"/>
      <c r="Q24" s="37">
        <f>SUM(Q22:Q23)</f>
        <v>-24766</v>
      </c>
      <c r="R24" s="86"/>
      <c r="S24" s="37">
        <f>SUM(S22:S23)</f>
        <v>-23</v>
      </c>
      <c r="T24" s="86"/>
      <c r="U24" s="37">
        <f>SUM(U22:U23)</f>
        <v>492</v>
      </c>
      <c r="V24" s="86"/>
      <c r="W24" s="37">
        <f>SUM(W22:W23)</f>
        <v>-24297</v>
      </c>
      <c r="X24" s="62"/>
      <c r="Y24" s="37">
        <f>SUM(Y22:Y23)</f>
        <v>1329068</v>
      </c>
      <c r="Z24" s="86"/>
      <c r="AA24" s="37">
        <f>SUM(AA22:AA23)</f>
        <v>6841</v>
      </c>
      <c r="AB24" s="80"/>
      <c r="AC24" s="37">
        <f>SUM(AC22:AC23)</f>
        <v>1335909</v>
      </c>
      <c r="AD24" s="11"/>
      <c r="AE24" s="11"/>
      <c r="AF24" s="11"/>
      <c r="AG24" s="141"/>
    </row>
    <row r="25" spans="1:33" s="114" customFormat="1" ht="10" customHeight="1" x14ac:dyDescent="0.7">
      <c r="A25" s="11"/>
      <c r="B25" s="2"/>
      <c r="C25" s="84"/>
      <c r="D25" s="84"/>
      <c r="E25" s="84"/>
      <c r="F25" s="84"/>
      <c r="G25" s="87"/>
      <c r="H25" s="84"/>
      <c r="I25" s="87"/>
      <c r="J25" s="84"/>
      <c r="K25" s="87"/>
      <c r="L25" s="84"/>
      <c r="M25" s="84"/>
      <c r="N25" s="84"/>
      <c r="O25" s="86"/>
      <c r="P25" s="86"/>
      <c r="Q25" s="86"/>
      <c r="R25" s="86"/>
      <c r="S25" s="86"/>
      <c r="T25" s="86"/>
      <c r="U25" s="86"/>
      <c r="V25" s="86"/>
      <c r="W25" s="86"/>
      <c r="X25" s="62"/>
      <c r="Y25" s="86"/>
      <c r="Z25" s="86"/>
      <c r="AA25" s="137"/>
      <c r="AB25" s="137"/>
      <c r="AC25" s="86"/>
    </row>
    <row r="26" spans="1:33" s="11" customFormat="1" ht="22.5" thickBot="1" x14ac:dyDescent="0.75">
      <c r="A26" s="11" t="s">
        <v>195</v>
      </c>
      <c r="B26" s="15"/>
      <c r="C26" s="88">
        <f>SUM(C13,C19,C24)</f>
        <v>3003750</v>
      </c>
      <c r="D26" s="81"/>
      <c r="E26" s="88">
        <f>SUM(E13,E19,E24)</f>
        <v>11847802</v>
      </c>
      <c r="F26" s="81"/>
      <c r="G26" s="88">
        <f>SUM(G13,G19,G24)</f>
        <v>295202</v>
      </c>
      <c r="H26" s="81"/>
      <c r="I26" s="88">
        <f>SUM(I13,I19,I24)</f>
        <v>-236359</v>
      </c>
      <c r="J26" s="81"/>
      <c r="K26" s="88">
        <f>SUM(K13,K19,K24)</f>
        <v>58843</v>
      </c>
      <c r="L26" s="81"/>
      <c r="M26" s="88">
        <f>SUM(M13,M19,M24)</f>
        <v>300375</v>
      </c>
      <c r="N26" s="81"/>
      <c r="O26" s="88">
        <f>SUM(O13,O19,O24)</f>
        <v>2696912</v>
      </c>
      <c r="P26" s="86"/>
      <c r="Q26" s="88">
        <f>SUM(Q13,Q19,Q24)</f>
        <v>-523325</v>
      </c>
      <c r="R26" s="81"/>
      <c r="S26" s="88">
        <f>SUM(S13,S19,S24)</f>
        <v>1885648</v>
      </c>
      <c r="T26" s="81"/>
      <c r="U26" s="88">
        <f>SUM(U13,U19,U24)</f>
        <v>-8958</v>
      </c>
      <c r="V26" s="86"/>
      <c r="W26" s="88">
        <f>SUM(W13,W19,W24)</f>
        <v>1353365</v>
      </c>
      <c r="X26" s="81"/>
      <c r="Y26" s="88">
        <f>SUM(Y13,Y19,Y24)</f>
        <v>19261047</v>
      </c>
      <c r="Z26" s="81"/>
      <c r="AA26" s="88">
        <f>SUM(AA13,AA19,AA24)</f>
        <v>26263</v>
      </c>
      <c r="AB26" s="80"/>
      <c r="AC26" s="88">
        <f>SUM(AC13,AC19,AC24)</f>
        <v>19287310</v>
      </c>
      <c r="AD26" s="3"/>
      <c r="AE26" s="3"/>
      <c r="AF26" s="27"/>
    </row>
    <row r="27" spans="1:33" s="11" customFormat="1" ht="22.65" customHeight="1" thickTop="1" x14ac:dyDescent="0.7">
      <c r="B27" s="15"/>
      <c r="C27" s="86"/>
      <c r="D27" s="81"/>
      <c r="E27" s="56"/>
      <c r="F27" s="81"/>
      <c r="G27" s="86"/>
      <c r="H27" s="81"/>
      <c r="I27" s="86"/>
      <c r="J27" s="81"/>
      <c r="K27" s="86"/>
      <c r="L27" s="81"/>
      <c r="M27" s="86"/>
      <c r="N27" s="81"/>
      <c r="O27" s="86"/>
      <c r="P27" s="86"/>
      <c r="Q27" s="86"/>
      <c r="R27" s="81"/>
      <c r="S27" s="86"/>
      <c r="T27" s="81"/>
      <c r="U27" s="56"/>
      <c r="V27" s="86"/>
      <c r="W27" s="86"/>
      <c r="X27" s="81"/>
      <c r="Y27" s="86"/>
      <c r="Z27" s="81"/>
      <c r="AA27" s="86"/>
      <c r="AB27" s="80"/>
      <c r="AC27" s="86"/>
      <c r="AD27" s="3"/>
      <c r="AE27" s="3"/>
      <c r="AF27" s="27"/>
    </row>
    <row r="28" spans="1:33" ht="22" x14ac:dyDescent="0.7">
      <c r="A28" s="11" t="s">
        <v>206</v>
      </c>
      <c r="B28" s="2"/>
      <c r="C28" s="134"/>
      <c r="D28" s="134"/>
      <c r="E28" s="134"/>
      <c r="F28" s="134"/>
      <c r="G28" s="135"/>
      <c r="H28" s="134"/>
      <c r="I28" s="135"/>
      <c r="J28" s="134"/>
      <c r="K28" s="135"/>
      <c r="L28" s="134"/>
      <c r="M28" s="134"/>
      <c r="N28" s="134"/>
      <c r="O28" s="135"/>
      <c r="P28" s="135"/>
      <c r="Q28" s="135"/>
      <c r="R28" s="135"/>
      <c r="S28" s="135"/>
      <c r="T28" s="135"/>
      <c r="U28" s="135"/>
      <c r="V28" s="135"/>
      <c r="W28" s="135"/>
      <c r="X28" s="136"/>
      <c r="Y28" s="136"/>
      <c r="Z28" s="136"/>
      <c r="AA28" s="133"/>
      <c r="AB28" s="133"/>
      <c r="AC28" s="134"/>
    </row>
    <row r="29" spans="1:33" ht="22" x14ac:dyDescent="0.7">
      <c r="A29" s="11" t="s">
        <v>207</v>
      </c>
      <c r="B29" s="2"/>
      <c r="C29" s="62">
        <v>3003750</v>
      </c>
      <c r="D29" s="62"/>
      <c r="E29" s="62">
        <v>11847802</v>
      </c>
      <c r="F29" s="62"/>
      <c r="G29" s="62">
        <v>295202</v>
      </c>
      <c r="H29" s="62"/>
      <c r="I29" s="62">
        <v>-236359</v>
      </c>
      <c r="J29" s="62"/>
      <c r="K29" s="62">
        <f>SUM(G29:I29)</f>
        <v>58843</v>
      </c>
      <c r="L29" s="62"/>
      <c r="M29" s="62">
        <v>300375</v>
      </c>
      <c r="N29" s="62"/>
      <c r="O29" s="62">
        <v>2099731</v>
      </c>
      <c r="P29" s="62"/>
      <c r="Q29" s="62">
        <v>-679190</v>
      </c>
      <c r="R29" s="62"/>
      <c r="S29" s="62">
        <v>1857648</v>
      </c>
      <c r="T29" s="62"/>
      <c r="U29" s="62">
        <v>-25221</v>
      </c>
      <c r="V29" s="62"/>
      <c r="W29" s="62">
        <f>SUM(Q29:V29)</f>
        <v>1153237</v>
      </c>
      <c r="X29" s="62"/>
      <c r="Y29" s="183">
        <f>SUM(W29,C29:E29,K29:P29)</f>
        <v>18463738</v>
      </c>
      <c r="Z29" s="62"/>
      <c r="AA29" s="62">
        <v>-8761</v>
      </c>
      <c r="AB29" s="84"/>
      <c r="AC29" s="183">
        <f>SUM(Y29:AA29)</f>
        <v>18454977</v>
      </c>
    </row>
    <row r="30" spans="1:33" ht="10" customHeight="1" x14ac:dyDescent="0.7">
      <c r="A30" s="12"/>
      <c r="B30" s="2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37"/>
      <c r="AB30" s="137"/>
      <c r="AC30" s="117"/>
    </row>
    <row r="31" spans="1:33" ht="22" x14ac:dyDescent="0.7">
      <c r="A31" s="11" t="s">
        <v>68</v>
      </c>
      <c r="B31" s="15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18"/>
      <c r="Y31" s="137"/>
      <c r="Z31" s="137"/>
      <c r="AA31" s="137"/>
      <c r="AB31" s="137"/>
      <c r="AC31" s="120"/>
    </row>
    <row r="32" spans="1:33" ht="22" x14ac:dyDescent="0.7">
      <c r="A32" s="13" t="s">
        <v>196</v>
      </c>
      <c r="B32" s="1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150"/>
      <c r="Y32" s="151"/>
      <c r="Z32" s="151"/>
      <c r="AA32" s="151"/>
      <c r="AB32" s="151"/>
      <c r="AC32" s="160"/>
    </row>
    <row r="33" spans="1:29" x14ac:dyDescent="0.65">
      <c r="A33" s="16" t="s">
        <v>197</v>
      </c>
      <c r="B33" s="2">
        <v>10</v>
      </c>
      <c r="C33" s="163">
        <v>0</v>
      </c>
      <c r="D33" s="160"/>
      <c r="E33" s="163">
        <v>0</v>
      </c>
      <c r="F33" s="160"/>
      <c r="G33" s="161">
        <v>0</v>
      </c>
      <c r="H33" s="160"/>
      <c r="I33" s="161">
        <v>0</v>
      </c>
      <c r="J33" s="160"/>
      <c r="K33" s="161">
        <f>SUM(G33:I33)</f>
        <v>0</v>
      </c>
      <c r="L33" s="160"/>
      <c r="M33" s="163">
        <v>0</v>
      </c>
      <c r="N33" s="160"/>
      <c r="O33" s="164">
        <v>-3754686</v>
      </c>
      <c r="P33" s="165"/>
      <c r="Q33" s="163">
        <v>0</v>
      </c>
      <c r="R33" s="165"/>
      <c r="S33" s="163">
        <v>0</v>
      </c>
      <c r="T33" s="160"/>
      <c r="U33" s="163">
        <v>0</v>
      </c>
      <c r="V33" s="160"/>
      <c r="W33" s="163">
        <f>SUM(Q33:V33)</f>
        <v>0</v>
      </c>
      <c r="X33" s="150"/>
      <c r="Y33" s="163">
        <f>SUM(W33,C33:E33,K33:P33)</f>
        <v>-3754686</v>
      </c>
      <c r="Z33" s="151"/>
      <c r="AA33" s="163">
        <v>0</v>
      </c>
      <c r="AB33" s="151"/>
      <c r="AC33" s="163">
        <f>SUM(Y33:AA33)</f>
        <v>-3754686</v>
      </c>
    </row>
    <row r="34" spans="1:29" ht="22" x14ac:dyDescent="0.7">
      <c r="A34" s="13" t="s">
        <v>198</v>
      </c>
      <c r="B34" s="2"/>
      <c r="C34" s="180">
        <f>C33</f>
        <v>0</v>
      </c>
      <c r="D34" s="83"/>
      <c r="E34" s="180">
        <f>E33</f>
        <v>0</v>
      </c>
      <c r="F34" s="83"/>
      <c r="G34" s="180">
        <f>G33</f>
        <v>0</v>
      </c>
      <c r="H34" s="83"/>
      <c r="I34" s="180">
        <f>I33</f>
        <v>0</v>
      </c>
      <c r="J34" s="83"/>
      <c r="K34" s="180">
        <f>K33</f>
        <v>0</v>
      </c>
      <c r="L34" s="83"/>
      <c r="M34" s="180">
        <f>M33</f>
        <v>0</v>
      </c>
      <c r="N34" s="83"/>
      <c r="O34" s="180">
        <f>O33</f>
        <v>-3754686</v>
      </c>
      <c r="P34" s="183"/>
      <c r="Q34" s="180">
        <f>Q33</f>
        <v>0</v>
      </c>
      <c r="R34" s="83"/>
      <c r="S34" s="180">
        <f>S33</f>
        <v>0</v>
      </c>
      <c r="T34" s="83"/>
      <c r="U34" s="180">
        <f>U33</f>
        <v>0</v>
      </c>
      <c r="V34" s="83"/>
      <c r="W34" s="180">
        <f>SUM(Q34:V34)</f>
        <v>0</v>
      </c>
      <c r="X34" s="83"/>
      <c r="Y34" s="180">
        <f>SUM(Y33:Y33)</f>
        <v>-3754686</v>
      </c>
      <c r="Z34" s="83"/>
      <c r="AA34" s="180">
        <f>SUM(AA33:AA33)</f>
        <v>0</v>
      </c>
      <c r="AB34" s="83"/>
      <c r="AC34" s="180">
        <f>SUM(AC33:AC33)</f>
        <v>-3754686</v>
      </c>
    </row>
    <row r="35" spans="1:29" s="114" customFormat="1" ht="10" customHeight="1" x14ac:dyDescent="0.7">
      <c r="A35" s="14"/>
      <c r="B35" s="2"/>
      <c r="C35" s="85"/>
      <c r="D35" s="84"/>
      <c r="E35" s="85"/>
      <c r="F35" s="84"/>
      <c r="G35" s="85"/>
      <c r="H35" s="84"/>
      <c r="I35" s="85"/>
      <c r="J35" s="84"/>
      <c r="K35" s="85"/>
      <c r="L35" s="84"/>
      <c r="M35" s="85"/>
      <c r="N35" s="84"/>
      <c r="O35" s="86"/>
      <c r="P35" s="86"/>
      <c r="Q35" s="85"/>
      <c r="R35" s="86"/>
      <c r="S35" s="85"/>
      <c r="T35" s="84"/>
      <c r="U35" s="85"/>
      <c r="V35" s="84"/>
      <c r="W35" s="85"/>
      <c r="X35" s="62"/>
      <c r="Y35" s="87"/>
      <c r="Z35" s="86"/>
      <c r="AA35" s="80"/>
      <c r="AB35" s="80"/>
      <c r="AC35" s="81"/>
    </row>
    <row r="36" spans="1:29" s="114" customFormat="1" ht="21.75" customHeight="1" x14ac:dyDescent="0.7">
      <c r="A36" s="232" t="s">
        <v>215</v>
      </c>
      <c r="B36" s="2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6"/>
      <c r="P36" s="86"/>
      <c r="Q36" s="84"/>
      <c r="R36" s="86"/>
      <c r="S36" s="84"/>
      <c r="T36" s="84"/>
      <c r="U36" s="84"/>
      <c r="V36" s="84"/>
      <c r="W36" s="84"/>
      <c r="X36" s="62"/>
      <c r="Y36" s="87"/>
      <c r="Z36" s="86"/>
      <c r="AA36" s="80"/>
      <c r="AB36" s="80"/>
      <c r="AC36" s="81"/>
    </row>
    <row r="37" spans="1:29" s="114" customFormat="1" ht="21.75" customHeight="1" x14ac:dyDescent="0.7">
      <c r="A37" s="227" t="s">
        <v>217</v>
      </c>
      <c r="B37" s="2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6"/>
      <c r="P37" s="86"/>
      <c r="Q37" s="84"/>
      <c r="R37" s="86"/>
      <c r="S37" s="84"/>
      <c r="T37" s="84"/>
      <c r="U37" s="84"/>
      <c r="V37" s="84"/>
      <c r="W37" s="84"/>
      <c r="X37" s="62"/>
      <c r="Y37" s="87"/>
      <c r="Z37" s="86"/>
      <c r="AA37" s="80"/>
      <c r="AB37" s="80"/>
      <c r="AC37" s="81"/>
    </row>
    <row r="38" spans="1:29" s="114" customFormat="1" ht="21.75" customHeight="1" x14ac:dyDescent="0.65">
      <c r="A38" s="227" t="s">
        <v>218</v>
      </c>
      <c r="B38" s="2">
        <v>7</v>
      </c>
      <c r="C38" s="163">
        <v>0</v>
      </c>
      <c r="D38" s="160"/>
      <c r="E38" s="163">
        <v>0</v>
      </c>
      <c r="F38" s="160"/>
      <c r="G38" s="161">
        <v>0</v>
      </c>
      <c r="H38" s="160"/>
      <c r="I38" s="161">
        <v>9778</v>
      </c>
      <c r="J38" s="160"/>
      <c r="K38" s="161">
        <f>SUM(G38:I38)</f>
        <v>9778</v>
      </c>
      <c r="L38" s="160"/>
      <c r="M38" s="163">
        <v>0</v>
      </c>
      <c r="N38" s="160"/>
      <c r="O38" s="164">
        <v>0</v>
      </c>
      <c r="P38" s="165"/>
      <c r="Q38" s="163">
        <v>0</v>
      </c>
      <c r="R38" s="165"/>
      <c r="S38" s="163">
        <v>0</v>
      </c>
      <c r="T38" s="160"/>
      <c r="U38" s="163">
        <v>0</v>
      </c>
      <c r="V38" s="160"/>
      <c r="W38" s="229">
        <f>SUM(Q38:U38)</f>
        <v>0</v>
      </c>
      <c r="X38" s="150"/>
      <c r="Y38" s="163">
        <f>SUM(W38,C38:E38,K38:P38)</f>
        <v>9778</v>
      </c>
      <c r="Z38" s="151"/>
      <c r="AA38" s="163">
        <v>153252</v>
      </c>
      <c r="AB38" s="151"/>
      <c r="AC38" s="63">
        <f>SUM(Y38:AA38)</f>
        <v>163030</v>
      </c>
    </row>
    <row r="39" spans="1:29" s="114" customFormat="1" ht="21.75" customHeight="1" x14ac:dyDescent="0.7">
      <c r="A39" s="232" t="s">
        <v>216</v>
      </c>
      <c r="B39" s="2"/>
      <c r="C39" s="180">
        <f>C38</f>
        <v>0</v>
      </c>
      <c r="D39" s="83"/>
      <c r="E39" s="180">
        <f>E38</f>
        <v>0</v>
      </c>
      <c r="F39" s="83"/>
      <c r="G39" s="180">
        <f>G38</f>
        <v>0</v>
      </c>
      <c r="H39" s="83"/>
      <c r="I39" s="180">
        <f>I38</f>
        <v>9778</v>
      </c>
      <c r="J39" s="83"/>
      <c r="K39" s="180">
        <f>K38</f>
        <v>9778</v>
      </c>
      <c r="L39" s="83"/>
      <c r="M39" s="180">
        <f>M38</f>
        <v>0</v>
      </c>
      <c r="N39" s="83"/>
      <c r="O39" s="180">
        <f>O38</f>
        <v>0</v>
      </c>
      <c r="P39" s="183"/>
      <c r="Q39" s="180">
        <f>Q38</f>
        <v>0</v>
      </c>
      <c r="R39" s="83"/>
      <c r="S39" s="180">
        <f>S38</f>
        <v>0</v>
      </c>
      <c r="T39" s="83"/>
      <c r="U39" s="180">
        <f>U38</f>
        <v>0</v>
      </c>
      <c r="V39" s="83"/>
      <c r="W39" s="230">
        <f>SUM(Q39:U39)</f>
        <v>0</v>
      </c>
      <c r="X39" s="83"/>
      <c r="Y39" s="180">
        <f>SUM(W39,C39:E39,K39:P39)</f>
        <v>9778</v>
      </c>
      <c r="Z39" s="83"/>
      <c r="AA39" s="37">
        <f>SUM(AA38)</f>
        <v>153252</v>
      </c>
      <c r="AB39" s="83"/>
      <c r="AC39" s="228">
        <f>SUM(Y39:AA39)</f>
        <v>163030</v>
      </c>
    </row>
    <row r="40" spans="1:29" s="114" customFormat="1" ht="21.75" customHeight="1" x14ac:dyDescent="0.7">
      <c r="A40" s="14" t="s">
        <v>102</v>
      </c>
      <c r="B40" s="2"/>
      <c r="C40" s="37">
        <f>C34+C39</f>
        <v>0</v>
      </c>
      <c r="D40" s="84"/>
      <c r="E40" s="37">
        <f>E34+E39</f>
        <v>0</v>
      </c>
      <c r="F40" s="84"/>
      <c r="G40" s="37">
        <f>G34+G39</f>
        <v>0</v>
      </c>
      <c r="H40" s="84"/>
      <c r="I40" s="37">
        <f>I34+I39</f>
        <v>9778</v>
      </c>
      <c r="J40" s="84"/>
      <c r="K40" s="37">
        <f>K34+K39</f>
        <v>9778</v>
      </c>
      <c r="L40" s="84"/>
      <c r="M40" s="37">
        <f>M34+M39</f>
        <v>0</v>
      </c>
      <c r="N40" s="84"/>
      <c r="O40" s="37">
        <f>O34+O39</f>
        <v>-3754686</v>
      </c>
      <c r="P40" s="56"/>
      <c r="Q40" s="37">
        <f>Q34+Q39</f>
        <v>0</v>
      </c>
      <c r="R40" s="84"/>
      <c r="S40" s="37">
        <f>S34+S39</f>
        <v>0</v>
      </c>
      <c r="T40" s="84"/>
      <c r="U40" s="37">
        <f>U34+U39</f>
        <v>0</v>
      </c>
      <c r="V40" s="84"/>
      <c r="W40" s="37">
        <f>W34+W39</f>
        <v>0</v>
      </c>
      <c r="X40" s="84"/>
      <c r="Y40" s="37">
        <f>Y34+Y39</f>
        <v>-3744908</v>
      </c>
      <c r="Z40" s="84"/>
      <c r="AA40" s="37">
        <f>AA34+AA39</f>
        <v>153252</v>
      </c>
      <c r="AB40" s="84"/>
      <c r="AC40" s="37">
        <f>AC34+AC39</f>
        <v>-3591656</v>
      </c>
    </row>
    <row r="41" spans="1:29" s="114" customFormat="1" ht="10" customHeight="1" x14ac:dyDescent="0.7">
      <c r="A41" s="14"/>
      <c r="B41" s="2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6"/>
      <c r="P41" s="86"/>
      <c r="Q41" s="84"/>
      <c r="R41" s="86"/>
      <c r="S41" s="84"/>
      <c r="T41" s="84"/>
      <c r="U41" s="84"/>
      <c r="V41" s="84"/>
      <c r="W41" s="84"/>
      <c r="X41" s="62"/>
      <c r="Y41" s="87"/>
      <c r="Z41" s="86"/>
      <c r="AA41" s="80"/>
      <c r="AB41" s="80"/>
      <c r="AC41" s="81"/>
    </row>
    <row r="42" spans="1:29" ht="22" x14ac:dyDescent="0.7">
      <c r="A42" s="12" t="s">
        <v>91</v>
      </c>
      <c r="B42" s="2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19"/>
      <c r="P42" s="119"/>
      <c r="Q42" s="119"/>
      <c r="R42" s="119"/>
      <c r="S42" s="120"/>
      <c r="T42" s="120"/>
      <c r="U42" s="120"/>
      <c r="V42" s="120"/>
      <c r="W42" s="120"/>
      <c r="X42" s="118"/>
      <c r="Y42" s="123"/>
      <c r="Z42" s="123"/>
      <c r="AA42" s="137"/>
      <c r="AB42" s="137"/>
      <c r="AC42" s="120"/>
    </row>
    <row r="43" spans="1:29" x14ac:dyDescent="0.65">
      <c r="A43" s="114" t="s">
        <v>121</v>
      </c>
      <c r="B43" s="2"/>
      <c r="C43" s="116">
        <v>0</v>
      </c>
      <c r="D43" s="120"/>
      <c r="E43" s="116">
        <v>0</v>
      </c>
      <c r="F43" s="120"/>
      <c r="G43" s="116">
        <v>0</v>
      </c>
      <c r="H43" s="120"/>
      <c r="I43" s="116">
        <v>0</v>
      </c>
      <c r="J43" s="120"/>
      <c r="K43" s="116">
        <v>0</v>
      </c>
      <c r="L43" s="120"/>
      <c r="M43" s="116">
        <v>0</v>
      </c>
      <c r="N43" s="120"/>
      <c r="O43" s="119">
        <f>'PL6-9'!G92</f>
        <v>1327283</v>
      </c>
      <c r="P43" s="119"/>
      <c r="Q43" s="116">
        <v>0</v>
      </c>
      <c r="R43" s="119"/>
      <c r="S43" s="116">
        <v>0</v>
      </c>
      <c r="T43" s="120"/>
      <c r="U43" s="116">
        <v>0</v>
      </c>
      <c r="V43" s="120"/>
      <c r="W43" s="116">
        <f>SUM(Q43:V43)</f>
        <v>0</v>
      </c>
      <c r="X43" s="118"/>
      <c r="Y43" s="116">
        <f>SUM(W43,C43:E43,K43:P43)</f>
        <v>1327283</v>
      </c>
      <c r="Z43" s="123"/>
      <c r="AA43" s="116">
        <f>'PL6-9'!G93</f>
        <v>21839</v>
      </c>
      <c r="AB43" s="137"/>
      <c r="AC43" s="123">
        <f t="shared" ref="AC43:AC44" si="1">SUM(Y43:AA43)</f>
        <v>1349122</v>
      </c>
    </row>
    <row r="44" spans="1:29" x14ac:dyDescent="0.65">
      <c r="A44" s="114" t="s">
        <v>69</v>
      </c>
      <c r="B44" s="2"/>
      <c r="C44" s="116">
        <v>0</v>
      </c>
      <c r="D44" s="120"/>
      <c r="E44" s="116">
        <v>0</v>
      </c>
      <c r="F44" s="120"/>
      <c r="G44" s="116">
        <v>0</v>
      </c>
      <c r="H44" s="120"/>
      <c r="I44" s="116">
        <v>0</v>
      </c>
      <c r="J44" s="120"/>
      <c r="K44" s="116">
        <v>0</v>
      </c>
      <c r="L44" s="120"/>
      <c r="M44" s="116">
        <v>0</v>
      </c>
      <c r="N44" s="120"/>
      <c r="O44" s="116">
        <v>0</v>
      </c>
      <c r="P44" s="116"/>
      <c r="Q44" s="138">
        <f>'PL6-9'!G110-AA44</f>
        <v>2800</v>
      </c>
      <c r="R44" s="119"/>
      <c r="S44" s="138">
        <f>'PL6-9'!G111+'PL6-9'!G115+'PL6-9'!G119+'PL6-9'!G120</f>
        <v>497600</v>
      </c>
      <c r="T44" s="120"/>
      <c r="U44" s="138">
        <f>'PL6-9'!G113</f>
        <v>4344</v>
      </c>
      <c r="V44" s="119"/>
      <c r="W44" s="116">
        <f>SUM(Q44:V44)</f>
        <v>504744</v>
      </c>
      <c r="X44" s="118"/>
      <c r="Y44" s="116">
        <f>SUM(W44,C44:E44,K44:P44)</f>
        <v>504744</v>
      </c>
      <c r="Z44" s="118"/>
      <c r="AA44" s="116">
        <f>'PL6-9'!G127-'SH_consol 10'!AA43</f>
        <v>4790</v>
      </c>
      <c r="AB44" s="137"/>
      <c r="AC44" s="139">
        <f t="shared" si="1"/>
        <v>509534</v>
      </c>
    </row>
    <row r="45" spans="1:29" ht="22" x14ac:dyDescent="0.7">
      <c r="A45" s="11" t="s">
        <v>90</v>
      </c>
      <c r="B45" s="2"/>
      <c r="C45" s="37">
        <f>SUM(C43:C44)</f>
        <v>0</v>
      </c>
      <c r="D45" s="84"/>
      <c r="E45" s="37">
        <f>SUM(E43:E44)</f>
        <v>0</v>
      </c>
      <c r="F45" s="84"/>
      <c r="G45" s="37">
        <f>SUM(G43:G44)</f>
        <v>0</v>
      </c>
      <c r="H45" s="84"/>
      <c r="I45" s="37">
        <f>SUM(I43:I44)</f>
        <v>0</v>
      </c>
      <c r="J45" s="84"/>
      <c r="K45" s="37">
        <f>SUM(K43:K44)</f>
        <v>0</v>
      </c>
      <c r="L45" s="84"/>
      <c r="M45" s="37">
        <f>SUM(M43:M44)</f>
        <v>0</v>
      </c>
      <c r="N45" s="84"/>
      <c r="O45" s="37">
        <f>SUM(O43:O44)</f>
        <v>1327283</v>
      </c>
      <c r="P45" s="56"/>
      <c r="Q45" s="37">
        <f>SUM(Q43:Q44)</f>
        <v>2800</v>
      </c>
      <c r="R45" s="86"/>
      <c r="S45" s="37">
        <f>SUM(S43:S44)</f>
        <v>497600</v>
      </c>
      <c r="T45" s="86"/>
      <c r="U45" s="37">
        <f>SUM(U43:U44)</f>
        <v>4344</v>
      </c>
      <c r="V45" s="86"/>
      <c r="W45" s="37">
        <f>SUM(W43:W44)</f>
        <v>504744</v>
      </c>
      <c r="X45" s="62"/>
      <c r="Y45" s="37">
        <f>SUM(Y43:Y44)</f>
        <v>1832027</v>
      </c>
      <c r="Z45" s="86"/>
      <c r="AA45" s="37">
        <f>SUM(AA43:AA44)</f>
        <v>26629</v>
      </c>
      <c r="AB45" s="80"/>
      <c r="AC45" s="37">
        <f>SUM(AC43:AC44)</f>
        <v>1858656</v>
      </c>
    </row>
    <row r="46" spans="1:29" ht="10" customHeight="1" x14ac:dyDescent="0.7">
      <c r="A46" s="11"/>
      <c r="B46" s="2"/>
      <c r="C46" s="84"/>
      <c r="D46" s="84"/>
      <c r="E46" s="84"/>
      <c r="F46" s="84"/>
      <c r="G46" s="87"/>
      <c r="H46" s="84"/>
      <c r="I46" s="87"/>
      <c r="J46" s="84"/>
      <c r="K46" s="87"/>
      <c r="L46" s="84"/>
      <c r="M46" s="84"/>
      <c r="N46" s="84"/>
      <c r="O46" s="86"/>
      <c r="P46" s="86"/>
      <c r="Q46" s="86"/>
      <c r="R46" s="86"/>
      <c r="S46" s="86"/>
      <c r="T46" s="86"/>
      <c r="U46" s="86"/>
      <c r="V46" s="86"/>
      <c r="W46" s="86"/>
      <c r="X46" s="62"/>
      <c r="Y46" s="86"/>
      <c r="Z46" s="86"/>
      <c r="AA46" s="137"/>
      <c r="AB46" s="137"/>
      <c r="AC46" s="86"/>
    </row>
    <row r="47" spans="1:29" s="216" customFormat="1" x14ac:dyDescent="0.65">
      <c r="A47" s="114" t="s">
        <v>210</v>
      </c>
      <c r="B47" s="2">
        <v>5</v>
      </c>
      <c r="C47" s="217">
        <v>0</v>
      </c>
      <c r="D47" s="120"/>
      <c r="E47" s="217">
        <v>0</v>
      </c>
      <c r="F47" s="120"/>
      <c r="G47" s="217">
        <v>0</v>
      </c>
      <c r="H47" s="120"/>
      <c r="I47" s="217">
        <v>0</v>
      </c>
      <c r="J47" s="120"/>
      <c r="K47" s="139">
        <f>SUM(G47:I47)</f>
        <v>0</v>
      </c>
      <c r="L47" s="120"/>
      <c r="M47" s="217">
        <v>0</v>
      </c>
      <c r="N47" s="120"/>
      <c r="O47" s="138">
        <v>2371463</v>
      </c>
      <c r="P47" s="119"/>
      <c r="Q47" s="217">
        <v>0</v>
      </c>
      <c r="R47" s="119"/>
      <c r="S47" s="138">
        <v>-2371463</v>
      </c>
      <c r="T47" s="119"/>
      <c r="U47" s="217">
        <v>0</v>
      </c>
      <c r="V47" s="119"/>
      <c r="W47" s="139">
        <f>SUM(Q47:V47)</f>
        <v>-2371463</v>
      </c>
      <c r="X47" s="118"/>
      <c r="Y47" s="218">
        <f>SUM(W47,C47:E47,K47:P47)</f>
        <v>0</v>
      </c>
      <c r="Z47" s="119"/>
      <c r="AA47" s="217">
        <v>0</v>
      </c>
      <c r="AB47" s="137"/>
      <c r="AC47" s="218">
        <f>SUM(Y47:AA47)</f>
        <v>0</v>
      </c>
    </row>
    <row r="48" spans="1:29" s="114" customFormat="1" ht="12" customHeight="1" x14ac:dyDescent="0.7">
      <c r="A48" s="11"/>
      <c r="B48" s="115"/>
      <c r="C48" s="56"/>
      <c r="D48" s="81"/>
      <c r="E48" s="56"/>
      <c r="F48" s="81"/>
      <c r="G48" s="56"/>
      <c r="H48" s="81"/>
      <c r="I48" s="56"/>
      <c r="J48" s="62"/>
      <c r="K48" s="86"/>
      <c r="L48" s="86"/>
      <c r="M48" s="121"/>
      <c r="N48" s="84"/>
      <c r="O48" s="86"/>
    </row>
    <row r="49" spans="1:29" ht="22.5" thickBot="1" x14ac:dyDescent="0.75">
      <c r="A49" s="11" t="s">
        <v>208</v>
      </c>
      <c r="B49" s="15"/>
      <c r="C49" s="88">
        <f>SUM(C29,C40,C45,C47)</f>
        <v>3003750</v>
      </c>
      <c r="D49" s="81"/>
      <c r="E49" s="88">
        <f>SUM(E29,E40,E45,E47)</f>
        <v>11847802</v>
      </c>
      <c r="F49" s="81"/>
      <c r="G49" s="88">
        <f>SUM(G29,G40,G45,G47)</f>
        <v>295202</v>
      </c>
      <c r="H49" s="81"/>
      <c r="I49" s="88">
        <f>SUM(I29,I40,I45,I47)</f>
        <v>-226581</v>
      </c>
      <c r="J49" s="81"/>
      <c r="K49" s="88">
        <f>SUM(K29,K40,K45,K47)</f>
        <v>68621</v>
      </c>
      <c r="L49" s="81"/>
      <c r="M49" s="88">
        <f>SUM(M29,M40,M45,M47)</f>
        <v>300375</v>
      </c>
      <c r="N49" s="81"/>
      <c r="O49" s="88">
        <f>SUM(O29,O40,O45,O47)</f>
        <v>2043791</v>
      </c>
      <c r="P49" s="86"/>
      <c r="Q49" s="88">
        <f>SUM(Q29,Q40,Q45,Q47)</f>
        <v>-676390</v>
      </c>
      <c r="R49" s="81"/>
      <c r="S49" s="88">
        <f>SUM(S29,S40,S45,S47)</f>
        <v>-16215</v>
      </c>
      <c r="T49" s="81"/>
      <c r="U49" s="88">
        <f>SUM(U29,U40,U45,U47)</f>
        <v>-20877</v>
      </c>
      <c r="V49" s="86"/>
      <c r="W49" s="88">
        <f>SUM(W29,W40,W45,W47)</f>
        <v>-713482</v>
      </c>
      <c r="X49" s="81"/>
      <c r="Y49" s="88">
        <f>SUM(Y29,Y40,Y45,Y47)</f>
        <v>16550857</v>
      </c>
      <c r="Z49" s="81"/>
      <c r="AA49" s="88">
        <f>SUM(AA29,AA40,AA45,AA47)</f>
        <v>171120</v>
      </c>
      <c r="AB49" s="80"/>
      <c r="AC49" s="88">
        <f>SUM(AC29,AC40,AC45,AC47)</f>
        <v>16721977</v>
      </c>
    </row>
    <row r="50" spans="1:29" ht="22.5" thickTop="1" x14ac:dyDescent="0.7">
      <c r="A50" s="11"/>
      <c r="B50" s="15"/>
      <c r="C50" s="86"/>
      <c r="D50" s="81"/>
      <c r="E50" s="56"/>
      <c r="F50" s="81"/>
      <c r="G50" s="86"/>
      <c r="H50" s="81"/>
      <c r="I50" s="86"/>
      <c r="J50" s="81"/>
      <c r="K50" s="86"/>
      <c r="L50" s="81"/>
      <c r="M50" s="86"/>
      <c r="N50" s="81"/>
      <c r="O50" s="86"/>
      <c r="P50" s="86"/>
      <c r="Q50" s="86"/>
      <c r="R50" s="81"/>
      <c r="S50" s="86"/>
      <c r="T50" s="81"/>
      <c r="U50" s="56"/>
      <c r="V50" s="86"/>
      <c r="W50" s="86"/>
      <c r="X50" s="81"/>
      <c r="Y50" s="86"/>
      <c r="Z50" s="81"/>
      <c r="AA50" s="86"/>
      <c r="AB50" s="80"/>
      <c r="AC50" s="86"/>
    </row>
  </sheetData>
  <mergeCells count="6">
    <mergeCell ref="C3:AC3"/>
    <mergeCell ref="C11:AC11"/>
    <mergeCell ref="Q5:W5"/>
    <mergeCell ref="C4:AC4"/>
    <mergeCell ref="M5:O5"/>
    <mergeCell ref="G5:K5"/>
  </mergeCells>
  <pageMargins left="0.78740157480314998" right="0.53740157499999996" top="0.47244094488188998" bottom="0.511811023622047" header="0.511811023622047" footer="0.511811023622047"/>
  <pageSetup paperSize="9" scale="49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6"/>
  <sheetViews>
    <sheetView view="pageBreakPreview" zoomScale="85" zoomScaleNormal="85" zoomScaleSheetLayoutView="85" workbookViewId="0">
      <selection activeCell="O13" sqref="O13"/>
    </sheetView>
  </sheetViews>
  <sheetFormatPr defaultColWidth="9.09765625" defaultRowHeight="21.5" x14ac:dyDescent="0.65"/>
  <cols>
    <col min="1" max="1" width="53.09765625" style="16" customWidth="1"/>
    <col min="2" max="2" width="11.09765625" style="17" customWidth="1"/>
    <col min="3" max="3" width="18" style="16" customWidth="1"/>
    <col min="4" max="4" width="1.69921875" style="16" customWidth="1"/>
    <col min="5" max="5" width="18" style="16" customWidth="1"/>
    <col min="6" max="6" width="1.69921875" style="16" customWidth="1"/>
    <col min="7" max="7" width="18.3984375" style="16" customWidth="1"/>
    <col min="8" max="8" width="1.69921875" style="16" customWidth="1"/>
    <col min="9" max="9" width="18" style="16" customWidth="1"/>
    <col min="10" max="10" width="1.69921875" style="16" customWidth="1"/>
    <col min="11" max="11" width="18" style="16" customWidth="1"/>
    <col min="12" max="12" width="1.69921875" style="16" customWidth="1"/>
    <col min="13" max="13" width="18.3984375" style="16" customWidth="1"/>
    <col min="14" max="14" width="1.69921875" style="16" customWidth="1"/>
    <col min="15" max="15" width="18" style="16" customWidth="1"/>
    <col min="16" max="16" width="17.8984375" style="16" customWidth="1"/>
    <col min="17" max="17" width="13.3984375" style="16" bestFit="1" customWidth="1"/>
    <col min="18" max="16384" width="9.09765625" style="16"/>
  </cols>
  <sheetData>
    <row r="1" spans="1:15" ht="23" x14ac:dyDescent="0.7">
      <c r="A1" s="6" t="s">
        <v>126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3" x14ac:dyDescent="0.7">
      <c r="A2" s="6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8.4" customHeight="1" x14ac:dyDescent="0.7">
      <c r="A3" s="21"/>
      <c r="B3" s="21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s="102" customFormat="1" ht="23" x14ac:dyDescent="0.7">
      <c r="A4" s="21"/>
      <c r="B4" s="21"/>
      <c r="C4" s="241" t="s">
        <v>87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s="102" customFormat="1" ht="23" x14ac:dyDescent="0.7">
      <c r="A5" s="21"/>
      <c r="B5" s="21"/>
      <c r="C5" s="103"/>
      <c r="D5" s="103"/>
      <c r="E5" s="103"/>
      <c r="F5" s="103"/>
      <c r="G5" s="167"/>
      <c r="H5" s="167"/>
      <c r="I5" s="103"/>
      <c r="J5" s="103"/>
      <c r="K5" s="103"/>
      <c r="L5" s="103"/>
      <c r="M5" s="100" t="s">
        <v>88</v>
      </c>
      <c r="N5" s="103"/>
      <c r="O5" s="103"/>
    </row>
    <row r="6" spans="1:15" s="102" customFormat="1" ht="23" x14ac:dyDescent="0.7">
      <c r="A6" s="104"/>
      <c r="B6" s="105"/>
      <c r="C6" s="104"/>
      <c r="D6" s="104"/>
      <c r="E6" s="104"/>
      <c r="F6" s="104"/>
      <c r="G6" s="168" t="s">
        <v>182</v>
      </c>
      <c r="H6" s="104"/>
      <c r="I6" s="243" t="s">
        <v>6</v>
      </c>
      <c r="J6" s="243"/>
      <c r="K6" s="243"/>
      <c r="L6" s="106"/>
      <c r="M6" s="107" t="s">
        <v>13</v>
      </c>
      <c r="N6" s="104"/>
      <c r="O6" s="108"/>
    </row>
    <row r="7" spans="1:15" s="102" customFormat="1" ht="23" x14ac:dyDescent="0.7">
      <c r="A7" s="104"/>
      <c r="B7" s="105"/>
      <c r="C7" s="104"/>
      <c r="D7" s="104"/>
      <c r="E7" s="104"/>
      <c r="F7" s="104"/>
      <c r="G7" s="106" t="s">
        <v>64</v>
      </c>
      <c r="H7" s="104"/>
      <c r="I7" s="106"/>
      <c r="J7" s="106"/>
      <c r="K7" s="106"/>
      <c r="L7" s="106"/>
      <c r="M7" s="106"/>
      <c r="N7" s="104"/>
      <c r="O7" s="108"/>
    </row>
    <row r="8" spans="1:15" s="102" customFormat="1" ht="23" x14ac:dyDescent="0.7">
      <c r="B8" s="105"/>
      <c r="C8" s="106" t="s">
        <v>209</v>
      </c>
      <c r="D8" s="106"/>
      <c r="E8" s="106"/>
      <c r="F8" s="106"/>
      <c r="G8" s="104" t="s">
        <v>65</v>
      </c>
      <c r="H8" s="106"/>
      <c r="I8" s="106"/>
      <c r="M8" s="104" t="s">
        <v>161</v>
      </c>
      <c r="N8" s="104"/>
      <c r="O8" s="106"/>
    </row>
    <row r="9" spans="1:15" s="102" customFormat="1" ht="23" x14ac:dyDescent="0.7">
      <c r="B9" s="105"/>
      <c r="C9" s="106" t="s">
        <v>31</v>
      </c>
      <c r="D9" s="106"/>
      <c r="E9" s="106" t="s">
        <v>129</v>
      </c>
      <c r="F9" s="106"/>
      <c r="G9" s="104" t="s">
        <v>66</v>
      </c>
      <c r="H9" s="106"/>
      <c r="I9" s="106" t="s">
        <v>45</v>
      </c>
      <c r="J9" s="109"/>
      <c r="K9" s="109"/>
      <c r="L9" s="109"/>
      <c r="M9" s="104" t="s">
        <v>147</v>
      </c>
      <c r="N9" s="104"/>
      <c r="O9" s="106" t="s">
        <v>32</v>
      </c>
    </row>
    <row r="10" spans="1:15" s="102" customFormat="1" ht="23" x14ac:dyDescent="0.7">
      <c r="B10" s="110" t="s">
        <v>21</v>
      </c>
      <c r="C10" s="106" t="s">
        <v>30</v>
      </c>
      <c r="D10" s="106"/>
      <c r="E10" s="106" t="s">
        <v>130</v>
      </c>
      <c r="F10" s="106"/>
      <c r="G10" s="104" t="s">
        <v>67</v>
      </c>
      <c r="H10" s="106"/>
      <c r="I10" s="106" t="s">
        <v>44</v>
      </c>
      <c r="J10" s="109"/>
      <c r="K10" s="106" t="s">
        <v>7</v>
      </c>
      <c r="L10" s="106"/>
      <c r="M10" s="104" t="s">
        <v>148</v>
      </c>
      <c r="N10" s="104"/>
      <c r="O10" s="106" t="s">
        <v>33</v>
      </c>
    </row>
    <row r="11" spans="1:15" s="102" customFormat="1" ht="23" x14ac:dyDescent="0.7">
      <c r="B11" s="105"/>
      <c r="C11" s="242" t="s">
        <v>96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</row>
    <row r="12" spans="1:15" s="114" customFormat="1" ht="22" x14ac:dyDescent="0.7">
      <c r="A12" s="11" t="s">
        <v>199</v>
      </c>
      <c r="B12" s="2"/>
      <c r="C12" s="111"/>
      <c r="D12" s="111"/>
      <c r="E12" s="111"/>
      <c r="F12" s="111"/>
      <c r="G12" s="113"/>
      <c r="H12" s="111"/>
      <c r="I12" s="111"/>
      <c r="J12" s="112"/>
      <c r="K12" s="113"/>
      <c r="L12" s="113"/>
      <c r="M12" s="113"/>
      <c r="N12" s="113"/>
      <c r="O12" s="112"/>
    </row>
    <row r="13" spans="1:15" s="114" customFormat="1" ht="22" x14ac:dyDescent="0.7">
      <c r="A13" s="11" t="s">
        <v>188</v>
      </c>
      <c r="B13" s="115"/>
      <c r="C13" s="62">
        <v>3003750</v>
      </c>
      <c r="D13" s="62"/>
      <c r="E13" s="62">
        <v>11847802</v>
      </c>
      <c r="F13" s="62"/>
      <c r="G13" s="62">
        <v>73950</v>
      </c>
      <c r="H13" s="62"/>
      <c r="I13" s="62">
        <v>300375</v>
      </c>
      <c r="J13" s="213"/>
      <c r="K13" s="62">
        <v>2000869</v>
      </c>
      <c r="L13" s="62"/>
      <c r="M13" s="62">
        <v>1885671</v>
      </c>
      <c r="N13" s="62"/>
      <c r="O13" s="62">
        <f>SUM(C13:M13)</f>
        <v>19112417</v>
      </c>
    </row>
    <row r="14" spans="1:15" s="114" customFormat="1" ht="12" customHeight="1" x14ac:dyDescent="0.7">
      <c r="A14" s="122"/>
      <c r="B14" s="115"/>
      <c r="C14" s="84"/>
      <c r="D14" s="81"/>
      <c r="E14" s="84"/>
      <c r="F14" s="81"/>
      <c r="G14" s="84"/>
      <c r="H14" s="81"/>
      <c r="I14" s="84"/>
      <c r="J14" s="62"/>
      <c r="K14" s="86"/>
      <c r="L14" s="86"/>
      <c r="M14" s="84"/>
      <c r="N14" s="84"/>
      <c r="O14" s="86"/>
    </row>
    <row r="15" spans="1:15" s="162" customFormat="1" ht="22" x14ac:dyDescent="0.7">
      <c r="A15" s="11" t="s">
        <v>68</v>
      </c>
      <c r="B15" s="204"/>
      <c r="C15" s="78"/>
      <c r="D15" s="62"/>
      <c r="E15" s="78"/>
      <c r="F15" s="62"/>
      <c r="G15" s="78"/>
      <c r="H15" s="62"/>
      <c r="I15" s="78"/>
      <c r="J15" s="62"/>
      <c r="K15" s="78"/>
      <c r="L15" s="78"/>
      <c r="M15" s="78"/>
      <c r="N15" s="78"/>
      <c r="O15" s="80"/>
    </row>
    <row r="16" spans="1:15" s="162" customFormat="1" ht="22" x14ac:dyDescent="0.7">
      <c r="A16" s="13" t="s">
        <v>196</v>
      </c>
      <c r="B16" s="204"/>
      <c r="C16" s="78"/>
      <c r="D16" s="62"/>
      <c r="E16" s="78"/>
      <c r="F16" s="62"/>
      <c r="G16" s="78"/>
      <c r="H16" s="62"/>
      <c r="I16" s="78"/>
      <c r="J16" s="62"/>
      <c r="K16" s="78"/>
      <c r="L16" s="78"/>
      <c r="M16" s="78"/>
      <c r="N16" s="78"/>
      <c r="O16" s="80"/>
    </row>
    <row r="17" spans="1:15" s="162" customFormat="1" x14ac:dyDescent="0.65">
      <c r="A17" s="162" t="s">
        <v>200</v>
      </c>
      <c r="B17" s="2">
        <v>10</v>
      </c>
      <c r="C17" s="163">
        <v>0</v>
      </c>
      <c r="D17" s="203"/>
      <c r="E17" s="163">
        <v>0</v>
      </c>
      <c r="F17" s="203"/>
      <c r="G17" s="163">
        <v>0</v>
      </c>
      <c r="H17" s="203"/>
      <c r="I17" s="163">
        <v>0</v>
      </c>
      <c r="J17" s="150"/>
      <c r="K17" s="163">
        <v>-1952395</v>
      </c>
      <c r="L17" s="165"/>
      <c r="M17" s="163">
        <v>0</v>
      </c>
      <c r="N17" s="160"/>
      <c r="O17" s="163">
        <f>SUM(C17:M17)</f>
        <v>-1952395</v>
      </c>
    </row>
    <row r="18" spans="1:15" s="162" customFormat="1" ht="22" x14ac:dyDescent="0.7">
      <c r="A18" s="13" t="s">
        <v>198</v>
      </c>
      <c r="B18" s="115"/>
      <c r="C18" s="166">
        <f>SUM(C17:C17)</f>
        <v>0</v>
      </c>
      <c r="D18" s="81"/>
      <c r="E18" s="166">
        <f>SUM(E17:E17)</f>
        <v>0</v>
      </c>
      <c r="F18" s="81"/>
      <c r="G18" s="166">
        <f>SUM(G17:G17)</f>
        <v>0</v>
      </c>
      <c r="H18" s="81"/>
      <c r="I18" s="166">
        <f>SUM(I17:I17)</f>
        <v>0</v>
      </c>
      <c r="J18" s="62"/>
      <c r="K18" s="166">
        <f>SUM(K17:K17)</f>
        <v>-1952395</v>
      </c>
      <c r="L18" s="86"/>
      <c r="M18" s="166">
        <f>SUM(M17:M17)</f>
        <v>0</v>
      </c>
      <c r="N18" s="84"/>
      <c r="O18" s="166">
        <f>SUM(C18:M18)</f>
        <v>-1952395</v>
      </c>
    </row>
    <row r="19" spans="1:15" s="162" customFormat="1" ht="22" x14ac:dyDescent="0.7">
      <c r="A19" s="11" t="s">
        <v>102</v>
      </c>
      <c r="B19" s="115"/>
      <c r="C19" s="180">
        <f>C18</f>
        <v>0</v>
      </c>
      <c r="D19" s="81"/>
      <c r="E19" s="180">
        <f>E18</f>
        <v>0</v>
      </c>
      <c r="F19" s="81"/>
      <c r="G19" s="180">
        <f>G18</f>
        <v>0</v>
      </c>
      <c r="H19" s="81"/>
      <c r="I19" s="180">
        <f>I18</f>
        <v>0</v>
      </c>
      <c r="J19" s="62"/>
      <c r="K19" s="180">
        <f>K18</f>
        <v>-1952395</v>
      </c>
      <c r="L19" s="121"/>
      <c r="M19" s="180">
        <f>M18</f>
        <v>0</v>
      </c>
      <c r="N19" s="83"/>
      <c r="O19" s="180">
        <f>SUM(C19:M19)</f>
        <v>-1952395</v>
      </c>
    </row>
    <row r="20" spans="1:15" s="114" customFormat="1" ht="12" customHeight="1" x14ac:dyDescent="0.7">
      <c r="A20" s="122"/>
      <c r="B20" s="115"/>
      <c r="C20" s="84"/>
      <c r="D20" s="81"/>
      <c r="E20" s="84"/>
      <c r="F20" s="81"/>
      <c r="G20" s="84"/>
      <c r="H20" s="81"/>
      <c r="I20" s="84"/>
      <c r="J20" s="62"/>
      <c r="K20" s="86"/>
      <c r="L20" s="86"/>
      <c r="M20" s="84"/>
      <c r="N20" s="84"/>
      <c r="O20" s="86"/>
    </row>
    <row r="21" spans="1:15" s="114" customFormat="1" ht="22" x14ac:dyDescent="0.7">
      <c r="A21" s="11" t="s">
        <v>91</v>
      </c>
      <c r="B21" s="115"/>
      <c r="C21" s="120"/>
      <c r="D21" s="117"/>
      <c r="E21" s="120"/>
      <c r="F21" s="117"/>
      <c r="G21" s="120"/>
      <c r="H21" s="117"/>
      <c r="I21" s="120"/>
      <c r="J21" s="118"/>
      <c r="K21" s="119"/>
      <c r="L21" s="119"/>
      <c r="M21" s="120"/>
      <c r="N21" s="120"/>
      <c r="O21" s="123"/>
    </row>
    <row r="22" spans="1:15" s="114" customFormat="1" x14ac:dyDescent="0.65">
      <c r="A22" s="114" t="s">
        <v>121</v>
      </c>
      <c r="B22" s="115"/>
      <c r="C22" s="116">
        <v>0</v>
      </c>
      <c r="D22" s="117"/>
      <c r="E22" s="116">
        <v>0</v>
      </c>
      <c r="F22" s="117"/>
      <c r="G22" s="116">
        <v>0</v>
      </c>
      <c r="H22" s="117"/>
      <c r="I22" s="116">
        <v>0</v>
      </c>
      <c r="J22" s="118"/>
      <c r="K22" s="163">
        <v>1407736</v>
      </c>
      <c r="L22" s="165"/>
      <c r="M22" s="163">
        <v>0</v>
      </c>
      <c r="N22" s="120"/>
      <c r="O22" s="116">
        <f>SUM(C22:M22)</f>
        <v>1407736</v>
      </c>
    </row>
    <row r="23" spans="1:15" s="114" customFormat="1" x14ac:dyDescent="0.65">
      <c r="A23" s="114" t="s">
        <v>69</v>
      </c>
      <c r="B23" s="115"/>
      <c r="C23" s="116">
        <v>0</v>
      </c>
      <c r="D23" s="117"/>
      <c r="E23" s="116">
        <v>0</v>
      </c>
      <c r="F23" s="117"/>
      <c r="G23" s="116">
        <v>0</v>
      </c>
      <c r="H23" s="117"/>
      <c r="I23" s="116">
        <v>0</v>
      </c>
      <c r="J23" s="118"/>
      <c r="K23" s="163">
        <v>0</v>
      </c>
      <c r="L23" s="203"/>
      <c r="M23" s="214">
        <v>-23</v>
      </c>
      <c r="N23" s="120"/>
      <c r="O23" s="116">
        <f>SUM(C23:M23)</f>
        <v>-23</v>
      </c>
    </row>
    <row r="24" spans="1:15" s="114" customFormat="1" ht="22" x14ac:dyDescent="0.7">
      <c r="A24" s="11" t="s">
        <v>90</v>
      </c>
      <c r="B24" s="115"/>
      <c r="C24" s="37">
        <v>0</v>
      </c>
      <c r="D24" s="81"/>
      <c r="E24" s="37">
        <v>0</v>
      </c>
      <c r="F24" s="81"/>
      <c r="G24" s="37">
        <v>0</v>
      </c>
      <c r="H24" s="81"/>
      <c r="I24" s="37">
        <v>0</v>
      </c>
      <c r="J24" s="62"/>
      <c r="K24" s="125">
        <f>SUM(K22:K22)</f>
        <v>1407736</v>
      </c>
      <c r="L24" s="86"/>
      <c r="M24" s="126">
        <f>SUM(M22:M23)</f>
        <v>-23</v>
      </c>
      <c r="N24" s="84"/>
      <c r="O24" s="125">
        <f>SUM(O22:O23)</f>
        <v>1407713</v>
      </c>
    </row>
    <row r="25" spans="1:15" s="114" customFormat="1" ht="12" customHeight="1" x14ac:dyDescent="0.7">
      <c r="A25" s="11"/>
      <c r="B25" s="115"/>
      <c r="C25" s="56"/>
      <c r="D25" s="81"/>
      <c r="E25" s="56"/>
      <c r="F25" s="81"/>
      <c r="G25" s="56"/>
      <c r="H25" s="81"/>
      <c r="I25" s="56"/>
      <c r="J25" s="62"/>
      <c r="K25" s="86"/>
      <c r="L25" s="86"/>
      <c r="M25" s="121"/>
      <c r="N25" s="84"/>
      <c r="O25" s="86"/>
    </row>
    <row r="26" spans="1:15" s="114" customFormat="1" ht="22.5" thickBot="1" x14ac:dyDescent="0.75">
      <c r="A26" s="11" t="s">
        <v>195</v>
      </c>
      <c r="B26" s="115"/>
      <c r="C26" s="127">
        <f>SUM(C13,C24)</f>
        <v>3003750</v>
      </c>
      <c r="D26" s="81"/>
      <c r="E26" s="127">
        <f>SUM(E13,E24)</f>
        <v>11847802</v>
      </c>
      <c r="F26" s="81"/>
      <c r="G26" s="127">
        <f>SUM(G13,G24)</f>
        <v>73950</v>
      </c>
      <c r="H26" s="81"/>
      <c r="I26" s="127">
        <f>SUM(I13,I24)</f>
        <v>300375</v>
      </c>
      <c r="J26" s="81"/>
      <c r="K26" s="127">
        <f>SUM(K13,K19,K24)</f>
        <v>1456210</v>
      </c>
      <c r="L26" s="81"/>
      <c r="M26" s="127">
        <f>SUM(M13,M24)</f>
        <v>1885648</v>
      </c>
      <c r="N26" s="81"/>
      <c r="O26" s="127">
        <f>SUM(O13,O19,O24)</f>
        <v>18567735</v>
      </c>
    </row>
    <row r="27" spans="1:15" s="114" customFormat="1" ht="22.5" thickTop="1" x14ac:dyDescent="0.7">
      <c r="A27" s="11"/>
      <c r="B27" s="115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</row>
    <row r="28" spans="1:15" ht="23" x14ac:dyDescent="0.7">
      <c r="A28" s="6" t="s">
        <v>126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23" x14ac:dyDescent="0.7">
      <c r="A29" s="6" t="s">
        <v>100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t="8.4" customHeight="1" x14ac:dyDescent="0.7">
      <c r="A30" s="21"/>
      <c r="B30" s="2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s="102" customFormat="1" ht="23" x14ac:dyDescent="0.7">
      <c r="A31" s="21"/>
      <c r="B31" s="21"/>
      <c r="C31" s="241" t="s">
        <v>87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</row>
    <row r="32" spans="1:15" s="102" customFormat="1" ht="23" x14ac:dyDescent="0.7">
      <c r="A32" s="21"/>
      <c r="B32" s="21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7" t="s">
        <v>88</v>
      </c>
      <c r="N32" s="205"/>
      <c r="O32" s="205"/>
    </row>
    <row r="33" spans="1:15" s="102" customFormat="1" ht="23" x14ac:dyDescent="0.7">
      <c r="A33" s="104"/>
      <c r="B33" s="105"/>
      <c r="C33" s="104"/>
      <c r="D33" s="104"/>
      <c r="E33" s="104"/>
      <c r="F33" s="104"/>
      <c r="G33" s="206" t="s">
        <v>182</v>
      </c>
      <c r="H33" s="104"/>
      <c r="I33" s="243" t="s">
        <v>6</v>
      </c>
      <c r="J33" s="243"/>
      <c r="K33" s="243"/>
      <c r="L33" s="106"/>
      <c r="M33" s="206" t="s">
        <v>13</v>
      </c>
      <c r="N33" s="104"/>
      <c r="O33" s="108"/>
    </row>
    <row r="34" spans="1:15" s="102" customFormat="1" ht="23" x14ac:dyDescent="0.7">
      <c r="A34" s="104"/>
      <c r="B34" s="105"/>
      <c r="C34" s="104"/>
      <c r="D34" s="104"/>
      <c r="E34" s="104"/>
      <c r="F34" s="104"/>
      <c r="G34" s="106" t="s">
        <v>64</v>
      </c>
      <c r="H34" s="104"/>
      <c r="I34" s="106"/>
      <c r="J34" s="106"/>
      <c r="K34" s="106"/>
      <c r="L34" s="106"/>
      <c r="M34" s="106"/>
      <c r="N34" s="104"/>
      <c r="O34" s="108"/>
    </row>
    <row r="35" spans="1:15" s="102" customFormat="1" ht="23" x14ac:dyDescent="0.7">
      <c r="B35" s="105"/>
      <c r="C35" s="106" t="s">
        <v>209</v>
      </c>
      <c r="D35" s="106"/>
      <c r="E35" s="106"/>
      <c r="F35" s="106"/>
      <c r="G35" s="104" t="s">
        <v>65</v>
      </c>
      <c r="H35" s="106"/>
      <c r="I35" s="106"/>
      <c r="M35" s="104" t="s">
        <v>161</v>
      </c>
      <c r="N35" s="104"/>
      <c r="O35" s="106"/>
    </row>
    <row r="36" spans="1:15" s="102" customFormat="1" ht="23" x14ac:dyDescent="0.7">
      <c r="B36" s="105"/>
      <c r="C36" s="106" t="s">
        <v>31</v>
      </c>
      <c r="D36" s="106"/>
      <c r="E36" s="106" t="s">
        <v>129</v>
      </c>
      <c r="F36" s="106"/>
      <c r="G36" s="104" t="s">
        <v>66</v>
      </c>
      <c r="H36" s="106"/>
      <c r="I36" s="106" t="s">
        <v>45</v>
      </c>
      <c r="J36" s="109"/>
      <c r="K36" s="109"/>
      <c r="L36" s="109"/>
      <c r="M36" s="104" t="s">
        <v>147</v>
      </c>
      <c r="N36" s="104"/>
      <c r="O36" s="106" t="s">
        <v>32</v>
      </c>
    </row>
    <row r="37" spans="1:15" s="102" customFormat="1" ht="23" x14ac:dyDescent="0.7">
      <c r="B37" s="110" t="s">
        <v>21</v>
      </c>
      <c r="C37" s="106" t="s">
        <v>30</v>
      </c>
      <c r="D37" s="106"/>
      <c r="E37" s="106" t="s">
        <v>130</v>
      </c>
      <c r="F37" s="106"/>
      <c r="G37" s="104" t="s">
        <v>67</v>
      </c>
      <c r="H37" s="106"/>
      <c r="I37" s="106" t="s">
        <v>44</v>
      </c>
      <c r="J37" s="109"/>
      <c r="K37" s="106" t="s">
        <v>7</v>
      </c>
      <c r="L37" s="106"/>
      <c r="M37" s="104" t="s">
        <v>148</v>
      </c>
      <c r="N37" s="104"/>
      <c r="O37" s="106" t="s">
        <v>33</v>
      </c>
    </row>
    <row r="38" spans="1:15" s="102" customFormat="1" ht="23" x14ac:dyDescent="0.7">
      <c r="B38" s="105"/>
      <c r="C38" s="242" t="s">
        <v>96</v>
      </c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</row>
    <row r="39" spans="1:15" s="114" customFormat="1" ht="22" x14ac:dyDescent="0.7">
      <c r="A39" s="11" t="s">
        <v>206</v>
      </c>
      <c r="B39" s="2"/>
      <c r="C39" s="111"/>
      <c r="D39" s="111"/>
      <c r="E39" s="111"/>
      <c r="F39" s="111"/>
      <c r="G39" s="113"/>
      <c r="H39" s="111"/>
      <c r="I39" s="111"/>
      <c r="J39" s="112"/>
      <c r="K39" s="113"/>
      <c r="L39" s="113"/>
      <c r="M39" s="113"/>
      <c r="N39" s="113"/>
      <c r="O39" s="112"/>
    </row>
    <row r="40" spans="1:15" s="114" customFormat="1" ht="22" x14ac:dyDescent="0.7">
      <c r="A40" s="11" t="s">
        <v>207</v>
      </c>
      <c r="B40" s="115"/>
      <c r="C40" s="62">
        <v>3003750</v>
      </c>
      <c r="D40" s="62"/>
      <c r="E40" s="62">
        <v>11847802</v>
      </c>
      <c r="F40" s="62"/>
      <c r="G40" s="62">
        <v>73950</v>
      </c>
      <c r="H40" s="62"/>
      <c r="I40" s="62">
        <v>300375</v>
      </c>
      <c r="J40" s="62"/>
      <c r="K40" s="62">
        <v>1444800</v>
      </c>
      <c r="L40" s="62"/>
      <c r="M40" s="62">
        <v>1857648</v>
      </c>
      <c r="N40" s="62"/>
      <c r="O40" s="62">
        <f>SUM(C40:M40)</f>
        <v>18528325</v>
      </c>
    </row>
    <row r="41" spans="1:15" s="114" customFormat="1" ht="12" customHeight="1" x14ac:dyDescent="0.7">
      <c r="B41" s="115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</row>
    <row r="42" spans="1:15" s="162" customFormat="1" ht="22" x14ac:dyDescent="0.7">
      <c r="A42" s="11" t="s">
        <v>68</v>
      </c>
      <c r="B42" s="204"/>
      <c r="C42" s="78"/>
      <c r="D42" s="62"/>
      <c r="E42" s="78"/>
      <c r="F42" s="62"/>
      <c r="G42" s="78"/>
      <c r="H42" s="62"/>
      <c r="I42" s="78"/>
      <c r="J42" s="62"/>
      <c r="K42" s="78"/>
      <c r="L42" s="78"/>
      <c r="M42" s="78"/>
      <c r="N42" s="78"/>
      <c r="O42" s="80"/>
    </row>
    <row r="43" spans="1:15" s="162" customFormat="1" ht="22" x14ac:dyDescent="0.7">
      <c r="A43" s="13" t="s">
        <v>196</v>
      </c>
      <c r="B43" s="204"/>
      <c r="C43" s="78"/>
      <c r="D43" s="62"/>
      <c r="E43" s="78"/>
      <c r="F43" s="62"/>
      <c r="G43" s="78"/>
      <c r="H43" s="62"/>
      <c r="I43" s="78"/>
      <c r="J43" s="62"/>
      <c r="K43" s="78"/>
      <c r="L43" s="78"/>
      <c r="M43" s="78"/>
      <c r="N43" s="78"/>
      <c r="O43" s="80"/>
    </row>
    <row r="44" spans="1:15" s="162" customFormat="1" x14ac:dyDescent="0.65">
      <c r="A44" s="162" t="s">
        <v>200</v>
      </c>
      <c r="B44" s="2">
        <v>10</v>
      </c>
      <c r="C44" s="163">
        <v>0</v>
      </c>
      <c r="D44" s="203"/>
      <c r="E44" s="163">
        <v>0</v>
      </c>
      <c r="F44" s="203"/>
      <c r="G44" s="163">
        <v>0</v>
      </c>
      <c r="H44" s="203"/>
      <c r="I44" s="163">
        <v>0</v>
      </c>
      <c r="J44" s="150"/>
      <c r="K44" s="163">
        <v>-3754686</v>
      </c>
      <c r="L44" s="165"/>
      <c r="M44" s="163">
        <v>0</v>
      </c>
      <c r="N44" s="160"/>
      <c r="O44" s="163">
        <f>SUM(C44:M44)</f>
        <v>-3754686</v>
      </c>
    </row>
    <row r="45" spans="1:15" s="162" customFormat="1" ht="22" x14ac:dyDescent="0.7">
      <c r="A45" s="13" t="s">
        <v>198</v>
      </c>
      <c r="B45" s="115"/>
      <c r="C45" s="166">
        <f>SUM(C44:C44)</f>
        <v>0</v>
      </c>
      <c r="D45" s="81"/>
      <c r="E45" s="166">
        <f>SUM(E44:E44)</f>
        <v>0</v>
      </c>
      <c r="F45" s="81"/>
      <c r="G45" s="166">
        <f>SUM(G44:G44)</f>
        <v>0</v>
      </c>
      <c r="H45" s="81"/>
      <c r="I45" s="166">
        <f>SUM(I44:I44)</f>
        <v>0</v>
      </c>
      <c r="J45" s="62"/>
      <c r="K45" s="166">
        <f>SUM(K44:K44)</f>
        <v>-3754686</v>
      </c>
      <c r="L45" s="86"/>
      <c r="M45" s="166">
        <f>SUM(M44:M44)</f>
        <v>0</v>
      </c>
      <c r="N45" s="84"/>
      <c r="O45" s="166">
        <f>SUM(C45:M45)</f>
        <v>-3754686</v>
      </c>
    </row>
    <row r="46" spans="1:15" s="162" customFormat="1" ht="22" x14ac:dyDescent="0.7">
      <c r="A46" s="11" t="s">
        <v>102</v>
      </c>
      <c r="B46" s="115"/>
      <c r="C46" s="180">
        <f>C45</f>
        <v>0</v>
      </c>
      <c r="D46" s="81"/>
      <c r="E46" s="180">
        <f>E45</f>
        <v>0</v>
      </c>
      <c r="F46" s="81"/>
      <c r="G46" s="180">
        <f>G45</f>
        <v>0</v>
      </c>
      <c r="H46" s="81"/>
      <c r="I46" s="180">
        <f>I45</f>
        <v>0</v>
      </c>
      <c r="J46" s="62"/>
      <c r="K46" s="180">
        <f>K45</f>
        <v>-3754686</v>
      </c>
      <c r="L46" s="121"/>
      <c r="M46" s="180">
        <f>M45</f>
        <v>0</v>
      </c>
      <c r="N46" s="83"/>
      <c r="O46" s="180">
        <f>SUM(C46:M46)</f>
        <v>-3754686</v>
      </c>
    </row>
    <row r="47" spans="1:15" s="114" customFormat="1" ht="12" customHeight="1" x14ac:dyDescent="0.7">
      <c r="A47" s="11"/>
      <c r="B47" s="115"/>
      <c r="C47" s="56"/>
      <c r="D47" s="81"/>
      <c r="E47" s="56"/>
      <c r="F47" s="81"/>
      <c r="G47" s="56"/>
      <c r="H47" s="81"/>
      <c r="I47" s="56"/>
      <c r="J47" s="62"/>
      <c r="K47" s="86"/>
      <c r="L47" s="86"/>
      <c r="M47" s="121"/>
      <c r="N47" s="84"/>
      <c r="O47" s="86"/>
    </row>
    <row r="48" spans="1:15" s="114" customFormat="1" ht="22" x14ac:dyDescent="0.7">
      <c r="A48" s="11" t="s">
        <v>91</v>
      </c>
      <c r="B48" s="115"/>
      <c r="C48" s="120"/>
      <c r="D48" s="117"/>
      <c r="E48" s="120"/>
      <c r="F48" s="117"/>
      <c r="G48" s="120"/>
      <c r="H48" s="117"/>
      <c r="I48" s="120"/>
      <c r="J48" s="118"/>
      <c r="K48" s="119"/>
      <c r="L48" s="119"/>
      <c r="M48" s="120"/>
      <c r="N48" s="120"/>
      <c r="O48" s="123"/>
    </row>
    <row r="49" spans="1:15" s="114" customFormat="1" x14ac:dyDescent="0.65">
      <c r="A49" s="114" t="s">
        <v>121</v>
      </c>
      <c r="B49" s="115"/>
      <c r="C49" s="116">
        <v>0</v>
      </c>
      <c r="D49" s="117"/>
      <c r="E49" s="116">
        <v>0</v>
      </c>
      <c r="F49" s="117"/>
      <c r="G49" s="116">
        <v>0</v>
      </c>
      <c r="H49" s="117"/>
      <c r="I49" s="116">
        <v>0</v>
      </c>
      <c r="J49" s="118"/>
      <c r="K49" s="116">
        <f>'PL6-9'!K92</f>
        <v>1323867</v>
      </c>
      <c r="L49" s="119"/>
      <c r="M49" s="116">
        <v>0</v>
      </c>
      <c r="N49" s="120"/>
      <c r="O49" s="116">
        <f>SUM(C49:M49)</f>
        <v>1323867</v>
      </c>
    </row>
    <row r="50" spans="1:15" s="114" customFormat="1" x14ac:dyDescent="0.65">
      <c r="A50" s="114" t="s">
        <v>69</v>
      </c>
      <c r="B50" s="115"/>
      <c r="C50" s="116">
        <v>0</v>
      </c>
      <c r="D50" s="117"/>
      <c r="E50" s="116">
        <v>0</v>
      </c>
      <c r="F50" s="117"/>
      <c r="G50" s="116">
        <v>0</v>
      </c>
      <c r="H50" s="117"/>
      <c r="I50" s="116">
        <v>0</v>
      </c>
      <c r="J50" s="118"/>
      <c r="K50" s="116">
        <v>0</v>
      </c>
      <c r="L50" s="117"/>
      <c r="M50" s="124">
        <f>'PL6-9'!K122</f>
        <v>497600</v>
      </c>
      <c r="N50" s="120"/>
      <c r="O50" s="116">
        <f>SUM(C50:M50)</f>
        <v>497600</v>
      </c>
    </row>
    <row r="51" spans="1:15" s="114" customFormat="1" ht="22" x14ac:dyDescent="0.7">
      <c r="A51" s="11" t="s">
        <v>90</v>
      </c>
      <c r="B51" s="115"/>
      <c r="C51" s="37">
        <v>0</v>
      </c>
      <c r="D51" s="81"/>
      <c r="E51" s="37">
        <v>0</v>
      </c>
      <c r="F51" s="81"/>
      <c r="G51" s="37">
        <v>0</v>
      </c>
      <c r="H51" s="81"/>
      <c r="I51" s="37">
        <v>0</v>
      </c>
      <c r="J51" s="62"/>
      <c r="K51" s="125">
        <f>SUM(K49:K49)</f>
        <v>1323867</v>
      </c>
      <c r="L51" s="86"/>
      <c r="M51" s="126">
        <f>SUM(M49:M50)</f>
        <v>497600</v>
      </c>
      <c r="N51" s="84"/>
      <c r="O51" s="125">
        <f>SUM(O49:O50)</f>
        <v>1821467</v>
      </c>
    </row>
    <row r="52" spans="1:15" s="114" customFormat="1" ht="12" customHeight="1" x14ac:dyDescent="0.7">
      <c r="A52" s="11"/>
      <c r="B52" s="115"/>
      <c r="C52" s="56"/>
      <c r="D52" s="81"/>
      <c r="E52" s="56"/>
      <c r="F52" s="81"/>
      <c r="G52" s="56"/>
      <c r="H52" s="81"/>
      <c r="I52" s="56"/>
      <c r="J52" s="62"/>
      <c r="K52" s="86"/>
      <c r="L52" s="86"/>
      <c r="M52" s="121"/>
      <c r="N52" s="84"/>
      <c r="O52" s="86"/>
    </row>
    <row r="53" spans="1:15" s="114" customFormat="1" ht="22.5" customHeight="1" x14ac:dyDescent="0.65">
      <c r="A53" s="16" t="s">
        <v>210</v>
      </c>
      <c r="B53" s="2">
        <v>5</v>
      </c>
      <c r="C53" s="63">
        <v>0</v>
      </c>
      <c r="D53" s="117"/>
      <c r="E53" s="63">
        <v>0</v>
      </c>
      <c r="F53" s="117"/>
      <c r="G53" s="63">
        <v>0</v>
      </c>
      <c r="H53" s="117"/>
      <c r="I53" s="63">
        <v>0</v>
      </c>
      <c r="J53" s="118"/>
      <c r="K53" s="138">
        <v>2371463</v>
      </c>
      <c r="L53" s="119"/>
      <c r="M53" s="231">
        <v>-2371463</v>
      </c>
      <c r="N53" s="120"/>
      <c r="O53" s="54">
        <f>SUM(C53:M53)</f>
        <v>0</v>
      </c>
    </row>
    <row r="54" spans="1:15" s="114" customFormat="1" ht="12" customHeight="1" x14ac:dyDescent="0.7">
      <c r="A54" s="11"/>
      <c r="B54" s="115"/>
      <c r="C54" s="56"/>
      <c r="D54" s="81"/>
      <c r="E54" s="56"/>
      <c r="F54" s="81"/>
      <c r="G54" s="56"/>
      <c r="H54" s="81"/>
      <c r="I54" s="56"/>
      <c r="J54" s="62"/>
      <c r="K54" s="86"/>
      <c r="L54" s="86"/>
      <c r="M54" s="121"/>
      <c r="N54" s="84"/>
      <c r="O54" s="86"/>
    </row>
    <row r="55" spans="1:15" s="114" customFormat="1" ht="22.5" thickBot="1" x14ac:dyDescent="0.75">
      <c r="A55" s="11" t="s">
        <v>208</v>
      </c>
      <c r="B55" s="115"/>
      <c r="C55" s="127">
        <f>SUM(C40,C46,C51,C53)</f>
        <v>3003750</v>
      </c>
      <c r="D55" s="81"/>
      <c r="E55" s="127">
        <f>SUM(E40,E46,E51,E53)</f>
        <v>11847802</v>
      </c>
      <c r="F55" s="81"/>
      <c r="G55" s="127">
        <f>SUM(G40,G46,G51,G53)</f>
        <v>73950</v>
      </c>
      <c r="H55" s="81"/>
      <c r="I55" s="127">
        <f>SUM(I40,I46,I51,I53)</f>
        <v>300375</v>
      </c>
      <c r="J55" s="81"/>
      <c r="K55" s="127">
        <f>SUM(K40,K46,K51,K53)</f>
        <v>1385444</v>
      </c>
      <c r="L55" s="81"/>
      <c r="M55" s="127">
        <f>SUM(M40,M46,M51,M53)</f>
        <v>-16215</v>
      </c>
      <c r="N55" s="81"/>
      <c r="O55" s="127">
        <f>SUM(O40,O46,O51,O53)</f>
        <v>16595106</v>
      </c>
    </row>
    <row r="56" spans="1:15" s="114" customFormat="1" ht="22" thickTop="1" x14ac:dyDescent="0.65">
      <c r="B56" s="17"/>
    </row>
  </sheetData>
  <mergeCells count="6">
    <mergeCell ref="C31:O31"/>
    <mergeCell ref="I33:K33"/>
    <mergeCell ref="C38:O38"/>
    <mergeCell ref="C4:O4"/>
    <mergeCell ref="I6:K6"/>
    <mergeCell ref="C11:O11"/>
  </mergeCells>
  <pageMargins left="0.78740157480314998" right="0.53740157499999996" top="0.47244094488188998" bottom="0.511811023622047" header="0.511811023622047" footer="0.511811023622047"/>
  <pageSetup paperSize="9" scale="73" firstPageNumber="11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4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5"/>
  <sheetViews>
    <sheetView view="pageBreakPreview" zoomScale="80" zoomScaleNormal="100" zoomScaleSheetLayoutView="80" workbookViewId="0">
      <selection activeCell="F9" sqref="F9"/>
    </sheetView>
  </sheetViews>
  <sheetFormatPr defaultColWidth="20.8984375" defaultRowHeight="23.25" customHeight="1" x14ac:dyDescent="0.65"/>
  <cols>
    <col min="1" max="4" width="2" style="18" customWidth="1"/>
    <col min="5" max="5" width="56.69921875" style="18" customWidth="1"/>
    <col min="6" max="6" width="9" style="18" bestFit="1" customWidth="1"/>
    <col min="7" max="7" width="14" style="7" customWidth="1"/>
    <col min="8" max="8" width="1.59765625" style="7" customWidth="1"/>
    <col min="9" max="9" width="14" style="7" customWidth="1"/>
    <col min="10" max="10" width="1.59765625" style="18" customWidth="1"/>
    <col min="11" max="11" width="14" style="18" customWidth="1"/>
    <col min="12" max="12" width="1.59765625" style="18" customWidth="1"/>
    <col min="13" max="13" width="14" style="18" customWidth="1"/>
    <col min="14" max="14" width="1.8984375" style="18" customWidth="1"/>
    <col min="15" max="16384" width="20.8984375" style="18"/>
  </cols>
  <sheetData>
    <row r="1" spans="1:18" s="6" customFormat="1" ht="23.25" customHeight="1" x14ac:dyDescent="0.7">
      <c r="A1" s="6" t="s">
        <v>126</v>
      </c>
      <c r="G1" s="25"/>
      <c r="H1" s="25"/>
      <c r="I1" s="25"/>
    </row>
    <row r="2" spans="1:18" s="6" customFormat="1" ht="23.25" customHeight="1" x14ac:dyDescent="0.7">
      <c r="A2" s="6" t="s">
        <v>101</v>
      </c>
      <c r="G2" s="25"/>
      <c r="H2" s="25"/>
      <c r="I2" s="25"/>
    </row>
    <row r="3" spans="1:18" s="6" customFormat="1" ht="18" customHeight="1" x14ac:dyDescent="0.7">
      <c r="G3" s="25"/>
      <c r="H3" s="25"/>
      <c r="I3" s="25"/>
    </row>
    <row r="4" spans="1:18" s="6" customFormat="1" ht="23.25" customHeight="1" x14ac:dyDescent="0.7">
      <c r="G4" s="236" t="s">
        <v>86</v>
      </c>
      <c r="H4" s="236"/>
      <c r="I4" s="236"/>
      <c r="K4" s="236" t="s">
        <v>87</v>
      </c>
      <c r="L4" s="236"/>
      <c r="M4" s="236"/>
    </row>
    <row r="5" spans="1:18" s="6" customFormat="1" ht="23.25" customHeight="1" x14ac:dyDescent="0.7">
      <c r="G5" s="244" t="s">
        <v>194</v>
      </c>
      <c r="H5" s="244"/>
      <c r="I5" s="244"/>
      <c r="J5" s="99"/>
      <c r="K5" s="244" t="s">
        <v>194</v>
      </c>
      <c r="L5" s="244"/>
      <c r="M5" s="244"/>
    </row>
    <row r="6" spans="1:18" s="6" customFormat="1" ht="23.25" customHeight="1" x14ac:dyDescent="0.7">
      <c r="G6" s="245" t="s">
        <v>193</v>
      </c>
      <c r="H6" s="245"/>
      <c r="I6" s="245"/>
      <c r="J6" s="99"/>
      <c r="K6" s="245" t="s">
        <v>193</v>
      </c>
      <c r="L6" s="245"/>
      <c r="M6" s="245"/>
    </row>
    <row r="7" spans="1:18" s="99" customFormat="1" ht="23.25" customHeight="1" x14ac:dyDescent="0.7">
      <c r="F7" s="143"/>
      <c r="G7" s="158">
        <v>2566</v>
      </c>
      <c r="I7" s="158">
        <v>2565</v>
      </c>
      <c r="K7" s="210">
        <v>2566</v>
      </c>
      <c r="M7" s="210">
        <v>2565</v>
      </c>
    </row>
    <row r="8" spans="1:18" ht="23.25" customHeight="1" x14ac:dyDescent="0.65">
      <c r="G8" s="237" t="s">
        <v>96</v>
      </c>
      <c r="H8" s="237"/>
      <c r="I8" s="237"/>
      <c r="J8" s="237"/>
      <c r="K8" s="237"/>
      <c r="L8" s="237"/>
      <c r="M8" s="237"/>
    </row>
    <row r="9" spans="1:18" ht="23.25" customHeight="1" x14ac:dyDescent="0.7">
      <c r="A9" s="42" t="s">
        <v>52</v>
      </c>
      <c r="G9" s="34"/>
      <c r="H9" s="34"/>
      <c r="I9" s="34"/>
      <c r="J9" s="33"/>
      <c r="K9" s="33"/>
      <c r="L9" s="33"/>
      <c r="M9" s="33"/>
    </row>
    <row r="10" spans="1:18" ht="23.25" customHeight="1" x14ac:dyDescent="0.65">
      <c r="A10" s="18" t="s">
        <v>92</v>
      </c>
      <c r="G10" s="159">
        <f>'PL6-9'!G94</f>
        <v>1349122</v>
      </c>
      <c r="H10" s="89"/>
      <c r="I10" s="61">
        <f>'PL6-9'!I94</f>
        <v>1358122</v>
      </c>
      <c r="J10" s="61"/>
      <c r="K10" s="61">
        <f>'PL6-9'!K94</f>
        <v>1323867</v>
      </c>
      <c r="L10" s="61"/>
      <c r="M10" s="61">
        <f>'PL6-9'!M94</f>
        <v>1407736</v>
      </c>
      <c r="Q10" s="32"/>
      <c r="R10" s="32"/>
    </row>
    <row r="11" spans="1:18" ht="23.25" customHeight="1" x14ac:dyDescent="0.65">
      <c r="A11" s="43" t="s">
        <v>124</v>
      </c>
      <c r="G11" s="61"/>
      <c r="H11" s="89"/>
      <c r="I11" s="61"/>
      <c r="J11" s="61"/>
      <c r="K11" s="61"/>
      <c r="L11" s="61"/>
      <c r="M11" s="61"/>
      <c r="Q11" s="32"/>
      <c r="R11" s="32"/>
    </row>
    <row r="12" spans="1:18" ht="23.25" customHeight="1" x14ac:dyDescent="0.65">
      <c r="A12" s="10" t="s">
        <v>106</v>
      </c>
      <c r="G12" s="61">
        <f>-'PL6-9'!G88</f>
        <v>163633</v>
      </c>
      <c r="H12" s="89"/>
      <c r="I12" s="61">
        <f>-'PL6-9'!I88</f>
        <v>284208</v>
      </c>
      <c r="J12" s="32"/>
      <c r="K12" s="61">
        <f>-'PL6-9'!K88</f>
        <v>23808</v>
      </c>
      <c r="L12" s="32"/>
      <c r="M12" s="61">
        <f>-'PL6-9'!M88</f>
        <v>53628</v>
      </c>
      <c r="Q12" s="32"/>
      <c r="R12" s="32"/>
    </row>
    <row r="13" spans="1:18" ht="23.25" customHeight="1" x14ac:dyDescent="0.65">
      <c r="A13" s="10" t="s">
        <v>40</v>
      </c>
      <c r="G13" s="61">
        <f>-'PL6-9'!G85</f>
        <v>47636</v>
      </c>
      <c r="H13" s="89"/>
      <c r="I13" s="61">
        <f>-'PL6-9'!I85</f>
        <v>41806</v>
      </c>
      <c r="J13" s="61"/>
      <c r="K13" s="61">
        <f>-'PL6-9'!K85</f>
        <v>17725</v>
      </c>
      <c r="L13" s="32"/>
      <c r="M13" s="61">
        <f>-'PL6-9'!M85</f>
        <v>2935</v>
      </c>
      <c r="Q13" s="32"/>
      <c r="R13" s="32"/>
    </row>
    <row r="14" spans="1:18" ht="23.25" customHeight="1" x14ac:dyDescent="0.65">
      <c r="A14" s="10" t="s">
        <v>53</v>
      </c>
      <c r="G14" s="61">
        <v>757779</v>
      </c>
      <c r="H14" s="89"/>
      <c r="I14" s="61">
        <v>786690</v>
      </c>
      <c r="J14" s="61"/>
      <c r="K14" s="61">
        <v>361663</v>
      </c>
      <c r="L14" s="61"/>
      <c r="M14" s="61">
        <v>335254</v>
      </c>
      <c r="Q14" s="32"/>
      <c r="R14" s="32"/>
    </row>
    <row r="15" spans="1:18" ht="23.25" customHeight="1" x14ac:dyDescent="0.65">
      <c r="A15" s="10" t="s">
        <v>162</v>
      </c>
      <c r="G15" s="61">
        <v>24670</v>
      </c>
      <c r="H15" s="89"/>
      <c r="I15" s="61">
        <v>23952</v>
      </c>
      <c r="J15" s="61"/>
      <c r="K15" s="61">
        <v>19591</v>
      </c>
      <c r="L15" s="61"/>
      <c r="M15" s="61">
        <v>19986</v>
      </c>
      <c r="Q15" s="32"/>
      <c r="R15" s="32"/>
    </row>
    <row r="16" spans="1:18" ht="23.25" customHeight="1" x14ac:dyDescent="0.65">
      <c r="A16" s="31" t="s">
        <v>77</v>
      </c>
      <c r="G16" s="61">
        <v>50232</v>
      </c>
      <c r="H16" s="89"/>
      <c r="I16" s="61">
        <v>78024</v>
      </c>
      <c r="J16" s="61"/>
      <c r="K16" s="61">
        <v>36096</v>
      </c>
      <c r="L16" s="32"/>
      <c r="M16" s="61">
        <v>54117</v>
      </c>
      <c r="Q16" s="32"/>
      <c r="R16" s="32"/>
    </row>
    <row r="17" spans="1:18" ht="23.25" customHeight="1" x14ac:dyDescent="0.65">
      <c r="A17" s="10" t="s">
        <v>187</v>
      </c>
      <c r="G17" s="53">
        <v>23900</v>
      </c>
      <c r="H17" s="89"/>
      <c r="I17" s="53">
        <v>2</v>
      </c>
      <c r="J17" s="32"/>
      <c r="K17" s="61">
        <v>0</v>
      </c>
      <c r="L17" s="32"/>
      <c r="M17" s="61">
        <v>0</v>
      </c>
      <c r="Q17" s="32"/>
      <c r="R17" s="32"/>
    </row>
    <row r="18" spans="1:18" ht="23.25" customHeight="1" x14ac:dyDescent="0.65">
      <c r="A18" s="10" t="s">
        <v>168</v>
      </c>
      <c r="G18" s="53">
        <v>33489</v>
      </c>
      <c r="H18" s="89"/>
      <c r="I18" s="53">
        <v>4924</v>
      </c>
      <c r="J18" s="61"/>
      <c r="K18" s="53">
        <v>-17500</v>
      </c>
      <c r="L18" s="32"/>
      <c r="M18" s="53">
        <v>-10926</v>
      </c>
      <c r="Q18" s="32"/>
      <c r="R18" s="32"/>
    </row>
    <row r="19" spans="1:18" ht="23.25" customHeight="1" x14ac:dyDescent="0.65">
      <c r="A19" s="31" t="s">
        <v>131</v>
      </c>
      <c r="G19" s="53">
        <v>-15131</v>
      </c>
      <c r="H19" s="61"/>
      <c r="I19" s="53">
        <f>-23387</f>
        <v>-23387</v>
      </c>
      <c r="J19" s="61"/>
      <c r="K19" s="53">
        <v>0</v>
      </c>
      <c r="L19" s="35"/>
      <c r="M19" s="53">
        <v>0</v>
      </c>
      <c r="Q19" s="32"/>
      <c r="R19" s="32"/>
    </row>
    <row r="20" spans="1:18" ht="23.25" customHeight="1" x14ac:dyDescent="0.65">
      <c r="A20" s="10" t="s">
        <v>158</v>
      </c>
      <c r="G20" s="53">
        <v>-52110</v>
      </c>
      <c r="H20" s="89"/>
      <c r="I20" s="53">
        <v>-174625</v>
      </c>
      <c r="J20" s="32"/>
      <c r="K20" s="53">
        <v>0</v>
      </c>
      <c r="L20" s="90"/>
      <c r="M20" s="53">
        <v>0</v>
      </c>
      <c r="Q20" s="32"/>
      <c r="R20" s="32"/>
    </row>
    <row r="21" spans="1:18" ht="23.25" customHeight="1" x14ac:dyDescent="0.65">
      <c r="A21" s="10" t="s">
        <v>181</v>
      </c>
      <c r="G21" s="53">
        <v>1980</v>
      </c>
      <c r="H21" s="89"/>
      <c r="I21" s="53">
        <v>-2778</v>
      </c>
      <c r="J21" s="32"/>
      <c r="K21" s="53">
        <v>-1568</v>
      </c>
      <c r="L21" s="32"/>
      <c r="M21" s="53">
        <v>0</v>
      </c>
      <c r="Q21" s="32"/>
      <c r="R21" s="32"/>
    </row>
    <row r="22" spans="1:18" ht="23.25" customHeight="1" x14ac:dyDescent="0.65">
      <c r="A22" s="10" t="s">
        <v>189</v>
      </c>
      <c r="G22" s="163">
        <v>492</v>
      </c>
      <c r="H22" s="89"/>
      <c r="I22" s="163">
        <v>52402</v>
      </c>
      <c r="J22" s="32"/>
      <c r="K22" s="163">
        <v>6198</v>
      </c>
      <c r="L22" s="32"/>
      <c r="M22" s="163">
        <v>17906</v>
      </c>
      <c r="Q22" s="32"/>
      <c r="R22" s="32"/>
    </row>
    <row r="23" spans="1:18" ht="23.25" customHeight="1" x14ac:dyDescent="0.65">
      <c r="A23" s="10" t="s">
        <v>219</v>
      </c>
      <c r="G23" s="163">
        <v>-8330</v>
      </c>
      <c r="H23" s="89"/>
      <c r="I23" s="163">
        <v>0</v>
      </c>
      <c r="J23" s="32"/>
      <c r="K23" s="163">
        <v>-8245</v>
      </c>
      <c r="L23" s="32"/>
      <c r="M23" s="163">
        <v>0</v>
      </c>
      <c r="Q23" s="32"/>
      <c r="R23" s="32"/>
    </row>
    <row r="24" spans="1:18" ht="23.25" customHeight="1" x14ac:dyDescent="0.65">
      <c r="A24" s="10" t="s">
        <v>222</v>
      </c>
      <c r="F24" s="7"/>
      <c r="G24" s="53">
        <v>0</v>
      </c>
      <c r="H24" s="89"/>
      <c r="I24" s="53">
        <v>-16</v>
      </c>
      <c r="J24" s="32"/>
      <c r="K24" s="53">
        <v>0</v>
      </c>
      <c r="L24" s="32"/>
      <c r="M24" s="53">
        <v>-16</v>
      </c>
      <c r="Q24" s="32"/>
      <c r="R24" s="32"/>
    </row>
    <row r="25" spans="1:18" ht="23.25" customHeight="1" x14ac:dyDescent="0.65">
      <c r="A25" s="10" t="s">
        <v>223</v>
      </c>
      <c r="G25" s="53">
        <v>-4194</v>
      </c>
      <c r="H25" s="89"/>
      <c r="I25" s="53">
        <v>-7919</v>
      </c>
      <c r="J25" s="32"/>
      <c r="K25" s="53">
        <v>-1466</v>
      </c>
      <c r="L25" s="32"/>
      <c r="M25" s="53">
        <v>-3205</v>
      </c>
      <c r="Q25" s="32"/>
      <c r="R25" s="32"/>
    </row>
    <row r="26" spans="1:18" ht="23.25" customHeight="1" x14ac:dyDescent="0.65">
      <c r="A26" s="10" t="s">
        <v>203</v>
      </c>
      <c r="G26" s="53">
        <v>499</v>
      </c>
      <c r="H26" s="89"/>
      <c r="I26" s="53">
        <v>51407</v>
      </c>
      <c r="J26" s="32"/>
      <c r="K26" s="53">
        <v>0</v>
      </c>
      <c r="L26" s="32"/>
      <c r="M26" s="53">
        <v>51407</v>
      </c>
      <c r="Q26" s="32"/>
      <c r="R26" s="32"/>
    </row>
    <row r="27" spans="1:18" ht="23.25" customHeight="1" x14ac:dyDescent="0.65">
      <c r="A27" s="10" t="s">
        <v>76</v>
      </c>
      <c r="G27" s="53">
        <v>-300002</v>
      </c>
      <c r="H27" s="89"/>
      <c r="I27" s="53">
        <v>-20251</v>
      </c>
      <c r="J27" s="61"/>
      <c r="K27" s="53">
        <v>-1157585</v>
      </c>
      <c r="L27" s="32"/>
      <c r="M27" s="53">
        <v>-1162503</v>
      </c>
      <c r="Q27" s="32"/>
      <c r="R27" s="32"/>
    </row>
    <row r="28" spans="1:18" ht="23.25" customHeight="1" x14ac:dyDescent="0.65">
      <c r="A28" s="31" t="s">
        <v>133</v>
      </c>
      <c r="G28" s="53">
        <v>-11495</v>
      </c>
      <c r="H28" s="89"/>
      <c r="I28" s="53">
        <v>-10421</v>
      </c>
      <c r="J28" s="61"/>
      <c r="K28" s="53">
        <v>-11554</v>
      </c>
      <c r="L28" s="32"/>
      <c r="M28" s="53">
        <v>-6721</v>
      </c>
      <c r="Q28" s="32"/>
      <c r="R28" s="32"/>
    </row>
    <row r="29" spans="1:18" ht="23.25" customHeight="1" x14ac:dyDescent="0.7">
      <c r="A29" s="44"/>
      <c r="G29" s="91">
        <f>SUM(G10:G28)</f>
        <v>2062170</v>
      </c>
      <c r="H29" s="89"/>
      <c r="I29" s="91">
        <f>SUM(I10:I28)</f>
        <v>2442140</v>
      </c>
      <c r="J29" s="32"/>
      <c r="K29" s="92">
        <f>SUM(K10:K28)</f>
        <v>591030</v>
      </c>
      <c r="L29" s="32"/>
      <c r="M29" s="92">
        <f>SUM(M10:M28)</f>
        <v>759598</v>
      </c>
      <c r="Q29" s="32"/>
      <c r="R29" s="32"/>
    </row>
    <row r="30" spans="1:18" s="6" customFormat="1" ht="23.25" customHeight="1" x14ac:dyDescent="0.7">
      <c r="A30" s="6" t="s">
        <v>126</v>
      </c>
      <c r="G30" s="93"/>
      <c r="H30" s="93"/>
      <c r="I30" s="93"/>
      <c r="J30" s="58"/>
      <c r="K30" s="58"/>
      <c r="L30" s="58"/>
      <c r="M30" s="58"/>
    </row>
    <row r="31" spans="1:18" s="6" customFormat="1" ht="23.25" customHeight="1" x14ac:dyDescent="0.7">
      <c r="A31" s="6" t="s">
        <v>101</v>
      </c>
      <c r="G31" s="93"/>
      <c r="H31" s="93"/>
      <c r="I31" s="93"/>
      <c r="J31" s="58"/>
      <c r="K31" s="58"/>
      <c r="L31" s="58"/>
      <c r="M31" s="58"/>
    </row>
    <row r="32" spans="1:18" s="6" customFormat="1" ht="9.65" customHeight="1" x14ac:dyDescent="0.7">
      <c r="G32" s="25"/>
      <c r="H32" s="25"/>
      <c r="I32" s="25"/>
    </row>
    <row r="33" spans="1:18" s="6" customFormat="1" ht="23.25" customHeight="1" x14ac:dyDescent="0.7">
      <c r="G33" s="236" t="s">
        <v>86</v>
      </c>
      <c r="H33" s="236"/>
      <c r="I33" s="236"/>
      <c r="K33" s="236" t="s">
        <v>87</v>
      </c>
      <c r="L33" s="236"/>
      <c r="M33" s="236"/>
    </row>
    <row r="34" spans="1:18" s="6" customFormat="1" ht="23.25" customHeight="1" x14ac:dyDescent="0.7">
      <c r="G34" s="244" t="s">
        <v>194</v>
      </c>
      <c r="H34" s="244"/>
      <c r="I34" s="244"/>
      <c r="J34" s="99"/>
      <c r="K34" s="244" t="s">
        <v>194</v>
      </c>
      <c r="L34" s="244"/>
      <c r="M34" s="244"/>
    </row>
    <row r="35" spans="1:18" s="6" customFormat="1" ht="23.25" customHeight="1" x14ac:dyDescent="0.7">
      <c r="G35" s="245" t="s">
        <v>193</v>
      </c>
      <c r="H35" s="245"/>
      <c r="I35" s="245"/>
      <c r="J35" s="99"/>
      <c r="K35" s="245" t="s">
        <v>193</v>
      </c>
      <c r="L35" s="245"/>
      <c r="M35" s="245"/>
    </row>
    <row r="36" spans="1:18" s="99" customFormat="1" ht="23.25" customHeight="1" x14ac:dyDescent="0.7">
      <c r="F36" s="101" t="s">
        <v>21</v>
      </c>
      <c r="G36" s="210">
        <v>2566</v>
      </c>
      <c r="I36" s="210">
        <v>2565</v>
      </c>
      <c r="K36" s="210">
        <v>2566</v>
      </c>
      <c r="M36" s="210">
        <v>2565</v>
      </c>
    </row>
    <row r="37" spans="1:18" ht="23.25" customHeight="1" x14ac:dyDescent="0.65">
      <c r="G37" s="237" t="s">
        <v>96</v>
      </c>
      <c r="H37" s="237"/>
      <c r="I37" s="237"/>
      <c r="J37" s="237"/>
      <c r="K37" s="237"/>
      <c r="L37" s="237"/>
      <c r="M37" s="237"/>
    </row>
    <row r="38" spans="1:18" ht="21.5" x14ac:dyDescent="0.65">
      <c r="A38" s="43" t="s">
        <v>54</v>
      </c>
      <c r="G38" s="89"/>
      <c r="H38" s="89"/>
      <c r="I38" s="89"/>
      <c r="J38" s="32"/>
      <c r="K38" s="61"/>
      <c r="L38" s="32"/>
      <c r="M38" s="61"/>
    </row>
    <row r="39" spans="1:18" ht="23.25" customHeight="1" x14ac:dyDescent="0.65">
      <c r="A39" s="10" t="s">
        <v>115</v>
      </c>
      <c r="G39" s="59">
        <v>-95500</v>
      </c>
      <c r="H39" s="61"/>
      <c r="I39" s="59">
        <v>-656751</v>
      </c>
      <c r="J39" s="32"/>
      <c r="K39" s="53">
        <v>486606</v>
      </c>
      <c r="L39" s="32"/>
      <c r="M39" s="53">
        <v>47647</v>
      </c>
      <c r="Q39" s="32"/>
      <c r="R39" s="32"/>
    </row>
    <row r="40" spans="1:18" ht="23.25" customHeight="1" x14ac:dyDescent="0.65">
      <c r="A40" s="10" t="s">
        <v>135</v>
      </c>
      <c r="G40" s="53">
        <v>-49141</v>
      </c>
      <c r="H40" s="61"/>
      <c r="I40" s="53">
        <v>9006</v>
      </c>
      <c r="J40" s="32"/>
      <c r="K40" s="53">
        <v>-225666</v>
      </c>
      <c r="L40" s="32"/>
      <c r="M40" s="53">
        <v>6457</v>
      </c>
      <c r="Q40" s="32"/>
      <c r="R40" s="32"/>
    </row>
    <row r="41" spans="1:18" ht="23.25" customHeight="1" x14ac:dyDescent="0.65">
      <c r="A41" s="10" t="s">
        <v>55</v>
      </c>
      <c r="G41" s="53">
        <v>-167060</v>
      </c>
      <c r="H41" s="61"/>
      <c r="I41" s="53">
        <v>-288505</v>
      </c>
      <c r="J41" s="32"/>
      <c r="K41" s="53">
        <v>-56086</v>
      </c>
      <c r="L41" s="32"/>
      <c r="M41" s="53">
        <v>-69181</v>
      </c>
      <c r="Q41" s="32"/>
      <c r="R41" s="32"/>
    </row>
    <row r="42" spans="1:18" ht="23.25" customHeight="1" x14ac:dyDescent="0.65">
      <c r="A42" s="10" t="s">
        <v>56</v>
      </c>
      <c r="G42" s="53">
        <v>-138</v>
      </c>
      <c r="H42" s="61"/>
      <c r="I42" s="53">
        <v>-1003</v>
      </c>
      <c r="J42" s="32"/>
      <c r="K42" s="53">
        <v>2537</v>
      </c>
      <c r="L42" s="32"/>
      <c r="M42" s="53">
        <v>-7</v>
      </c>
      <c r="Q42" s="32"/>
      <c r="R42" s="32"/>
    </row>
    <row r="43" spans="1:18" ht="23.25" customHeight="1" x14ac:dyDescent="0.65">
      <c r="A43" s="10" t="s">
        <v>57</v>
      </c>
      <c r="G43" s="53">
        <v>-69201</v>
      </c>
      <c r="H43" s="61"/>
      <c r="I43" s="53">
        <v>-920</v>
      </c>
      <c r="J43" s="32"/>
      <c r="K43" s="53">
        <v>-42859</v>
      </c>
      <c r="L43" s="32"/>
      <c r="M43" s="53">
        <v>0</v>
      </c>
      <c r="Q43" s="32"/>
      <c r="R43" s="32"/>
    </row>
    <row r="44" spans="1:18" ht="23.25" customHeight="1" x14ac:dyDescent="0.65">
      <c r="A44" s="10" t="s">
        <v>116</v>
      </c>
      <c r="G44" s="53">
        <v>-594309</v>
      </c>
      <c r="H44" s="61"/>
      <c r="I44" s="53">
        <v>277687</v>
      </c>
      <c r="J44" s="32"/>
      <c r="K44" s="53">
        <v>-122912</v>
      </c>
      <c r="L44" s="32"/>
      <c r="M44" s="53">
        <v>-33499</v>
      </c>
      <c r="Q44" s="32"/>
      <c r="R44" s="32"/>
    </row>
    <row r="45" spans="1:18" ht="23.25" customHeight="1" x14ac:dyDescent="0.65">
      <c r="A45" s="10" t="s">
        <v>137</v>
      </c>
      <c r="G45" s="53">
        <v>214388</v>
      </c>
      <c r="H45" s="61"/>
      <c r="I45" s="53">
        <v>167554</v>
      </c>
      <c r="J45" s="32"/>
      <c r="K45" s="53">
        <v>-31468</v>
      </c>
      <c r="L45" s="32"/>
      <c r="M45" s="53">
        <v>-61452</v>
      </c>
      <c r="Q45" s="32"/>
      <c r="R45" s="32"/>
    </row>
    <row r="46" spans="1:18" ht="23.25" customHeight="1" x14ac:dyDescent="0.65">
      <c r="A46" s="10" t="s">
        <v>58</v>
      </c>
      <c r="G46" s="53">
        <v>4764</v>
      </c>
      <c r="H46" s="61"/>
      <c r="I46" s="53">
        <v>-366</v>
      </c>
      <c r="J46" s="32"/>
      <c r="K46" s="53">
        <v>596</v>
      </c>
      <c r="L46" s="32"/>
      <c r="M46" s="53">
        <v>-306</v>
      </c>
      <c r="Q46" s="32"/>
      <c r="R46" s="32"/>
    </row>
    <row r="47" spans="1:18" s="6" customFormat="1" ht="23.25" customHeight="1" x14ac:dyDescent="0.7">
      <c r="A47" s="10" t="s">
        <v>62</v>
      </c>
      <c r="B47" s="12"/>
      <c r="C47" s="12"/>
      <c r="D47" s="12"/>
      <c r="G47" s="53">
        <v>0</v>
      </c>
      <c r="H47" s="93"/>
      <c r="I47" s="53">
        <v>956</v>
      </c>
      <c r="J47" s="32"/>
      <c r="K47" s="53">
        <v>-21</v>
      </c>
      <c r="L47" s="32"/>
      <c r="M47" s="53">
        <v>956</v>
      </c>
      <c r="Q47" s="32"/>
      <c r="R47" s="32"/>
    </row>
    <row r="48" spans="1:18" s="6" customFormat="1" ht="23.25" customHeight="1" x14ac:dyDescent="0.7">
      <c r="A48" s="10" t="s">
        <v>94</v>
      </c>
      <c r="B48" s="12"/>
      <c r="C48" s="12"/>
      <c r="D48" s="12"/>
      <c r="G48" s="53">
        <v>-33703</v>
      </c>
      <c r="H48" s="93"/>
      <c r="I48" s="53">
        <v>-52303</v>
      </c>
      <c r="J48" s="32"/>
      <c r="K48" s="53">
        <v>-22318</v>
      </c>
      <c r="L48" s="32"/>
      <c r="M48" s="53">
        <v>-37793</v>
      </c>
      <c r="Q48" s="32"/>
      <c r="R48" s="32"/>
    </row>
    <row r="49" spans="1:18" s="6" customFormat="1" ht="23.25" customHeight="1" x14ac:dyDescent="0.7">
      <c r="A49" s="45" t="s">
        <v>109</v>
      </c>
      <c r="B49" s="12"/>
      <c r="C49" s="12"/>
      <c r="D49" s="12"/>
      <c r="G49" s="36">
        <f>G29+SUM(G39:G48)</f>
        <v>1272270</v>
      </c>
      <c r="H49" s="78"/>
      <c r="I49" s="36">
        <f>I29+SUM(I39:I48)</f>
        <v>1897495</v>
      </c>
      <c r="J49" s="78"/>
      <c r="K49" s="36">
        <f>K29+SUM(K39:K48)</f>
        <v>579439</v>
      </c>
      <c r="L49" s="56"/>
      <c r="M49" s="36">
        <f>M29+SUM(M39:M48)</f>
        <v>612420</v>
      </c>
      <c r="Q49" s="32"/>
      <c r="R49" s="32"/>
    </row>
    <row r="50" spans="1:18" s="6" customFormat="1" ht="23.25" customHeight="1" x14ac:dyDescent="0.7">
      <c r="A50" s="10" t="s">
        <v>110</v>
      </c>
      <c r="B50" s="12"/>
      <c r="C50" s="12"/>
      <c r="D50" s="12"/>
      <c r="G50" s="53">
        <v>-193169</v>
      </c>
      <c r="H50" s="61"/>
      <c r="I50" s="53">
        <v>-314311</v>
      </c>
      <c r="J50" s="32"/>
      <c r="K50" s="53">
        <v>-49039</v>
      </c>
      <c r="L50" s="32"/>
      <c r="M50" s="53">
        <v>-107753</v>
      </c>
      <c r="Q50" s="32"/>
      <c r="R50" s="32"/>
    </row>
    <row r="51" spans="1:18" s="6" customFormat="1" ht="23.25" customHeight="1" x14ac:dyDescent="0.7">
      <c r="A51" s="45" t="s">
        <v>111</v>
      </c>
      <c r="B51" s="12"/>
      <c r="C51" s="12"/>
      <c r="D51" s="12"/>
      <c r="G51" s="37">
        <f>SUM(G49:G50)</f>
        <v>1079101</v>
      </c>
      <c r="H51" s="78"/>
      <c r="I51" s="37">
        <f>SUM(I49:I50)</f>
        <v>1583184</v>
      </c>
      <c r="J51" s="78"/>
      <c r="K51" s="37">
        <f>SUM(K49:K50)</f>
        <v>530400</v>
      </c>
      <c r="L51" s="56"/>
      <c r="M51" s="37">
        <f>SUM(M49:M50)</f>
        <v>504667</v>
      </c>
      <c r="Q51" s="32"/>
      <c r="R51" s="32"/>
    </row>
    <row r="52" spans="1:18" s="6" customFormat="1" ht="11.15" customHeight="1" x14ac:dyDescent="0.7">
      <c r="A52" s="45"/>
      <c r="B52" s="12"/>
      <c r="C52" s="12"/>
      <c r="D52" s="12"/>
      <c r="G52" s="94"/>
      <c r="H52" s="59"/>
      <c r="I52" s="94"/>
      <c r="J52" s="58"/>
      <c r="K52" s="94"/>
      <c r="L52" s="60"/>
      <c r="M52" s="94"/>
      <c r="Q52" s="32"/>
      <c r="R52" s="32"/>
    </row>
    <row r="53" spans="1:18" ht="23.25" customHeight="1" x14ac:dyDescent="0.7">
      <c r="A53" s="42" t="s">
        <v>59</v>
      </c>
      <c r="G53" s="95"/>
      <c r="H53" s="95"/>
      <c r="I53" s="95"/>
      <c r="J53" s="95"/>
      <c r="K53" s="95"/>
      <c r="L53" s="95"/>
      <c r="M53" s="95"/>
      <c r="Q53" s="32"/>
      <c r="R53" s="32"/>
    </row>
    <row r="54" spans="1:18" ht="23.25" customHeight="1" x14ac:dyDescent="0.65">
      <c r="A54" s="10" t="s">
        <v>190</v>
      </c>
      <c r="F54" s="7">
        <v>6</v>
      </c>
      <c r="G54" s="59">
        <v>0</v>
      </c>
      <c r="H54" s="59"/>
      <c r="I54" s="59">
        <v>-55000</v>
      </c>
      <c r="J54" s="59"/>
      <c r="K54" s="59">
        <v>0</v>
      </c>
      <c r="L54" s="59"/>
      <c r="M54" s="59">
        <v>0</v>
      </c>
      <c r="Q54" s="32"/>
      <c r="R54" s="32"/>
    </row>
    <row r="55" spans="1:18" s="142" customFormat="1" ht="23.25" customHeight="1" x14ac:dyDescent="0.65">
      <c r="A55" s="10" t="s">
        <v>166</v>
      </c>
      <c r="F55" s="7">
        <v>7</v>
      </c>
      <c r="G55" s="59">
        <v>-1620</v>
      </c>
      <c r="H55" s="59"/>
      <c r="I55" s="59">
        <v>-1620</v>
      </c>
      <c r="J55" s="32"/>
      <c r="K55" s="53">
        <v>0</v>
      </c>
      <c r="L55" s="32"/>
      <c r="M55" s="53">
        <v>0</v>
      </c>
      <c r="Q55" s="32"/>
      <c r="R55" s="32"/>
    </row>
    <row r="56" spans="1:18" s="142" customFormat="1" ht="23.25" customHeight="1" x14ac:dyDescent="0.65">
      <c r="A56" s="10" t="s">
        <v>224</v>
      </c>
      <c r="F56" s="7">
        <v>7</v>
      </c>
      <c r="G56" s="59">
        <v>163030</v>
      </c>
      <c r="H56" s="59"/>
      <c r="I56" s="59">
        <v>0</v>
      </c>
      <c r="J56" s="32"/>
      <c r="K56" s="53">
        <v>0</v>
      </c>
      <c r="L56" s="32"/>
      <c r="M56" s="53">
        <v>0</v>
      </c>
      <c r="Q56" s="32"/>
      <c r="R56" s="32"/>
    </row>
    <row r="57" spans="1:18" ht="23.25" customHeight="1" x14ac:dyDescent="0.65">
      <c r="A57" s="10" t="s">
        <v>79</v>
      </c>
      <c r="G57" s="59">
        <v>6340</v>
      </c>
      <c r="H57" s="53"/>
      <c r="I57" s="59">
        <v>10522</v>
      </c>
      <c r="J57" s="32"/>
      <c r="K57" s="53">
        <v>3348</v>
      </c>
      <c r="L57" s="32"/>
      <c r="M57" s="53">
        <v>5662</v>
      </c>
      <c r="Q57" s="32"/>
      <c r="R57" s="32"/>
    </row>
    <row r="58" spans="1:18" ht="23.25" customHeight="1" x14ac:dyDescent="0.65">
      <c r="A58" s="10" t="s">
        <v>112</v>
      </c>
      <c r="G58" s="53">
        <v>-586754</v>
      </c>
      <c r="H58" s="53"/>
      <c r="I58" s="53">
        <v>-730353</v>
      </c>
      <c r="J58" s="32"/>
      <c r="K58" s="53">
        <v>-409515</v>
      </c>
      <c r="L58" s="32"/>
      <c r="M58" s="53">
        <v>-590036</v>
      </c>
      <c r="Q58" s="32"/>
      <c r="R58" s="32"/>
    </row>
    <row r="59" spans="1:18" ht="23.25" customHeight="1" x14ac:dyDescent="0.65">
      <c r="A59" s="10" t="s">
        <v>192</v>
      </c>
      <c r="G59" s="53">
        <v>-15547</v>
      </c>
      <c r="H59" s="53"/>
      <c r="I59" s="53">
        <v>-20898</v>
      </c>
      <c r="J59" s="32"/>
      <c r="K59" s="53">
        <v>-13775</v>
      </c>
      <c r="L59" s="32"/>
      <c r="M59" s="53">
        <v>-16439</v>
      </c>
      <c r="Q59" s="32"/>
      <c r="R59" s="32"/>
    </row>
    <row r="60" spans="1:18" ht="23.25" customHeight="1" x14ac:dyDescent="0.65">
      <c r="A60" s="10" t="s">
        <v>221</v>
      </c>
      <c r="F60" s="7">
        <v>5</v>
      </c>
      <c r="G60" s="59">
        <v>3000000</v>
      </c>
      <c r="H60" s="59"/>
      <c r="I60" s="59">
        <v>0</v>
      </c>
      <c r="J60" s="59"/>
      <c r="K60" s="59">
        <v>3000000</v>
      </c>
      <c r="L60" s="59"/>
      <c r="M60" s="59">
        <v>0</v>
      </c>
      <c r="Q60" s="32"/>
      <c r="R60" s="32"/>
    </row>
    <row r="61" spans="1:18" ht="23.25" customHeight="1" x14ac:dyDescent="0.7">
      <c r="A61" s="10" t="s">
        <v>191</v>
      </c>
      <c r="G61" s="53">
        <v>0</v>
      </c>
      <c r="H61" s="53"/>
      <c r="I61" s="53">
        <v>4074</v>
      </c>
      <c r="J61" s="32"/>
      <c r="K61" s="53">
        <v>0</v>
      </c>
      <c r="L61" s="32"/>
      <c r="M61" s="53">
        <v>4074</v>
      </c>
      <c r="O61" s="53"/>
      <c r="P61" s="6"/>
      <c r="Q61" s="32"/>
      <c r="R61" s="32"/>
    </row>
    <row r="62" spans="1:18" ht="23.25" customHeight="1" x14ac:dyDescent="0.65">
      <c r="A62" s="10" t="s">
        <v>227</v>
      </c>
      <c r="G62" s="59">
        <v>0</v>
      </c>
      <c r="H62" s="53"/>
      <c r="I62" s="59">
        <v>0</v>
      </c>
      <c r="J62" s="32"/>
      <c r="K62" s="53">
        <v>-1849174</v>
      </c>
      <c r="L62" s="32"/>
      <c r="M62" s="53">
        <v>-2234917</v>
      </c>
      <c r="Q62" s="32"/>
      <c r="R62" s="32"/>
    </row>
    <row r="63" spans="1:18" s="6" customFormat="1" ht="23.25" customHeight="1" x14ac:dyDescent="0.7">
      <c r="A63" s="10" t="s">
        <v>157</v>
      </c>
      <c r="B63" s="18"/>
      <c r="C63" s="12"/>
      <c r="D63" s="12"/>
      <c r="E63" s="12"/>
      <c r="F63" s="12"/>
      <c r="G63" s="53">
        <v>0</v>
      </c>
      <c r="H63" s="93"/>
      <c r="I63" s="53">
        <v>0</v>
      </c>
      <c r="J63" s="32"/>
      <c r="K63" s="53">
        <v>1367300</v>
      </c>
      <c r="L63" s="32"/>
      <c r="M63" s="53">
        <v>2595470</v>
      </c>
      <c r="O63" s="18"/>
      <c r="P63" s="18"/>
      <c r="Q63" s="32"/>
      <c r="R63" s="32"/>
    </row>
    <row r="64" spans="1:18" ht="23.25" customHeight="1" x14ac:dyDescent="0.65">
      <c r="A64" s="10" t="s">
        <v>132</v>
      </c>
      <c r="G64" s="53">
        <v>483050</v>
      </c>
      <c r="H64" s="95"/>
      <c r="I64" s="53">
        <v>128097</v>
      </c>
      <c r="J64" s="32"/>
      <c r="K64" s="53">
        <v>768597</v>
      </c>
      <c r="L64" s="32"/>
      <c r="M64" s="53">
        <v>128097</v>
      </c>
      <c r="Q64" s="32"/>
      <c r="R64" s="32"/>
    </row>
    <row r="65" spans="1:18" ht="23.25" customHeight="1" x14ac:dyDescent="0.7">
      <c r="A65" s="10" t="s">
        <v>163</v>
      </c>
      <c r="G65" s="53">
        <v>11350</v>
      </c>
      <c r="H65" s="61"/>
      <c r="I65" s="53">
        <v>10352</v>
      </c>
      <c r="J65" s="32"/>
      <c r="K65" s="53">
        <v>10400</v>
      </c>
      <c r="L65" s="32"/>
      <c r="M65" s="53">
        <v>6799</v>
      </c>
      <c r="O65" s="6"/>
      <c r="P65" s="6"/>
      <c r="Q65" s="32"/>
      <c r="R65" s="32"/>
    </row>
    <row r="66" spans="1:18" ht="23.25" customHeight="1" x14ac:dyDescent="0.7">
      <c r="A66" s="45" t="s">
        <v>169</v>
      </c>
      <c r="G66" s="37">
        <f>SUM(G54:G65)</f>
        <v>3059849</v>
      </c>
      <c r="H66" s="78"/>
      <c r="I66" s="37">
        <f>SUM(I54:I65)</f>
        <v>-654826</v>
      </c>
      <c r="J66" s="78"/>
      <c r="K66" s="37">
        <f>SUM(K54:K65)</f>
        <v>2877181</v>
      </c>
      <c r="L66" s="78"/>
      <c r="M66" s="37">
        <f>SUM(M54:M65)</f>
        <v>-101290</v>
      </c>
      <c r="O66" s="6"/>
      <c r="P66" s="6"/>
      <c r="Q66" s="32"/>
      <c r="R66" s="32"/>
    </row>
    <row r="67" spans="1:18" s="6" customFormat="1" ht="23.25" customHeight="1" x14ac:dyDescent="0.7">
      <c r="A67" s="6" t="s">
        <v>126</v>
      </c>
      <c r="G67" s="25"/>
      <c r="H67" s="25"/>
      <c r="I67" s="25"/>
      <c r="K67" s="26"/>
      <c r="M67" s="26"/>
      <c r="Q67" s="32"/>
      <c r="R67" s="32"/>
    </row>
    <row r="68" spans="1:18" s="6" customFormat="1" ht="23.25" customHeight="1" x14ac:dyDescent="0.7">
      <c r="A68" s="6" t="s">
        <v>101</v>
      </c>
      <c r="G68" s="25"/>
      <c r="H68" s="25"/>
      <c r="I68" s="25"/>
      <c r="Q68" s="32"/>
      <c r="R68" s="32"/>
    </row>
    <row r="69" spans="1:18" s="6" customFormat="1" ht="18" customHeight="1" x14ac:dyDescent="0.7">
      <c r="G69" s="25"/>
      <c r="H69" s="25"/>
      <c r="I69" s="25"/>
      <c r="Q69" s="32"/>
      <c r="R69" s="32"/>
    </row>
    <row r="70" spans="1:18" s="6" customFormat="1" ht="23.25" customHeight="1" x14ac:dyDescent="0.7">
      <c r="G70" s="236" t="s">
        <v>86</v>
      </c>
      <c r="H70" s="236"/>
      <c r="I70" s="236"/>
      <c r="K70" s="236" t="s">
        <v>87</v>
      </c>
      <c r="L70" s="236"/>
      <c r="M70" s="236"/>
    </row>
    <row r="71" spans="1:18" s="6" customFormat="1" ht="23.25" customHeight="1" x14ac:dyDescent="0.7">
      <c r="G71" s="244" t="s">
        <v>194</v>
      </c>
      <c r="H71" s="244"/>
      <c r="I71" s="244"/>
      <c r="J71" s="99"/>
      <c r="K71" s="244" t="s">
        <v>194</v>
      </c>
      <c r="L71" s="244"/>
      <c r="M71" s="244"/>
    </row>
    <row r="72" spans="1:18" s="6" customFormat="1" ht="23.25" customHeight="1" x14ac:dyDescent="0.7">
      <c r="G72" s="245" t="s">
        <v>193</v>
      </c>
      <c r="H72" s="245"/>
      <c r="I72" s="245"/>
      <c r="J72" s="99"/>
      <c r="K72" s="245" t="s">
        <v>193</v>
      </c>
      <c r="L72" s="245"/>
      <c r="M72" s="245"/>
    </row>
    <row r="73" spans="1:18" s="99" customFormat="1" ht="23.25" customHeight="1" x14ac:dyDescent="0.7">
      <c r="G73" s="210">
        <v>2566</v>
      </c>
      <c r="I73" s="210">
        <v>2565</v>
      </c>
      <c r="K73" s="210">
        <v>2566</v>
      </c>
      <c r="M73" s="210">
        <v>2565</v>
      </c>
    </row>
    <row r="74" spans="1:18" ht="23.25" customHeight="1" x14ac:dyDescent="0.65">
      <c r="G74" s="237" t="s">
        <v>96</v>
      </c>
      <c r="H74" s="237"/>
      <c r="I74" s="237"/>
      <c r="J74" s="237"/>
      <c r="K74" s="237"/>
      <c r="L74" s="237"/>
      <c r="M74" s="237"/>
    </row>
    <row r="75" spans="1:18" ht="23.25" customHeight="1" x14ac:dyDescent="0.7">
      <c r="A75" s="42" t="s">
        <v>60</v>
      </c>
      <c r="G75" s="32"/>
      <c r="H75" s="89"/>
      <c r="I75" s="32"/>
      <c r="J75" s="32"/>
      <c r="K75" s="32"/>
      <c r="L75" s="32"/>
      <c r="M75" s="32"/>
    </row>
    <row r="76" spans="1:18" ht="23.25" customHeight="1" x14ac:dyDescent="0.65">
      <c r="A76" s="10" t="s">
        <v>220</v>
      </c>
      <c r="G76" s="59">
        <v>-928451</v>
      </c>
      <c r="H76" s="89"/>
      <c r="I76" s="59">
        <v>360465</v>
      </c>
      <c r="J76" s="32"/>
      <c r="K76" s="53">
        <v>-850000</v>
      </c>
      <c r="L76" s="32"/>
      <c r="M76" s="53">
        <v>350000</v>
      </c>
      <c r="Q76" s="32"/>
      <c r="R76" s="32"/>
    </row>
    <row r="77" spans="1:18" ht="23.25" customHeight="1" x14ac:dyDescent="0.65">
      <c r="A77" s="10" t="s">
        <v>78</v>
      </c>
      <c r="G77" s="59">
        <v>0</v>
      </c>
      <c r="H77" s="89"/>
      <c r="I77" s="59">
        <v>0</v>
      </c>
      <c r="J77" s="32"/>
      <c r="K77" s="53">
        <v>5818944</v>
      </c>
      <c r="L77" s="32"/>
      <c r="M77" s="53">
        <v>6454835</v>
      </c>
      <c r="Q77" s="32"/>
      <c r="R77" s="32"/>
    </row>
    <row r="78" spans="1:18" ht="23.25" customHeight="1" x14ac:dyDescent="0.65">
      <c r="A78" s="10" t="s">
        <v>114</v>
      </c>
      <c r="G78" s="59">
        <v>0</v>
      </c>
      <c r="H78" s="89"/>
      <c r="I78" s="59">
        <v>0</v>
      </c>
      <c r="J78" s="32"/>
      <c r="K78" s="53">
        <v>-5427547</v>
      </c>
      <c r="L78" s="32"/>
      <c r="M78" s="53">
        <v>-5964037</v>
      </c>
      <c r="Q78" s="32"/>
      <c r="R78" s="32"/>
    </row>
    <row r="79" spans="1:18" ht="23.25" customHeight="1" x14ac:dyDescent="0.65">
      <c r="A79" s="10" t="s">
        <v>151</v>
      </c>
      <c r="B79" s="79"/>
      <c r="G79" s="59">
        <v>-85275</v>
      </c>
      <c r="H79" s="89"/>
      <c r="I79" s="59">
        <v>-81873</v>
      </c>
      <c r="J79" s="32"/>
      <c r="K79" s="53">
        <v>-20236</v>
      </c>
      <c r="L79" s="32"/>
      <c r="M79" s="53">
        <v>-20917</v>
      </c>
      <c r="Q79" s="32"/>
      <c r="R79" s="32"/>
    </row>
    <row r="80" spans="1:18" ht="23.25" customHeight="1" x14ac:dyDescent="0.65">
      <c r="A80" s="10" t="s">
        <v>113</v>
      </c>
      <c r="G80" s="59">
        <v>-1351475</v>
      </c>
      <c r="H80" s="89"/>
      <c r="I80" s="59">
        <v>-1951945</v>
      </c>
      <c r="J80" s="32"/>
      <c r="K80" s="53">
        <v>-1351475</v>
      </c>
      <c r="L80" s="32"/>
      <c r="M80" s="53">
        <v>-1951945</v>
      </c>
      <c r="Q80" s="32"/>
      <c r="R80" s="32"/>
    </row>
    <row r="81" spans="1:18" ht="23.25" customHeight="1" x14ac:dyDescent="0.65">
      <c r="A81" s="10" t="s">
        <v>164</v>
      </c>
      <c r="G81" s="59">
        <v>-47458</v>
      </c>
      <c r="H81" s="89"/>
      <c r="I81" s="59">
        <v>-40901</v>
      </c>
      <c r="J81" s="32"/>
      <c r="K81" s="53">
        <v>-17058</v>
      </c>
      <c r="L81" s="32"/>
      <c r="M81" s="53">
        <v>-3079</v>
      </c>
      <c r="Q81" s="32"/>
      <c r="R81" s="32"/>
    </row>
    <row r="82" spans="1:18" ht="23.25" customHeight="1" x14ac:dyDescent="0.7">
      <c r="A82" s="45" t="s">
        <v>202</v>
      </c>
      <c r="G82" s="37">
        <f>SUM(G76:G81)</f>
        <v>-2412659</v>
      </c>
      <c r="H82" s="78"/>
      <c r="I82" s="37">
        <f>SUM(I76:I81)</f>
        <v>-1714254</v>
      </c>
      <c r="J82" s="78"/>
      <c r="K82" s="37">
        <f>SUM(K76:K81)</f>
        <v>-1847372</v>
      </c>
      <c r="L82" s="78"/>
      <c r="M82" s="37">
        <f>SUM(M76:M81)</f>
        <v>-1135143</v>
      </c>
      <c r="Q82" s="32"/>
      <c r="R82" s="32"/>
    </row>
    <row r="83" spans="1:18" ht="23.25" customHeight="1" x14ac:dyDescent="0.65">
      <c r="G83" s="96"/>
      <c r="H83" s="89"/>
      <c r="I83" s="96"/>
      <c r="J83" s="32"/>
      <c r="K83" s="96"/>
      <c r="L83" s="89"/>
      <c r="M83" s="96"/>
      <c r="Q83" s="32"/>
      <c r="R83" s="32"/>
    </row>
    <row r="84" spans="1:18" ht="23.25" customHeight="1" x14ac:dyDescent="0.7">
      <c r="A84" s="45" t="s">
        <v>205</v>
      </c>
      <c r="G84" s="56">
        <f>G51+G66+G82</f>
        <v>1726291</v>
      </c>
      <c r="H84" s="78"/>
      <c r="I84" s="56">
        <f>I51+I66+I82</f>
        <v>-785896</v>
      </c>
      <c r="J84" s="78"/>
      <c r="K84" s="56">
        <f>K51+K66+K82</f>
        <v>1560209</v>
      </c>
      <c r="L84" s="78"/>
      <c r="M84" s="56">
        <f>M51+M66+M82</f>
        <v>-731766</v>
      </c>
      <c r="Q84" s="32"/>
      <c r="R84" s="32"/>
    </row>
    <row r="85" spans="1:18" ht="23.25" customHeight="1" x14ac:dyDescent="0.65">
      <c r="A85" s="10" t="s">
        <v>225</v>
      </c>
      <c r="G85" s="53">
        <f>'BS 3-5'!I10</f>
        <v>1086594</v>
      </c>
      <c r="H85" s="61"/>
      <c r="I85" s="53">
        <v>2493135</v>
      </c>
      <c r="J85" s="32"/>
      <c r="K85" s="53">
        <f>'BS 3-5'!M10</f>
        <v>521563</v>
      </c>
      <c r="L85" s="32"/>
      <c r="M85" s="53">
        <v>1762380</v>
      </c>
      <c r="Q85" s="32"/>
      <c r="R85" s="32"/>
    </row>
    <row r="86" spans="1:18" ht="23.25" customHeight="1" thickBot="1" x14ac:dyDescent="0.75">
      <c r="A86" s="45" t="s">
        <v>226</v>
      </c>
      <c r="G86" s="55">
        <f>SUM(G84:G85)</f>
        <v>2812885</v>
      </c>
      <c r="H86" s="78"/>
      <c r="I86" s="55">
        <f>SUM(I84:I85)</f>
        <v>1707239</v>
      </c>
      <c r="J86" s="78"/>
      <c r="K86" s="55">
        <f>SUM(K84:K85)</f>
        <v>2081772</v>
      </c>
      <c r="L86" s="78"/>
      <c r="M86" s="55">
        <f>SUM(M84:M85)</f>
        <v>1030614</v>
      </c>
      <c r="Q86" s="32"/>
      <c r="R86" s="32"/>
    </row>
    <row r="87" spans="1:18" ht="23.25" customHeight="1" thickTop="1" x14ac:dyDescent="0.7">
      <c r="A87" s="45"/>
      <c r="G87" s="233"/>
      <c r="H87" s="234"/>
      <c r="I87" s="233"/>
      <c r="J87" s="235"/>
      <c r="K87" s="233"/>
      <c r="L87" s="64"/>
      <c r="M87" s="56"/>
      <c r="Q87" s="32"/>
      <c r="R87" s="32"/>
    </row>
    <row r="88" spans="1:18" ht="23.25" customHeight="1" x14ac:dyDescent="0.7">
      <c r="A88" s="42" t="s">
        <v>61</v>
      </c>
      <c r="B88" s="42"/>
      <c r="G88" s="82"/>
      <c r="H88" s="89"/>
      <c r="I88" s="82"/>
      <c r="J88" s="32"/>
      <c r="K88" s="82"/>
      <c r="L88" s="89"/>
      <c r="M88" s="82"/>
      <c r="Q88" s="32"/>
      <c r="R88" s="32"/>
    </row>
    <row r="89" spans="1:18" ht="23.25" customHeight="1" x14ac:dyDescent="0.65">
      <c r="A89" s="10" t="s">
        <v>159</v>
      </c>
      <c r="B89" s="10"/>
      <c r="G89" s="53">
        <v>49652</v>
      </c>
      <c r="H89" s="53"/>
      <c r="I89" s="53">
        <v>105393</v>
      </c>
      <c r="J89" s="32"/>
      <c r="K89" s="53">
        <v>25488</v>
      </c>
      <c r="L89" s="32"/>
      <c r="M89" s="53">
        <v>74823</v>
      </c>
      <c r="Q89" s="32"/>
      <c r="R89" s="32"/>
    </row>
    <row r="90" spans="1:18" ht="23.25" customHeight="1" x14ac:dyDescent="0.65">
      <c r="A90" s="18" t="s">
        <v>123</v>
      </c>
      <c r="G90" s="53"/>
      <c r="H90" s="53"/>
      <c r="I90" s="53"/>
      <c r="J90" s="32"/>
      <c r="K90" s="53"/>
      <c r="L90" s="32"/>
      <c r="M90" s="53"/>
      <c r="Q90" s="32"/>
      <c r="R90" s="32"/>
    </row>
    <row r="91" spans="1:18" ht="23.25" customHeight="1" x14ac:dyDescent="0.65">
      <c r="B91" s="18" t="s">
        <v>160</v>
      </c>
      <c r="G91" s="53">
        <v>193645</v>
      </c>
      <c r="H91" s="53"/>
      <c r="I91" s="53">
        <v>169507</v>
      </c>
      <c r="J91" s="32"/>
      <c r="K91" s="53">
        <v>143357</v>
      </c>
      <c r="L91" s="32"/>
      <c r="M91" s="53">
        <v>92898</v>
      </c>
      <c r="Q91" s="32"/>
      <c r="R91" s="32"/>
    </row>
    <row r="92" spans="1:18" ht="23.25" customHeight="1" x14ac:dyDescent="0.65">
      <c r="A92" s="18" t="s">
        <v>204</v>
      </c>
      <c r="G92" s="53">
        <v>0</v>
      </c>
      <c r="I92" s="53">
        <v>0</v>
      </c>
      <c r="K92" s="32">
        <v>674534.46039999998</v>
      </c>
      <c r="M92" s="32">
        <v>1034406</v>
      </c>
      <c r="Q92" s="32"/>
      <c r="R92" s="32"/>
    </row>
    <row r="93" spans="1:18" ht="23.25" customHeight="1" x14ac:dyDescent="0.65">
      <c r="A93" s="18" t="s">
        <v>214</v>
      </c>
      <c r="G93" s="53">
        <v>2404690</v>
      </c>
      <c r="I93" s="32">
        <v>1403</v>
      </c>
      <c r="K93" s="32">
        <v>2404690</v>
      </c>
      <c r="M93" s="32">
        <v>1403</v>
      </c>
      <c r="Q93" s="32"/>
      <c r="R93" s="32"/>
    </row>
    <row r="94" spans="1:18" ht="23.25" customHeight="1" x14ac:dyDescent="0.65">
      <c r="A94" s="18" t="s">
        <v>167</v>
      </c>
      <c r="G94" s="32">
        <v>0</v>
      </c>
      <c r="H94" s="53"/>
      <c r="I94" s="32">
        <v>1620</v>
      </c>
      <c r="J94" s="32"/>
      <c r="K94" s="53">
        <v>0</v>
      </c>
      <c r="L94" s="32"/>
      <c r="M94" s="53">
        <v>0</v>
      </c>
      <c r="Q94" s="32"/>
      <c r="R94" s="32"/>
    </row>
    <row r="95" spans="1:18" ht="23.25" customHeight="1" x14ac:dyDescent="0.65">
      <c r="Q95" s="32"/>
      <c r="R95" s="32"/>
    </row>
  </sheetData>
  <mergeCells count="21">
    <mergeCell ref="G4:I4"/>
    <mergeCell ref="K4:M4"/>
    <mergeCell ref="G8:M8"/>
    <mergeCell ref="G37:M37"/>
    <mergeCell ref="G33:I33"/>
    <mergeCell ref="K33:M33"/>
    <mergeCell ref="G5:I5"/>
    <mergeCell ref="K5:M5"/>
    <mergeCell ref="G6:I6"/>
    <mergeCell ref="K6:M6"/>
    <mergeCell ref="G34:I34"/>
    <mergeCell ref="K34:M34"/>
    <mergeCell ref="G35:I35"/>
    <mergeCell ref="K35:M35"/>
    <mergeCell ref="G74:M74"/>
    <mergeCell ref="G70:I70"/>
    <mergeCell ref="K70:M70"/>
    <mergeCell ref="G71:I71"/>
    <mergeCell ref="K71:M71"/>
    <mergeCell ref="G72:I72"/>
    <mergeCell ref="K72:M72"/>
  </mergeCells>
  <pageMargins left="0.78740157480314998" right="0.53740157499999996" top="0.47244094488188998" bottom="0.511811023622047" header="0.511811023622047" footer="0.511811023622047"/>
  <pageSetup paperSize="9" scale="73" firstPageNumber="1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2" man="1"/>
    <brk id="66" max="12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669D8052-0A6C-4FF4-B5E2-322659E3E6C0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</vt:lpstr>
      <vt:lpstr>SH_Sep 11-12</vt:lpstr>
      <vt:lpstr>CF 13-15</vt:lpstr>
      <vt:lpstr>'BS 3-5'!Print_Area</vt:lpstr>
      <vt:lpstr>'CF 13-15'!Print_Area</vt:lpstr>
      <vt:lpstr>'PL6-9'!Print_Area</vt:lpstr>
      <vt:lpstr>'SH_consol 10'!Print_Area</vt:lpstr>
      <vt:lpstr>'SH_Sep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Nantana, Chomprasert</cp:lastModifiedBy>
  <cp:lastPrinted>2022-08-03T11:50:03Z</cp:lastPrinted>
  <dcterms:created xsi:type="dcterms:W3CDTF">2000-10-29T08:16:28Z</dcterms:created>
  <dcterms:modified xsi:type="dcterms:W3CDTF">2023-08-08T10:59:17Z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2023-06-23T04:13:39Z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d8bf5843-edbf-49e5-bc84-2153b2f81793</vt:lpwstr>
  </property>
  <property fmtid="{D5CDD505-2E9C-101B-9397-08002B2CF9AE}" pid="8" name="MSIP_Label_a6b42c54-cfeb-4535-9ee6-866b3abbb09d_ContentBits">
    <vt:lpwstr>0</vt:lpwstr>
  </property>
</Properties>
</file>