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Q2'June23\"/>
    </mc:Choice>
  </mc:AlternateContent>
  <xr:revisionPtr revIDLastSave="0" documentId="13_ncr:1_{9FF6A4FC-C3B9-48DA-AA51-A24FD77CEC22}" xr6:coauthVersionLast="47" xr6:coauthVersionMax="47" xr10:uidLastSave="{00000000-0000-0000-0000-000000000000}"/>
  <bookViews>
    <workbookView xWindow="-120" yWindow="-120" windowWidth="21840" windowHeight="13140" tabRatio="775" activeTab="5" xr2:uid="{00000000-000D-0000-FFFF-FFFF00000000}"/>
  </bookViews>
  <sheets>
    <sheet name="2-4 PAE " sheetId="1" r:id="rId1"/>
    <sheet name="(3M)5 PL" sheetId="2" r:id="rId2"/>
    <sheet name="(6M)6 PL" sheetId="9" r:id="rId3"/>
    <sheet name="7 Conso" sheetId="4" r:id="rId4"/>
    <sheet name="8 Com" sheetId="5" r:id="rId5"/>
    <sheet name="9-11 CF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1" i="8" l="1"/>
  <c r="G28" i="5" l="1"/>
  <c r="G26" i="1"/>
  <c r="S15" i="5"/>
  <c r="S26" i="5"/>
  <c r="S25" i="5"/>
  <c r="S24" i="5"/>
  <c r="S23" i="5"/>
  <c r="S22" i="5"/>
  <c r="S18" i="5"/>
  <c r="S17" i="5"/>
  <c r="S16" i="5"/>
  <c r="S14" i="5"/>
  <c r="Q28" i="5"/>
  <c r="Q20" i="5"/>
  <c r="AA34" i="4"/>
  <c r="W31" i="4"/>
  <c r="W30" i="4"/>
  <c r="W29" i="4"/>
  <c r="W28" i="4"/>
  <c r="W26" i="4"/>
  <c r="U34" i="4"/>
  <c r="W20" i="4"/>
  <c r="W17" i="4"/>
  <c r="W15" i="4"/>
  <c r="U23" i="4"/>
  <c r="W19" i="4"/>
  <c r="W18" i="4"/>
  <c r="AA23" i="4"/>
  <c r="I23" i="4"/>
  <c r="K41" i="9"/>
  <c r="K33" i="9"/>
  <c r="G33" i="9"/>
  <c r="K33" i="2"/>
  <c r="G33" i="2"/>
  <c r="W23" i="4" l="1"/>
  <c r="I47" i="2"/>
  <c r="I41" i="2"/>
  <c r="I12" i="2"/>
  <c r="I19" i="2" s="1"/>
  <c r="I22" i="2" s="1"/>
  <c r="M47" i="2"/>
  <c r="M41" i="2"/>
  <c r="M12" i="2"/>
  <c r="M19" i="2" s="1"/>
  <c r="M22" i="2" s="1"/>
  <c r="I47" i="9"/>
  <c r="I41" i="9"/>
  <c r="I12" i="9"/>
  <c r="I19" i="9" s="1"/>
  <c r="I22" i="9" s="1"/>
  <c r="M47" i="9"/>
  <c r="M41" i="9"/>
  <c r="M12" i="9"/>
  <c r="M19" i="9" s="1"/>
  <c r="M22" i="9" s="1"/>
  <c r="S34" i="4"/>
  <c r="Q34" i="4"/>
  <c r="M34" i="4"/>
  <c r="K34" i="4"/>
  <c r="O34" i="4"/>
  <c r="I34" i="4"/>
  <c r="G34" i="4"/>
  <c r="Y31" i="4"/>
  <c r="AC31" i="4" s="1"/>
  <c r="Y30" i="4"/>
  <c r="AC30" i="4" s="1"/>
  <c r="Y29" i="4"/>
  <c r="AC29" i="4" s="1"/>
  <c r="Y28" i="4"/>
  <c r="AC28" i="4" s="1"/>
  <c r="Y26" i="4"/>
  <c r="AC26" i="4" s="1"/>
  <c r="M28" i="5"/>
  <c r="K28" i="5"/>
  <c r="O28" i="5"/>
  <c r="I28" i="5"/>
  <c r="I83" i="8"/>
  <c r="I72" i="8"/>
  <c r="I36" i="8"/>
  <c r="I41" i="8" s="1"/>
  <c r="I85" i="8" s="1"/>
  <c r="I88" i="8" s="1"/>
  <c r="M83" i="8"/>
  <c r="M72" i="8"/>
  <c r="M36" i="8"/>
  <c r="M41" i="8" s="1"/>
  <c r="M85" i="8" l="1"/>
  <c r="M88" i="8" s="1"/>
  <c r="S28" i="5"/>
  <c r="M35" i="9"/>
  <c r="I35" i="9"/>
  <c r="M35" i="2"/>
  <c r="I35" i="2"/>
  <c r="AC34" i="4"/>
  <c r="W34" i="4"/>
  <c r="Y34" i="4"/>
  <c r="S23" i="4"/>
  <c r="Y18" i="4"/>
  <c r="AC18" i="4" s="1"/>
  <c r="A3" i="4" l="1"/>
  <c r="A3" i="8" s="1"/>
  <c r="K47" i="9" l="1"/>
  <c r="G47" i="9"/>
  <c r="G41" i="9"/>
  <c r="K12" i="9"/>
  <c r="K19" i="9" s="1"/>
  <c r="K22" i="9" s="1"/>
  <c r="G12" i="9"/>
  <c r="G19" i="9" s="1"/>
  <c r="G22" i="9" s="1"/>
  <c r="G35" i="9" s="1"/>
  <c r="Y20" i="4"/>
  <c r="AC20" i="4" s="1"/>
  <c r="Y19" i="4"/>
  <c r="AC19" i="4" s="1"/>
  <c r="Y17" i="4"/>
  <c r="AC17" i="4" s="1"/>
  <c r="K83" i="8"/>
  <c r="G83" i="8"/>
  <c r="K72" i="8"/>
  <c r="G72" i="8"/>
  <c r="K36" i="8"/>
  <c r="G36" i="8"/>
  <c r="Y15" i="4" l="1"/>
  <c r="Y23" i="4" s="1"/>
  <c r="K35" i="9"/>
  <c r="K41" i="8"/>
  <c r="K85" i="8" s="1"/>
  <c r="K88" i="8" s="1"/>
  <c r="G41" i="8"/>
  <c r="G85" i="8" l="1"/>
  <c r="G88" i="8" s="1"/>
  <c r="AC15" i="4"/>
  <c r="M20" i="5"/>
  <c r="K20" i="5"/>
  <c r="O20" i="5"/>
  <c r="I20" i="5"/>
  <c r="G20" i="5"/>
  <c r="A3" i="5"/>
  <c r="A32" i="5"/>
  <c r="Q23" i="4"/>
  <c r="M23" i="4"/>
  <c r="K23" i="4"/>
  <c r="O23" i="4"/>
  <c r="G23" i="4"/>
  <c r="K47" i="2"/>
  <c r="G47" i="2"/>
  <c r="K41" i="2"/>
  <c r="G41" i="2"/>
  <c r="K12" i="2"/>
  <c r="K19" i="2" s="1"/>
  <c r="K22" i="2" s="1"/>
  <c r="G12" i="2"/>
  <c r="G19" i="2" s="1"/>
  <c r="G22" i="2" s="1"/>
  <c r="M126" i="1"/>
  <c r="M129" i="1" s="1"/>
  <c r="K126" i="1"/>
  <c r="K129" i="1" s="1"/>
  <c r="I126" i="1"/>
  <c r="I129" i="1" s="1"/>
  <c r="G126" i="1"/>
  <c r="G129" i="1" s="1"/>
  <c r="A97" i="1"/>
  <c r="A94" i="1"/>
  <c r="A139" i="1" s="1"/>
  <c r="M81" i="1"/>
  <c r="K81" i="1"/>
  <c r="I81" i="1"/>
  <c r="G81" i="1"/>
  <c r="M71" i="1"/>
  <c r="K71" i="1"/>
  <c r="I71" i="1"/>
  <c r="G71" i="1"/>
  <c r="A51" i="1"/>
  <c r="A49" i="1"/>
  <c r="A95" i="1" s="1"/>
  <c r="M40" i="1"/>
  <c r="K40" i="1"/>
  <c r="I40" i="1"/>
  <c r="G40" i="1"/>
  <c r="M26" i="1"/>
  <c r="K26" i="1"/>
  <c r="I26" i="1"/>
  <c r="K35" i="2" l="1"/>
  <c r="G35" i="2"/>
  <c r="M42" i="1"/>
  <c r="I42" i="1"/>
  <c r="G83" i="1"/>
  <c r="G131" i="1" s="1"/>
  <c r="M83" i="1"/>
  <c r="M131" i="1" s="1"/>
  <c r="I83" i="1"/>
  <c r="I131" i="1" s="1"/>
  <c r="K83" i="1"/>
  <c r="K131" i="1" s="1"/>
  <c r="S20" i="5"/>
  <c r="K42" i="1"/>
  <c r="G42" i="1"/>
  <c r="AC23" i="4" l="1"/>
</calcChain>
</file>

<file path=xl/sharedStrings.xml><?xml version="1.0" encoding="utf-8"?>
<sst xmlns="http://schemas.openxmlformats.org/spreadsheetml/2006/main" count="452" uniqueCount="222">
  <si>
    <t>บริษัท โซนิค อินเตอร์เฟรท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</si>
  <si>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</si>
  <si>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</si>
  <si>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</si>
  <si>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</si>
  <si>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</si>
  <si>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</si>
  <si>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</si>
  <si>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</si>
  <si>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</si>
  <si>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</si>
  <si>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</si>
  <si>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</si>
  <si>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</si>
  <si>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เงินให้กู้ยืมระยะสั้นแก่บุคคลอื่น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</si>
  <si>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</si>
  <si>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</si>
  <si>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</si>
  <si>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</si>
  <si>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</si>
  <si>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</si>
  <si>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</si>
  <si>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</si>
  <si>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</si>
  <si>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</si>
  <si>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</si>
  <si>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</si>
  <si>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</si>
  <si>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</si>
  <si>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</si>
  <si>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</si>
  <si>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</si>
  <si>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</si>
  <si>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</si>
  <si>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</si>
  <si>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</si>
  <si>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</si>
  <si>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</si>
  <si>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</si>
  <si>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</si>
  <si>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</si>
  <si>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</si>
  <si>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</si>
  <si>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</si>
  <si>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</si>
  <si>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</si>
  <si>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</si>
  <si>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</si>
  <si>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</si>
  <si>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</si>
  <si>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</si>
  <si>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</si>
  <si>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</si>
  <si>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</si>
  <si>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</si>
  <si>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</si>
  <si>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</si>
  <si>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</si>
  <si>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</si>
  <si>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</si>
  <si>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</si>
  <si>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</si>
  <si>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</si>
  <si>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</si>
  <si>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</si>
  <si>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</si>
  <si>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</si>
  <si>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</si>
  <si>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</si>
  <si>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</si>
  <si>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</si>
  <si>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</si>
  <si>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</si>
  <si>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</si>
  <si>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</si>
  <si>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</si>
  <si>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</si>
  <si>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</si>
  <si>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</si>
  <si>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</si>
  <si>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</si>
  <si>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</si>
  <si>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</si>
  <si>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</si>
  <si>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</si>
  <si>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</si>
  <si>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</si>
  <si>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</si>
  <si>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</si>
  <si>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การจ่ายโดยใช้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</si>
  <si>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</si>
  <si>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</si>
  <si>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</si>
  <si>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</si>
  <si>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</si>
  <si>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</si>
  <si>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</si>
  <si>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</si>
  <si>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</si>
  <si>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</si>
  <si>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</si>
  <si>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</si>
  <si>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</si>
  <si>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</si>
  <si>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</si>
  <si>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</si>
  <si>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</si>
  <si>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 xml:space="preserve">ยอดคงเหลือ ณ </t>
  </si>
  <si>
    <t xml:space="preserve">   </t>
  </si>
  <si>
    <t>สำรองการจ่าย</t>
  </si>
  <si>
    <t>โดยใช้หุ้นเป็นเกณฑ์</t>
  </si>
  <si>
    <t>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</si>
  <si>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</si>
  <si>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</si>
  <si>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</si>
  <si>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</si>
  <si>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</si>
  <si>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ลูกหนี้การค้าและลูกหนี้อื่น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</si>
  <si>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</si>
  <si>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</si>
  <si>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</si>
  <si>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</si>
  <si>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</si>
  <si>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</si>
  <si>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</si>
  <si>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</si>
  <si>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</si>
  <si>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</si>
  <si>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</si>
  <si>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</si>
  <si>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</si>
  <si>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กำไรต่อหุ้นปรับลด</t>
  </si>
  <si>
    <t>เงินปันผลจ่ายให้แก่ส่วนได้เสียที่ไม่มีอำนาจควบคุม</t>
  </si>
  <si>
    <t>ส่วนของทุน</t>
  </si>
  <si>
    <t>ทุนสำรองตามกฎหมาย</t>
  </si>
  <si>
    <t>-</t>
  </si>
  <si>
    <t>เงินปันผล</t>
  </si>
  <si>
    <t>ดอกเบี้ยค้างรับจากเงินให้กู้ยืมระยะสั้นแก่บุคคลอื่น</t>
  </si>
  <si>
    <t>เงินสดรับจากการให้กู้ยืมระยะสั้นแก่บุคคลอื่น</t>
  </si>
  <si>
    <t>ค่าใช้จ่ายผลประโยชน์พนักงาน</t>
  </si>
  <si>
    <t xml:space="preserve">หุ้นสามัญ จำนวน 862,500,000 หุ้น </t>
  </si>
  <si>
    <t>เงินสดจ่ายคืนหนี้สินตามสัญญาเช่า</t>
  </si>
  <si>
    <t>รายการปรับกระทบกำไรจากการดำเนินงาน :</t>
  </si>
  <si>
    <t>การเปลี่ยนแปลงในเงินทุนหมุนเวียน :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</si>
  <si>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</si>
  <si>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</si>
  <si>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</si>
  <si>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พ.ศ. 2565</t>
  </si>
  <si>
    <t>ยอดคงเหลือ</t>
  </si>
  <si>
    <t>ณ วันที่ 1 มกราคม พ.ศ. 2565</t>
  </si>
  <si>
    <t>ยอดคงเหลือ ณ วันที่ 1 มกราคม พ.ศ. 2565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</si>
  <si>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</si>
  <si>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รับดอกเบี้ยจากเงินให้กู้ยืมระยะสั้นแก่บุคคลอื่น</t>
  </si>
  <si>
    <t>เงินสดและรายการเทียบเท่าเงินสดเพิ่มขึ้น (ลดลง) สุทธิ</t>
  </si>
  <si>
    <t>รายได้ดอกเบี้ยที่คำนวณตามวิธีอัตราดอกเบี้ยแท้จริง</t>
  </si>
  <si>
    <t>ต้นทุนการให้บริการ</t>
  </si>
  <si>
    <t>เงินสดสุทธิได้มาจาก (ใช้ไปใน) กิจกรรมลงทุน</t>
  </si>
  <si>
    <t>(กลับรายการ) ผลขาดทุนด้านเครดิต</t>
  </si>
  <si>
    <t>ที่คาดว่าจะเกิดขึ้นและหนี้สูญ</t>
  </si>
  <si>
    <t>การตัดจำหน่ายค่าธรรมเนียมในการจัดหา</t>
  </si>
  <si>
    <t>เงินกู้ยืมรอตัดบัญชี</t>
  </si>
  <si>
    <t>เงินสดรับจาก (จ่ายคืน) เงินกู้ยืมระยะสั้น</t>
  </si>
  <si>
    <t>จากสถาบันการเงิน (สุทธิ)</t>
  </si>
  <si>
    <t>กรรมการ ___________________________________          กรรมการ___________________________________</t>
  </si>
  <si>
    <t>30 มิถุนายน</t>
  </si>
  <si>
    <t>ยอดคงเหลือ ณ วันที่ 30 มิถุนายน พ.ศ. 2565</t>
  </si>
  <si>
    <t>เงินปันผลจ่ายให้แก่ผู้ถือหุ้นของบริษัท</t>
  </si>
  <si>
    <t>รายการที่ไม่ใช่เงินสดที่สำคัญในระหว่างงวดหกเดือนสิ้นสุดวันที่ 30 มิถุนายน มีดังต่อไปนี้</t>
  </si>
  <si>
    <t>การออกหุ้น</t>
  </si>
  <si>
    <t>เงินสดรับจากการออกหุ้นสามัญ</t>
  </si>
  <si>
    <t>ขาดทุนจากการเปลี่ยนแปลงสัญญาเช่า</t>
  </si>
  <si>
    <t>กำไรที่ยังไม่เกิดขึ้นจริงจากอัตราแลกเปลี่ยน</t>
  </si>
  <si>
    <t>ณ วันที่ 30 มิถุนายน พ.ศ. 2566</t>
  </si>
  <si>
    <t>พ.ศ. 2566</t>
  </si>
  <si>
    <t>ยอดคงเหลือ ณ วันที่ 1 มกราคม พ.ศ. 2566</t>
  </si>
  <si>
    <t>ยอดคงเหลือ ณ วันที่ 30 มิถุนายน พ.ศ. 2566</t>
  </si>
  <si>
    <t>ณ วันที่ 1 มกราคม พ.ศ. 2566</t>
  </si>
  <si>
    <t>สำหรับงวดหกเดือนสิ้นสุดวันที่ 30 มิถุนายน พ.ศ. 2566</t>
  </si>
  <si>
    <t>สำหรับงวดสามเดือนสิ้นสุดวันที่ 30 มิถุนายน พ.ศ. 2566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</si>
  <si>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</si>
  <si>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</si>
  <si>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หุ้นสามัญ จำนวน 840,158,792 หุ้น 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</si>
  <si>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</si>
  <si>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</si>
  <si>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</si>
  <si>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</si>
  <si>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กำไรเบ็ดเสร็จอื่นสำหรับงวด - สุทธิจากภาษี</t>
  </si>
  <si>
    <t>กำไรเบ็ดเสร็จอื่น</t>
  </si>
  <si>
    <t>การวัดมูลค่าเงินลงทุน</t>
  </si>
  <si>
    <t>ในตราสารหนี้ด้วยมูลค่า</t>
  </si>
  <si>
    <t>ยุติธรรมผ่านกำไร</t>
  </si>
  <si>
    <t>ขาดทุนเบ็ดเสร็จอื่น</t>
  </si>
  <si>
    <t>องค์ประกอบอื่น</t>
  </si>
  <si>
    <t xml:space="preserve">
ของส่วนของเจ้าของ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</si>
  <si>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</si>
  <si>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</si>
  <si>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ดอกเบี้ยรับจากลูกหนี้สัญญาเช่าเงินทุนและลูกหนี้อื่น</t>
  </si>
  <si>
    <t>(กำไร) ขาดทุนจากการจำหน่ายอุปกรณ์</t>
  </si>
  <si>
    <t>โอนจากสินทรัพย์สิทธิการใช้ไปเป็นยานพาหนะ</t>
  </si>
  <si>
    <t>ขาดทุนจากการตัดจำหน่ายอุปกรณ์</t>
  </si>
  <si>
    <t>มูลค่ายุติธรรมผ่านกำไรขาดทุนเบ็ดเสร็จอื่น</t>
  </si>
  <si>
    <t>ส่วนของเงินกู้ยืมระยะยาวจากสถาบันการเงิน</t>
  </si>
  <si>
    <t>(วันที่ 31 ธันวาคม พ.ศ. 2565</t>
  </si>
  <si>
    <t xml:space="preserve">หุ้นสามัญ จำนวน 759,545,458 หุ้น </t>
  </si>
  <si>
    <t>ณ วันที่ 30 มิถุนายน พ.ศ. 2565</t>
  </si>
  <si>
    <t>ดอกเบี้ยจ่าย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</si>
  <si>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</si>
  <si>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</si>
  <si>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</si>
  <si>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มูลค่าที่ตราไว้หุ้นละ 0.50 บาท)</t>
  </si>
  <si>
    <t>ส่วนที่ถึงกำหนดชำระภายในหนึ่งปี</t>
  </si>
  <si>
    <t>ราคาทุนตัดจำหน่าย</t>
  </si>
  <si>
    <t>ที่วัดมูลค่าด้วยราคาทุนตัดจำหน่าย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</si>
  <si>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</si>
  <si>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</si>
  <si>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ผ่านกำไรขาดทุนเบ็ดเสร็จอื่น - สุทธิจากภาษี</t>
  </si>
  <si>
    <t>การซื้ออุปกรณ์โดยยังไม่ได้ชำระเงิน</t>
  </si>
  <si>
    <t>กำไรสำหรับงวด</t>
  </si>
  <si>
    <t>การเพิ่มขึ้นของสินทรัพย์สิทธิการใช้ตามสัญญาเช่า</t>
  </si>
  <si>
    <t>เงินสดจ่ายซื้อที่ดิน อาคาร อุปกรณ์และสินทรัพย์ไม่มีตัวตน</t>
  </si>
  <si>
    <t>เงินอุดหนุนบริษัทย่อยภายใต้โครงการ</t>
  </si>
  <si>
    <t>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</si>
</sst>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#,##0;\ \(#,##0\);\-"/>
    <numFmt numFmtId="169" formatCode="_(#,##0_);\(#,##0\);_(&quot;-&quot;??_)"/>
    <numFmt numFmtId="170" formatCode="#,##0.00;\(#,##0.00\);\-"/>
    <numFmt numFmtId="171" formatCode="_(* #,##0.00_);_(* \(#,##0.00\);_(* &quot;-&quot;??_);_(@_)"/>
    <numFmt numFmtId="172" formatCode="#,##0.000;\(#,##0.000\);\-"/>
    <numFmt numFmtId="173" formatCode="#,##0.00;\ \(#,##0.00\);\-"/>
    <numFmt numFmtId="174" formatCode="_(* #,##0_);_(* \(#,##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&quot;$&quot;* #,##0_);_(&quot;$&quot;* \(#,##0\);_(&quot;$&quot;* &quot;-&quot;_);_(@_)"/>
    <numFmt numFmtId="178" formatCode="_-* #,##0_-;\-* #,##0_-;_-* &quot;-&quot;??_-;_-@_-"/>
    <numFmt numFmtId="179" formatCode="#,##0;\(#,##0\);&quot;-&quot;;@"/>
  </numFmts>
  <fonts count="56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i/>
      <sz val="13"/>
      <color theme="1"/>
      <name val="Browallia New"/>
      <family val="2"/>
    </font>
    <font>
      <sz val="10"/>
      <color theme="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34">
    <xf numFmtId="0" fontId="0" fillId="0" borderId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8" fillId="6" borderId="12" applyNumberFormat="0" applyAlignment="0" applyProtection="0"/>
    <xf numFmtId="0" fontId="19" fillId="7" borderId="13" applyNumberFormat="0" applyAlignment="0" applyProtection="0"/>
    <xf numFmtId="0" fontId="20" fillId="7" borderId="12" applyNumberFormat="0" applyAlignment="0" applyProtection="0"/>
    <xf numFmtId="0" fontId="21" fillId="0" borderId="14" applyNumberFormat="0" applyFill="0" applyAlignment="0" applyProtection="0"/>
    <xf numFmtId="0" fontId="22" fillId="8" borderId="15" applyNumberFormat="0" applyAlignment="0" applyProtection="0"/>
    <xf numFmtId="0" fontId="25" fillId="0" borderId="17" applyNumberFormat="0" applyFill="0" applyAlignment="0" applyProtection="0"/>
    <xf numFmtId="0" fontId="27" fillId="0" borderId="2">
      <protection locked="0"/>
    </xf>
    <xf numFmtId="0" fontId="28" fillId="0" borderId="2"/>
    <xf numFmtId="9" fontId="28" fillId="0" borderId="2" applyFont="0" applyFill="0" applyBorder="0" applyAlignment="0" applyProtection="0"/>
    <xf numFmtId="175" fontId="28" fillId="0" borderId="2" applyFont="0" applyFill="0" applyBorder="0" applyAlignment="0" applyProtection="0"/>
    <xf numFmtId="176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28" fillId="0" borderId="2"/>
    <xf numFmtId="0" fontId="31" fillId="0" borderId="2" applyNumberFormat="0" applyFill="0" applyBorder="0" applyAlignment="0">
      <protection locked="0"/>
    </xf>
    <xf numFmtId="0" fontId="27" fillId="0" borderId="2"/>
    <xf numFmtId="0" fontId="29" fillId="0" borderId="2"/>
    <xf numFmtId="0" fontId="31" fillId="0" borderId="2" applyNumberFormat="0" applyFill="0" applyBorder="0" applyAlignment="0" applyProtection="0"/>
    <xf numFmtId="0" fontId="27" fillId="0" borderId="2"/>
    <xf numFmtId="0" fontId="30" fillId="0" borderId="2" applyNumberFormat="0" applyFill="0" applyBorder="0" applyAlignment="0" applyProtection="0"/>
    <xf numFmtId="0" fontId="29" fillId="0" borderId="2"/>
    <xf numFmtId="9" fontId="27" fillId="0" borderId="2" applyFont="0" applyFill="0" applyBorder="0" applyAlignment="0" applyProtection="0"/>
    <xf numFmtId="0" fontId="33" fillId="0" borderId="2"/>
    <xf numFmtId="0" fontId="34" fillId="0" borderId="2"/>
    <xf numFmtId="4" fontId="35" fillId="0" borderId="2" applyFont="0" applyFill="0" applyBorder="0" applyAlignment="0" applyProtection="0"/>
    <xf numFmtId="0" fontId="36" fillId="0" borderId="2"/>
    <xf numFmtId="43" fontId="27" fillId="0" borderId="2" applyFont="0" applyFill="0" applyBorder="0" applyAlignment="0" applyProtection="0"/>
    <xf numFmtId="0" fontId="6" fillId="0" borderId="2"/>
    <xf numFmtId="0" fontId="37" fillId="0" borderId="2"/>
    <xf numFmtId="0" fontId="38" fillId="0" borderId="2"/>
    <xf numFmtId="43" fontId="27" fillId="0" borderId="2" applyFont="0" applyFill="0" applyBorder="0" applyAlignment="0" applyProtection="0"/>
    <xf numFmtId="0" fontId="6" fillId="0" borderId="2"/>
    <xf numFmtId="4" fontId="35" fillId="0" borderId="2" applyFont="0" applyFill="0" applyBorder="0" applyAlignment="0" applyProtection="0"/>
    <xf numFmtId="43" fontId="37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34" fillId="0" borderId="2"/>
    <xf numFmtId="0" fontId="6" fillId="0" borderId="2"/>
    <xf numFmtId="0" fontId="6" fillId="0" borderId="2"/>
    <xf numFmtId="43" fontId="28" fillId="0" borderId="2" applyFont="0" applyFill="0" applyBorder="0" applyAlignment="0" applyProtection="0"/>
    <xf numFmtId="9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43" fontId="39" fillId="0" borderId="2" applyFont="0" applyFill="0" applyBorder="0" applyAlignment="0" applyProtection="0">
      <alignment vertical="top"/>
    </xf>
    <xf numFmtId="43" fontId="6" fillId="0" borderId="2" applyFont="0" applyFill="0" applyBorder="0" applyAlignment="0" applyProtection="0"/>
    <xf numFmtId="0" fontId="6" fillId="0" borderId="2"/>
    <xf numFmtId="0" fontId="27" fillId="0" borderId="2">
      <protection locked="0"/>
    </xf>
    <xf numFmtId="43" fontId="27" fillId="0" borderId="2" applyFont="0" applyFill="0" applyBorder="0" applyAlignment="0" applyProtection="0"/>
    <xf numFmtId="0" fontId="32" fillId="0" borderId="2" applyNumberFormat="0" applyFill="0" applyBorder="0" applyAlignment="0">
      <protection locked="0"/>
    </xf>
    <xf numFmtId="0" fontId="6" fillId="0" borderId="2"/>
    <xf numFmtId="43" fontId="6" fillId="0" borderId="2" applyFont="0" applyFill="0" applyBorder="0" applyAlignment="0" applyProtection="0"/>
    <xf numFmtId="0" fontId="40" fillId="0" borderId="2"/>
    <xf numFmtId="0" fontId="6" fillId="0" borderId="2"/>
    <xf numFmtId="0" fontId="36" fillId="0" borderId="2"/>
    <xf numFmtId="43" fontId="27" fillId="0" borderId="2" applyFont="0" applyFill="0" applyBorder="0" applyAlignment="0" applyProtection="0"/>
    <xf numFmtId="43" fontId="36" fillId="0" borderId="2" applyFont="0" applyFill="0" applyBorder="0" applyAlignment="0" applyProtection="0"/>
    <xf numFmtId="0" fontId="27" fillId="0" borderId="2">
      <protection locked="0"/>
    </xf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41" fillId="0" borderId="2"/>
    <xf numFmtId="0" fontId="32" fillId="0" borderId="2" applyNumberFormat="0" applyFill="0" applyBorder="0" applyAlignment="0">
      <protection locked="0"/>
    </xf>
    <xf numFmtId="9" fontId="6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42" fillId="0" borderId="2" applyNumberFormat="0" applyFill="0" applyBorder="0" applyAlignment="0">
      <protection locked="0"/>
    </xf>
    <xf numFmtId="0" fontId="43" fillId="0" borderId="2"/>
    <xf numFmtId="0" fontId="6" fillId="0" borderId="2"/>
    <xf numFmtId="43" fontId="6" fillId="0" borderId="2" applyFont="0" applyFill="0" applyBorder="0" applyAlignment="0" applyProtection="0"/>
    <xf numFmtId="0" fontId="39" fillId="0" borderId="2">
      <alignment vertical="top"/>
    </xf>
    <xf numFmtId="0" fontId="6" fillId="0" borderId="2"/>
    <xf numFmtId="0" fontId="39" fillId="0" borderId="2">
      <alignment vertical="top"/>
    </xf>
    <xf numFmtId="43" fontId="27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44" fillId="0" borderId="18" applyNumberFormat="0" applyFill="0" applyAlignment="0">
      <protection locked="0"/>
    </xf>
    <xf numFmtId="0" fontId="6" fillId="0" borderId="2"/>
    <xf numFmtId="43" fontId="6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12" fillId="0" borderId="2" applyNumberFormat="0" applyFill="0" applyBorder="0" applyAlignment="0" applyProtection="0"/>
    <xf numFmtId="0" fontId="15" fillId="0" borderId="2" applyNumberFormat="0" applyFill="0" applyBorder="0" applyAlignment="0" applyProtection="0"/>
    <xf numFmtId="0" fontId="16" fillId="3" borderId="2" applyNumberFormat="0" applyBorder="0" applyAlignment="0" applyProtection="0"/>
    <xf numFmtId="0" fontId="17" fillId="4" borderId="2" applyNumberFormat="0" applyBorder="0" applyAlignment="0" applyProtection="0"/>
    <xf numFmtId="0" fontId="23" fillId="0" borderId="2" applyNumberFormat="0" applyFill="0" applyBorder="0" applyAlignment="0" applyProtection="0"/>
    <xf numFmtId="0" fontId="24" fillId="0" borderId="2" applyNumberFormat="0" applyFill="0" applyBorder="0" applyAlignment="0" applyProtection="0"/>
    <xf numFmtId="0" fontId="2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2" borderId="2" applyNumberFormat="0" applyBorder="0" applyAlignment="0" applyProtection="0"/>
    <xf numFmtId="0" fontId="2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6" borderId="2" applyNumberFormat="0" applyBorder="0" applyAlignment="0" applyProtection="0"/>
    <xf numFmtId="0" fontId="2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0" borderId="2" applyNumberFormat="0" applyBorder="0" applyAlignment="0" applyProtection="0"/>
    <xf numFmtId="0" fontId="2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4" borderId="2" applyNumberFormat="0" applyBorder="0" applyAlignment="0" applyProtection="0"/>
    <xf numFmtId="0" fontId="2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28" borderId="2" applyNumberFormat="0" applyBorder="0" applyAlignment="0" applyProtection="0"/>
    <xf numFmtId="0" fontId="2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32" borderId="2" applyNumberFormat="0" applyBorder="0" applyAlignment="0" applyProtection="0"/>
    <xf numFmtId="0" fontId="45" fillId="0" borderId="2"/>
    <xf numFmtId="0" fontId="26" fillId="13" borderId="2" applyNumberFormat="0" applyBorder="0" applyAlignment="0" applyProtection="0"/>
    <xf numFmtId="0" fontId="26" fillId="17" borderId="2" applyNumberFormat="0" applyBorder="0" applyAlignment="0" applyProtection="0"/>
    <xf numFmtId="0" fontId="26" fillId="21" borderId="2" applyNumberFormat="0" applyBorder="0" applyAlignment="0" applyProtection="0"/>
    <xf numFmtId="0" fontId="26" fillId="25" borderId="2" applyNumberFormat="0" applyBorder="0" applyAlignment="0" applyProtection="0"/>
    <xf numFmtId="0" fontId="26" fillId="29" borderId="2" applyNumberFormat="0" applyBorder="0" applyAlignment="0" applyProtection="0"/>
    <xf numFmtId="0" fontId="26" fillId="33" borderId="2" applyNumberFormat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45" fillId="0" borderId="2" applyFont="0" applyFill="0" applyBorder="0" applyAlignment="0" applyProtection="0"/>
    <xf numFmtId="4" fontId="45" fillId="0" borderId="2" applyFont="0" applyFill="0" applyBorder="0" applyAlignment="0" applyProtection="0"/>
    <xf numFmtId="4" fontId="35" fillId="0" borderId="2" applyFont="0" applyFill="0" applyBorder="0" applyAlignment="0" applyProtection="0"/>
    <xf numFmtId="177" fontId="46" fillId="0" borderId="2"/>
    <xf numFmtId="43" fontId="45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5" fillId="0" borderId="2" applyFont="0" applyFill="0" applyBorder="0" applyAlignment="0" applyProtection="0"/>
    <xf numFmtId="43" fontId="43" fillId="0" borderId="2" applyFont="0" applyFill="0" applyBorder="0" applyAlignment="0" applyProtection="0"/>
    <xf numFmtId="43" fontId="45" fillId="0" borderId="2" applyFont="0" applyFill="0" applyBorder="0" applyAlignment="0" applyProtection="0"/>
    <xf numFmtId="4" fontId="35" fillId="0" borderId="2" applyFont="0" applyFill="0" applyBorder="0" applyAlignment="0" applyProtection="0"/>
    <xf numFmtId="0" fontId="36" fillId="0" borderId="2"/>
    <xf numFmtId="0" fontId="49" fillId="5" borderId="2" applyNumberFormat="0" applyBorder="0" applyAlignment="0" applyProtection="0"/>
    <xf numFmtId="0" fontId="34" fillId="0" borderId="2"/>
    <xf numFmtId="0" fontId="34" fillId="0" borderId="2"/>
    <xf numFmtId="0" fontId="47" fillId="0" borderId="2"/>
    <xf numFmtId="0" fontId="6" fillId="0" borderId="2"/>
    <xf numFmtId="0" fontId="6" fillId="0" borderId="2"/>
    <xf numFmtId="0" fontId="6" fillId="0" borderId="2"/>
    <xf numFmtId="0" fontId="39" fillId="0" borderId="2"/>
    <xf numFmtId="0" fontId="45" fillId="0" borderId="2"/>
    <xf numFmtId="0" fontId="37" fillId="0" borderId="2"/>
    <xf numFmtId="0" fontId="6" fillId="0" borderId="2"/>
    <xf numFmtId="0" fontId="33" fillId="0" borderId="2"/>
    <xf numFmtId="0" fontId="28" fillId="0" borderId="2"/>
    <xf numFmtId="0" fontId="33" fillId="0" borderId="2"/>
    <xf numFmtId="0" fontId="6" fillId="0" borderId="2"/>
    <xf numFmtId="0" fontId="6" fillId="9" borderId="16" applyNumberFormat="0" applyFont="0" applyAlignment="0" applyProtection="0"/>
    <xf numFmtId="168" fontId="48" fillId="34" borderId="2">
      <alignment vertical="center"/>
    </xf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39" fillId="0" borderId="2">
      <alignment vertical="top"/>
    </xf>
    <xf numFmtId="0" fontId="39" fillId="0" borderId="2"/>
    <xf numFmtId="43" fontId="39" fillId="0" borderId="2" applyFont="0" applyFill="0" applyBorder="0" applyAlignment="0" applyProtection="0"/>
    <xf numFmtId="43" fontId="50" fillId="0" borderId="2" applyFont="0" applyFill="0" applyBorder="0" applyAlignment="0" applyProtection="0"/>
    <xf numFmtId="0" fontId="6" fillId="0" borderId="2"/>
    <xf numFmtId="9" fontId="50" fillId="0" borderId="2" applyFont="0" applyFill="0" applyBorder="0" applyAlignment="0" applyProtection="0"/>
    <xf numFmtId="0" fontId="43" fillId="0" borderId="2"/>
    <xf numFmtId="43" fontId="40" fillId="0" borderId="2" applyFont="0" applyFill="0" applyBorder="0" applyAlignment="0" applyProtection="0"/>
    <xf numFmtId="0" fontId="6" fillId="0" borderId="2"/>
    <xf numFmtId="0" fontId="6" fillId="0" borderId="2"/>
    <xf numFmtId="9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50" fillId="0" borderId="2"/>
    <xf numFmtId="43" fontId="50" fillId="0" borderId="2" applyFont="0" applyFill="0" applyBorder="0" applyAlignment="0" applyProtection="0"/>
    <xf numFmtId="0" fontId="39" fillId="0" borderId="2">
      <alignment vertical="top"/>
    </xf>
    <xf numFmtId="0" fontId="39" fillId="0" borderId="2">
      <alignment vertical="top"/>
    </xf>
    <xf numFmtId="0" fontId="36" fillId="0" borderId="2"/>
    <xf numFmtId="43" fontId="50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0" fillId="0" borderId="2" applyFont="0" applyFill="0" applyBorder="0" applyAlignment="0" applyProtection="0"/>
    <xf numFmtId="0" fontId="6" fillId="0" borderId="2"/>
    <xf numFmtId="0" fontId="50" fillId="0" borderId="2"/>
    <xf numFmtId="0" fontId="51" fillId="0" borderId="2" applyNumberFormat="0" applyFill="0" applyBorder="0" applyAlignment="0" applyProtection="0"/>
    <xf numFmtId="0" fontId="6" fillId="0" borderId="2"/>
    <xf numFmtId="0" fontId="36" fillId="0" borderId="2"/>
    <xf numFmtId="43" fontId="6" fillId="0" borderId="2" applyFont="0" applyFill="0" applyBorder="0" applyAlignment="0" applyProtection="0"/>
    <xf numFmtId="43" fontId="39" fillId="0" borderId="2" applyFont="0" applyFill="0" applyBorder="0" applyAlignment="0" applyProtection="0">
      <alignment vertical="top"/>
    </xf>
    <xf numFmtId="43" fontId="36" fillId="0" borderId="2" applyFont="0" applyFill="0" applyBorder="0" applyAlignment="0" applyProtection="0"/>
    <xf numFmtId="0" fontId="36" fillId="0" borderId="2"/>
    <xf numFmtId="43" fontId="36" fillId="0" borderId="2" applyFont="0" applyFill="0" applyBorder="0" applyAlignment="0" applyProtection="0"/>
    <xf numFmtId="0" fontId="6" fillId="0" borderId="2"/>
    <xf numFmtId="9" fontId="39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36" fillId="0" borderId="2" applyFont="0" applyFill="0" applyBorder="0" applyAlignment="0" applyProtection="0"/>
    <xf numFmtId="0" fontId="39" fillId="0" borderId="2">
      <alignment vertical="top"/>
    </xf>
    <xf numFmtId="0" fontId="39" fillId="0" borderId="2">
      <alignment vertical="top"/>
    </xf>
    <xf numFmtId="43" fontId="6" fillId="0" borderId="2" applyFont="0" applyFill="0" applyBorder="0" applyAlignment="0" applyProtection="0"/>
    <xf numFmtId="0" fontId="39" fillId="0" borderId="2">
      <alignment vertical="top"/>
    </xf>
    <xf numFmtId="43" fontId="39" fillId="0" borderId="2" applyFont="0" applyFill="0" applyBorder="0" applyAlignment="0" applyProtection="0">
      <alignment vertical="top"/>
    </xf>
    <xf numFmtId="43" fontId="6" fillId="0" borderId="2" applyFont="0" applyFill="0" applyBorder="0" applyAlignment="0" applyProtection="0"/>
    <xf numFmtId="0" fontId="6" fillId="0" borderId="2"/>
    <xf numFmtId="43" fontId="45" fillId="0" borderId="2" applyFont="0" applyFill="0" applyBorder="0" applyAlignment="0" applyProtection="0"/>
    <xf numFmtId="0" fontId="45" fillId="0" borderId="2"/>
    <xf numFmtId="43" fontId="45" fillId="0" borderId="2" applyFont="0" applyFill="0" applyBorder="0" applyAlignment="0" applyProtection="0"/>
    <xf numFmtId="0" fontId="6" fillId="0" borderId="2"/>
    <xf numFmtId="0" fontId="36" fillId="0" borderId="2"/>
    <xf numFmtId="0" fontId="45" fillId="0" borderId="2"/>
    <xf numFmtId="0" fontId="34" fillId="0" borderId="2"/>
    <xf numFmtId="0" fontId="5" fillId="0" borderId="2"/>
    <xf numFmtId="0" fontId="5" fillId="0" borderId="2"/>
    <xf numFmtId="0" fontId="31" fillId="0" borderId="2" applyNumberFormat="0" applyFill="0" applyBorder="0" applyAlignment="0">
      <protection locked="0"/>
    </xf>
    <xf numFmtId="0" fontId="31" fillId="0" borderId="2" applyNumberForma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3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39" fillId="0" borderId="2">
      <alignment vertical="top"/>
    </xf>
    <xf numFmtId="0" fontId="39" fillId="0" borderId="2">
      <alignment vertical="top"/>
    </xf>
    <xf numFmtId="43" fontId="40" fillId="0" borderId="2" applyFont="0" applyFill="0" applyBorder="0" applyAlignment="0" applyProtection="0"/>
    <xf numFmtId="0" fontId="3" fillId="0" borderId="2"/>
    <xf numFmtId="0" fontId="3" fillId="0" borderId="2"/>
    <xf numFmtId="0" fontId="53" fillId="0" borderId="2"/>
    <xf numFmtId="0" fontId="2" fillId="0" borderId="2"/>
    <xf numFmtId="0" fontId="34" fillId="0" borderId="2"/>
    <xf numFmtId="9" fontId="1" fillId="0" borderId="2" applyFont="0" applyFill="0" applyBorder="0" applyAlignment="0" applyProtection="0"/>
    <xf numFmtId="0" fontId="1" fillId="0" borderId="2"/>
    <xf numFmtId="0" fontId="1" fillId="0" borderId="2"/>
    <xf numFmtId="0" fontId="29" fillId="0" borderId="2"/>
    <xf numFmtId="0" fontId="1" fillId="0" borderId="2"/>
    <xf numFmtId="0" fontId="1" fillId="0" borderId="2"/>
    <xf numFmtId="0" fontId="27" fillId="0" borderId="2">
      <protection locked="0"/>
    </xf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31" fillId="0" borderId="2" applyNumberFormat="0" applyFill="0" applyBorder="0" applyAlignment="0">
      <protection locked="0"/>
    </xf>
    <xf numFmtId="0" fontId="1" fillId="0" borderId="2"/>
    <xf numFmtId="0" fontId="1" fillId="0" borderId="2"/>
    <xf numFmtId="0" fontId="32" fillId="0" borderId="2" applyNumberFormat="0" applyFill="0" applyBorder="0" applyAlignment="0">
      <protection locked="0"/>
    </xf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40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0" fontId="42" fillId="0" borderId="2" applyNumberFormat="0" applyFill="0" applyBorder="0" applyAlignment="0">
      <protection locked="0"/>
    </xf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36" fillId="0" borderId="2"/>
    <xf numFmtId="43" fontId="1" fillId="0" borderId="2" applyFont="0" applyFill="0" applyBorder="0" applyAlignment="0" applyProtection="0"/>
    <xf numFmtId="0" fontId="55" fillId="0" borderId="2"/>
    <xf numFmtId="43" fontId="40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55" fillId="0" borderId="2" applyFont="0" applyFill="0" applyBorder="0" applyAlignment="0" applyProtection="0"/>
    <xf numFmtId="9" fontId="55" fillId="0" borderId="2" applyFont="0" applyFill="0" applyBorder="0" applyAlignment="0" applyProtection="0"/>
    <xf numFmtId="9" fontId="5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50" fillId="0" borderId="2" applyFont="0" applyFill="0" applyBorder="0" applyAlignment="0" applyProtection="0"/>
    <xf numFmtId="0" fontId="1" fillId="0" borderId="2"/>
    <xf numFmtId="43" fontId="36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39" fillId="0" borderId="2" applyFont="0" applyFill="0" applyBorder="0" applyAlignment="0" applyProtection="0">
      <alignment vertical="top"/>
    </xf>
    <xf numFmtId="0" fontId="50" fillId="0" borderId="2"/>
    <xf numFmtId="43" fontId="36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9" fillId="0" borderId="2" applyFont="0" applyFill="0" applyBorder="0" applyAlignment="0" applyProtection="0"/>
    <xf numFmtId="0" fontId="53" fillId="0" borderId="2"/>
    <xf numFmtId="43" fontId="53" fillId="0" borderId="2" applyFont="0" applyFill="0" applyBorder="0" applyAlignment="0" applyProtection="0"/>
    <xf numFmtId="0" fontId="1" fillId="0" borderId="2"/>
    <xf numFmtId="0" fontId="1" fillId="0" borderId="2"/>
    <xf numFmtId="0" fontId="36" fillId="0" borderId="2"/>
    <xf numFmtId="0" fontId="1" fillId="0" borderId="2"/>
    <xf numFmtId="0" fontId="39" fillId="0" borderId="2"/>
    <xf numFmtId="43" fontId="39" fillId="0" borderId="2" applyFont="0" applyFill="0" applyBorder="0" applyAlignment="0" applyProtection="0"/>
    <xf numFmtId="43" fontId="39" fillId="0" borderId="2" applyFont="0" applyFill="0" applyBorder="0" applyAlignment="0" applyProtection="0"/>
    <xf numFmtId="43" fontId="1" fillId="0" borderId="2" applyFont="0" applyFill="0" applyBorder="0" applyAlignment="0" applyProtection="0"/>
  </cellStyleXfs>
  <cellXfs count="332">
    <xf numFmtId="0" fontId="0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3" xfId="0" applyNumberFormat="1" applyFont="1" applyFill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2" borderId="6" xfId="0" applyNumberFormat="1" applyFont="1" applyFill="1" applyBorder="1" applyAlignment="1">
      <alignment horizontal="right" vertical="center"/>
    </xf>
    <xf numFmtId="166" fontId="8" fillId="0" borderId="7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2" borderId="2" xfId="0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7" fontId="8" fillId="2" borderId="2" xfId="0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170" fontId="8" fillId="0" borderId="1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5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8" fillId="2" borderId="2" xfId="0" applyNumberFormat="1" applyFont="1" applyFill="1" applyBorder="1" applyAlignment="1">
      <alignment horizontal="right" vertical="center"/>
    </xf>
    <xf numFmtId="168" fontId="8" fillId="2" borderId="5" xfId="0" applyNumberFormat="1" applyFont="1" applyFill="1" applyBorder="1" applyAlignment="1">
      <alignment horizontal="right" vertical="center"/>
    </xf>
    <xf numFmtId="168" fontId="8" fillId="2" borderId="6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70" fontId="8" fillId="0" borderId="2" xfId="0" applyNumberFormat="1" applyFont="1" applyBorder="1" applyAlignment="1">
      <alignment horizontal="right" vertical="center"/>
    </xf>
    <xf numFmtId="172" fontId="8" fillId="2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164" fontId="8" fillId="2" borderId="5" xfId="0" applyNumberFormat="1" applyFont="1" applyFill="1" applyBorder="1" applyAlignment="1">
      <alignment horizontal="right" vertical="center"/>
    </xf>
    <xf numFmtId="171" fontId="8" fillId="2" borderId="2" xfId="0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5" fontId="7" fillId="0" borderId="0" xfId="0" applyNumberFormat="1" applyFont="1" applyAlignment="1">
      <alignment horizontal="right" vertical="center"/>
    </xf>
    <xf numFmtId="164" fontId="52" fillId="0" borderId="19" xfId="0" applyNumberFormat="1" applyFont="1" applyBorder="1" applyAlignment="1">
      <alignment vertical="center"/>
    </xf>
    <xf numFmtId="164" fontId="52" fillId="0" borderId="2" xfId="38" applyNumberFormat="1" applyFont="1" applyAlignment="1">
      <alignment horizontal="right" vertical="center"/>
    </xf>
    <xf numFmtId="0" fontId="52" fillId="0" borderId="20" xfId="217" applyFont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70" fontId="8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/>
    <xf numFmtId="168" fontId="8" fillId="0" borderId="0" xfId="0" applyNumberFormat="1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0" fontId="52" fillId="0" borderId="2" xfId="133" applyFont="1" applyAlignment="1">
      <alignment horizontal="left" vertical="center"/>
    </xf>
    <xf numFmtId="0" fontId="52" fillId="0" borderId="2" xfId="133" applyFont="1" applyAlignment="1">
      <alignment vertical="center"/>
    </xf>
    <xf numFmtId="166" fontId="9" fillId="35" borderId="2" xfId="133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9" fillId="0" borderId="2" xfId="133" applyNumberFormat="1" applyFont="1" applyFill="1" applyAlignment="1">
      <alignment horizontal="right" vertical="center"/>
    </xf>
    <xf numFmtId="166" fontId="52" fillId="0" borderId="2" xfId="133" applyNumberFormat="1" applyFont="1" applyFill="1" applyAlignment="1">
      <alignment horizontal="right" vertical="center"/>
    </xf>
    <xf numFmtId="166" fontId="9" fillId="0" borderId="19" xfId="133" applyNumberFormat="1" applyFont="1" applyFill="1" applyBorder="1" applyAlignment="1">
      <alignment horizontal="right" vertical="center"/>
    </xf>
    <xf numFmtId="166" fontId="8" fillId="2" borderId="19" xfId="0" applyNumberFormat="1" applyFont="1" applyFill="1" applyBorder="1" applyAlignment="1">
      <alignment horizontal="right" vertical="center"/>
    </xf>
    <xf numFmtId="0" fontId="52" fillId="0" borderId="20" xfId="133" applyFont="1" applyBorder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168" fontId="7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0" fontId="52" fillId="0" borderId="2" xfId="217" applyFont="1" applyAlignment="1">
      <alignment horizontal="left" vertical="center"/>
    </xf>
    <xf numFmtId="0" fontId="9" fillId="0" borderId="2" xfId="38" applyFont="1" applyAlignment="1">
      <alignment vertical="center"/>
    </xf>
    <xf numFmtId="173" fontId="9" fillId="0" borderId="2" xfId="38" applyNumberFormat="1" applyFont="1" applyAlignment="1">
      <alignment horizontal="right" vertical="center"/>
    </xf>
    <xf numFmtId="168" fontId="9" fillId="0" borderId="2" xfId="38" applyNumberFormat="1" applyFont="1" applyAlignment="1">
      <alignment vertical="center"/>
    </xf>
    <xf numFmtId="168" fontId="9" fillId="0" borderId="2" xfId="38" applyNumberFormat="1" applyFont="1" applyAlignment="1">
      <alignment horizontal="right" vertical="center"/>
    </xf>
    <xf numFmtId="0" fontId="9" fillId="0" borderId="2" xfId="38" applyFont="1" applyAlignment="1">
      <alignment horizontal="centerContinuous" vertical="center"/>
    </xf>
    <xf numFmtId="168" fontId="9" fillId="0" borderId="2" xfId="38" applyNumberFormat="1" applyFont="1" applyAlignment="1">
      <alignment horizontal="centerContinuous" vertical="center"/>
    </xf>
    <xf numFmtId="0" fontId="9" fillId="0" borderId="20" xfId="38" applyFont="1" applyBorder="1" applyAlignment="1">
      <alignment horizontal="centerContinuous" vertical="center"/>
    </xf>
    <xf numFmtId="173" fontId="9" fillId="0" borderId="20" xfId="38" applyNumberFormat="1" applyFont="1" applyBorder="1" applyAlignment="1">
      <alignment horizontal="right" vertical="center"/>
    </xf>
    <xf numFmtId="168" fontId="9" fillId="0" borderId="20" xfId="38" applyNumberFormat="1" applyFont="1" applyBorder="1" applyAlignment="1">
      <alignment horizontal="centerContinuous" vertical="center"/>
    </xf>
    <xf numFmtId="168" fontId="9" fillId="0" borderId="20" xfId="38" applyNumberFormat="1" applyFont="1" applyBorder="1" applyAlignment="1">
      <alignment horizontal="right" vertical="center"/>
    </xf>
    <xf numFmtId="0" fontId="52" fillId="0" borderId="2" xfId="38" applyFont="1" applyAlignment="1">
      <alignment horizontal="left" vertical="center"/>
    </xf>
    <xf numFmtId="0" fontId="52" fillId="0" borderId="2" xfId="38" applyFont="1" applyAlignment="1">
      <alignment horizontal="center" vertical="center"/>
    </xf>
    <xf numFmtId="0" fontId="52" fillId="0" borderId="2" xfId="38" applyFont="1" applyAlignment="1">
      <alignment horizontal="centerContinuous" vertical="center"/>
    </xf>
    <xf numFmtId="164" fontId="52" fillId="0" borderId="2" xfId="38" applyNumberFormat="1" applyFont="1" applyAlignment="1">
      <alignment horizontal="center" vertical="center"/>
    </xf>
    <xf numFmtId="0" fontId="9" fillId="0" borderId="2" xfId="38" applyFont="1" applyAlignment="1">
      <alignment horizontal="center" vertical="center"/>
    </xf>
    <xf numFmtId="164" fontId="52" fillId="0" borderId="2" xfId="217" applyNumberFormat="1" applyFont="1" applyAlignment="1">
      <alignment horizontal="right" vertical="center"/>
    </xf>
    <xf numFmtId="0" fontId="52" fillId="0" borderId="20" xfId="38" applyFont="1" applyBorder="1" applyAlignment="1">
      <alignment horizontal="center" vertical="center"/>
    </xf>
    <xf numFmtId="164" fontId="52" fillId="0" borderId="20" xfId="217" applyNumberFormat="1" applyFont="1" applyBorder="1" applyAlignment="1">
      <alignment horizontal="right" vertical="center"/>
    </xf>
    <xf numFmtId="0" fontId="52" fillId="0" borderId="2" xfId="215" applyFont="1" applyAlignment="1">
      <alignment vertical="top"/>
    </xf>
    <xf numFmtId="0" fontId="9" fillId="0" borderId="2" xfId="215" applyFont="1" applyAlignment="1">
      <alignment vertical="top"/>
    </xf>
    <xf numFmtId="0" fontId="52" fillId="0" borderId="2" xfId="215" applyFont="1" applyAlignment="1">
      <alignment horizontal="center" vertical="top"/>
    </xf>
    <xf numFmtId="168" fontId="52" fillId="35" borderId="2" xfId="215" applyNumberFormat="1" applyFont="1" applyFill="1" applyAlignment="1">
      <alignment horizontal="right" vertical="top"/>
    </xf>
    <xf numFmtId="173" fontId="52" fillId="0" borderId="2" xfId="215" applyNumberFormat="1" applyFont="1" applyAlignment="1">
      <alignment horizontal="right" vertical="top"/>
    </xf>
    <xf numFmtId="168" fontId="9" fillId="0" borderId="2" xfId="215" applyNumberFormat="1" applyFont="1" applyAlignment="1">
      <alignment vertical="top"/>
    </xf>
    <xf numFmtId="174" fontId="52" fillId="35" borderId="2" xfId="215" applyNumberFormat="1" applyFont="1" applyFill="1" applyAlignment="1">
      <alignment horizontal="right" vertical="top"/>
    </xf>
    <xf numFmtId="168" fontId="9" fillId="35" borderId="2" xfId="215" applyNumberFormat="1" applyFont="1" applyFill="1" applyAlignment="1">
      <alignment horizontal="right" vertical="top"/>
    </xf>
    <xf numFmtId="168" fontId="9" fillId="0" borderId="2" xfId="215" applyNumberFormat="1" applyFont="1" applyAlignment="1">
      <alignment horizontal="right" vertical="top"/>
    </xf>
    <xf numFmtId="168" fontId="9" fillId="35" borderId="2" xfId="215" applyNumberFormat="1" applyFont="1" applyFill="1" applyAlignment="1">
      <alignment vertical="top"/>
    </xf>
    <xf numFmtId="0" fontId="9" fillId="0" borderId="2" xfId="215" applyFont="1" applyAlignment="1">
      <alignment horizontal="center" vertical="top"/>
    </xf>
    <xf numFmtId="0" fontId="9" fillId="0" borderId="2" xfId="215" applyFont="1" applyAlignment="1">
      <alignment horizontal="left" vertical="top"/>
    </xf>
    <xf numFmtId="164" fontId="52" fillId="0" borderId="2" xfId="215" applyNumberFormat="1" applyFont="1" applyAlignment="1">
      <alignment vertical="top"/>
    </xf>
    <xf numFmtId="164" fontId="9" fillId="0" borderId="2" xfId="215" applyNumberFormat="1" applyFont="1" applyAlignment="1">
      <alignment vertical="top"/>
    </xf>
    <xf numFmtId="168" fontId="52" fillId="35" borderId="2" xfId="215" applyNumberFormat="1" applyFont="1" applyFill="1" applyAlignment="1">
      <alignment horizontal="right" vertical="top" wrapText="1"/>
    </xf>
    <xf numFmtId="168" fontId="52" fillId="0" borderId="2" xfId="215" applyNumberFormat="1" applyFont="1" applyAlignment="1">
      <alignment horizontal="right" vertical="top" wrapText="1"/>
    </xf>
    <xf numFmtId="168" fontId="52" fillId="0" borderId="2" xfId="215" applyNumberFormat="1" applyFont="1" applyAlignment="1">
      <alignment horizontal="center" vertical="top"/>
    </xf>
    <xf numFmtId="174" fontId="52" fillId="35" borderId="2" xfId="215" applyNumberFormat="1" applyFont="1" applyFill="1" applyAlignment="1">
      <alignment horizontal="right" vertical="top" wrapText="1"/>
    </xf>
    <xf numFmtId="168" fontId="9" fillId="0" borderId="2" xfId="215" applyNumberFormat="1" applyFont="1" applyAlignment="1">
      <alignment horizontal="center" vertical="top"/>
    </xf>
    <xf numFmtId="174" fontId="9" fillId="35" borderId="2" xfId="215" applyNumberFormat="1" applyFont="1" applyFill="1" applyAlignment="1">
      <alignment vertical="top"/>
    </xf>
    <xf numFmtId="174" fontId="9" fillId="0" borderId="2" xfId="215" applyNumberFormat="1" applyFont="1" applyAlignment="1">
      <alignment vertical="top"/>
    </xf>
    <xf numFmtId="164" fontId="9" fillId="0" borderId="2" xfId="215" quotePrefix="1" applyNumberFormat="1" applyFont="1" applyAlignment="1">
      <alignment vertical="top"/>
    </xf>
    <xf numFmtId="0" fontId="9" fillId="0" borderId="2" xfId="215" quotePrefix="1" applyFont="1" applyAlignment="1">
      <alignment vertical="top"/>
    </xf>
    <xf numFmtId="168" fontId="9" fillId="35" borderId="19" xfId="215" applyNumberFormat="1" applyFont="1" applyFill="1" applyBorder="1" applyAlignment="1">
      <alignment horizontal="right" vertical="top"/>
    </xf>
    <xf numFmtId="168" fontId="9" fillId="0" borderId="19" xfId="215" applyNumberFormat="1" applyFont="1" applyBorder="1" applyAlignment="1">
      <alignment horizontal="right" vertical="top"/>
    </xf>
    <xf numFmtId="0" fontId="9" fillId="0" borderId="2" xfId="215" quotePrefix="1" applyFont="1" applyAlignment="1">
      <alignment horizontal="left" vertical="top"/>
    </xf>
    <xf numFmtId="173" fontId="9" fillId="0" borderId="2" xfId="215" applyNumberFormat="1" applyFont="1" applyAlignment="1">
      <alignment vertical="top"/>
    </xf>
    <xf numFmtId="173" fontId="9" fillId="0" borderId="2" xfId="215" applyNumberFormat="1" applyFont="1" applyAlignment="1">
      <alignment horizontal="right" vertical="top"/>
    </xf>
    <xf numFmtId="173" fontId="9" fillId="0" borderId="2" xfId="38" applyNumberFormat="1" applyFont="1" applyAlignment="1">
      <alignment vertical="center"/>
    </xf>
    <xf numFmtId="173" fontId="9" fillId="0" borderId="2" xfId="38" applyNumberFormat="1" applyFont="1" applyAlignment="1">
      <alignment horizontal="centerContinuous" vertical="center"/>
    </xf>
    <xf numFmtId="173" fontId="9" fillId="0" borderId="20" xfId="38" applyNumberFormat="1" applyFont="1" applyBorder="1" applyAlignment="1">
      <alignment horizontal="centerContinuous" vertical="center"/>
    </xf>
    <xf numFmtId="168" fontId="9" fillId="35" borderId="19" xfId="215" applyNumberFormat="1" applyFont="1" applyFill="1" applyBorder="1" applyAlignment="1">
      <alignment vertical="top"/>
    </xf>
    <xf numFmtId="168" fontId="9" fillId="0" borderId="19" xfId="215" applyNumberFormat="1" applyFont="1" applyBorder="1" applyAlignment="1">
      <alignment vertical="top"/>
    </xf>
    <xf numFmtId="0" fontId="52" fillId="35" borderId="2" xfId="215" applyFont="1" applyFill="1" applyAlignment="1">
      <alignment vertical="top" wrapText="1"/>
    </xf>
    <xf numFmtId="0" fontId="52" fillId="0" borderId="2" xfId="215" applyFont="1" applyAlignment="1">
      <alignment vertical="top" wrapText="1"/>
    </xf>
    <xf numFmtId="0" fontId="52" fillId="0" borderId="2" xfId="215" applyFont="1" applyAlignment="1">
      <alignment horizontal="center" vertical="top" wrapText="1"/>
    </xf>
    <xf numFmtId="168" fontId="9" fillId="35" borderId="21" xfId="215" applyNumberFormat="1" applyFont="1" applyFill="1" applyBorder="1" applyAlignment="1">
      <alignment horizontal="right" vertical="top"/>
    </xf>
    <xf numFmtId="164" fontId="52" fillId="0" borderId="2" xfId="215" applyNumberFormat="1" applyFont="1" applyAlignment="1">
      <alignment horizontal="left" vertical="top"/>
    </xf>
    <xf numFmtId="178" fontId="9" fillId="0" borderId="2" xfId="215" applyNumberFormat="1" applyFont="1" applyAlignment="1">
      <alignment vertical="top"/>
    </xf>
    <xf numFmtId="164" fontId="9" fillId="0" borderId="2" xfId="215" applyNumberFormat="1" applyFont="1" applyAlignment="1">
      <alignment horizontal="left" vertical="top"/>
    </xf>
    <xf numFmtId="178" fontId="9" fillId="0" borderId="2" xfId="215" applyNumberFormat="1" applyFont="1" applyAlignment="1">
      <alignment horizontal="right" vertical="top" wrapText="1"/>
    </xf>
    <xf numFmtId="168" fontId="9" fillId="0" borderId="2" xfId="215" applyNumberFormat="1" applyFont="1" applyAlignment="1">
      <alignment horizontal="right" vertical="top" wrapText="1"/>
    </xf>
    <xf numFmtId="179" fontId="9" fillId="0" borderId="2" xfId="215" applyNumberFormat="1" applyFont="1" applyAlignment="1">
      <alignment vertical="top"/>
    </xf>
    <xf numFmtId="174" fontId="9" fillId="0" borderId="2" xfId="215" applyNumberFormat="1" applyFont="1" applyAlignment="1">
      <alignment horizontal="right" vertical="top" wrapText="1"/>
    </xf>
    <xf numFmtId="164" fontId="52" fillId="0" borderId="2" xfId="215" applyNumberFormat="1" applyFont="1" applyAlignment="1">
      <alignment horizontal="center" vertical="top"/>
    </xf>
    <xf numFmtId="168" fontId="52" fillId="0" borderId="19" xfId="215" applyNumberFormat="1" applyFont="1" applyBorder="1" applyAlignment="1">
      <alignment horizontal="right" vertical="top" wrapText="1"/>
    </xf>
    <xf numFmtId="173" fontId="52" fillId="0" borderId="2" xfId="215" applyNumberFormat="1" applyFont="1" applyAlignment="1">
      <alignment horizontal="right" vertical="top" wrapText="1"/>
    </xf>
    <xf numFmtId="174" fontId="52" fillId="0" borderId="19" xfId="215" applyNumberFormat="1" applyFont="1" applyBorder="1" applyAlignment="1">
      <alignment horizontal="right" vertical="top" wrapText="1"/>
    </xf>
    <xf numFmtId="0" fontId="52" fillId="0" borderId="2" xfId="215" applyFont="1" applyAlignment="1">
      <alignment horizontal="right" vertical="top" wrapText="1"/>
    </xf>
    <xf numFmtId="0" fontId="9" fillId="0" borderId="19" xfId="38" applyFont="1" applyBorder="1" applyAlignment="1">
      <alignment vertical="center"/>
    </xf>
    <xf numFmtId="0" fontId="9" fillId="0" borderId="19" xfId="38" applyFont="1" applyBorder="1" applyAlignment="1">
      <alignment horizontal="center" vertical="center"/>
    </xf>
    <xf numFmtId="173" fontId="9" fillId="0" borderId="19" xfId="38" applyNumberFormat="1" applyFont="1" applyBorder="1" applyAlignment="1">
      <alignment horizontal="center" vertical="center"/>
    </xf>
    <xf numFmtId="164" fontId="9" fillId="0" borderId="19" xfId="38" applyNumberFormat="1" applyFont="1" applyBorder="1" applyAlignment="1">
      <alignment horizontal="right" vertical="center"/>
    </xf>
    <xf numFmtId="0" fontId="9" fillId="0" borderId="19" xfId="215" applyFont="1" applyBorder="1" applyAlignment="1">
      <alignment vertical="top"/>
    </xf>
    <xf numFmtId="0" fontId="9" fillId="0" borderId="2" xfId="259" applyFont="1" applyAlignment="1">
      <alignment vertical="top"/>
    </xf>
    <xf numFmtId="0" fontId="8" fillId="0" borderId="19" xfId="260" applyFont="1" applyBorder="1" applyAlignment="1">
      <alignment vertical="center"/>
    </xf>
    <xf numFmtId="0" fontId="8" fillId="0" borderId="5" xfId="26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166" fontId="7" fillId="0" borderId="1" xfId="0" applyNumberFormat="1" applyFont="1" applyBorder="1" applyAlignment="1">
      <alignment horizontal="center" vertical="center"/>
    </xf>
    <xf numFmtId="166" fontId="9" fillId="2" borderId="2" xfId="133" applyNumberFormat="1" applyFont="1" applyFill="1" applyAlignment="1">
      <alignment horizontal="right" vertical="center"/>
    </xf>
    <xf numFmtId="166" fontId="9" fillId="2" borderId="19" xfId="133" applyNumberFormat="1" applyFont="1" applyFill="1" applyBorder="1" applyAlignment="1">
      <alignment horizontal="right" vertical="center"/>
    </xf>
    <xf numFmtId="166" fontId="9" fillId="35" borderId="19" xfId="133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164" fontId="52" fillId="0" borderId="0" xfId="0" applyNumberFormat="1" applyFont="1" applyAlignment="1">
      <alignment horizontal="center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8" fillId="0" borderId="5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0" fontId="11" fillId="0" borderId="0" xfId="0" applyFont="1" applyAlignment="1"/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165" fontId="8" fillId="2" borderId="2" xfId="0" applyNumberFormat="1" applyFont="1" applyFill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/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173" fontId="9" fillId="0" borderId="2" xfId="38" applyNumberFormat="1" applyFont="1" applyFill="1" applyAlignment="1">
      <alignment horizontal="right" vertical="center"/>
    </xf>
    <xf numFmtId="168" fontId="9" fillId="0" borderId="20" xfId="38" applyNumberFormat="1" applyFont="1" applyFill="1" applyBorder="1" applyAlignment="1">
      <alignment horizontal="right" vertical="center"/>
    </xf>
    <xf numFmtId="164" fontId="52" fillId="0" borderId="2" xfId="217" applyNumberFormat="1" applyFont="1" applyFill="1" applyAlignment="1">
      <alignment horizontal="right" vertical="center"/>
    </xf>
    <xf numFmtId="164" fontId="52" fillId="0" borderId="20" xfId="217" applyNumberFormat="1" applyFont="1" applyFill="1" applyBorder="1" applyAlignment="1">
      <alignment horizontal="right" vertical="center"/>
    </xf>
    <xf numFmtId="168" fontId="52" fillId="0" borderId="2" xfId="215" applyNumberFormat="1" applyFont="1" applyFill="1" applyAlignment="1">
      <alignment horizontal="right" vertical="top"/>
    </xf>
    <xf numFmtId="168" fontId="9" fillId="0" borderId="2" xfId="215" applyNumberFormat="1" applyFont="1" applyFill="1" applyAlignment="1">
      <alignment horizontal="right" vertical="top"/>
    </xf>
    <xf numFmtId="168" fontId="9" fillId="0" borderId="2" xfId="215" applyNumberFormat="1" applyFont="1" applyFill="1" applyAlignment="1">
      <alignment vertical="top"/>
    </xf>
    <xf numFmtId="168" fontId="52" fillId="0" borderId="2" xfId="215" applyNumberFormat="1" applyFont="1" applyFill="1" applyAlignment="1">
      <alignment horizontal="right" vertical="top" wrapText="1"/>
    </xf>
    <xf numFmtId="168" fontId="9" fillId="0" borderId="19" xfId="215" applyNumberFormat="1" applyFont="1" applyFill="1" applyBorder="1" applyAlignment="1">
      <alignment horizontal="right" vertical="top"/>
    </xf>
    <xf numFmtId="173" fontId="9" fillId="0" borderId="20" xfId="38" applyNumberFormat="1" applyFont="1" applyFill="1" applyBorder="1" applyAlignment="1">
      <alignment horizontal="right" vertical="center"/>
    </xf>
    <xf numFmtId="168" fontId="9" fillId="0" borderId="19" xfId="215" applyNumberFormat="1" applyFont="1" applyFill="1" applyBorder="1" applyAlignment="1">
      <alignment vertical="top"/>
    </xf>
    <xf numFmtId="0" fontId="52" fillId="0" borderId="2" xfId="215" applyFont="1" applyFill="1" applyAlignment="1">
      <alignment vertical="top" wrapText="1"/>
    </xf>
    <xf numFmtId="168" fontId="9" fillId="0" borderId="21" xfId="215" applyNumberFormat="1" applyFont="1" applyFill="1" applyBorder="1" applyAlignment="1">
      <alignment horizontal="right" vertical="top"/>
    </xf>
    <xf numFmtId="168" fontId="9" fillId="0" borderId="2" xfId="215" applyNumberFormat="1" applyFont="1" applyFill="1" applyAlignment="1">
      <alignment horizontal="right" vertical="top" wrapText="1"/>
    </xf>
    <xf numFmtId="168" fontId="52" fillId="0" borderId="19" xfId="215" applyNumberFormat="1" applyFont="1" applyFill="1" applyBorder="1" applyAlignment="1">
      <alignment horizontal="right" vertical="top" wrapText="1"/>
    </xf>
    <xf numFmtId="173" fontId="9" fillId="0" borderId="19" xfId="38" applyNumberFormat="1" applyFont="1" applyFill="1" applyBorder="1" applyAlignment="1">
      <alignment horizontal="center" vertical="center"/>
    </xf>
    <xf numFmtId="168" fontId="9" fillId="0" borderId="2" xfId="38" applyNumberFormat="1" applyFont="1" applyFill="1" applyAlignment="1">
      <alignment horizontal="right" vertical="center"/>
    </xf>
    <xf numFmtId="174" fontId="52" fillId="0" borderId="2" xfId="215" applyNumberFormat="1" applyFont="1" applyFill="1" applyAlignment="1">
      <alignment horizontal="right" vertical="top"/>
    </xf>
    <xf numFmtId="174" fontId="52" fillId="0" borderId="2" xfId="215" applyNumberFormat="1" applyFont="1" applyFill="1" applyAlignment="1">
      <alignment horizontal="right" vertical="top" wrapText="1"/>
    </xf>
    <xf numFmtId="174" fontId="9" fillId="0" borderId="2" xfId="215" applyNumberFormat="1" applyFont="1" applyFill="1" applyAlignment="1">
      <alignment vertical="top"/>
    </xf>
    <xf numFmtId="174" fontId="9" fillId="0" borderId="2" xfId="215" applyNumberFormat="1" applyFont="1" applyFill="1" applyAlignment="1">
      <alignment horizontal="right" vertical="top" wrapText="1"/>
    </xf>
    <xf numFmtId="174" fontId="52" fillId="0" borderId="19" xfId="215" applyNumberFormat="1" applyFont="1" applyFill="1" applyBorder="1" applyAlignment="1">
      <alignment horizontal="right" vertical="top" wrapText="1"/>
    </xf>
    <xf numFmtId="164" fontId="9" fillId="0" borderId="19" xfId="38" applyNumberFormat="1" applyFont="1" applyFill="1" applyBorder="1" applyAlignment="1">
      <alignment horizontal="right" vertical="center"/>
    </xf>
    <xf numFmtId="168" fontId="8" fillId="0" borderId="2" xfId="0" applyNumberFormat="1" applyFont="1" applyFill="1" applyBorder="1" applyAlignment="1">
      <alignment horizontal="right" vertical="center"/>
    </xf>
    <xf numFmtId="168" fontId="8" fillId="0" borderId="5" xfId="0" applyNumberFormat="1" applyFont="1" applyFill="1" applyBorder="1" applyAlignment="1">
      <alignment horizontal="right" vertical="center"/>
    </xf>
    <xf numFmtId="168" fontId="8" fillId="0" borderId="6" xfId="0" applyNumberFormat="1" applyFont="1" applyFill="1" applyBorder="1" applyAlignment="1">
      <alignment horizontal="right" vertical="center"/>
    </xf>
    <xf numFmtId="166" fontId="8" fillId="0" borderId="6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6" fontId="8" fillId="0" borderId="19" xfId="0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horizontal="right" vertical="center"/>
    </xf>
    <xf numFmtId="171" fontId="8" fillId="0" borderId="2" xfId="0" applyNumberFormat="1" applyFont="1" applyFill="1" applyBorder="1" applyAlignment="1">
      <alignment horizontal="right" vertical="center"/>
    </xf>
    <xf numFmtId="172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0" fontId="8" fillId="0" borderId="2" xfId="260" applyFont="1" applyAlignment="1">
      <alignment vertical="center"/>
    </xf>
    <xf numFmtId="0" fontId="8" fillId="0" borderId="2" xfId="260" applyFont="1" applyAlignment="1">
      <alignment horizontal="center" vertical="center"/>
    </xf>
    <xf numFmtId="166" fontId="8" fillId="0" borderId="2" xfId="260" applyNumberFormat="1" applyFont="1" applyAlignment="1">
      <alignment horizontal="right" vertical="center"/>
    </xf>
    <xf numFmtId="166" fontId="8" fillId="2" borderId="2" xfId="260" applyNumberFormat="1" applyFont="1" applyFill="1" applyAlignment="1">
      <alignment horizontal="right" vertical="center"/>
    </xf>
    <xf numFmtId="0" fontId="11" fillId="0" borderId="2" xfId="260" applyFont="1"/>
    <xf numFmtId="0" fontId="8" fillId="0" borderId="2" xfId="260" applyFont="1" applyAlignment="1">
      <alignment horizontal="left" vertical="center"/>
    </xf>
    <xf numFmtId="0" fontId="7" fillId="0" borderId="2" xfId="260" applyFont="1" applyAlignment="1">
      <alignment horizontal="left" vertical="center"/>
    </xf>
    <xf numFmtId="0" fontId="7" fillId="0" borderId="2" xfId="260" applyFont="1" applyAlignment="1">
      <alignment vertical="center"/>
    </xf>
    <xf numFmtId="169" fontId="8" fillId="0" borderId="2" xfId="260" applyNumberFormat="1" applyFont="1" applyAlignment="1">
      <alignment horizontal="center" vertical="center"/>
    </xf>
    <xf numFmtId="166" fontId="8" fillId="2" borderId="19" xfId="260" applyNumberFormat="1" applyFont="1" applyFill="1" applyBorder="1" applyAlignment="1">
      <alignment horizontal="right" vertical="center"/>
    </xf>
    <xf numFmtId="166" fontId="8" fillId="0" borderId="19" xfId="260" applyNumberFormat="1" applyFont="1" applyBorder="1" applyAlignment="1">
      <alignment horizontal="right" vertical="center"/>
    </xf>
    <xf numFmtId="167" fontId="8" fillId="2" borderId="2" xfId="260" applyNumberFormat="1" applyFont="1" applyFill="1" applyAlignment="1">
      <alignment horizontal="right" vertical="center"/>
    </xf>
    <xf numFmtId="167" fontId="8" fillId="0" borderId="2" xfId="260" applyNumberFormat="1" applyFont="1" applyAlignment="1">
      <alignment horizontal="right" vertical="center"/>
    </xf>
    <xf numFmtId="166" fontId="8" fillId="2" borderId="7" xfId="260" applyNumberFormat="1" applyFont="1" applyFill="1" applyBorder="1" applyAlignment="1">
      <alignment horizontal="right" vertical="center"/>
    </xf>
    <xf numFmtId="166" fontId="8" fillId="0" borderId="7" xfId="26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0" fontId="9" fillId="0" borderId="2" xfId="0" applyFont="1" applyBorder="1" applyAlignment="1"/>
    <xf numFmtId="166" fontId="7" fillId="0" borderId="2" xfId="0" applyNumberFormat="1" applyFont="1" applyFill="1" applyBorder="1" applyAlignment="1">
      <alignment horizontal="right" vertical="center"/>
    </xf>
    <xf numFmtId="166" fontId="7" fillId="0" borderId="5" xfId="0" applyNumberFormat="1" applyFont="1" applyBorder="1" applyAlignment="1">
      <alignment vertical="center"/>
    </xf>
    <xf numFmtId="164" fontId="52" fillId="0" borderId="2" xfId="261" applyNumberFormat="1" applyFont="1" applyAlignment="1">
      <alignment horizontal="right" vertical="top"/>
    </xf>
    <xf numFmtId="164" fontId="9" fillId="0" borderId="2" xfId="261" applyNumberFormat="1" applyFont="1" applyAlignment="1">
      <alignment horizontal="center" vertical="top" wrapText="1"/>
    </xf>
    <xf numFmtId="166" fontId="9" fillId="0" borderId="2" xfId="133" applyNumberFormat="1" applyFont="1" applyFill="1" applyBorder="1" applyAlignment="1">
      <alignment horizontal="right" vertical="center"/>
    </xf>
    <xf numFmtId="164" fontId="52" fillId="0" borderId="2" xfId="261" applyNumberFormat="1" applyFont="1" applyBorder="1" applyAlignment="1">
      <alignment horizontal="center" vertical="top"/>
    </xf>
    <xf numFmtId="164" fontId="52" fillId="0" borderId="2" xfId="261" applyNumberFormat="1" applyFont="1" applyBorder="1" applyAlignment="1">
      <alignment horizontal="center" vertical="top" wrapText="1"/>
    </xf>
    <xf numFmtId="166" fontId="9" fillId="35" borderId="2" xfId="133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15" fontId="7" fillId="0" borderId="2" xfId="0" applyNumberFormat="1" applyFont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2" xfId="260" applyFont="1" applyFill="1" applyAlignment="1">
      <alignment horizontal="left" vertical="center"/>
    </xf>
    <xf numFmtId="0" fontId="8" fillId="0" borderId="2" xfId="260" applyFont="1" applyFill="1" applyAlignment="1">
      <alignment vertical="center"/>
    </xf>
    <xf numFmtId="0" fontId="8" fillId="0" borderId="2" xfId="260" applyFont="1" applyFill="1" applyAlignment="1">
      <alignment horizontal="center" vertical="center"/>
    </xf>
    <xf numFmtId="0" fontId="8" fillId="0" borderId="2" xfId="260" applyFont="1" applyFill="1" applyAlignment="1">
      <alignment horizontal="left" vertical="center"/>
    </xf>
    <xf numFmtId="0" fontId="7" fillId="0" borderId="2" xfId="260" applyFont="1" applyFill="1" applyAlignment="1">
      <alignment vertical="center"/>
    </xf>
    <xf numFmtId="169" fontId="8" fillId="0" borderId="2" xfId="260" applyNumberFormat="1" applyFont="1" applyFill="1" applyAlignment="1">
      <alignment horizontal="center" vertical="center"/>
    </xf>
    <xf numFmtId="0" fontId="54" fillId="0" borderId="2" xfId="260" applyFont="1" applyFill="1" applyAlignment="1">
      <alignment horizontal="left" vertical="center"/>
    </xf>
    <xf numFmtId="0" fontId="54" fillId="0" borderId="2" xfId="260" applyFont="1" applyFill="1" applyAlignment="1">
      <alignment vertical="center"/>
    </xf>
    <xf numFmtId="164" fontId="52" fillId="0" borderId="2" xfId="261" applyNumberFormat="1" applyFont="1" applyFill="1" applyAlignment="1">
      <alignment vertical="top"/>
    </xf>
    <xf numFmtId="164" fontId="52" fillId="0" borderId="2" xfId="261" applyNumberFormat="1" applyFont="1" applyFill="1" applyBorder="1" applyAlignment="1">
      <alignment vertical="top"/>
    </xf>
    <xf numFmtId="164" fontId="52" fillId="0" borderId="2" xfId="261" applyNumberFormat="1" applyFont="1" applyFill="1" applyBorder="1" applyAlignment="1">
      <alignment horizontal="center" vertical="top"/>
    </xf>
    <xf numFmtId="164" fontId="52" fillId="0" borderId="2" xfId="261" applyNumberFormat="1" applyFont="1" applyFill="1" applyAlignment="1">
      <alignment horizontal="right" vertical="top"/>
    </xf>
    <xf numFmtId="166" fontId="52" fillId="0" borderId="2" xfId="261" applyNumberFormat="1" applyFont="1" applyFill="1" applyAlignment="1">
      <alignment horizontal="right" vertical="top" wrapText="1"/>
    </xf>
    <xf numFmtId="164" fontId="52" fillId="0" borderId="19" xfId="261" applyNumberFormat="1" applyFont="1" applyFill="1" applyBorder="1" applyAlignment="1">
      <alignment horizontal="right" vertical="top"/>
    </xf>
    <xf numFmtId="0" fontId="9" fillId="0" borderId="2" xfId="0" applyFont="1" applyFill="1" applyBorder="1"/>
    <xf numFmtId="164" fontId="52" fillId="0" borderId="2" xfId="261" applyNumberFormat="1" applyFont="1" applyFill="1" applyBorder="1" applyAlignment="1">
      <alignment horizontal="center" vertical="center"/>
    </xf>
    <xf numFmtId="164" fontId="52" fillId="0" borderId="19" xfId="261" applyNumberFormat="1" applyFont="1" applyFill="1" applyBorder="1" applyAlignment="1">
      <alignment horizontal="center" vertical="center"/>
    </xf>
    <xf numFmtId="15" fontId="7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 wrapText="1"/>
    </xf>
    <xf numFmtId="164" fontId="52" fillId="0" borderId="19" xfId="261" applyNumberFormat="1" applyFont="1" applyFill="1" applyBorder="1" applyAlignment="1">
      <alignment horizontal="right" vertical="center" wrapText="1"/>
    </xf>
    <xf numFmtId="0" fontId="9" fillId="0" borderId="2" xfId="215" applyFont="1" applyFill="1" applyAlignment="1">
      <alignment vertical="top"/>
    </xf>
    <xf numFmtId="164" fontId="9" fillId="0" borderId="2" xfId="215" quotePrefix="1" applyNumberFormat="1" applyFont="1" applyFill="1" applyAlignment="1">
      <alignment vertical="top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/>
    <xf numFmtId="0" fontId="11" fillId="0" borderId="0" xfId="0" applyFont="1" applyAlignment="1"/>
    <xf numFmtId="166" fontId="8" fillId="0" borderId="19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0" fontId="9" fillId="0" borderId="19" xfId="215" applyFont="1" applyBorder="1" applyAlignment="1">
      <alignment horizontal="center" vertical="top"/>
    </xf>
    <xf numFmtId="174" fontId="9" fillId="0" borderId="19" xfId="215" applyNumberFormat="1" applyFont="1" applyBorder="1" applyAlignment="1">
      <alignment vertical="top"/>
    </xf>
    <xf numFmtId="174" fontId="9" fillId="0" borderId="19" xfId="215" applyNumberFormat="1" applyFont="1" applyFill="1" applyBorder="1" applyAlignment="1">
      <alignment vertical="top"/>
    </xf>
    <xf numFmtId="164" fontId="7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164" fontId="7" fillId="0" borderId="1" xfId="0" quotePrefix="1" applyNumberFormat="1" applyFont="1" applyBorder="1" applyAlignment="1">
      <alignment horizontal="center" vertical="center"/>
    </xf>
    <xf numFmtId="0" fontId="9" fillId="0" borderId="1" xfId="0" applyFont="1" applyFill="1" applyBorder="1"/>
    <xf numFmtId="164" fontId="52" fillId="0" borderId="22" xfId="261" applyNumberFormat="1" applyFont="1" applyFill="1" applyBorder="1" applyAlignment="1">
      <alignment horizontal="center" vertical="top"/>
    </xf>
    <xf numFmtId="166" fontId="7" fillId="0" borderId="5" xfId="0" quotePrefix="1" applyNumberFormat="1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164" fontId="52" fillId="0" borderId="19" xfId="261" applyNumberFormat="1" applyFont="1" applyBorder="1" applyAlignment="1">
      <alignment horizontal="center" vertical="top"/>
    </xf>
    <xf numFmtId="164" fontId="52" fillId="0" borderId="19" xfId="261" applyNumberFormat="1" applyFont="1" applyBorder="1" applyAlignment="1">
      <alignment horizontal="center" vertical="top" wrapText="1"/>
    </xf>
    <xf numFmtId="15" fontId="7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52" fillId="0" borderId="19" xfId="258" applyNumberFormat="1" applyFont="1" applyBorder="1" applyAlignment="1">
      <alignment horizontal="center" vertical="center"/>
    </xf>
    <xf numFmtId="164" fontId="52" fillId="0" borderId="20" xfId="38" applyNumberFormat="1" applyFont="1" applyBorder="1" applyAlignment="1">
      <alignment horizontal="center" vertical="center"/>
    </xf>
    <xf numFmtId="0" fontId="52" fillId="0" borderId="19" xfId="215" applyFont="1" applyBorder="1" applyAlignment="1">
      <alignment horizontal="center" vertical="top" wrapText="1"/>
    </xf>
    <xf numFmtId="164" fontId="52" fillId="0" borderId="19" xfId="215" applyNumberFormat="1" applyFont="1" applyBorder="1" applyAlignment="1">
      <alignment horizontal="center" vertical="top"/>
    </xf>
  </cellXfs>
  <cellStyles count="334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 10" xfId="85" xr:uid="{F20F0F56-C2DA-46B4-B5C0-AD9F60682923}"/>
    <cellStyle name="Comma 10 2" xfId="50" xr:uid="{E06D2DAA-84AE-4E2B-AE4C-2088BFD6AACD}"/>
    <cellStyle name="Comma 10 2 2" xfId="208" xr:uid="{8B887AF8-5F90-4A17-9BA7-9C6471D6A0DE}"/>
    <cellStyle name="Comma 10 2 2 2" xfId="41" xr:uid="{F3B077CB-4822-4DC9-AE67-57C4ED15FA92}"/>
    <cellStyle name="Comma 10 3" xfId="294" xr:uid="{5A33B457-15E3-4199-B06A-A3099967602D}"/>
    <cellStyle name="Comma 100 10" xfId="33" xr:uid="{4788B3E2-FE48-4CDA-96E2-DBA01E78399E}"/>
    <cellStyle name="Comma 100 10 4" xfId="239" xr:uid="{E62C92CE-B4BE-4987-97DA-E9598CD226EC}"/>
    <cellStyle name="Comma 100 8 2" xfId="70" xr:uid="{B43348A3-7E40-4B1D-8B82-1F94275FBEB5}"/>
    <cellStyle name="Comma 100 9" xfId="61" xr:uid="{D226F677-3042-4F18-A5DC-F2C0120C8772}"/>
    <cellStyle name="Comma 11 2 4 2" xfId="333" xr:uid="{AAE76A44-76DD-4609-AE2F-D67C8CA0FE89}"/>
    <cellStyle name="Comma 12" xfId="156" xr:uid="{CD609714-49A1-441B-B819-DBE9EFAC4192}"/>
    <cellStyle name="Comma 12 13" xfId="147" xr:uid="{BD83AF54-EEF3-466A-8C9E-7E42557821BF}"/>
    <cellStyle name="Comma 12 13 2" xfId="175" xr:uid="{37715F9E-18AA-429C-9DC3-E048E46A16FB}"/>
    <cellStyle name="Comma 12 13 2 2" xfId="247" xr:uid="{D4C5FF9B-3193-4496-A60B-62E38BBFBD94}"/>
    <cellStyle name="Comma 12 13 2 3" xfId="298" xr:uid="{E6E35B15-9903-42DB-A9B0-A199538AB457}"/>
    <cellStyle name="Comma 12 13 3" xfId="209" xr:uid="{AF2A503F-FE71-4C88-841C-BFCE6C64C4BC}"/>
    <cellStyle name="Comma 12 13 4" xfId="322" xr:uid="{6D8D3ED4-6D8C-4E45-92F2-4E4A80F413B9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82" xfId="206" xr:uid="{7DEE2DCF-B6B2-4FD9-8D96-F99BB512D52C}"/>
    <cellStyle name="Comma 182 2" xfId="321" xr:uid="{6E6EB061-6E77-486D-8225-3FB89DF21363}"/>
    <cellStyle name="Comma 2" xfId="14" xr:uid="{2F93D152-2B20-499C-9ADC-AFF874EE180D}"/>
    <cellStyle name="Comma 2 2" xfId="123" xr:uid="{98A91B08-6B4E-430A-A988-6B510581A8D1}"/>
    <cellStyle name="Comma 2 2 2" xfId="151" xr:uid="{91636A04-5545-49E3-B780-4912ECA97BD4}"/>
    <cellStyle name="Comma 2 2 2 2" xfId="197" xr:uid="{A55ED420-E644-4731-9991-9D4D9259A689}"/>
    <cellStyle name="Comma 2 2 2 2 2" xfId="245" xr:uid="{4CB14497-B098-4D1E-BCB8-8BE4C6249184}"/>
    <cellStyle name="Comma 2 2 2 2 2 2" xfId="318" xr:uid="{76ACB83C-E35C-4E6C-9FCD-13E6D0612440}"/>
    <cellStyle name="Comma 2 2 2 3" xfId="332" xr:uid="{DBEF58C5-355E-4047-8CE6-7E6CD66D2AFA}"/>
    <cellStyle name="Comma 2 2 2 4" xfId="313" xr:uid="{5B3C8803-1DB7-4589-8037-F79766179D93}"/>
    <cellStyle name="Comma 2 2 2 6" xfId="284" xr:uid="{FD175651-C178-4C65-9130-7B480B5B50D1}"/>
    <cellStyle name="Comma 2 2 3" xfId="189" xr:uid="{5CCB4902-E876-4D35-8B97-68CB412C3155}"/>
    <cellStyle name="Comma 2 2 4" xfId="311" xr:uid="{23F9F406-9D70-442B-BEF7-B359A6DA5B76}"/>
    <cellStyle name="Comma 2 2 5 4" xfId="57" xr:uid="{36546166-9A4F-4A19-82E7-B5C96081282D}"/>
    <cellStyle name="Comma 2 2 5 4 2" xfId="168" xr:uid="{86F2D07F-E32B-414B-9944-7629AF85C134}"/>
    <cellStyle name="Comma 2 2 5 4 2 2" xfId="236" xr:uid="{4425ED54-BF15-4922-8896-CC13BF1300B4}"/>
    <cellStyle name="Comma 2 2 5 4 2 3" xfId="280" xr:uid="{DA469556-B887-408D-A959-C1D74611986B}"/>
    <cellStyle name="Comma 2 3" xfId="122" xr:uid="{6300FCB6-3258-4CD6-A507-79664A1CDE36}"/>
    <cellStyle name="Comma 2 3 2" xfId="202" xr:uid="{7E2F1DFB-5EC3-4618-8DE1-4E56CC55EB90}"/>
    <cellStyle name="Comma 2 3 2 2" xfId="320" xr:uid="{28B96116-9279-4307-BEFA-638920B978FE}"/>
    <cellStyle name="Comma 2 3 2 6" xfId="36" xr:uid="{60AB8FE3-503C-42ED-A2E8-B88875C65CF9}"/>
    <cellStyle name="Comma 2 3 2 6 2" xfId="124" xr:uid="{ADD53170-210C-4064-96B2-9A78D82D76B0}"/>
    <cellStyle name="Comma 2 3 3" xfId="292" xr:uid="{1726D907-D99F-4058-8ED4-8FE1F6C7366C}"/>
    <cellStyle name="Comma 2 4" xfId="211" xr:uid="{82D35673-38A1-4AFF-9676-B3D84F4BB5C6}"/>
    <cellStyle name="Comma 2 4 2" xfId="323" xr:uid="{FDD1E0AC-9CA2-4838-943C-625BA852A086}"/>
    <cellStyle name="Comma 2 5" xfId="152" xr:uid="{BD20384B-B221-43E1-8851-5A818A854E83}"/>
    <cellStyle name="Comma 23" xfId="244" xr:uid="{9515AC17-3C37-4D07-973C-CD7742FC7E85}"/>
    <cellStyle name="Comma 23 2" xfId="297" xr:uid="{4DBBA7D0-BB77-4871-B1DE-5935DF9EFEF9}"/>
    <cellStyle name="Comma 27" xfId="64" xr:uid="{6C98E7A2-DAF8-4E36-A471-DD3D72CA70BD}"/>
    <cellStyle name="Comma 27 2" xfId="171" xr:uid="{7D1585AA-08C4-4683-88B4-AD19C056F764}"/>
    <cellStyle name="Comma 27 2 2" xfId="240" xr:uid="{5F1CACD3-502D-47E6-BCEC-9E2087161E95}"/>
    <cellStyle name="Comma 27 2 3" xfId="288" xr:uid="{2FEF8E70-BE5B-4A94-855A-587492DB0DC0}"/>
    <cellStyle name="Comma 29" xfId="80" xr:uid="{5C2A7AA5-6CBE-435B-8AD8-3F656A047153}"/>
    <cellStyle name="Comma 29 2" xfId="178" xr:uid="{5CC442A1-46D5-4664-9FB5-A75E34ED0E9C}"/>
    <cellStyle name="Comma 29 2 2" xfId="250" xr:uid="{61ADB2DA-A798-4E62-9100-89731C1A2D07}"/>
    <cellStyle name="Comma 29 2 3" xfId="301" xr:uid="{F3EFD530-54EF-4BD4-8606-92A615756F75}"/>
    <cellStyle name="Comma 3" xfId="15" xr:uid="{A614A2BD-D6A8-4C56-B4BC-8724CEFE59E2}"/>
    <cellStyle name="Comma 3 2" xfId="125" xr:uid="{DF53EC3D-CF61-4AE2-A743-F26DF9AFD644}"/>
    <cellStyle name="Comma 3 2 2" xfId="148" xr:uid="{2C4DD183-C1F8-4D4B-A2A4-7CF5B3F63E2C}"/>
    <cellStyle name="Comma 3 2 2 2" xfId="176" xr:uid="{EC6BF2C2-2314-4D5C-8595-22D64154BB1F}"/>
    <cellStyle name="Comma 3 2 2 2 2" xfId="248" xr:uid="{7C2634D0-D6F0-4950-AA33-9203F7836FF9}"/>
    <cellStyle name="Comma 3 2 2 2 3" xfId="299" xr:uid="{C9E607A4-4B2E-4ACC-A742-6BAE54811A1E}"/>
    <cellStyle name="Comma 3 2 2 3" xfId="74" xr:uid="{F87EDE3A-BEB7-4DB3-969E-0BC404B4F796}"/>
    <cellStyle name="Comma 3 2 3" xfId="188" xr:uid="{0AC805DB-9B56-411E-BA46-00A146BEDD4E}"/>
    <cellStyle name="Comma 3 2 4" xfId="310" xr:uid="{9310B444-7554-4A6A-84D6-652AAC8E385B}"/>
    <cellStyle name="Comma 3 3" xfId="187" xr:uid="{C1895A10-6AB5-4FC6-BC39-8DAA66A2DEB7}"/>
    <cellStyle name="Comma 3 7" xfId="126" xr:uid="{D04BD673-CA0C-40B3-AD77-4FEAF6D3CB08}"/>
    <cellStyle name="Comma 4" xfId="29" xr:uid="{A0C06938-D143-4CAB-B57B-8010E8003AF7}"/>
    <cellStyle name="Comma 4 10 2 2" xfId="43" xr:uid="{3E480412-57FE-449B-BFA2-BBF5A7AE4FAE}"/>
    <cellStyle name="Comma 4 13" xfId="54" xr:uid="{C83CA9B1-6610-44DA-A447-FD8260FDA566}"/>
    <cellStyle name="Comma 4 2" xfId="196" xr:uid="{18198E32-00AC-4344-945F-6A27B4A79FAF}"/>
    <cellStyle name="Comma 4 2 2" xfId="331" xr:uid="{D666744D-3FE2-4142-B5A4-F5FC090CBEAA}"/>
    <cellStyle name="Comma 4 3" xfId="316" xr:uid="{BFF189D0-0815-419E-A6E5-3F4225F38AE5}"/>
    <cellStyle name="Comma 4 4 2" xfId="78" xr:uid="{E5CBDA6D-F51B-4DD4-A521-EAB79557A8F5}"/>
    <cellStyle name="Comma 5" xfId="119" xr:uid="{3FB71DB7-E22E-4F2C-8C3F-1BFB59238A69}"/>
    <cellStyle name="Comma 5 2" xfId="195" xr:uid="{A95C5F98-67A0-4EF9-995A-63407B324A92}"/>
    <cellStyle name="Comma 5 2 5" xfId="84" xr:uid="{B3B9DB6B-4745-43FE-8A0A-E24F1D96C866}"/>
    <cellStyle name="Comma 5 2 5 2" xfId="181" xr:uid="{57878446-7708-4CAB-BEAD-4214B4D9D765}"/>
    <cellStyle name="Comma 5 2 5 2 2" xfId="253" xr:uid="{A7C972D9-2752-472F-894F-81E81A194874}"/>
    <cellStyle name="Comma 5 2 5 2 3" xfId="304" xr:uid="{BC6AAC67-F6AE-4367-9C11-E7E4147FC025}"/>
    <cellStyle name="Comma 5 3" xfId="254" xr:uid="{5FD73935-D07B-43EB-8528-FDD01B659D8A}"/>
    <cellStyle name="Comma 5 3 5" xfId="81" xr:uid="{8C42FB60-E10D-4357-9610-562E0033260D}"/>
    <cellStyle name="Comma 5 3 5 2" xfId="179" xr:uid="{D9C05A5C-CE27-4701-8245-2BC63E9AD549}"/>
    <cellStyle name="Comma 5 3 5 2 2" xfId="251" xr:uid="{0A118D72-5CEA-4709-A8B7-7C695368B789}"/>
    <cellStyle name="Comma 5 3 5 2 3" xfId="302" xr:uid="{611196AA-63A7-48F1-9507-D6D6EE1A23F1}"/>
    <cellStyle name="Comma 5 4" xfId="315" xr:uid="{3AF3FC86-1AD2-4055-8854-704B68BAEFF5}"/>
    <cellStyle name="Comma 6" xfId="117" xr:uid="{41C29057-FD90-43B3-8218-46C093EA425B}"/>
    <cellStyle name="Comma 6 2" xfId="62" xr:uid="{1BFABBF1-AA33-40C3-8969-0129C8270717}"/>
    <cellStyle name="Comma 6 2 2" xfId="199" xr:uid="{8C398B26-50BC-44F1-B630-07C0A7C247F9}"/>
    <cellStyle name="Comma 6 3" xfId="246" xr:uid="{EA3D4BA6-B4DF-48FB-96C0-EBAFDA1799AA}"/>
    <cellStyle name="Comma 6 4" xfId="325" xr:uid="{85FFAC72-139D-4ED4-9FB4-5A06EFAF5B3C}"/>
    <cellStyle name="Comma 7" xfId="51" xr:uid="{5DB190B2-DD7C-41D8-8F4A-0DEFAADC9B27}"/>
    <cellStyle name="Comma 7 2" xfId="257" xr:uid="{7EEDEF8A-7DF8-4A0A-9157-9EADA9EF78B0}"/>
    <cellStyle name="Comma 7 3" xfId="273" xr:uid="{6893352C-FC9C-4A51-9A9E-5FF11D72884A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8 2" xfId="307" xr:uid="{BC488F35-BCAB-477F-B07C-B3F4A95592D5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urrency 2" xfId="13" xr:uid="{E0E9E0DE-B066-440B-9967-D8AFB23FDB9C}"/>
    <cellStyle name="Explanatory Text 2" xfId="91" xr:uid="{00CF0596-64E4-426D-B9CB-EE99E50D0E51}"/>
    <cellStyle name="Followed Hyperlink" xfId="221" xr:uid="{43B71FB5-A77F-482E-8FE1-73544B14273E}"/>
    <cellStyle name="Followed Hyperlink 2" xfId="20" xr:uid="{330E7319-BB84-4319-8E2B-0B3F1EAB9BF5}"/>
    <cellStyle name="Good 2" xfId="88" xr:uid="{B51998B2-46D5-4283-90C9-971F0932EFE6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" xfId="220" builtinId="8" customBuiltin="1"/>
    <cellStyle name="Hyperlink 2" xfId="22" xr:uid="{0B167CD0-EA2E-4053-BE6D-C03A48C1739A}"/>
    <cellStyle name="Hyperlink 2 2" xfId="192" xr:uid="{BE0E5200-71BC-4601-BBE1-C108E9F464B6}"/>
    <cellStyle name="Hyperlink 3" xfId="55" xr:uid="{3031D6A8-0DE0-4567-A1A3-B4291CFEB345}"/>
    <cellStyle name="Hyperlink 3 2" xfId="71" xr:uid="{E5913FEE-BAEF-4581-8B47-744DE000630C}"/>
    <cellStyle name="Hyperlink 3 2 2" xfId="287" xr:uid="{3342AC72-6462-4EEF-AB29-5B5A577F828F}"/>
    <cellStyle name="Hyperlink 3 2 3" xfId="277" xr:uid="{8B26450C-1AD0-46E4-850F-E1CD9B1ACAF3}"/>
    <cellStyle name="Hyperlink 3 3" xfId="68" xr:uid="{17FC4222-EADA-44D3-8592-AB1DE358FB43}"/>
    <cellStyle name="Hyperlink 3 4" xfId="274" xr:uid="{645B3F9C-8DAC-42C9-976C-D9B4057CACF9}"/>
    <cellStyle name="Hyperlink 4" xfId="17" xr:uid="{EBB0671A-473A-4184-9E8B-8A55852E007E}"/>
    <cellStyle name="Hyperlink 7" xfId="82" xr:uid="{3CADD126-0B22-407C-8594-C3F729046290}"/>
    <cellStyle name="Input" xfId="4" builtinId="20" customBuiltin="1"/>
    <cellStyle name="Linked Cell" xfId="7" builtinId="24" customBuiltin="1"/>
    <cellStyle name="Neutral 2" xfId="130" xr:uid="{53EBD11A-C2C7-4E3C-94C8-417C15390149}"/>
    <cellStyle name="Normal" xfId="0" builtinId="0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2 2" xfId="262" xr:uid="{D71B9B99-BDA9-4401-A318-A41865333C8F}"/>
    <cellStyle name="Normal 10 3" xfId="132" xr:uid="{C5ADBF85-FFAA-40E5-9414-4CFF9A850C58}"/>
    <cellStyle name="Normal 10 3 2" xfId="26" xr:uid="{5D6FA675-D670-4518-9373-FC95C3DABA1D}"/>
    <cellStyle name="Normal 10 4" xfId="231" xr:uid="{C4B021AA-84BC-498D-93CE-369ECFB5F7BD}"/>
    <cellStyle name="Normal 10 5" xfId="295" xr:uid="{B9A340F9-9ACD-46C0-8DD8-423BD9C11BFE}"/>
    <cellStyle name="Normal 104" xfId="67" xr:uid="{99DBDC67-6DA9-4916-BF04-73513C1858D4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1" xfId="218" xr:uid="{DD4C0467-8319-4DB0-B802-7378E90B6BE8}"/>
    <cellStyle name="Normal 11 2" xfId="258" xr:uid="{647EA015-9185-4CF0-8857-36F7374A28D1}"/>
    <cellStyle name="Normal 11 2 2" xfId="327" xr:uid="{56332174-ECE8-41ED-81AD-159FB6680136}"/>
    <cellStyle name="Normal 114" xfId="229" xr:uid="{BD69292B-6DEE-4F13-86BB-32B3765D7B48}"/>
    <cellStyle name="Normal 12" xfId="150" xr:uid="{8C921F66-6A41-4822-959E-72CECC03F31D}"/>
    <cellStyle name="Normal 120" xfId="230" xr:uid="{9E8E0D3B-0F1D-4A26-BB03-E958F64E237D}"/>
    <cellStyle name="Normal 13" xfId="260" xr:uid="{E9EE05EE-3517-479E-BD89-67DF96A9C097}"/>
    <cellStyle name="Normal 136" xfId="255" xr:uid="{F01D2E48-8C24-4403-A2AA-12B4FE6BB818}"/>
    <cellStyle name="Normal 14" xfId="134" xr:uid="{8E9B9AE0-D63A-4315-AA23-4C0C491FA901}"/>
    <cellStyle name="Normal 14 2" xfId="283" xr:uid="{40E54950-C2FD-4201-9A1E-F51B92D360A1}"/>
    <cellStyle name="Normal 15" xfId="261" xr:uid="{6F542F3F-C59D-4611-B190-8E2A024A7C99}"/>
    <cellStyle name="Normal 15 2" xfId="207" xr:uid="{B39B9685-E5E1-4B5E-B42B-E22E28CCAC75}"/>
    <cellStyle name="Normal 15 3" xfId="135" xr:uid="{B0CD5FFE-A946-4577-8185-3BC518DBE314}"/>
    <cellStyle name="Normal 15 3 9 2" xfId="34" xr:uid="{5A7CFD1A-B2A8-4EEC-8ADE-03856C82E77D}"/>
    <cellStyle name="Normal 15 3 9 2 2" xfId="158" xr:uid="{6BA47F89-C8DA-4DB8-B7B8-67D00BF3F55D}"/>
    <cellStyle name="Normal 15 3 9 2 2 2" xfId="223" xr:uid="{D65FBCED-FB7B-4538-844A-7B9D6B257362}"/>
    <cellStyle name="Normal 15 3 9 2 2 2 2" xfId="306" xr:uid="{C542C675-1172-4E14-8F9C-C2003560ED67}"/>
    <cellStyle name="Normal 15 3 9 2 2 3" xfId="264" xr:uid="{2373341A-0582-4587-84BE-2390A0F3CB50}"/>
    <cellStyle name="Normal 15 4" xfId="326" xr:uid="{F0585E4C-EF90-40D5-BA2A-482AC8D552AE}"/>
    <cellStyle name="Normal 15 5" xfId="30" xr:uid="{80DB7B51-868F-4315-8520-BFC283214A56}"/>
    <cellStyle name="Normal 15 5 2" xfId="118" xr:uid="{F295E2C5-99B6-4F03-9C94-86B553E12652}"/>
    <cellStyle name="Normal 15 5 3" xfId="157" xr:uid="{3AAA4E4A-6177-43CA-816F-19B5EA4E6E19}"/>
    <cellStyle name="Normal 15 5 3 2" xfId="224" xr:uid="{D52F8758-EC6E-46D4-8382-507F6E6394BF}"/>
    <cellStyle name="Normal 15 5 3 2 2" xfId="305" xr:uid="{10E40D54-D1F4-4670-982C-430EBAD2140B}"/>
    <cellStyle name="Normal 15 5 3 3" xfId="265" xr:uid="{EB3B8D49-B24D-4495-BC93-74983CAEB5B5}"/>
    <cellStyle name="Normal 15 5 4" xfId="210" xr:uid="{9D3519F4-14F4-497A-9826-60DD11EB3FA6}"/>
    <cellStyle name="Normal 158" xfId="38" xr:uid="{74BD8E18-D9D6-42FD-A89D-1EC49212AE58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3 7 2 2" xfId="225" xr:uid="{BD0DF822-6975-4236-BD21-B97DC731E9A3}"/>
    <cellStyle name="Normal 16 3 7 2 3" xfId="267" xr:uid="{08AA79FE-A42E-4FD9-8CC3-776E14734BF4}"/>
    <cellStyle name="Normal 16 5 2" xfId="40" xr:uid="{23C6207A-CEFE-43AD-AF4A-F5BB3D397D5B}"/>
    <cellStyle name="Normal 16 5 2 2" xfId="161" xr:uid="{48F3A55E-4B49-4BC3-9582-9188D4172917}"/>
    <cellStyle name="Normal 16 5 2 2 2" xfId="226" xr:uid="{C492BF76-926B-4317-9B4E-312FE2FDBE60}"/>
    <cellStyle name="Normal 16 5 2 2 3" xfId="268" xr:uid="{5CF6D5C5-C593-433C-BDFF-0B68610E217D}"/>
    <cellStyle name="Normal 175" xfId="53" xr:uid="{665201B9-2AB6-4FB2-8FE3-68241916F082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6" xr:uid="{426824C9-7CC9-4010-A9CA-7FFBD1BDDB98}"/>
    <cellStyle name="Normal 2 2 2 2 2 2" xfId="328" xr:uid="{5D2B7E8A-F331-4F2F-85A9-33716463F8D9}"/>
    <cellStyle name="Normal 2 2 2 3" xfId="330" xr:uid="{12A87513-7442-404E-9F90-0531BD2409A9}"/>
    <cellStyle name="Normal 2 2 3" xfId="73" xr:uid="{E798B568-E2DC-4451-A25A-A54A16B9E2BA}"/>
    <cellStyle name="Normal 2 2 3 2" xfId="312" xr:uid="{A91A8493-5347-4718-8DD1-9CF10E38600D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3" xfId="63" xr:uid="{251D2CF8-9AFC-448A-9DE3-107F3DA72833}"/>
    <cellStyle name="Normal 2 3 4" xfId="28" xr:uid="{FEB6B67D-31BD-4C17-9C45-EEBAB72B9A3E}"/>
    <cellStyle name="Normal 2 4" xfId="216" xr:uid="{2C80F745-72CF-414D-ADDC-3175BF9AEECC}"/>
    <cellStyle name="Normal 2 4 2" xfId="324" xr:uid="{B5FCCD4A-BF3D-463E-8549-298FC6DA9123}"/>
    <cellStyle name="Normal 2 5" xfId="153" xr:uid="{58B94653-F7FC-43E0-801A-DC805DE58876}"/>
    <cellStyle name="Normal 2 5 2" xfId="174" xr:uid="{336B9A5C-9214-4632-B0CB-0B2F9B1565B5}"/>
    <cellStyle name="Normal 2 5 3" xfId="243" xr:uid="{F2FA8F16-0867-4818-BAEB-13F2CB02BF65}"/>
    <cellStyle name="Normal 2 5 4" xfId="296" xr:uid="{49DE32B7-E6BD-4DAC-B17A-58598B8779A4}"/>
    <cellStyle name="Normal 2 6" xfId="184" xr:uid="{11C9AF40-D505-4F37-9C73-A5B2E3F07BA1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 2 3" xfId="314" xr:uid="{D2D6741C-B30C-492F-9958-EF1EBAAD3DC1}"/>
    <cellStyle name="Normal 3 2 4" xfId="291" xr:uid="{95FC69A6-AC77-4E7F-9B38-D4D79383D586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4" xfId="140" xr:uid="{AF2F9FFA-CF74-4B33-B184-05C4C17473AE}"/>
    <cellStyle name="Normal 3 4 2" xfId="317" xr:uid="{EF29D41D-93DF-4E04-8B61-8F688727957A}"/>
    <cellStyle name="Normal 3 5" xfId="25" xr:uid="{DC88C281-9B60-4FAF-878C-FD74CF489E58}"/>
    <cellStyle name="Normal 3 6" xfId="191" xr:uid="{CAEBE360-BD37-40D3-A02F-AEAB43F74F9B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2 2 2" xfId="235" xr:uid="{F6A4658D-C05B-4430-9658-D440437BAAB7}"/>
    <cellStyle name="Normal 4 2 2 2 3" xfId="279" xr:uid="{E5A6E1FB-D886-49AA-8066-8D3BFBA974FC}"/>
    <cellStyle name="Normal 4 2 2 3" xfId="281" xr:uid="{79900613-BF12-4F99-BB20-C56251D177D8}"/>
    <cellStyle name="Normal 4 2 3" xfId="190" xr:uid="{88991FD1-CC95-4651-B514-6ED9E57AC951}"/>
    <cellStyle name="Normal 4 2 3 2" xfId="282" xr:uid="{1AF238B8-488C-4DC6-B2D4-9B7DFE0085E4}"/>
    <cellStyle name="Normal 4 2 4" xfId="319" xr:uid="{EB6BD7E4-0DC5-428A-9719-E67067842AE6}"/>
    <cellStyle name="Normal 4 2 5" xfId="269" xr:uid="{67FAFEAE-BB94-4849-BEF0-C5F135EC02C7}"/>
    <cellStyle name="Normal 4 3" xfId="77" xr:uid="{40BCC3B7-7F93-4D41-B8D7-70DDB7552DF3}"/>
    <cellStyle name="Normal 42 4" xfId="66" xr:uid="{D7B592E1-5B5D-41D8-A4B7-285D9CF91D5A}"/>
    <cellStyle name="Normal 42 4 2" xfId="173" xr:uid="{AE7954D1-A0F7-4B27-ADDB-E38712411F89}"/>
    <cellStyle name="Normal 42 4 2 2" xfId="242" xr:uid="{9FF3C08E-B77A-4D7E-AACC-738AC73F7A57}"/>
    <cellStyle name="Normal 42 4 2 3" xfId="290" xr:uid="{53CDFCA5-3DA0-4E1D-841B-8F342008FA7A}"/>
    <cellStyle name="Normal 49" xfId="75" xr:uid="{0FE69516-6D0A-4342-A020-20F9B9C42364}"/>
    <cellStyle name="Normal 5" xfId="52" xr:uid="{7A8F83B9-0024-4EA3-851B-9E20896E9018}"/>
    <cellStyle name="Normal 5 2" xfId="144" xr:uid="{A15FF50E-AE63-4420-865D-2E626AF206F5}"/>
    <cellStyle name="Normal 5 2 2" xfId="214" xr:uid="{89743918-7CCB-41E0-B9BC-893FF107A1BD}"/>
    <cellStyle name="Normal 5 2 3" xfId="266" xr:uid="{ADCFA5C0-A031-4F4A-8B93-EDB1C4A677AD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4" xr:uid="{8670C1E2-0003-4411-ACF1-1FB8160579F7}"/>
    <cellStyle name="Normal 5 3 17 8 2 3" xfId="278" xr:uid="{72492EEE-4C07-420F-AC6E-B2CED6998A81}"/>
    <cellStyle name="Normal 5 3 5" xfId="65" xr:uid="{EFEE768E-082C-4D50-A851-0C45D6CD96E2}"/>
    <cellStyle name="Normal 5 3 5 2" xfId="172" xr:uid="{F32EB411-726E-478D-8049-E6792A9D7F0C}"/>
    <cellStyle name="Normal 5 3 5 2 2" xfId="241" xr:uid="{5C815A07-B370-4960-8918-A90137C63773}"/>
    <cellStyle name="Normal 5 3 5 2 3" xfId="289" xr:uid="{E157EB30-016E-4984-8A48-54D9F55478EC}"/>
    <cellStyle name="Normal 5 4" xfId="219" xr:uid="{EC491CF7-7789-48F4-9850-E8073F5773DC}"/>
    <cellStyle name="Normal 5 4 2" xfId="259" xr:uid="{CC329FB0-EB23-40D3-9B9A-01D2ABDC81F1}"/>
    <cellStyle name="Normal 5 4 2 2" xfId="329" xr:uid="{21CA9AA3-FEBD-429A-A9A5-98730F3E4F74}"/>
    <cellStyle name="Normal 5 5" xfId="272" xr:uid="{7135D1B0-CA72-4935-906B-3179E38CD738}"/>
    <cellStyle name="Normal 52" xfId="149" xr:uid="{116E7844-237A-49C1-9317-2784972A0517}"/>
    <cellStyle name="Normal 6" xfId="60" xr:uid="{089A9A11-1196-46BE-8CD2-6B26F62E69BE}"/>
    <cellStyle name="Normal 6 2" xfId="194" xr:uid="{7B7FA266-2F0A-43FF-8554-920606077261}"/>
    <cellStyle name="Normal 64" xfId="83" xr:uid="{E17E5565-6216-4686-A097-1E19FAA9A9C4}"/>
    <cellStyle name="Normal 64 2" xfId="180" xr:uid="{7E1A16DC-84CF-4444-B4C6-81E828207F5C}"/>
    <cellStyle name="Normal 64 2 2" xfId="252" xr:uid="{B6BFD401-1B6D-466D-B08F-75CDD58579D8}"/>
    <cellStyle name="Normal 64 2 3" xfId="303" xr:uid="{A56E36AD-8F74-439D-9A7B-CC0E90D49C01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7" xr:uid="{712812DC-53F5-48C5-9D81-39D5A0CD4BFE}"/>
    <cellStyle name="Normal 68 2 2 3" xfId="285" xr:uid="{62A391CB-1465-4373-B0F3-512DF63E97C8}"/>
    <cellStyle name="Normal 68 3" xfId="162" xr:uid="{EEB39E6D-AA7D-4BBE-B802-08F743B67C68}"/>
    <cellStyle name="Normal 68 3 2" xfId="227" xr:uid="{8939FBC4-3164-4B9F-A22A-1FCD975A277D}"/>
    <cellStyle name="Normal 68 3 3" xfId="270" xr:uid="{A529FBA4-DF27-4405-81B9-22C94062E9D5}"/>
    <cellStyle name="Normal 7" xfId="46" xr:uid="{E1F68118-DE1F-492E-896D-215C9243844A}"/>
    <cellStyle name="Normal 71" xfId="48" xr:uid="{559676A4-6652-434C-AF64-4AD5054F74AB}"/>
    <cellStyle name="Normal 71 2" xfId="164" xr:uid="{E257D226-297D-4DE5-B931-D47208F274B2}"/>
    <cellStyle name="Normal 71 2 2" xfId="232" xr:uid="{768EFC42-C66B-47AE-9757-9FD0D7FC7DD2}"/>
    <cellStyle name="Normal 71 2 3" xfId="275" xr:uid="{0AC21CDB-3E50-4711-AAEF-FF4045915124}"/>
    <cellStyle name="Normal 73" xfId="79" xr:uid="{13C0199E-A619-44D3-9B72-AD81AA126364}"/>
    <cellStyle name="Normal 73 2" xfId="177" xr:uid="{DA4B57D0-E408-4E24-8A9E-131978FB65A1}"/>
    <cellStyle name="Normal 73 2 2" xfId="249" xr:uid="{76D60B4A-7ABA-4E64-BAE0-220548577419}"/>
    <cellStyle name="Normal 73 2 3" xfId="300" xr:uid="{4D15B8ED-3E18-4F29-A53B-41EDB4FB8E5C}"/>
    <cellStyle name="Normal 8" xfId="110" xr:uid="{53006A7A-6935-4F7E-9570-732B247D967E}"/>
    <cellStyle name="Normal 8 2" xfId="293" xr:uid="{3ABB602A-0C57-4FE0-A8BD-786EFED38B91}"/>
    <cellStyle name="Normal 88" xfId="49" xr:uid="{30FA5A5F-DB76-4895-B313-9F63A0AC036B}"/>
    <cellStyle name="Normal 88 2" xfId="165" xr:uid="{9AE17707-542A-4A6D-AA13-F1663D8B3F39}"/>
    <cellStyle name="Normal 88 2 2" xfId="233" xr:uid="{0B1CA687-D8D6-4140-AF52-C7485BFAA5CC}"/>
    <cellStyle name="Normal 88 2 3" xfId="276" xr:uid="{52B80A64-2DEE-4E11-876A-50BA817C9CCB}"/>
    <cellStyle name="Normal 89" xfId="45" xr:uid="{93545343-556C-4424-A287-2855E5B63EC5}"/>
    <cellStyle name="Normal 89 2" xfId="163" xr:uid="{D07791F3-38F9-400B-9F11-45EDFBE2E82E}"/>
    <cellStyle name="Normal 89 2 2" xfId="228" xr:uid="{9272100D-179C-43FC-80BD-279FE8D37260}"/>
    <cellStyle name="Normal 89 2 3" xfId="271" xr:uid="{4DF75B98-E8D1-4F2F-A406-302AB5AEBC12}"/>
    <cellStyle name="Normal 9" xfId="182" xr:uid="{D8D33E35-4603-4155-9D0B-9A14E0BDA794}"/>
    <cellStyle name="Normal_Akara_June Eng09" xfId="217" xr:uid="{084C8E7E-8C57-4180-94EA-8B29B8CB20F7}"/>
    <cellStyle name="Note 2" xfId="145" xr:uid="{76417A4F-C9DB-48FB-9503-84256F513D9A}"/>
    <cellStyle name="Output" xfId="5" builtinId="21" customBuiltin="1"/>
    <cellStyle name="Percent 18" xfId="154" xr:uid="{42CA59EA-F0AD-4479-B79D-0E18FA3FD3AC}"/>
    <cellStyle name="Percent 18 8" xfId="37" xr:uid="{036CCED5-F39C-44E0-985B-3FF31622F56C}"/>
    <cellStyle name="Percent 18 8 2" xfId="159" xr:uid="{DD538078-263E-4C18-A9A2-6C2A009EC6B4}"/>
    <cellStyle name="Percent 18 8 2 2" xfId="222" xr:uid="{BDE3AAE2-0083-48FA-8414-D74F77FB9EDC}"/>
    <cellStyle name="Percent 18 8 2 3" xfId="263" xr:uid="{DBC4675F-F23A-440E-A7CD-97297EF4ED85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3" xfId="201" xr:uid="{95CD9564-F6D7-460D-9E7A-1568FC170692}"/>
    <cellStyle name="Percent 3" xfId="24" xr:uid="{73C82A8D-EDD7-46AE-BA4F-BDBB55A99C1F}"/>
    <cellStyle name="Percent 3 2" xfId="309" xr:uid="{36FBAF05-68B9-435C-83D4-87431B9FD70C}"/>
    <cellStyle name="Percent 4" xfId="308" xr:uid="{808158C5-8529-49DB-9D26-81CFF7D66F14}"/>
    <cellStyle name="Percent 5 8" xfId="69" xr:uid="{B2FAFE4F-4335-4A1D-B7B6-D78A1193F3D5}"/>
    <cellStyle name="Percent 5 8 2" xfId="170" xr:uid="{7BC770F5-3572-4E3C-8177-BF0C17B5AF8C}"/>
    <cellStyle name="Percent 5 8 2 2" xfId="238" xr:uid="{6BEE8DB9-3CE4-41C2-819B-E7336B747FDA}"/>
    <cellStyle name="Percent 5 8 2 3" xfId="286" xr:uid="{4E935D23-606A-477A-8F38-F101E676F654}"/>
    <cellStyle name="Q'1" xfId="146" xr:uid="{D9403E71-B4B8-4E17-B64D-72E11E0646B4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ปกติ_MS-q103" xfId="32" xr:uid="{C0BF3BA7-78C8-49A3-B08D-1070A3D789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zoomScale="85" zoomScaleNormal="85" zoomScaleSheetLayoutView="96" workbookViewId="0"/>
  </sheetViews>
  <sheetFormatPr defaultColWidth="14.42578125" defaultRowHeight="15" customHeight="1"/>
  <cols>
    <col min="1" max="3" width="1.7109375" style="196" customWidth="1"/>
    <col min="4" max="4" width="32.85546875" style="196" customWidth="1"/>
    <col min="5" max="5" width="8.7109375" style="196" customWidth="1"/>
    <col min="6" max="6" width="0.7109375" style="196" customWidth="1"/>
    <col min="7" max="7" width="13.42578125" style="196" customWidth="1"/>
    <col min="8" max="8" width="0.5703125" style="196" customWidth="1"/>
    <col min="9" max="9" width="11.7109375" style="196" customWidth="1"/>
    <col min="10" max="10" width="0.5703125" style="196" customWidth="1"/>
    <col min="11" max="11" width="13.42578125" style="196" customWidth="1"/>
    <col min="12" max="12" width="0.5703125" style="196" customWidth="1"/>
    <col min="13" max="13" width="12" style="196" customWidth="1"/>
    <col min="14" max="16384" width="14.42578125" style="196"/>
  </cols>
  <sheetData>
    <row r="1" spans="1:13" ht="21.7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5"/>
      <c r="K1" s="5"/>
      <c r="L1" s="5"/>
      <c r="M1" s="5"/>
    </row>
    <row r="2" spans="1:13" ht="21.75" customHeight="1">
      <c r="A2" s="6" t="s">
        <v>1</v>
      </c>
      <c r="B2" s="2"/>
      <c r="C2" s="3"/>
      <c r="D2" s="3"/>
      <c r="E2" s="195"/>
      <c r="F2" s="3"/>
      <c r="G2" s="3"/>
      <c r="H2" s="3"/>
      <c r="I2" s="3"/>
      <c r="J2" s="5"/>
      <c r="K2" s="5"/>
      <c r="L2" s="5"/>
      <c r="M2" s="5"/>
    </row>
    <row r="3" spans="1:13" ht="21.75" customHeight="1">
      <c r="A3" s="80" t="s">
        <v>172</v>
      </c>
      <c r="B3" s="8"/>
      <c r="C3" s="9"/>
      <c r="D3" s="9"/>
      <c r="E3" s="10"/>
      <c r="F3" s="9"/>
      <c r="G3" s="9"/>
      <c r="H3" s="9"/>
      <c r="I3" s="9"/>
      <c r="J3" s="194"/>
      <c r="K3" s="194"/>
      <c r="L3" s="194"/>
      <c r="M3" s="194"/>
    </row>
    <row r="4" spans="1:13" ht="20.100000000000001" customHeight="1">
      <c r="A4" s="2"/>
      <c r="B4" s="2"/>
      <c r="C4" s="3"/>
      <c r="D4" s="3"/>
      <c r="E4" s="195"/>
      <c r="F4" s="3"/>
      <c r="G4" s="3"/>
      <c r="H4" s="3"/>
      <c r="I4" s="3"/>
      <c r="J4" s="5"/>
      <c r="K4" s="5"/>
      <c r="L4" s="5"/>
      <c r="M4" s="5"/>
    </row>
    <row r="5" spans="1:13" ht="20.100000000000001" customHeight="1">
      <c r="A5" s="2"/>
      <c r="B5" s="2"/>
      <c r="C5" s="3"/>
      <c r="D5" s="3"/>
      <c r="E5" s="3"/>
      <c r="F5" s="3"/>
      <c r="G5" s="315" t="s">
        <v>2</v>
      </c>
      <c r="H5" s="316"/>
      <c r="I5" s="316"/>
      <c r="J5" s="5"/>
      <c r="K5" s="315" t="s">
        <v>3</v>
      </c>
      <c r="L5" s="316"/>
      <c r="M5" s="316"/>
    </row>
    <row r="6" spans="1:13" ht="20.100000000000001" customHeight="1">
      <c r="A6" s="2"/>
      <c r="B6" s="2"/>
      <c r="C6" s="3"/>
      <c r="D6" s="3"/>
      <c r="E6" s="3"/>
      <c r="F6" s="3"/>
      <c r="G6" s="11" t="s">
        <v>4</v>
      </c>
      <c r="H6" s="11"/>
      <c r="I6" s="11" t="s">
        <v>5</v>
      </c>
      <c r="J6" s="5"/>
      <c r="K6" s="11" t="s">
        <v>4</v>
      </c>
      <c r="L6" s="11"/>
      <c r="M6" s="11" t="s">
        <v>5</v>
      </c>
    </row>
    <row r="7" spans="1:13" ht="20.100000000000001" customHeight="1">
      <c r="A7" s="2"/>
      <c r="B7" s="2"/>
      <c r="C7" s="3"/>
      <c r="D7" s="3"/>
      <c r="E7" s="3"/>
      <c r="F7" s="3"/>
      <c r="G7" s="81" t="s">
        <v>164</v>
      </c>
      <c r="H7" s="81"/>
      <c r="I7" s="81" t="s">
        <v>6</v>
      </c>
      <c r="J7" s="203"/>
      <c r="K7" s="81" t="s">
        <v>164</v>
      </c>
      <c r="L7" s="5"/>
      <c r="M7" s="11" t="s">
        <v>6</v>
      </c>
    </row>
    <row r="8" spans="1:13" ht="20.100000000000001" customHeight="1">
      <c r="A8" s="4"/>
      <c r="B8" s="4"/>
      <c r="C8" s="4"/>
      <c r="D8" s="4"/>
      <c r="E8" s="3"/>
      <c r="F8" s="3"/>
      <c r="G8" s="12" t="s">
        <v>173</v>
      </c>
      <c r="H8" s="195"/>
      <c r="I8" s="12" t="s">
        <v>147</v>
      </c>
      <c r="J8" s="12"/>
      <c r="K8" s="12" t="s">
        <v>173</v>
      </c>
      <c r="L8" s="195"/>
      <c r="M8" s="12" t="s">
        <v>147</v>
      </c>
    </row>
    <row r="9" spans="1:13" ht="20.100000000000001" customHeight="1">
      <c r="A9" s="195"/>
      <c r="B9" s="195"/>
      <c r="C9" s="195"/>
      <c r="D9" s="195"/>
      <c r="E9" s="9" t="s">
        <v>7</v>
      </c>
      <c r="F9" s="195"/>
      <c r="G9" s="13" t="s">
        <v>8</v>
      </c>
      <c r="H9" s="195"/>
      <c r="I9" s="13" t="s">
        <v>8</v>
      </c>
      <c r="J9" s="12"/>
      <c r="K9" s="13" t="s">
        <v>8</v>
      </c>
      <c r="L9" s="195"/>
      <c r="M9" s="13" t="s">
        <v>8</v>
      </c>
    </row>
    <row r="10" spans="1:13" ht="20.100000000000001" customHeight="1">
      <c r="A10" s="2" t="s">
        <v>9</v>
      </c>
      <c r="B10" s="1"/>
      <c r="C10" s="4"/>
      <c r="D10" s="4"/>
      <c r="E10" s="4"/>
      <c r="F10" s="4"/>
      <c r="G10" s="14"/>
      <c r="H10" s="4"/>
      <c r="I10" s="4"/>
      <c r="J10" s="4"/>
      <c r="K10" s="15"/>
      <c r="L10" s="16"/>
      <c r="M10" s="16"/>
    </row>
    <row r="11" spans="1:13" ht="6" customHeight="1">
      <c r="A11" s="17"/>
      <c r="B11" s="1"/>
      <c r="C11" s="4"/>
      <c r="D11" s="4"/>
      <c r="E11" s="195"/>
      <c r="F11" s="4"/>
      <c r="G11" s="14"/>
      <c r="H11" s="4"/>
      <c r="I11" s="4"/>
      <c r="J11" s="4"/>
      <c r="K11" s="15"/>
      <c r="L11" s="16"/>
      <c r="M11" s="16"/>
    </row>
    <row r="12" spans="1:13" ht="20.100000000000001" customHeight="1">
      <c r="A12" s="2" t="s">
        <v>10</v>
      </c>
      <c r="B12" s="1"/>
      <c r="C12" s="4"/>
      <c r="D12" s="4"/>
      <c r="E12" s="195"/>
      <c r="F12" s="4"/>
      <c r="G12" s="210"/>
      <c r="H12" s="4"/>
      <c r="I12" s="4"/>
      <c r="J12" s="4"/>
      <c r="K12" s="15"/>
      <c r="L12" s="16"/>
      <c r="M12" s="16"/>
    </row>
    <row r="13" spans="1:13" ht="6" customHeight="1">
      <c r="A13" s="4"/>
      <c r="B13" s="1"/>
      <c r="C13" s="4"/>
      <c r="D13" s="4"/>
      <c r="E13" s="4"/>
      <c r="F13" s="4"/>
      <c r="G13" s="14"/>
      <c r="H13" s="4"/>
      <c r="I13" s="4"/>
      <c r="J13" s="4"/>
      <c r="K13" s="15"/>
      <c r="L13" s="16"/>
      <c r="M13" s="16"/>
    </row>
    <row r="14" spans="1:13" ht="20.100000000000001" customHeight="1">
      <c r="A14" s="17" t="s">
        <v>11</v>
      </c>
      <c r="B14" s="1"/>
      <c r="C14" s="4"/>
      <c r="D14" s="4"/>
      <c r="E14" s="195"/>
      <c r="F14" s="18"/>
      <c r="G14" s="19">
        <v>295471973</v>
      </c>
      <c r="H14" s="20"/>
      <c r="I14" s="21">
        <v>532385583</v>
      </c>
      <c r="J14" s="20"/>
      <c r="K14" s="22">
        <v>205027188</v>
      </c>
      <c r="L14" s="20"/>
      <c r="M14" s="20">
        <v>304141415</v>
      </c>
    </row>
    <row r="15" spans="1:13" s="250" customFormat="1" ht="20.100000000000001" customHeight="1">
      <c r="A15" s="17" t="s">
        <v>179</v>
      </c>
      <c r="B15" s="1"/>
      <c r="C15" s="4"/>
      <c r="D15" s="4"/>
      <c r="E15" s="249"/>
      <c r="F15" s="18"/>
      <c r="G15" s="19"/>
      <c r="H15" s="20"/>
      <c r="I15" s="21"/>
      <c r="J15" s="20"/>
      <c r="K15" s="22"/>
      <c r="L15" s="20"/>
      <c r="M15" s="20"/>
    </row>
    <row r="16" spans="1:13" s="250" customFormat="1" ht="20.100000000000001" customHeight="1">
      <c r="A16" s="17"/>
      <c r="B16" s="17" t="s">
        <v>180</v>
      </c>
      <c r="C16" s="4"/>
      <c r="D16" s="4"/>
      <c r="E16" s="249">
        <v>6</v>
      </c>
      <c r="F16" s="18"/>
      <c r="G16" s="19">
        <v>240000000</v>
      </c>
      <c r="H16" s="20"/>
      <c r="I16" s="21">
        <v>130000000</v>
      </c>
      <c r="J16" s="20"/>
      <c r="K16" s="22">
        <v>130000000</v>
      </c>
      <c r="L16" s="20"/>
      <c r="M16" s="20">
        <v>70000000</v>
      </c>
    </row>
    <row r="17" spans="1:13" ht="20.100000000000001" customHeight="1">
      <c r="A17" s="17" t="s">
        <v>12</v>
      </c>
      <c r="B17" s="4"/>
      <c r="C17" s="4"/>
      <c r="D17" s="4"/>
      <c r="E17" s="195">
        <v>7</v>
      </c>
      <c r="F17" s="18"/>
      <c r="G17" s="19">
        <v>256368022</v>
      </c>
      <c r="H17" s="20"/>
      <c r="I17" s="21">
        <v>311382253</v>
      </c>
      <c r="J17" s="20"/>
      <c r="K17" s="22">
        <v>177376576</v>
      </c>
      <c r="L17" s="20"/>
      <c r="M17" s="20">
        <v>228010514</v>
      </c>
    </row>
    <row r="18" spans="1:13" ht="20.100000000000001" customHeight="1">
      <c r="A18" s="17" t="s">
        <v>13</v>
      </c>
      <c r="B18" s="17"/>
      <c r="C18" s="17"/>
      <c r="D18" s="17"/>
      <c r="E18" s="195"/>
      <c r="F18" s="18"/>
      <c r="G18" s="19">
        <v>5572299</v>
      </c>
      <c r="H18" s="20"/>
      <c r="I18" s="21">
        <v>3063907</v>
      </c>
      <c r="J18" s="20"/>
      <c r="K18" s="22">
        <v>2034467</v>
      </c>
      <c r="L18" s="20"/>
      <c r="M18" s="20">
        <v>1486738</v>
      </c>
    </row>
    <row r="19" spans="1:13" ht="20.100000000000001" customHeight="1">
      <c r="A19" s="4" t="s">
        <v>14</v>
      </c>
      <c r="B19" s="17"/>
      <c r="C19" s="17"/>
      <c r="D19" s="17"/>
      <c r="E19" s="195"/>
      <c r="F19" s="18"/>
      <c r="G19" s="22">
        <v>1441059</v>
      </c>
      <c r="H19" s="20"/>
      <c r="I19" s="21">
        <v>215457</v>
      </c>
      <c r="J19" s="20"/>
      <c r="K19" s="22">
        <v>1441059</v>
      </c>
      <c r="L19" s="20"/>
      <c r="M19" s="20">
        <v>215457</v>
      </c>
    </row>
    <row r="20" spans="1:13" s="253" customFormat="1" ht="20.100000000000001" customHeight="1">
      <c r="A20" s="4" t="s">
        <v>179</v>
      </c>
      <c r="B20" s="17"/>
      <c r="C20" s="17"/>
      <c r="D20" s="17"/>
      <c r="E20" s="252"/>
      <c r="F20" s="18"/>
      <c r="G20" s="22"/>
      <c r="H20" s="20"/>
      <c r="I20" s="21"/>
      <c r="J20" s="20"/>
      <c r="K20" s="22"/>
      <c r="L20" s="20"/>
      <c r="M20" s="20"/>
    </row>
    <row r="21" spans="1:13" s="253" customFormat="1" ht="20.100000000000001" customHeight="1">
      <c r="A21" s="4"/>
      <c r="B21" s="17" t="s">
        <v>211</v>
      </c>
      <c r="C21" s="17"/>
      <c r="D21" s="17"/>
      <c r="E21" s="252">
        <v>6</v>
      </c>
      <c r="F21" s="18"/>
      <c r="G21" s="22">
        <v>110000000</v>
      </c>
      <c r="H21" s="20"/>
      <c r="I21" s="21">
        <v>0</v>
      </c>
      <c r="J21" s="20"/>
      <c r="K21" s="22">
        <v>60000000</v>
      </c>
      <c r="L21" s="20"/>
      <c r="M21" s="20">
        <v>0</v>
      </c>
    </row>
    <row r="22" spans="1:13" ht="20.100000000000001" customHeight="1">
      <c r="A22" s="17" t="s">
        <v>19</v>
      </c>
      <c r="B22" s="17"/>
      <c r="C22" s="17"/>
      <c r="D22" s="17"/>
      <c r="E22" s="195"/>
      <c r="F22" s="18"/>
      <c r="G22" s="22"/>
      <c r="H22" s="20"/>
      <c r="I22" s="21"/>
      <c r="J22" s="20"/>
      <c r="K22" s="22"/>
      <c r="L22" s="20"/>
      <c r="M22" s="20"/>
    </row>
    <row r="23" spans="1:13" ht="20.100000000000001" customHeight="1">
      <c r="A23" s="17"/>
      <c r="B23" s="17" t="s">
        <v>210</v>
      </c>
      <c r="C23" s="17"/>
      <c r="D23" s="17"/>
      <c r="E23" s="195">
        <v>8</v>
      </c>
      <c r="F23" s="18"/>
      <c r="G23" s="22">
        <v>23648540</v>
      </c>
      <c r="H23" s="20"/>
      <c r="I23" s="21">
        <v>21955077</v>
      </c>
      <c r="J23" s="20"/>
      <c r="K23" s="22">
        <v>23648540</v>
      </c>
      <c r="L23" s="20"/>
      <c r="M23" s="20">
        <v>21955077</v>
      </c>
    </row>
    <row r="24" spans="1:13" ht="20.100000000000001" customHeight="1">
      <c r="A24" s="17" t="s">
        <v>16</v>
      </c>
      <c r="B24" s="17"/>
      <c r="C24" s="17"/>
      <c r="D24" s="17"/>
      <c r="E24" s="195"/>
      <c r="F24" s="18"/>
      <c r="G24" s="22">
        <v>4315087</v>
      </c>
      <c r="H24" s="73"/>
      <c r="I24" s="21">
        <v>4164897</v>
      </c>
      <c r="J24" s="73"/>
      <c r="K24" s="22">
        <v>3031446</v>
      </c>
      <c r="L24" s="20"/>
      <c r="M24" s="20">
        <v>3052521</v>
      </c>
    </row>
    <row r="25" spans="1:13" ht="6" customHeight="1">
      <c r="A25" s="4"/>
      <c r="B25" s="4"/>
      <c r="C25" s="4"/>
      <c r="D25" s="4"/>
      <c r="E25" s="195"/>
      <c r="F25" s="18"/>
      <c r="G25" s="23"/>
      <c r="H25" s="20"/>
      <c r="I25" s="24"/>
      <c r="J25" s="20"/>
      <c r="K25" s="23"/>
      <c r="L25" s="20"/>
      <c r="M25" s="24"/>
    </row>
    <row r="26" spans="1:13" ht="20.100000000000001" customHeight="1">
      <c r="A26" s="2" t="s">
        <v>17</v>
      </c>
      <c r="B26" s="4"/>
      <c r="C26" s="4"/>
      <c r="D26" s="4"/>
      <c r="E26" s="3"/>
      <c r="F26" s="18"/>
      <c r="G26" s="25">
        <f>SUM(G14:G25)</f>
        <v>936816980</v>
      </c>
      <c r="H26" s="20"/>
      <c r="I26" s="26">
        <f>SUM(I14:I25)</f>
        <v>1003167174</v>
      </c>
      <c r="J26" s="20"/>
      <c r="K26" s="25">
        <f>SUM(K14:K25)</f>
        <v>602559276</v>
      </c>
      <c r="L26" s="20"/>
      <c r="M26" s="26">
        <f>SUM(M14:M25)</f>
        <v>628861722</v>
      </c>
    </row>
    <row r="27" spans="1:13" ht="20.100000000000001" customHeight="1">
      <c r="A27" s="4"/>
      <c r="B27" s="4"/>
      <c r="C27" s="4"/>
      <c r="D27" s="4"/>
      <c r="E27" s="4"/>
      <c r="F27" s="18"/>
      <c r="G27" s="22"/>
      <c r="H27" s="20"/>
      <c r="I27" s="20"/>
      <c r="J27" s="20"/>
      <c r="K27" s="22"/>
      <c r="L27" s="20"/>
      <c r="M27" s="20"/>
    </row>
    <row r="28" spans="1:13" ht="20.100000000000001" customHeight="1">
      <c r="A28" s="2" t="s">
        <v>18</v>
      </c>
      <c r="B28" s="4"/>
      <c r="C28" s="4"/>
      <c r="D28" s="4"/>
      <c r="E28" s="195"/>
      <c r="F28" s="18"/>
      <c r="G28" s="22"/>
      <c r="H28" s="20"/>
      <c r="I28" s="20"/>
      <c r="J28" s="20"/>
      <c r="K28" s="22"/>
      <c r="L28" s="20"/>
      <c r="M28" s="20"/>
    </row>
    <row r="29" spans="1:13" ht="6" customHeight="1">
      <c r="A29" s="4"/>
      <c r="B29" s="4"/>
      <c r="C29" s="4"/>
      <c r="D29" s="4"/>
      <c r="E29" s="4"/>
      <c r="F29" s="18"/>
      <c r="G29" s="22"/>
      <c r="H29" s="20"/>
      <c r="I29" s="20"/>
      <c r="J29" s="20"/>
      <c r="K29" s="22"/>
      <c r="L29" s="20"/>
      <c r="M29" s="20"/>
    </row>
    <row r="30" spans="1:13" ht="20.100000000000001" customHeight="1">
      <c r="A30" s="17" t="s">
        <v>19</v>
      </c>
      <c r="B30" s="4"/>
      <c r="C30" s="4"/>
      <c r="D30" s="4"/>
      <c r="E30" s="195">
        <v>8</v>
      </c>
      <c r="F30" s="18"/>
      <c r="G30" s="22">
        <v>78941103</v>
      </c>
      <c r="H30" s="73"/>
      <c r="I30" s="20">
        <v>86685598</v>
      </c>
      <c r="J30" s="73"/>
      <c r="K30" s="22">
        <v>78941103</v>
      </c>
      <c r="L30" s="20"/>
      <c r="M30" s="20">
        <v>86685598</v>
      </c>
    </row>
    <row r="31" spans="1:13" ht="20.100000000000001" customHeight="1">
      <c r="A31" s="17" t="s">
        <v>20</v>
      </c>
      <c r="B31" s="4"/>
      <c r="C31" s="4"/>
      <c r="D31" s="4"/>
      <c r="E31" s="195">
        <v>9</v>
      </c>
      <c r="F31" s="18"/>
      <c r="G31" s="22">
        <v>0</v>
      </c>
      <c r="H31" s="73"/>
      <c r="I31" s="20" t="s">
        <v>135</v>
      </c>
      <c r="J31" s="73"/>
      <c r="K31" s="22">
        <v>30529203</v>
      </c>
      <c r="L31" s="20"/>
      <c r="M31" s="20">
        <v>30197155</v>
      </c>
    </row>
    <row r="32" spans="1:13" ht="20.100000000000001" customHeight="1">
      <c r="A32" s="17" t="s">
        <v>179</v>
      </c>
      <c r="B32" s="4"/>
      <c r="C32" s="4"/>
      <c r="D32" s="4"/>
      <c r="E32" s="195"/>
      <c r="F32" s="18"/>
      <c r="G32" s="22"/>
      <c r="H32" s="73"/>
      <c r="I32" s="20"/>
      <c r="J32" s="73"/>
      <c r="K32" s="22"/>
      <c r="L32" s="20"/>
      <c r="M32" s="20"/>
    </row>
    <row r="33" spans="1:13" ht="20.100000000000001" customHeight="1">
      <c r="A33" s="17"/>
      <c r="B33" s="17" t="s">
        <v>200</v>
      </c>
      <c r="C33" s="3"/>
      <c r="D33" s="3"/>
      <c r="E33" s="195">
        <v>6</v>
      </c>
      <c r="F33" s="3"/>
      <c r="G33" s="22">
        <v>54047353</v>
      </c>
      <c r="H33" s="11"/>
      <c r="I33" s="20">
        <v>50000</v>
      </c>
      <c r="J33" s="11"/>
      <c r="K33" s="22">
        <v>32050069</v>
      </c>
      <c r="L33" s="20"/>
      <c r="M33" s="20">
        <v>50000</v>
      </c>
    </row>
    <row r="34" spans="1:13" ht="20.100000000000001" customHeight="1">
      <c r="A34" s="17" t="s">
        <v>21</v>
      </c>
      <c r="B34" s="4"/>
      <c r="C34" s="4"/>
      <c r="D34" s="4"/>
      <c r="E34" s="195">
        <v>10</v>
      </c>
      <c r="F34" s="18"/>
      <c r="G34" s="22">
        <v>598753210</v>
      </c>
      <c r="H34" s="73"/>
      <c r="I34" s="20">
        <v>588903706</v>
      </c>
      <c r="J34" s="73"/>
      <c r="K34" s="22">
        <v>587956192</v>
      </c>
      <c r="L34" s="20"/>
      <c r="M34" s="20">
        <v>578216160</v>
      </c>
    </row>
    <row r="35" spans="1:13" ht="20.100000000000001" customHeight="1">
      <c r="A35" s="17" t="s">
        <v>22</v>
      </c>
      <c r="B35" s="4"/>
      <c r="C35" s="4"/>
      <c r="D35" s="4"/>
      <c r="E35" s="195">
        <v>10</v>
      </c>
      <c r="F35" s="18"/>
      <c r="G35" s="22">
        <v>52367736</v>
      </c>
      <c r="H35" s="73"/>
      <c r="I35" s="20">
        <v>55949147</v>
      </c>
      <c r="J35" s="73"/>
      <c r="K35" s="22">
        <v>48948159</v>
      </c>
      <c r="L35" s="20"/>
      <c r="M35" s="20">
        <v>50999956</v>
      </c>
    </row>
    <row r="36" spans="1:13" ht="20.100000000000001" customHeight="1">
      <c r="A36" s="17" t="s">
        <v>23</v>
      </c>
      <c r="B36" s="4"/>
      <c r="C36" s="4"/>
      <c r="D36" s="4"/>
      <c r="E36" s="195">
        <v>10</v>
      </c>
      <c r="F36" s="18"/>
      <c r="G36" s="22">
        <v>1200588</v>
      </c>
      <c r="H36" s="73"/>
      <c r="I36" s="20">
        <v>1292827</v>
      </c>
      <c r="J36" s="73"/>
      <c r="K36" s="22">
        <v>870823</v>
      </c>
      <c r="L36" s="20"/>
      <c r="M36" s="20">
        <v>885339</v>
      </c>
    </row>
    <row r="37" spans="1:13" ht="20.100000000000001" customHeight="1">
      <c r="A37" s="17" t="s">
        <v>24</v>
      </c>
      <c r="B37" s="4"/>
      <c r="C37" s="4"/>
      <c r="D37" s="4"/>
      <c r="E37" s="195"/>
      <c r="F37" s="18"/>
      <c r="G37" s="22">
        <v>535149</v>
      </c>
      <c r="H37" s="73"/>
      <c r="I37" s="20">
        <v>527800</v>
      </c>
      <c r="J37" s="73"/>
      <c r="K37" s="22">
        <v>0</v>
      </c>
      <c r="L37" s="20"/>
      <c r="M37" s="20" t="s">
        <v>135</v>
      </c>
    </row>
    <row r="38" spans="1:13" ht="20.100000000000001" customHeight="1">
      <c r="A38" s="17" t="s">
        <v>25</v>
      </c>
      <c r="B38" s="16"/>
      <c r="C38" s="4"/>
      <c r="D38" s="4"/>
      <c r="E38" s="195"/>
      <c r="F38" s="18"/>
      <c r="G38" s="25">
        <v>6730714</v>
      </c>
      <c r="H38" s="73"/>
      <c r="I38" s="26">
        <v>8760014</v>
      </c>
      <c r="J38" s="73"/>
      <c r="K38" s="25">
        <v>6927711</v>
      </c>
      <c r="L38" s="20"/>
      <c r="M38" s="26">
        <v>8957010</v>
      </c>
    </row>
    <row r="39" spans="1:13" ht="6" customHeight="1">
      <c r="A39" s="17"/>
      <c r="B39" s="4"/>
      <c r="C39" s="4"/>
      <c r="D39" s="4"/>
      <c r="E39" s="4"/>
      <c r="F39" s="18"/>
      <c r="G39" s="23"/>
      <c r="H39" s="73"/>
      <c r="I39" s="24"/>
      <c r="J39" s="73"/>
      <c r="K39" s="23"/>
      <c r="L39" s="20"/>
      <c r="M39" s="24"/>
    </row>
    <row r="40" spans="1:13" ht="20.100000000000001" customHeight="1">
      <c r="A40" s="2" t="s">
        <v>26</v>
      </c>
      <c r="B40" s="4"/>
      <c r="C40" s="4"/>
      <c r="D40" s="4"/>
      <c r="E40" s="3"/>
      <c r="F40" s="18"/>
      <c r="G40" s="25">
        <f>SUM(G30:G39)</f>
        <v>792575853</v>
      </c>
      <c r="H40" s="73"/>
      <c r="I40" s="26">
        <f>SUM(I30:I39)</f>
        <v>742169092</v>
      </c>
      <c r="J40" s="73"/>
      <c r="K40" s="25">
        <f>SUM(K30:K39)</f>
        <v>786223260</v>
      </c>
      <c r="L40" s="20"/>
      <c r="M40" s="26">
        <f>SUM(M30:M39)</f>
        <v>755991218</v>
      </c>
    </row>
    <row r="41" spans="1:13" ht="6" customHeight="1">
      <c r="A41" s="17"/>
      <c r="B41" s="4"/>
      <c r="C41" s="4"/>
      <c r="D41" s="4"/>
      <c r="E41" s="4"/>
      <c r="F41" s="18"/>
      <c r="G41" s="22"/>
      <c r="H41" s="73"/>
      <c r="I41" s="20"/>
      <c r="J41" s="73"/>
      <c r="K41" s="22"/>
      <c r="L41" s="20"/>
      <c r="M41" s="20"/>
    </row>
    <row r="42" spans="1:13" ht="20.100000000000001" customHeight="1" thickBot="1">
      <c r="A42" s="2" t="s">
        <v>27</v>
      </c>
      <c r="B42" s="4"/>
      <c r="C42" s="4"/>
      <c r="D42" s="4"/>
      <c r="E42" s="4"/>
      <c r="F42" s="18"/>
      <c r="G42" s="27">
        <f>SUM(G40,G26)</f>
        <v>1729392833</v>
      </c>
      <c r="H42" s="73"/>
      <c r="I42" s="28">
        <f>SUM(I40,I26)</f>
        <v>1745336266</v>
      </c>
      <c r="J42" s="73"/>
      <c r="K42" s="27">
        <f>SUM(K40,K26)</f>
        <v>1388782536</v>
      </c>
      <c r="L42" s="20"/>
      <c r="M42" s="28">
        <f>SUM(M40,M26)</f>
        <v>1384852940</v>
      </c>
    </row>
    <row r="43" spans="1:13" ht="20.100000000000001" customHeight="1" thickTop="1">
      <c r="A43" s="17"/>
      <c r="B43" s="4"/>
      <c r="C43" s="4"/>
      <c r="D43" s="4"/>
      <c r="E43" s="4"/>
      <c r="F43" s="18"/>
      <c r="G43" s="20"/>
      <c r="H43" s="73"/>
      <c r="I43" s="20"/>
      <c r="J43" s="73"/>
      <c r="K43" s="20"/>
      <c r="L43" s="20"/>
      <c r="M43" s="20"/>
    </row>
    <row r="44" spans="1:13" ht="20.100000000000001" customHeight="1">
      <c r="A44" s="17"/>
      <c r="B44" s="4"/>
      <c r="C44" s="4"/>
      <c r="D44" s="4"/>
      <c r="E44" s="4"/>
      <c r="F44" s="18"/>
      <c r="G44" s="20"/>
      <c r="H44" s="4"/>
      <c r="I44" s="20"/>
      <c r="J44" s="4"/>
      <c r="K44" s="20"/>
      <c r="L44" s="20"/>
      <c r="M44" s="20"/>
    </row>
    <row r="45" spans="1:13" ht="20.100000000000001" customHeight="1">
      <c r="A45" s="317" t="s">
        <v>163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</row>
    <row r="46" spans="1:13" ht="20.100000000000001" customHeight="1">
      <c r="A46" s="4"/>
      <c r="B46" s="4"/>
      <c r="C46" s="4"/>
      <c r="D46" s="4"/>
      <c r="E46" s="4"/>
      <c r="F46" s="4"/>
      <c r="G46" s="4"/>
      <c r="H46" s="4"/>
      <c r="I46" s="4"/>
      <c r="J46" s="29"/>
      <c r="K46" s="29"/>
      <c r="L46" s="29"/>
      <c r="M46" s="29"/>
    </row>
    <row r="47" spans="1:13" s="307" customFormat="1" ht="18" customHeight="1">
      <c r="A47" s="4"/>
      <c r="B47" s="4"/>
      <c r="C47" s="4"/>
      <c r="D47" s="4"/>
      <c r="E47" s="4"/>
      <c r="F47" s="4"/>
      <c r="G47" s="4"/>
      <c r="H47" s="4"/>
      <c r="I47" s="4"/>
      <c r="J47" s="29"/>
      <c r="K47" s="29"/>
      <c r="L47" s="29"/>
      <c r="M47" s="29"/>
    </row>
    <row r="48" spans="1:13" ht="21.95" customHeight="1">
      <c r="A48" s="30" t="s">
        <v>28</v>
      </c>
      <c r="B48" s="30"/>
      <c r="C48" s="30"/>
      <c r="D48" s="30"/>
      <c r="E48" s="9"/>
      <c r="F48" s="10"/>
      <c r="G48" s="10"/>
      <c r="H48" s="10"/>
      <c r="I48" s="10"/>
      <c r="J48" s="31"/>
      <c r="K48" s="31"/>
      <c r="L48" s="31"/>
      <c r="M48" s="31"/>
    </row>
    <row r="49" spans="1:13" ht="21.75" customHeight="1">
      <c r="A49" s="1" t="str">
        <f>A1</f>
        <v>บริษัท โซนิค อินเตอร์เฟรท จำกัด (มหาชน)</v>
      </c>
      <c r="B49" s="2"/>
      <c r="C49" s="3"/>
      <c r="D49" s="3"/>
      <c r="E49" s="4"/>
      <c r="F49" s="3"/>
      <c r="G49" s="3"/>
      <c r="H49" s="3"/>
      <c r="I49" s="3"/>
      <c r="J49" s="5"/>
      <c r="K49" s="5"/>
      <c r="L49" s="5"/>
      <c r="M49" s="5"/>
    </row>
    <row r="50" spans="1:13" ht="21.75" customHeight="1">
      <c r="A50" s="6" t="s">
        <v>144</v>
      </c>
      <c r="B50" s="2"/>
      <c r="C50" s="3"/>
      <c r="D50" s="3"/>
      <c r="E50" s="195"/>
      <c r="F50" s="3"/>
      <c r="G50" s="3"/>
      <c r="H50" s="3"/>
      <c r="I50" s="3"/>
      <c r="J50" s="5"/>
      <c r="K50" s="5"/>
      <c r="L50" s="5"/>
      <c r="M50" s="5"/>
    </row>
    <row r="51" spans="1:13" ht="21.75" customHeight="1">
      <c r="A51" s="7" t="str">
        <f>A3</f>
        <v>ณ วันที่ 30 มิถุนายน พ.ศ. 2566</v>
      </c>
      <c r="B51" s="8"/>
      <c r="C51" s="9"/>
      <c r="D51" s="9"/>
      <c r="E51" s="10"/>
      <c r="F51" s="9"/>
      <c r="G51" s="9"/>
      <c r="H51" s="9"/>
      <c r="I51" s="9"/>
      <c r="J51" s="194"/>
      <c r="K51" s="194"/>
      <c r="L51" s="194"/>
      <c r="M51" s="194"/>
    </row>
    <row r="52" spans="1:13" ht="21.75" customHeight="1">
      <c r="A52" s="2"/>
      <c r="B52" s="2"/>
      <c r="C52" s="3"/>
      <c r="D52" s="3"/>
      <c r="E52" s="195"/>
      <c r="F52" s="3"/>
      <c r="G52" s="3"/>
      <c r="H52" s="3"/>
      <c r="I52" s="3"/>
      <c r="J52" s="5"/>
      <c r="K52" s="5"/>
      <c r="L52" s="5"/>
      <c r="M52" s="5"/>
    </row>
    <row r="53" spans="1:13" ht="21.75" customHeight="1">
      <c r="A53" s="2"/>
      <c r="B53" s="2"/>
      <c r="C53" s="3"/>
      <c r="D53" s="3"/>
      <c r="E53" s="195"/>
      <c r="F53" s="3"/>
      <c r="G53" s="315" t="s">
        <v>2</v>
      </c>
      <c r="H53" s="316"/>
      <c r="I53" s="316"/>
      <c r="J53" s="5"/>
      <c r="K53" s="315" t="s">
        <v>3</v>
      </c>
      <c r="L53" s="316"/>
      <c r="M53" s="316"/>
    </row>
    <row r="54" spans="1:13" ht="21.75" customHeight="1">
      <c r="A54" s="2"/>
      <c r="B54" s="2"/>
      <c r="C54" s="3"/>
      <c r="D54" s="3"/>
      <c r="E54" s="195"/>
      <c r="F54" s="3"/>
      <c r="G54" s="11" t="s">
        <v>4</v>
      </c>
      <c r="H54" s="11"/>
      <c r="I54" s="11" t="s">
        <v>5</v>
      </c>
      <c r="J54" s="5"/>
      <c r="K54" s="11" t="s">
        <v>4</v>
      </c>
      <c r="L54" s="11"/>
      <c r="M54" s="11" t="s">
        <v>5</v>
      </c>
    </row>
    <row r="55" spans="1:13" ht="21.75" customHeight="1">
      <c r="A55" s="2"/>
      <c r="B55" s="2"/>
      <c r="C55" s="3"/>
      <c r="D55" s="3"/>
      <c r="E55" s="195"/>
      <c r="F55" s="3"/>
      <c r="G55" s="81" t="s">
        <v>164</v>
      </c>
      <c r="H55" s="81"/>
      <c r="I55" s="81" t="s">
        <v>6</v>
      </c>
      <c r="J55" s="203"/>
      <c r="K55" s="81" t="s">
        <v>164</v>
      </c>
      <c r="L55" s="5"/>
      <c r="M55" s="11" t="s">
        <v>6</v>
      </c>
    </row>
    <row r="56" spans="1:13" ht="21.75" customHeight="1">
      <c r="A56" s="4"/>
      <c r="B56" s="4"/>
      <c r="C56" s="4"/>
      <c r="D56" s="4"/>
      <c r="E56" s="195"/>
      <c r="F56" s="3"/>
      <c r="G56" s="12" t="s">
        <v>173</v>
      </c>
      <c r="H56" s="195"/>
      <c r="I56" s="12" t="s">
        <v>147</v>
      </c>
      <c r="J56" s="12"/>
      <c r="K56" s="12" t="s">
        <v>173</v>
      </c>
      <c r="L56" s="195"/>
      <c r="M56" s="12" t="s">
        <v>147</v>
      </c>
    </row>
    <row r="57" spans="1:13" ht="21.75" customHeight="1">
      <c r="A57" s="195"/>
      <c r="B57" s="195"/>
      <c r="C57" s="195"/>
      <c r="D57" s="195"/>
      <c r="E57" s="9" t="s">
        <v>7</v>
      </c>
      <c r="F57" s="195"/>
      <c r="G57" s="13" t="s">
        <v>8</v>
      </c>
      <c r="H57" s="195"/>
      <c r="I57" s="13" t="s">
        <v>8</v>
      </c>
      <c r="J57" s="12"/>
      <c r="K57" s="13" t="s">
        <v>8</v>
      </c>
      <c r="L57" s="195"/>
      <c r="M57" s="13" t="s">
        <v>8</v>
      </c>
    </row>
    <row r="58" spans="1:13" ht="21.75" customHeight="1">
      <c r="A58" s="2" t="s">
        <v>29</v>
      </c>
      <c r="B58" s="4"/>
      <c r="C58" s="4"/>
      <c r="D58" s="32"/>
      <c r="E58" s="195"/>
      <c r="F58" s="32"/>
      <c r="G58" s="33"/>
      <c r="H58" s="32"/>
      <c r="I58" s="32"/>
      <c r="J58" s="32"/>
      <c r="K58" s="33"/>
      <c r="L58" s="32"/>
      <c r="M58" s="32"/>
    </row>
    <row r="59" spans="1:13" ht="6" customHeight="1">
      <c r="A59" s="17"/>
      <c r="B59" s="17"/>
      <c r="C59" s="195"/>
      <c r="D59" s="34"/>
      <c r="E59" s="195"/>
      <c r="F59" s="34"/>
      <c r="G59" s="35"/>
      <c r="H59" s="34"/>
      <c r="I59" s="34"/>
      <c r="J59" s="34"/>
      <c r="K59" s="36"/>
      <c r="L59" s="37"/>
      <c r="M59" s="37"/>
    </row>
    <row r="60" spans="1:13" ht="21.75" customHeight="1">
      <c r="A60" s="2" t="s">
        <v>30</v>
      </c>
      <c r="B60" s="4"/>
      <c r="C60" s="4"/>
      <c r="D60" s="32"/>
      <c r="E60" s="195"/>
      <c r="F60" s="34"/>
      <c r="G60" s="35"/>
      <c r="H60" s="34"/>
      <c r="I60" s="34"/>
      <c r="J60" s="34"/>
      <c r="K60" s="35"/>
      <c r="L60" s="34"/>
      <c r="M60" s="34"/>
    </row>
    <row r="61" spans="1:13" ht="6" customHeight="1">
      <c r="A61" s="17"/>
      <c r="B61" s="4"/>
      <c r="C61" s="4"/>
      <c r="D61" s="32"/>
      <c r="E61" s="195"/>
      <c r="F61" s="34"/>
      <c r="G61" s="38"/>
      <c r="H61" s="34"/>
      <c r="I61" s="39"/>
      <c r="J61" s="39"/>
      <c r="K61" s="35"/>
      <c r="L61" s="34"/>
      <c r="M61" s="34"/>
    </row>
    <row r="62" spans="1:13" ht="21.75" hidden="1" customHeight="1">
      <c r="A62" s="4" t="s">
        <v>31</v>
      </c>
      <c r="B62" s="4"/>
      <c r="C62" s="4"/>
      <c r="D62" s="32"/>
      <c r="E62" s="195"/>
      <c r="F62" s="39"/>
      <c r="G62" s="22">
        <v>0</v>
      </c>
      <c r="H62" s="20"/>
      <c r="I62" s="20" t="s">
        <v>135</v>
      </c>
      <c r="J62" s="20"/>
      <c r="K62" s="22">
        <v>0</v>
      </c>
      <c r="L62" s="20"/>
      <c r="M62" s="20" t="s">
        <v>135</v>
      </c>
    </row>
    <row r="63" spans="1:13" ht="21.75" customHeight="1">
      <c r="A63" s="4" t="s">
        <v>32</v>
      </c>
      <c r="B63" s="4"/>
      <c r="C63" s="4"/>
      <c r="D63" s="4"/>
      <c r="E63" s="195"/>
      <c r="F63" s="39"/>
      <c r="G63" s="22">
        <v>118182088</v>
      </c>
      <c r="H63" s="20"/>
      <c r="I63" s="20">
        <v>136607049</v>
      </c>
      <c r="J63" s="20"/>
      <c r="K63" s="22">
        <v>93621079</v>
      </c>
      <c r="L63" s="74"/>
      <c r="M63" s="20">
        <v>115486337</v>
      </c>
    </row>
    <row r="64" spans="1:13" ht="21.75" customHeight="1">
      <c r="A64" s="4" t="s">
        <v>201</v>
      </c>
      <c r="B64" s="4"/>
      <c r="C64" s="4"/>
      <c r="D64" s="4"/>
      <c r="E64" s="195"/>
      <c r="F64" s="39"/>
      <c r="G64" s="22"/>
      <c r="H64" s="20"/>
      <c r="I64" s="20"/>
      <c r="J64" s="20"/>
      <c r="K64" s="22"/>
      <c r="L64" s="20"/>
      <c r="M64" s="20"/>
    </row>
    <row r="65" spans="1:13" ht="21.75" customHeight="1">
      <c r="A65" s="4"/>
      <c r="B65" s="4" t="s">
        <v>15</v>
      </c>
      <c r="C65" s="4"/>
      <c r="D65" s="4"/>
      <c r="E65" s="195">
        <v>11</v>
      </c>
      <c r="F65" s="39"/>
      <c r="G65" s="22">
        <v>43838576</v>
      </c>
      <c r="H65" s="20"/>
      <c r="I65" s="20">
        <v>58552622</v>
      </c>
      <c r="J65" s="20"/>
      <c r="K65" s="22">
        <v>43838576</v>
      </c>
      <c r="L65" s="20"/>
      <c r="M65" s="20">
        <v>58552622</v>
      </c>
    </row>
    <row r="66" spans="1:13" ht="21.75" customHeight="1">
      <c r="A66" s="4" t="s">
        <v>33</v>
      </c>
      <c r="B66" s="4"/>
      <c r="C66" s="4"/>
      <c r="D66" s="4"/>
      <c r="E66" s="195"/>
      <c r="F66" s="39"/>
      <c r="G66" s="22"/>
      <c r="H66" s="20"/>
      <c r="I66" s="20"/>
      <c r="J66" s="20"/>
      <c r="K66" s="22"/>
      <c r="L66" s="20"/>
      <c r="M66" s="20"/>
    </row>
    <row r="67" spans="1:13" ht="21.75" customHeight="1">
      <c r="A67" s="4"/>
      <c r="B67" s="4" t="s">
        <v>15</v>
      </c>
      <c r="C67" s="4"/>
      <c r="D67" s="4"/>
      <c r="E67" s="195"/>
      <c r="F67" s="39"/>
      <c r="G67" s="22">
        <v>1261817</v>
      </c>
      <c r="H67" s="20"/>
      <c r="I67" s="20">
        <v>8172882</v>
      </c>
      <c r="J67" s="20"/>
      <c r="K67" s="22">
        <v>1727018</v>
      </c>
      <c r="L67" s="20"/>
      <c r="M67" s="20">
        <v>8168911</v>
      </c>
    </row>
    <row r="68" spans="1:13" ht="21.75" customHeight="1">
      <c r="A68" s="4" t="s">
        <v>34</v>
      </c>
      <c r="B68" s="4"/>
      <c r="C68" s="4"/>
      <c r="D68" s="4"/>
      <c r="E68" s="195"/>
      <c r="F68" s="39"/>
      <c r="G68" s="22">
        <v>7403876</v>
      </c>
      <c r="H68" s="20"/>
      <c r="I68" s="20">
        <v>20646980</v>
      </c>
      <c r="J68" s="20"/>
      <c r="K68" s="22">
        <v>0</v>
      </c>
      <c r="L68" s="20"/>
      <c r="M68" s="20">
        <v>2557004</v>
      </c>
    </row>
    <row r="69" spans="1:13" ht="21.75" customHeight="1">
      <c r="A69" s="4" t="s">
        <v>35</v>
      </c>
      <c r="B69" s="4"/>
      <c r="C69" s="4"/>
      <c r="D69" s="4"/>
      <c r="E69" s="195"/>
      <c r="F69" s="39"/>
      <c r="G69" s="25">
        <v>19089461</v>
      </c>
      <c r="H69" s="20"/>
      <c r="I69" s="26">
        <v>28095507</v>
      </c>
      <c r="J69" s="20"/>
      <c r="K69" s="25">
        <v>12452462</v>
      </c>
      <c r="L69" s="20"/>
      <c r="M69" s="26">
        <v>17956837</v>
      </c>
    </row>
    <row r="70" spans="1:13" ht="6" customHeight="1">
      <c r="A70" s="4"/>
      <c r="B70" s="4"/>
      <c r="C70" s="4"/>
      <c r="D70" s="32"/>
      <c r="E70" s="195"/>
      <c r="F70" s="39"/>
      <c r="G70" s="36"/>
      <c r="H70" s="20"/>
      <c r="I70" s="37"/>
      <c r="J70" s="20"/>
      <c r="K70" s="36"/>
      <c r="L70" s="37"/>
      <c r="M70" s="37"/>
    </row>
    <row r="71" spans="1:13" ht="21.75" customHeight="1">
      <c r="A71" s="2" t="s">
        <v>36</v>
      </c>
      <c r="B71" s="4"/>
      <c r="C71" s="4"/>
      <c r="D71" s="32"/>
      <c r="E71" s="195"/>
      <c r="F71" s="39"/>
      <c r="G71" s="25">
        <f>SUM(G62:G69)</f>
        <v>189775818</v>
      </c>
      <c r="H71" s="20"/>
      <c r="I71" s="26">
        <f>SUM(I62:I69)</f>
        <v>252075040</v>
      </c>
      <c r="J71" s="20"/>
      <c r="K71" s="25">
        <f>SUM(K62:K69)</f>
        <v>151639135</v>
      </c>
      <c r="L71" s="20"/>
      <c r="M71" s="26">
        <f>SUM(M62:M69)</f>
        <v>202721711</v>
      </c>
    </row>
    <row r="72" spans="1:13" ht="21.75" customHeight="1">
      <c r="A72" s="4"/>
      <c r="B72" s="4"/>
      <c r="C72" s="4"/>
      <c r="D72" s="32"/>
      <c r="E72" s="195"/>
      <c r="F72" s="39"/>
      <c r="G72" s="22"/>
      <c r="H72" s="20"/>
      <c r="I72" s="20"/>
      <c r="J72" s="20"/>
      <c r="K72" s="22"/>
      <c r="L72" s="20"/>
      <c r="M72" s="20"/>
    </row>
    <row r="73" spans="1:13" ht="21.75" customHeight="1">
      <c r="A73" s="2" t="s">
        <v>37</v>
      </c>
      <c r="B73" s="4"/>
      <c r="C73" s="4"/>
      <c r="D73" s="32"/>
      <c r="E73" s="40"/>
      <c r="F73" s="39"/>
      <c r="G73" s="22"/>
      <c r="H73" s="20"/>
      <c r="I73" s="20"/>
      <c r="J73" s="20"/>
      <c r="K73" s="22"/>
      <c r="L73" s="20"/>
      <c r="M73" s="20"/>
    </row>
    <row r="74" spans="1:13" ht="6" customHeight="1">
      <c r="A74" s="2"/>
      <c r="B74" s="4"/>
      <c r="C74" s="4"/>
      <c r="D74" s="32"/>
      <c r="E74" s="195"/>
      <c r="F74" s="39"/>
      <c r="G74" s="22"/>
      <c r="H74" s="20"/>
      <c r="I74" s="20"/>
      <c r="J74" s="20"/>
      <c r="K74" s="22"/>
      <c r="L74" s="20"/>
      <c r="M74" s="20"/>
    </row>
    <row r="75" spans="1:13" ht="21.75" customHeight="1">
      <c r="A75" s="4" t="s">
        <v>38</v>
      </c>
      <c r="B75" s="4"/>
      <c r="C75" s="4"/>
      <c r="D75" s="4"/>
      <c r="E75" s="195">
        <v>11</v>
      </c>
      <c r="F75" s="39"/>
      <c r="G75" s="22">
        <v>139427797</v>
      </c>
      <c r="H75" s="20"/>
      <c r="I75" s="20">
        <v>161311498</v>
      </c>
      <c r="J75" s="20"/>
      <c r="K75" s="22">
        <v>139427797</v>
      </c>
      <c r="L75" s="20"/>
      <c r="M75" s="20">
        <v>161311498</v>
      </c>
    </row>
    <row r="76" spans="1:13" ht="21.75" customHeight="1">
      <c r="A76" s="4" t="s">
        <v>39</v>
      </c>
      <c r="B76" s="4"/>
      <c r="C76" s="4"/>
      <c r="D76" s="4"/>
      <c r="E76" s="195"/>
      <c r="F76" s="39"/>
      <c r="G76" s="22">
        <v>802159</v>
      </c>
      <c r="H76" s="20"/>
      <c r="I76" s="20">
        <v>927032</v>
      </c>
      <c r="J76" s="20"/>
      <c r="K76" s="22">
        <v>952131</v>
      </c>
      <c r="L76" s="20"/>
      <c r="M76" s="20">
        <v>198642</v>
      </c>
    </row>
    <row r="77" spans="1:13" ht="21.75" customHeight="1">
      <c r="A77" s="17" t="s">
        <v>40</v>
      </c>
      <c r="B77" s="17"/>
      <c r="C77" s="4"/>
      <c r="D77" s="32"/>
      <c r="E77" s="195"/>
      <c r="F77" s="39"/>
      <c r="G77" s="22">
        <v>11244477</v>
      </c>
      <c r="H77" s="20"/>
      <c r="I77" s="20">
        <v>10788980</v>
      </c>
      <c r="J77" s="20"/>
      <c r="K77" s="22">
        <v>8942801</v>
      </c>
      <c r="L77" s="20"/>
      <c r="M77" s="20">
        <v>8571034</v>
      </c>
    </row>
    <row r="78" spans="1:13" ht="21.75" customHeight="1">
      <c r="A78" s="17" t="s">
        <v>41</v>
      </c>
      <c r="B78" s="17"/>
      <c r="C78" s="4"/>
      <c r="D78" s="32"/>
      <c r="E78" s="195"/>
      <c r="F78" s="39"/>
      <c r="G78" s="22">
        <v>5550423</v>
      </c>
      <c r="H78" s="20"/>
      <c r="I78" s="20">
        <v>4077563</v>
      </c>
      <c r="J78" s="20"/>
      <c r="K78" s="22">
        <v>5550423</v>
      </c>
      <c r="L78" s="20"/>
      <c r="M78" s="20">
        <v>4077563</v>
      </c>
    </row>
    <row r="79" spans="1:13" ht="21.75" customHeight="1">
      <c r="A79" s="4" t="s">
        <v>42</v>
      </c>
      <c r="B79" s="4"/>
      <c r="C79" s="4"/>
      <c r="D79" s="32"/>
      <c r="E79" s="195"/>
      <c r="F79" s="39"/>
      <c r="G79" s="25">
        <v>1538151</v>
      </c>
      <c r="H79" s="20"/>
      <c r="I79" s="26">
        <v>1369222</v>
      </c>
      <c r="J79" s="20"/>
      <c r="K79" s="25">
        <v>980662</v>
      </c>
      <c r="L79" s="20"/>
      <c r="M79" s="26">
        <v>648741</v>
      </c>
    </row>
    <row r="80" spans="1:13" ht="6" customHeight="1">
      <c r="A80" s="4"/>
      <c r="B80" s="4"/>
      <c r="C80" s="4"/>
      <c r="D80" s="32"/>
      <c r="E80" s="4"/>
      <c r="F80" s="39"/>
      <c r="G80" s="23"/>
      <c r="H80" s="20"/>
      <c r="I80" s="24"/>
      <c r="J80" s="20"/>
      <c r="K80" s="23"/>
      <c r="L80" s="20"/>
      <c r="M80" s="24"/>
    </row>
    <row r="81" spans="1:13" ht="21.75" customHeight="1">
      <c r="A81" s="2" t="s">
        <v>43</v>
      </c>
      <c r="B81" s="4"/>
      <c r="C81" s="4"/>
      <c r="D81" s="32"/>
      <c r="E81" s="3"/>
      <c r="F81" s="39"/>
      <c r="G81" s="25">
        <f>SUM(G75:G80)</f>
        <v>158563007</v>
      </c>
      <c r="H81" s="20"/>
      <c r="I81" s="26">
        <f>SUM(I75:I80)</f>
        <v>178474295</v>
      </c>
      <c r="J81" s="20"/>
      <c r="K81" s="25">
        <f>SUM(K75:K80)</f>
        <v>155853814</v>
      </c>
      <c r="L81" s="20"/>
      <c r="M81" s="26">
        <f>SUM(M75:M80)</f>
        <v>174807478</v>
      </c>
    </row>
    <row r="82" spans="1:13" ht="6" customHeight="1">
      <c r="A82" s="2"/>
      <c r="B82" s="4"/>
      <c r="C82" s="4"/>
      <c r="D82" s="32"/>
      <c r="E82" s="195"/>
      <c r="F82" s="39"/>
      <c r="G82" s="22"/>
      <c r="H82" s="20"/>
      <c r="I82" s="20"/>
      <c r="J82" s="20"/>
      <c r="K82" s="22"/>
      <c r="L82" s="20"/>
      <c r="M82" s="20"/>
    </row>
    <row r="83" spans="1:13" ht="21.75" customHeight="1">
      <c r="A83" s="2" t="s">
        <v>44</v>
      </c>
      <c r="B83" s="4"/>
      <c r="C83" s="4"/>
      <c r="D83" s="32"/>
      <c r="E83" s="4"/>
      <c r="F83" s="39"/>
      <c r="G83" s="110">
        <f>SUM(G81,G71)</f>
        <v>348338825</v>
      </c>
      <c r="H83" s="20"/>
      <c r="I83" s="309">
        <f>SUM(I81,I71)</f>
        <v>430549335</v>
      </c>
      <c r="J83" s="20"/>
      <c r="K83" s="110">
        <f>SUM(K81,K71)</f>
        <v>307492949</v>
      </c>
      <c r="L83" s="20"/>
      <c r="M83" s="309">
        <f>SUM(M81,M71)</f>
        <v>377529189</v>
      </c>
    </row>
    <row r="84" spans="1:13" ht="21.75" customHeight="1">
      <c r="A84" s="4"/>
      <c r="B84" s="4"/>
      <c r="C84" s="4"/>
      <c r="D84" s="32"/>
      <c r="E84" s="195"/>
      <c r="F84" s="39"/>
      <c r="G84" s="20"/>
      <c r="H84" s="20"/>
      <c r="I84" s="20"/>
      <c r="J84" s="20"/>
      <c r="K84" s="20"/>
      <c r="L84" s="20"/>
      <c r="M84" s="20"/>
    </row>
    <row r="85" spans="1:13" ht="21.75" customHeight="1">
      <c r="A85" s="4"/>
      <c r="B85" s="4"/>
      <c r="C85" s="4"/>
      <c r="D85" s="32"/>
      <c r="E85" s="195"/>
      <c r="F85" s="39"/>
      <c r="G85" s="20"/>
      <c r="H85" s="20"/>
      <c r="I85" s="20"/>
      <c r="J85" s="20"/>
      <c r="K85" s="20"/>
      <c r="L85" s="20"/>
      <c r="M85" s="20"/>
    </row>
    <row r="86" spans="1:13" ht="21.75" customHeight="1">
      <c r="A86" s="4"/>
      <c r="B86" s="4"/>
      <c r="C86" s="4"/>
      <c r="D86" s="32"/>
      <c r="E86" s="195"/>
      <c r="F86" s="39"/>
      <c r="G86" s="20"/>
      <c r="H86" s="20"/>
      <c r="I86" s="20"/>
      <c r="J86" s="20"/>
      <c r="K86" s="20"/>
      <c r="L86" s="20"/>
      <c r="M86" s="20"/>
    </row>
    <row r="87" spans="1:13" s="306" customFormat="1" ht="21.75" customHeight="1">
      <c r="A87" s="4"/>
      <c r="B87" s="4"/>
      <c r="C87" s="4"/>
      <c r="D87" s="32"/>
      <c r="E87" s="305"/>
      <c r="F87" s="39"/>
      <c r="G87" s="20"/>
      <c r="H87" s="20"/>
      <c r="I87" s="20"/>
      <c r="J87" s="20"/>
      <c r="K87" s="20"/>
      <c r="L87" s="20"/>
      <c r="M87" s="20"/>
    </row>
    <row r="88" spans="1:13" s="306" customFormat="1" ht="21.75" customHeight="1">
      <c r="A88" s="4"/>
      <c r="B88" s="4"/>
      <c r="C88" s="4"/>
      <c r="D88" s="32"/>
      <c r="E88" s="305"/>
      <c r="F88" s="39"/>
      <c r="G88" s="20"/>
      <c r="H88" s="20"/>
      <c r="I88" s="20"/>
      <c r="J88" s="20"/>
      <c r="K88" s="20"/>
      <c r="L88" s="20"/>
      <c r="M88" s="20"/>
    </row>
    <row r="89" spans="1:13" s="311" customFormat="1" ht="21.75" customHeight="1">
      <c r="A89" s="4"/>
      <c r="B89" s="4"/>
      <c r="C89" s="4"/>
      <c r="D89" s="32"/>
      <c r="E89" s="310"/>
      <c r="F89" s="39"/>
      <c r="G89" s="20"/>
      <c r="H89" s="20"/>
      <c r="I89" s="20"/>
      <c r="J89" s="20"/>
      <c r="K89" s="20"/>
      <c r="L89" s="20"/>
      <c r="M89" s="20"/>
    </row>
    <row r="90" spans="1:13" s="311" customFormat="1" ht="21.75" customHeight="1">
      <c r="A90" s="4"/>
      <c r="B90" s="4"/>
      <c r="C90" s="4"/>
      <c r="D90" s="32"/>
      <c r="E90" s="310"/>
      <c r="F90" s="39"/>
      <c r="G90" s="20"/>
      <c r="H90" s="20"/>
      <c r="I90" s="20"/>
      <c r="J90" s="20"/>
      <c r="K90" s="20"/>
      <c r="L90" s="20"/>
      <c r="M90" s="20"/>
    </row>
    <row r="91" spans="1:13" s="311" customFormat="1" ht="21.75" customHeight="1">
      <c r="A91" s="4"/>
      <c r="B91" s="4"/>
      <c r="C91" s="4"/>
      <c r="D91" s="32"/>
      <c r="E91" s="310"/>
      <c r="F91" s="39"/>
      <c r="G91" s="20"/>
      <c r="H91" s="20"/>
      <c r="I91" s="20"/>
      <c r="J91" s="20"/>
      <c r="K91" s="20"/>
      <c r="L91" s="20"/>
      <c r="M91" s="20"/>
    </row>
    <row r="92" spans="1:13" s="306" customFormat="1" ht="21.75" customHeight="1">
      <c r="A92" s="4"/>
      <c r="B92" s="4"/>
      <c r="C92" s="4"/>
      <c r="D92" s="32"/>
      <c r="E92" s="305"/>
      <c r="F92" s="39"/>
      <c r="G92" s="20"/>
      <c r="H92" s="20"/>
      <c r="I92" s="20"/>
      <c r="J92" s="20"/>
      <c r="K92" s="20"/>
      <c r="L92" s="20"/>
      <c r="M92" s="20"/>
    </row>
    <row r="93" spans="1:13" ht="18.75" customHeight="1">
      <c r="A93" s="4"/>
      <c r="B93" s="4"/>
      <c r="C93" s="4"/>
      <c r="D93" s="32"/>
      <c r="E93" s="195"/>
      <c r="F93" s="39"/>
      <c r="G93" s="20"/>
      <c r="H93" s="20"/>
      <c r="I93" s="20"/>
      <c r="J93" s="20"/>
      <c r="K93" s="20"/>
      <c r="L93" s="20"/>
      <c r="M93" s="20"/>
    </row>
    <row r="94" spans="1:13" ht="21.95" customHeight="1">
      <c r="A94" s="30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30"/>
      <c r="C94" s="30"/>
      <c r="D94" s="30"/>
      <c r="E94" s="30"/>
      <c r="F94" s="30"/>
      <c r="G94" s="30"/>
      <c r="H94" s="26"/>
      <c r="I94" s="30"/>
      <c r="J94" s="26"/>
      <c r="K94" s="26"/>
      <c r="L94" s="197"/>
      <c r="M94" s="26"/>
    </row>
    <row r="95" spans="1:13" ht="21.75" customHeight="1">
      <c r="A95" s="41" t="str">
        <f>A49</f>
        <v>บริษัท โซนิค อินเตอร์เฟรท จำกัด (มหาชน)</v>
      </c>
      <c r="B95" s="2"/>
      <c r="C95" s="3"/>
      <c r="D95" s="3"/>
      <c r="E95" s="4"/>
      <c r="F95" s="3"/>
      <c r="G95" s="3"/>
      <c r="H95" s="3"/>
      <c r="I95" s="3"/>
      <c r="J95" s="5"/>
      <c r="K95" s="5"/>
      <c r="L95" s="5"/>
      <c r="M95" s="5"/>
    </row>
    <row r="96" spans="1:13" ht="21.75" customHeight="1">
      <c r="A96" s="6" t="s">
        <v>144</v>
      </c>
      <c r="B96" s="2"/>
      <c r="C96" s="3"/>
      <c r="D96" s="3"/>
      <c r="E96" s="4"/>
      <c r="F96" s="3"/>
      <c r="G96" s="3"/>
      <c r="H96" s="3"/>
      <c r="I96" s="3"/>
      <c r="J96" s="5"/>
      <c r="K96" s="5"/>
      <c r="L96" s="5"/>
      <c r="M96" s="5"/>
    </row>
    <row r="97" spans="1:13" ht="21.75" customHeight="1">
      <c r="A97" s="42" t="str">
        <f>A3</f>
        <v>ณ วันที่ 30 มิถุนายน พ.ศ. 2566</v>
      </c>
      <c r="B97" s="8"/>
      <c r="C97" s="9"/>
      <c r="D97" s="9"/>
      <c r="E97" s="30"/>
      <c r="F97" s="9"/>
      <c r="G97" s="9"/>
      <c r="H97" s="9"/>
      <c r="I97" s="9"/>
      <c r="J97" s="194"/>
      <c r="K97" s="194"/>
      <c r="L97" s="194"/>
      <c r="M97" s="194"/>
    </row>
    <row r="98" spans="1:13" ht="21.75" customHeight="1">
      <c r="A98" s="2"/>
      <c r="B98" s="2"/>
      <c r="C98" s="3"/>
      <c r="D98" s="3"/>
      <c r="E98" s="4"/>
      <c r="F98" s="3"/>
      <c r="G98" s="3"/>
      <c r="H98" s="3"/>
      <c r="I98" s="3"/>
      <c r="J98" s="5"/>
      <c r="K98" s="5"/>
      <c r="L98" s="5"/>
      <c r="M98" s="5"/>
    </row>
    <row r="99" spans="1:13" ht="21.75" customHeight="1">
      <c r="A99" s="2"/>
      <c r="B99" s="2"/>
      <c r="C99" s="3"/>
      <c r="D99" s="3"/>
      <c r="E99" s="4"/>
      <c r="F99" s="3"/>
      <c r="G99" s="315" t="s">
        <v>2</v>
      </c>
      <c r="H99" s="316"/>
      <c r="I99" s="316"/>
      <c r="J99" s="5"/>
      <c r="K99" s="315" t="s">
        <v>3</v>
      </c>
      <c r="L99" s="316"/>
      <c r="M99" s="316"/>
    </row>
    <row r="100" spans="1:13" ht="21.75" customHeight="1">
      <c r="A100" s="2"/>
      <c r="B100" s="2"/>
      <c r="C100" s="3"/>
      <c r="D100" s="3"/>
      <c r="E100" s="4"/>
      <c r="F100" s="3"/>
      <c r="G100" s="11" t="s">
        <v>4</v>
      </c>
      <c r="H100" s="11"/>
      <c r="I100" s="11" t="s">
        <v>5</v>
      </c>
      <c r="J100" s="5"/>
      <c r="K100" s="11" t="s">
        <v>4</v>
      </c>
      <c r="L100" s="11"/>
      <c r="M100" s="11" t="s">
        <v>5</v>
      </c>
    </row>
    <row r="101" spans="1:13" ht="21.75" customHeight="1">
      <c r="A101" s="2"/>
      <c r="B101" s="2"/>
      <c r="C101" s="3"/>
      <c r="D101" s="3"/>
      <c r="E101" s="4"/>
      <c r="F101" s="3"/>
      <c r="G101" s="81" t="s">
        <v>164</v>
      </c>
      <c r="H101" s="81"/>
      <c r="I101" s="81" t="s">
        <v>6</v>
      </c>
      <c r="J101" s="203"/>
      <c r="K101" s="81" t="s">
        <v>164</v>
      </c>
      <c r="L101" s="5"/>
      <c r="M101" s="11" t="s">
        <v>6</v>
      </c>
    </row>
    <row r="102" spans="1:13" ht="21.75" customHeight="1">
      <c r="A102" s="4"/>
      <c r="B102" s="4"/>
      <c r="C102" s="4"/>
      <c r="D102" s="4"/>
      <c r="E102" s="4"/>
      <c r="F102" s="3"/>
      <c r="G102" s="12" t="s">
        <v>173</v>
      </c>
      <c r="H102" s="195"/>
      <c r="I102" s="12" t="s">
        <v>147</v>
      </c>
      <c r="J102" s="12"/>
      <c r="K102" s="12" t="s">
        <v>173</v>
      </c>
      <c r="L102" s="195"/>
      <c r="M102" s="12" t="s">
        <v>147</v>
      </c>
    </row>
    <row r="103" spans="1:13" ht="21.75" customHeight="1">
      <c r="A103" s="195"/>
      <c r="B103" s="195"/>
      <c r="C103" s="195"/>
      <c r="D103" s="195"/>
      <c r="E103" s="9" t="s">
        <v>7</v>
      </c>
      <c r="F103" s="195"/>
      <c r="G103" s="13" t="s">
        <v>8</v>
      </c>
      <c r="H103" s="195"/>
      <c r="I103" s="13" t="s">
        <v>8</v>
      </c>
      <c r="J103" s="12"/>
      <c r="K103" s="13" t="s">
        <v>8</v>
      </c>
      <c r="L103" s="195"/>
      <c r="M103" s="13" t="s">
        <v>8</v>
      </c>
    </row>
    <row r="104" spans="1:13" ht="21.75" customHeight="1">
      <c r="A104" s="2" t="s">
        <v>145</v>
      </c>
      <c r="B104" s="195"/>
      <c r="C104" s="195"/>
      <c r="D104" s="195"/>
      <c r="E104" s="4"/>
      <c r="F104" s="195"/>
      <c r="G104" s="43"/>
      <c r="H104" s="195"/>
      <c r="I104" s="12"/>
      <c r="J104" s="12"/>
      <c r="K104" s="43"/>
      <c r="L104" s="195"/>
      <c r="M104" s="12"/>
    </row>
    <row r="105" spans="1:13" ht="6" customHeight="1">
      <c r="A105" s="4"/>
      <c r="B105" s="4"/>
      <c r="C105" s="4"/>
      <c r="D105" s="32"/>
      <c r="E105" s="4"/>
      <c r="F105" s="39"/>
      <c r="G105" s="22"/>
      <c r="H105" s="20"/>
      <c r="I105" s="20"/>
      <c r="J105" s="20"/>
      <c r="K105" s="22"/>
      <c r="L105" s="34"/>
      <c r="M105" s="20"/>
    </row>
    <row r="106" spans="1:13" ht="21.75" customHeight="1">
      <c r="A106" s="2" t="s">
        <v>45</v>
      </c>
      <c r="B106" s="4"/>
      <c r="C106" s="4"/>
      <c r="D106" s="32"/>
      <c r="E106" s="4"/>
      <c r="F106" s="39"/>
      <c r="G106" s="22"/>
      <c r="H106" s="20"/>
      <c r="I106" s="20"/>
      <c r="J106" s="20"/>
      <c r="K106" s="22"/>
      <c r="L106" s="34"/>
      <c r="M106" s="20"/>
    </row>
    <row r="107" spans="1:13" ht="6" customHeight="1">
      <c r="A107" s="4"/>
      <c r="B107" s="4"/>
      <c r="C107" s="4"/>
      <c r="D107" s="32"/>
      <c r="E107" s="4"/>
      <c r="F107" s="39"/>
      <c r="G107" s="22"/>
      <c r="H107" s="20"/>
      <c r="I107" s="20"/>
      <c r="J107" s="20"/>
      <c r="K107" s="22"/>
      <c r="L107" s="34"/>
      <c r="M107" s="20"/>
    </row>
    <row r="108" spans="1:13" ht="21.75" customHeight="1">
      <c r="A108" s="17" t="s">
        <v>46</v>
      </c>
      <c r="B108" s="4"/>
      <c r="C108" s="4"/>
      <c r="D108" s="32"/>
      <c r="E108" s="4"/>
      <c r="F108" s="39"/>
      <c r="G108" s="22"/>
      <c r="H108" s="20"/>
      <c r="I108" s="20"/>
      <c r="J108" s="20"/>
      <c r="K108" s="22"/>
      <c r="L108" s="34"/>
      <c r="M108" s="20"/>
    </row>
    <row r="109" spans="1:13" ht="21.75" customHeight="1">
      <c r="A109" s="4"/>
      <c r="B109" s="17" t="s">
        <v>47</v>
      </c>
      <c r="C109" s="4"/>
      <c r="D109" s="32"/>
      <c r="E109" s="4"/>
      <c r="F109" s="39"/>
      <c r="G109" s="22"/>
      <c r="H109" s="20"/>
      <c r="I109" s="20"/>
      <c r="J109" s="20"/>
      <c r="K109" s="22"/>
      <c r="L109" s="34"/>
      <c r="M109" s="20"/>
    </row>
    <row r="110" spans="1:13" ht="21.75" customHeight="1">
      <c r="A110" s="4"/>
      <c r="B110" s="17"/>
      <c r="C110" s="4" t="s">
        <v>140</v>
      </c>
      <c r="D110" s="32"/>
      <c r="E110" s="4"/>
      <c r="F110" s="39"/>
      <c r="G110" s="14"/>
      <c r="H110" s="4"/>
      <c r="I110" s="4"/>
      <c r="J110" s="4"/>
      <c r="K110" s="14"/>
      <c r="L110" s="4"/>
      <c r="M110" s="4"/>
    </row>
    <row r="111" spans="1:13" ht="21.75" customHeight="1" thickBot="1">
      <c r="A111" s="4"/>
      <c r="B111" s="17"/>
      <c r="C111" s="4" t="s">
        <v>48</v>
      </c>
      <c r="D111" s="32" t="s">
        <v>49</v>
      </c>
      <c r="E111" s="195"/>
      <c r="F111" s="39"/>
      <c r="G111" s="27">
        <v>431250000</v>
      </c>
      <c r="H111" s="20"/>
      <c r="I111" s="28">
        <v>431250000</v>
      </c>
      <c r="J111" s="20"/>
      <c r="K111" s="27">
        <v>431250000</v>
      </c>
      <c r="L111" s="20"/>
      <c r="M111" s="28">
        <v>431250000</v>
      </c>
    </row>
    <row r="112" spans="1:13" ht="6" customHeight="1" thickTop="1">
      <c r="A112" s="4"/>
      <c r="B112" s="4"/>
      <c r="C112" s="4"/>
      <c r="D112" s="32"/>
      <c r="E112" s="4"/>
      <c r="F112" s="39"/>
      <c r="G112" s="75"/>
      <c r="H112" s="73"/>
      <c r="I112" s="73"/>
      <c r="J112" s="73"/>
      <c r="K112" s="75"/>
      <c r="L112" s="73"/>
      <c r="M112" s="73"/>
    </row>
    <row r="113" spans="1:13" ht="21.75" customHeight="1">
      <c r="A113" s="4"/>
      <c r="B113" s="282" t="s">
        <v>50</v>
      </c>
      <c r="C113" s="90"/>
      <c r="D113" s="106"/>
      <c r="E113" s="90"/>
      <c r="F113" s="39"/>
      <c r="G113" s="22"/>
      <c r="H113" s="20"/>
      <c r="I113" s="20"/>
      <c r="J113" s="20"/>
      <c r="K113" s="22"/>
      <c r="L113" s="20"/>
      <c r="M113" s="20"/>
    </row>
    <row r="114" spans="1:13" ht="21.75" customHeight="1">
      <c r="A114" s="4"/>
      <c r="B114" s="282"/>
      <c r="C114" s="90" t="s">
        <v>181</v>
      </c>
      <c r="D114" s="106"/>
      <c r="E114" s="90"/>
      <c r="F114" s="39"/>
      <c r="G114" s="75"/>
      <c r="H114" s="73"/>
      <c r="I114" s="73"/>
      <c r="J114" s="73"/>
      <c r="K114" s="75"/>
      <c r="L114" s="73"/>
      <c r="M114" s="73"/>
    </row>
    <row r="115" spans="1:13" s="308" customFormat="1" ht="21.75" customHeight="1">
      <c r="A115" s="4"/>
      <c r="B115" s="282"/>
      <c r="C115" s="90"/>
      <c r="D115" s="106" t="s">
        <v>51</v>
      </c>
      <c r="E115" s="90"/>
      <c r="F115" s="39"/>
      <c r="G115" s="75"/>
      <c r="H115" s="73"/>
      <c r="I115" s="73"/>
      <c r="J115" s="73"/>
      <c r="K115" s="75"/>
      <c r="L115" s="73"/>
      <c r="M115" s="73"/>
    </row>
    <row r="116" spans="1:13" s="308" customFormat="1" ht="21.75" customHeight="1">
      <c r="A116" s="4"/>
      <c r="B116" s="282"/>
      <c r="C116" s="90"/>
      <c r="D116" s="106" t="s">
        <v>202</v>
      </c>
      <c r="E116" s="90"/>
      <c r="F116" s="39"/>
      <c r="G116" s="75"/>
      <c r="H116" s="73"/>
      <c r="I116" s="73"/>
      <c r="J116" s="73"/>
      <c r="K116" s="75"/>
      <c r="L116" s="73"/>
      <c r="M116" s="73"/>
    </row>
    <row r="117" spans="1:13" s="308" customFormat="1" ht="21.75" customHeight="1">
      <c r="A117" s="4"/>
      <c r="B117" s="282"/>
      <c r="C117" s="90"/>
      <c r="D117" s="106" t="s">
        <v>203</v>
      </c>
      <c r="E117" s="90"/>
      <c r="F117" s="39"/>
      <c r="G117" s="75"/>
      <c r="H117" s="73"/>
      <c r="I117" s="73"/>
      <c r="J117" s="73"/>
      <c r="K117" s="75"/>
      <c r="L117" s="73"/>
      <c r="M117" s="73"/>
    </row>
    <row r="118" spans="1:13" s="207" customFormat="1" ht="21.75" customHeight="1">
      <c r="A118" s="4"/>
      <c r="B118" s="282"/>
      <c r="C118" s="90"/>
      <c r="D118" s="106" t="s">
        <v>209</v>
      </c>
      <c r="E118" s="83">
        <v>18</v>
      </c>
      <c r="F118" s="39"/>
      <c r="G118" s="44">
        <v>420079396</v>
      </c>
      <c r="H118" s="20"/>
      <c r="I118" s="29">
        <v>379772729</v>
      </c>
      <c r="J118" s="20"/>
      <c r="K118" s="44">
        <v>420079396</v>
      </c>
      <c r="L118" s="29"/>
      <c r="M118" s="29">
        <v>379772729</v>
      </c>
    </row>
    <row r="119" spans="1:13" ht="21.75" customHeight="1">
      <c r="A119" s="4" t="s">
        <v>52</v>
      </c>
      <c r="B119" s="17"/>
      <c r="C119" s="4"/>
      <c r="D119" s="4"/>
      <c r="E119" s="195"/>
      <c r="F119" s="39"/>
      <c r="G119" s="44">
        <v>370913559</v>
      </c>
      <c r="H119" s="20"/>
      <c r="I119" s="29">
        <v>330606892</v>
      </c>
      <c r="J119" s="20"/>
      <c r="K119" s="44">
        <v>370913559</v>
      </c>
      <c r="L119" s="29"/>
      <c r="M119" s="29">
        <v>330606892</v>
      </c>
    </row>
    <row r="120" spans="1:13" ht="21.75" customHeight="1">
      <c r="A120" s="4" t="s">
        <v>54</v>
      </c>
      <c r="B120" s="17"/>
      <c r="C120" s="4"/>
      <c r="D120" s="32"/>
      <c r="E120" s="4"/>
      <c r="F120" s="39"/>
      <c r="G120" s="44"/>
      <c r="H120" s="20"/>
      <c r="I120" s="29"/>
      <c r="J120" s="20"/>
      <c r="K120" s="44"/>
      <c r="L120" s="29"/>
      <c r="M120" s="29"/>
    </row>
    <row r="121" spans="1:13" ht="21.75" customHeight="1">
      <c r="A121" s="17"/>
      <c r="B121" s="4" t="s">
        <v>55</v>
      </c>
      <c r="C121" s="17"/>
      <c r="D121" s="32"/>
      <c r="E121" s="195"/>
      <c r="F121" s="39"/>
      <c r="G121" s="44">
        <v>29342272</v>
      </c>
      <c r="H121" s="73"/>
      <c r="I121" s="29">
        <v>29342272</v>
      </c>
      <c r="J121" s="73"/>
      <c r="K121" s="44">
        <v>29342272</v>
      </c>
      <c r="L121" s="29"/>
      <c r="M121" s="29">
        <v>29342272</v>
      </c>
    </row>
    <row r="122" spans="1:13" ht="21.75" customHeight="1">
      <c r="A122" s="17"/>
      <c r="B122" s="4" t="s">
        <v>56</v>
      </c>
      <c r="C122" s="4"/>
      <c r="D122" s="32"/>
      <c r="E122" s="4"/>
      <c r="F122" s="39"/>
      <c r="G122" s="44">
        <v>486463679</v>
      </c>
      <c r="H122" s="73"/>
      <c r="I122" s="29">
        <v>501082411</v>
      </c>
      <c r="J122" s="73"/>
      <c r="K122" s="44">
        <v>251135979</v>
      </c>
      <c r="L122" s="20"/>
      <c r="M122" s="20">
        <v>258521431</v>
      </c>
    </row>
    <row r="123" spans="1:13" s="250" customFormat="1" ht="21.75" customHeight="1">
      <c r="A123" s="17" t="s">
        <v>53</v>
      </c>
      <c r="B123" s="4"/>
      <c r="C123" s="4"/>
      <c r="D123" s="32"/>
      <c r="E123" s="4"/>
      <c r="F123" s="39"/>
      <c r="G123" s="44">
        <v>9818312</v>
      </c>
      <c r="H123" s="73"/>
      <c r="I123" s="29">
        <v>9080427</v>
      </c>
      <c r="J123" s="73"/>
      <c r="K123" s="44">
        <v>9818312</v>
      </c>
      <c r="L123" s="20"/>
      <c r="M123" s="20">
        <v>9080427</v>
      </c>
    </row>
    <row r="124" spans="1:13" ht="21.75" customHeight="1">
      <c r="A124" s="4" t="s">
        <v>57</v>
      </c>
      <c r="B124" s="4"/>
      <c r="C124" s="4"/>
      <c r="D124" s="32"/>
      <c r="E124" s="4"/>
      <c r="F124" s="39"/>
      <c r="G124" s="76">
        <v>43685834</v>
      </c>
      <c r="H124" s="73"/>
      <c r="I124" s="31">
        <v>43688310</v>
      </c>
      <c r="J124" s="73"/>
      <c r="K124" s="25">
        <v>69</v>
      </c>
      <c r="L124" s="29"/>
      <c r="M124" s="26">
        <v>0</v>
      </c>
    </row>
    <row r="125" spans="1:13" ht="6" customHeight="1">
      <c r="A125" s="17"/>
      <c r="B125" s="4"/>
      <c r="C125" s="4"/>
      <c r="D125" s="32"/>
      <c r="E125" s="4"/>
      <c r="F125" s="39"/>
      <c r="G125" s="44"/>
      <c r="H125" s="73"/>
      <c r="I125" s="29"/>
      <c r="J125" s="73"/>
      <c r="K125" s="44"/>
      <c r="L125" s="29"/>
      <c r="M125" s="29"/>
    </row>
    <row r="126" spans="1:13" ht="21.75" customHeight="1">
      <c r="A126" s="2" t="s">
        <v>58</v>
      </c>
      <c r="B126" s="4"/>
      <c r="C126" s="4"/>
      <c r="D126" s="32"/>
      <c r="E126" s="4"/>
      <c r="F126" s="39"/>
      <c r="G126" s="22">
        <f>SUM(G118:G119,G121:G124)</f>
        <v>1360303052</v>
      </c>
      <c r="H126" s="20"/>
      <c r="I126" s="20">
        <f>SUM(I118:I119,I121:I124)</f>
        <v>1293573041</v>
      </c>
      <c r="J126" s="20"/>
      <c r="K126" s="22">
        <f>SUM(K118:K119,K121:K124)</f>
        <v>1081289587</v>
      </c>
      <c r="L126" s="20"/>
      <c r="M126" s="20">
        <f>SUM(M118:M119,M121:M124)</f>
        <v>1007323751</v>
      </c>
    </row>
    <row r="127" spans="1:13" ht="21.75" customHeight="1">
      <c r="A127" s="4" t="s">
        <v>59</v>
      </c>
      <c r="B127" s="17"/>
      <c r="C127" s="4"/>
      <c r="D127" s="32"/>
      <c r="E127" s="4"/>
      <c r="F127" s="39"/>
      <c r="G127" s="45">
        <v>20750956</v>
      </c>
      <c r="H127" s="20"/>
      <c r="I127" s="206">
        <v>21213890</v>
      </c>
      <c r="J127" s="20"/>
      <c r="K127" s="25">
        <v>0</v>
      </c>
      <c r="L127" s="20"/>
      <c r="M127" s="26">
        <v>0</v>
      </c>
    </row>
    <row r="128" spans="1:13" ht="6" customHeight="1">
      <c r="A128" s="17"/>
      <c r="B128" s="4"/>
      <c r="C128" s="4"/>
      <c r="D128" s="32"/>
      <c r="E128" s="4"/>
      <c r="F128" s="39"/>
      <c r="G128" s="22"/>
      <c r="H128" s="20"/>
      <c r="I128" s="20"/>
      <c r="J128" s="20"/>
      <c r="K128" s="22"/>
      <c r="L128" s="20"/>
      <c r="M128" s="20"/>
    </row>
    <row r="129" spans="1:13" ht="21.75" customHeight="1">
      <c r="A129" s="2" t="s">
        <v>60</v>
      </c>
      <c r="B129" s="17"/>
      <c r="C129" s="4"/>
      <c r="D129" s="32"/>
      <c r="E129" s="4"/>
      <c r="F129" s="39"/>
      <c r="G129" s="25">
        <f>SUM(G126:G127)</f>
        <v>1381054008</v>
      </c>
      <c r="H129" s="20"/>
      <c r="I129" s="26">
        <f>SUM(I126:I127)</f>
        <v>1314786931</v>
      </c>
      <c r="J129" s="20"/>
      <c r="K129" s="25">
        <f>SUM(K126:K127)</f>
        <v>1081289587</v>
      </c>
      <c r="L129" s="20"/>
      <c r="M129" s="26">
        <f>SUM(M126:M127)</f>
        <v>1007323751</v>
      </c>
    </row>
    <row r="130" spans="1:13" ht="6" customHeight="1">
      <c r="A130" s="17"/>
      <c r="B130" s="4"/>
      <c r="C130" s="4"/>
      <c r="D130" s="32"/>
      <c r="E130" s="4"/>
      <c r="F130" s="39"/>
      <c r="G130" s="22"/>
      <c r="H130" s="20"/>
      <c r="I130" s="20"/>
      <c r="J130" s="20"/>
      <c r="K130" s="22"/>
      <c r="L130" s="20"/>
      <c r="M130" s="20"/>
    </row>
    <row r="131" spans="1:13" ht="21.75" customHeight="1" thickBot="1">
      <c r="A131" s="2" t="s">
        <v>61</v>
      </c>
      <c r="B131" s="4"/>
      <c r="C131" s="4"/>
      <c r="D131" s="32"/>
      <c r="E131" s="4"/>
      <c r="F131" s="39"/>
      <c r="G131" s="27">
        <f>SUM(G83,G129)</f>
        <v>1729392833</v>
      </c>
      <c r="H131" s="20"/>
      <c r="I131" s="28">
        <f>SUM(I83,I129)</f>
        <v>1745336266</v>
      </c>
      <c r="J131" s="20"/>
      <c r="K131" s="27">
        <f>SUM(K83,K129)</f>
        <v>1388782536</v>
      </c>
      <c r="L131" s="20"/>
      <c r="M131" s="28">
        <f>SUM(M83,M129)</f>
        <v>1384852940</v>
      </c>
    </row>
    <row r="132" spans="1:13" ht="21.75" customHeight="1" thickTop="1">
      <c r="A132" s="4"/>
      <c r="B132" s="17"/>
      <c r="C132" s="4"/>
      <c r="D132" s="32"/>
      <c r="E132" s="4"/>
      <c r="F132" s="39"/>
      <c r="G132" s="73"/>
      <c r="H132" s="73"/>
      <c r="I132" s="73"/>
      <c r="J132" s="73"/>
      <c r="K132" s="73"/>
      <c r="L132" s="73"/>
      <c r="M132" s="20"/>
    </row>
    <row r="133" spans="1:13" s="306" customFormat="1" ht="21.75" customHeight="1">
      <c r="A133" s="4"/>
      <c r="B133" s="17"/>
      <c r="C133" s="4"/>
      <c r="D133" s="32"/>
      <c r="E133" s="4"/>
      <c r="F133" s="39"/>
      <c r="G133" s="73"/>
      <c r="H133" s="73"/>
      <c r="I133" s="73"/>
      <c r="J133" s="73"/>
      <c r="K133" s="73"/>
      <c r="L133" s="73"/>
      <c r="M133" s="20"/>
    </row>
    <row r="134" spans="1:13" s="306" customFormat="1" ht="21.75" customHeight="1">
      <c r="A134" s="4"/>
      <c r="B134" s="17"/>
      <c r="C134" s="4"/>
      <c r="D134" s="32"/>
      <c r="E134" s="4"/>
      <c r="F134" s="39"/>
      <c r="G134" s="73"/>
      <c r="H134" s="73"/>
      <c r="I134" s="73"/>
      <c r="J134" s="73"/>
      <c r="K134" s="73"/>
      <c r="L134" s="73"/>
      <c r="M134" s="20"/>
    </row>
    <row r="135" spans="1:13" s="306" customFormat="1" ht="21.75" customHeight="1">
      <c r="A135" s="4"/>
      <c r="B135" s="17"/>
      <c r="C135" s="4"/>
      <c r="D135" s="32"/>
      <c r="E135" s="4"/>
      <c r="F135" s="39"/>
      <c r="G135" s="73"/>
      <c r="H135" s="73"/>
      <c r="I135" s="73"/>
      <c r="J135" s="73"/>
      <c r="K135" s="73"/>
      <c r="L135" s="73"/>
      <c r="M135" s="20"/>
    </row>
    <row r="136" spans="1:13" s="306" customFormat="1" ht="21.75" customHeight="1">
      <c r="A136" s="4"/>
      <c r="B136" s="17"/>
      <c r="C136" s="4"/>
      <c r="D136" s="32"/>
      <c r="E136" s="4"/>
      <c r="F136" s="39"/>
      <c r="G136" s="73"/>
      <c r="H136" s="73"/>
      <c r="I136" s="73"/>
      <c r="J136" s="73"/>
      <c r="K136" s="73"/>
      <c r="L136" s="73"/>
      <c r="M136" s="20"/>
    </row>
    <row r="137" spans="1:13" s="306" customFormat="1" ht="21.75" customHeight="1">
      <c r="A137" s="4"/>
      <c r="B137" s="17"/>
      <c r="C137" s="4"/>
      <c r="D137" s="32"/>
      <c r="E137" s="4"/>
      <c r="F137" s="39"/>
      <c r="G137" s="73"/>
      <c r="H137" s="73"/>
      <c r="I137" s="73"/>
      <c r="J137" s="73"/>
      <c r="K137" s="73"/>
      <c r="L137" s="73"/>
      <c r="M137" s="20"/>
    </row>
    <row r="138" spans="1:13" s="306" customFormat="1" ht="18.75" customHeight="1">
      <c r="A138" s="4"/>
      <c r="B138" s="17"/>
      <c r="C138" s="4"/>
      <c r="D138" s="32"/>
      <c r="E138" s="4"/>
      <c r="F138" s="39"/>
      <c r="G138" s="73"/>
      <c r="H138" s="73"/>
      <c r="I138" s="73"/>
      <c r="J138" s="73"/>
      <c r="K138" s="73"/>
      <c r="L138" s="73"/>
      <c r="M138" s="20"/>
    </row>
    <row r="139" spans="1:13" ht="21.95" customHeight="1">
      <c r="A139" s="30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9" s="46"/>
      <c r="C139" s="46"/>
      <c r="D139" s="47"/>
      <c r="E139" s="30"/>
      <c r="F139" s="197"/>
      <c r="G139" s="48"/>
      <c r="H139" s="48"/>
      <c r="I139" s="48"/>
      <c r="J139" s="48"/>
      <c r="K139" s="48"/>
      <c r="L139" s="47"/>
      <c r="M139" s="48"/>
    </row>
  </sheetData>
  <mergeCells count="7">
    <mergeCell ref="G99:I99"/>
    <mergeCell ref="K99:M99"/>
    <mergeCell ref="G5:I5"/>
    <mergeCell ref="K5:M5"/>
    <mergeCell ref="A45:M45"/>
    <mergeCell ref="G53:I53"/>
    <mergeCell ref="K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topLeftCell="A37" zoomScale="85" zoomScaleNormal="85" zoomScaleSheetLayoutView="115" workbookViewId="0">
      <selection activeCell="D52" sqref="D52"/>
    </sheetView>
  </sheetViews>
  <sheetFormatPr defaultColWidth="14.42578125" defaultRowHeight="15" customHeight="1"/>
  <cols>
    <col min="1" max="3" width="1.7109375" style="311" customWidth="1"/>
    <col min="4" max="4" width="43" style="311" customWidth="1"/>
    <col min="5" max="5" width="8" style="311" customWidth="1"/>
    <col min="6" max="6" width="0.5703125" style="311" customWidth="1"/>
    <col min="7" max="7" width="11.85546875" style="311" customWidth="1"/>
    <col min="8" max="8" width="0.5703125" style="311" customWidth="1"/>
    <col min="9" max="9" width="11.85546875" style="92" customWidth="1"/>
    <col min="10" max="10" width="0.5703125" style="311" customWidth="1"/>
    <col min="11" max="11" width="11.7109375" style="311" customWidth="1"/>
    <col min="12" max="12" width="0.5703125" style="311" customWidth="1"/>
    <col min="13" max="13" width="11.7109375" style="92" customWidth="1"/>
    <col min="14" max="16384" width="14.42578125" style="311"/>
  </cols>
  <sheetData>
    <row r="1" spans="1:13" ht="19.5" customHeight="1">
      <c r="A1" s="2" t="s">
        <v>0</v>
      </c>
      <c r="B1" s="2"/>
      <c r="C1" s="310"/>
      <c r="D1" s="310"/>
      <c r="E1" s="310"/>
      <c r="F1" s="310"/>
      <c r="G1" s="310"/>
      <c r="H1" s="310"/>
      <c r="I1" s="83"/>
      <c r="J1" s="310"/>
      <c r="K1" s="49"/>
      <c r="L1" s="49"/>
      <c r="M1" s="93"/>
    </row>
    <row r="2" spans="1:13" ht="19.5" customHeight="1">
      <c r="A2" s="2" t="s">
        <v>62</v>
      </c>
      <c r="B2" s="2"/>
      <c r="C2" s="310"/>
      <c r="D2" s="310"/>
      <c r="E2" s="310"/>
      <c r="F2" s="310"/>
      <c r="G2" s="310"/>
      <c r="H2" s="310"/>
      <c r="I2" s="83"/>
      <c r="J2" s="310"/>
      <c r="K2" s="49"/>
      <c r="L2" s="49"/>
      <c r="M2" s="93"/>
    </row>
    <row r="3" spans="1:13" ht="19.5" customHeight="1">
      <c r="A3" s="82" t="s">
        <v>178</v>
      </c>
      <c r="B3" s="8"/>
      <c r="C3" s="10"/>
      <c r="D3" s="10"/>
      <c r="E3" s="10"/>
      <c r="F3" s="10"/>
      <c r="G3" s="10"/>
      <c r="H3" s="10"/>
      <c r="I3" s="84"/>
      <c r="J3" s="10"/>
      <c r="K3" s="50"/>
      <c r="L3" s="50"/>
      <c r="M3" s="94"/>
    </row>
    <row r="4" spans="1:13" ht="19.5" customHeight="1">
      <c r="A4" s="2"/>
      <c r="B4" s="2"/>
      <c r="C4" s="310"/>
      <c r="D4" s="310"/>
      <c r="E4" s="310"/>
      <c r="F4" s="310"/>
      <c r="G4" s="310"/>
      <c r="H4" s="310"/>
      <c r="I4" s="83"/>
      <c r="J4" s="310"/>
      <c r="K4" s="49"/>
      <c r="L4" s="49"/>
      <c r="M4" s="93"/>
    </row>
    <row r="5" spans="1:13" ht="19.5" customHeight="1">
      <c r="A5" s="310"/>
      <c r="B5" s="310"/>
      <c r="C5" s="310"/>
      <c r="D5" s="310"/>
      <c r="E5" s="3"/>
      <c r="F5" s="3"/>
      <c r="G5" s="319" t="s">
        <v>2</v>
      </c>
      <c r="H5" s="316"/>
      <c r="I5" s="316"/>
      <c r="J5" s="310"/>
      <c r="K5" s="315" t="s">
        <v>3</v>
      </c>
      <c r="L5" s="316"/>
      <c r="M5" s="320"/>
    </row>
    <row r="6" spans="1:13" ht="19.5" customHeight="1">
      <c r="A6" s="4"/>
      <c r="B6" s="4"/>
      <c r="C6" s="4"/>
      <c r="D6" s="4"/>
      <c r="E6" s="310"/>
      <c r="F6" s="11"/>
      <c r="G6" s="12" t="s">
        <v>173</v>
      </c>
      <c r="H6" s="310"/>
      <c r="I6" s="85" t="s">
        <v>147</v>
      </c>
      <c r="J6" s="12"/>
      <c r="K6" s="12" t="s">
        <v>173</v>
      </c>
      <c r="L6" s="310"/>
      <c r="M6" s="85" t="s">
        <v>147</v>
      </c>
    </row>
    <row r="7" spans="1:13" ht="19.5" customHeight="1">
      <c r="A7" s="4"/>
      <c r="B7" s="4"/>
      <c r="C7" s="4"/>
      <c r="D7" s="4"/>
      <c r="E7" s="9" t="s">
        <v>7</v>
      </c>
      <c r="F7" s="11"/>
      <c r="G7" s="51" t="s">
        <v>8</v>
      </c>
      <c r="H7" s="11"/>
      <c r="I7" s="86" t="s">
        <v>8</v>
      </c>
      <c r="J7" s="310"/>
      <c r="K7" s="51" t="s">
        <v>8</v>
      </c>
      <c r="L7" s="11"/>
      <c r="M7" s="86" t="s">
        <v>8</v>
      </c>
    </row>
    <row r="8" spans="1:13" ht="7.5" customHeight="1">
      <c r="A8" s="4"/>
      <c r="B8" s="4"/>
      <c r="C8" s="4"/>
      <c r="D8" s="4"/>
      <c r="E8" s="3"/>
      <c r="F8" s="11"/>
      <c r="G8" s="52"/>
      <c r="H8" s="11"/>
      <c r="I8" s="243"/>
      <c r="J8" s="310"/>
      <c r="K8" s="52"/>
      <c r="L8" s="5"/>
      <c r="M8" s="243"/>
    </row>
    <row r="9" spans="1:13" ht="19.5" customHeight="1">
      <c r="A9" s="17" t="s">
        <v>63</v>
      </c>
      <c r="B9" s="4"/>
      <c r="C9" s="4"/>
      <c r="D9" s="4"/>
      <c r="E9" s="310"/>
      <c r="F9" s="20"/>
      <c r="G9" s="22">
        <v>385962931</v>
      </c>
      <c r="H9" s="20"/>
      <c r="I9" s="204">
        <v>1097326760</v>
      </c>
      <c r="J9" s="20"/>
      <c r="K9" s="22">
        <v>263142769</v>
      </c>
      <c r="L9" s="20"/>
      <c r="M9" s="204">
        <v>811456679</v>
      </c>
    </row>
    <row r="10" spans="1:13" ht="19.5" customHeight="1">
      <c r="A10" s="17" t="s">
        <v>155</v>
      </c>
      <c r="B10" s="4"/>
      <c r="C10" s="4"/>
      <c r="D10" s="4"/>
      <c r="E10" s="310"/>
      <c r="F10" s="20"/>
      <c r="G10" s="25">
        <v>-296731347</v>
      </c>
      <c r="H10" s="20"/>
      <c r="I10" s="205">
        <v>-915258453</v>
      </c>
      <c r="J10" s="20"/>
      <c r="K10" s="25">
        <v>-212307610</v>
      </c>
      <c r="L10" s="20"/>
      <c r="M10" s="205">
        <v>-700518632</v>
      </c>
    </row>
    <row r="11" spans="1:13" ht="7.5" customHeight="1">
      <c r="A11" s="17"/>
      <c r="B11" s="4"/>
      <c r="C11" s="4"/>
      <c r="D11" s="4"/>
      <c r="E11" s="4"/>
      <c r="F11" s="20"/>
      <c r="G11" s="22"/>
      <c r="H11" s="20"/>
      <c r="I11" s="204"/>
      <c r="J11" s="20"/>
      <c r="K11" s="22"/>
      <c r="L11" s="20"/>
      <c r="M11" s="204"/>
    </row>
    <row r="12" spans="1:13" ht="19.5" customHeight="1">
      <c r="A12" s="2" t="s">
        <v>64</v>
      </c>
      <c r="B12" s="1"/>
      <c r="C12" s="1"/>
      <c r="D12" s="1"/>
      <c r="E12" s="53"/>
      <c r="F12" s="20"/>
      <c r="G12" s="22">
        <f>G9+G10</f>
        <v>89231584</v>
      </c>
      <c r="H12" s="20"/>
      <c r="I12" s="204">
        <f>I9+I10</f>
        <v>182068307</v>
      </c>
      <c r="J12" s="20"/>
      <c r="K12" s="22">
        <f>K9+K10</f>
        <v>50835159</v>
      </c>
      <c r="L12" s="20"/>
      <c r="M12" s="204">
        <f>M9+M10</f>
        <v>110938047</v>
      </c>
    </row>
    <row r="13" spans="1:13" ht="19.5" customHeight="1">
      <c r="A13" s="4" t="s">
        <v>154</v>
      </c>
      <c r="C13" s="1"/>
      <c r="D13" s="1"/>
      <c r="E13" s="53"/>
      <c r="F13" s="20"/>
      <c r="G13" s="22">
        <v>5847632</v>
      </c>
      <c r="H13" s="20"/>
      <c r="I13" s="204">
        <v>2726636</v>
      </c>
      <c r="J13" s="20"/>
      <c r="K13" s="22">
        <v>4321969</v>
      </c>
      <c r="L13" s="20"/>
      <c r="M13" s="204">
        <v>2603775</v>
      </c>
    </row>
    <row r="14" spans="1:13" ht="19.5" customHeight="1">
      <c r="A14" s="17" t="s">
        <v>65</v>
      </c>
      <c r="B14" s="4"/>
      <c r="C14" s="4"/>
      <c r="D14" s="4"/>
      <c r="E14" s="310">
        <v>12</v>
      </c>
      <c r="F14" s="20"/>
      <c r="G14" s="22">
        <v>2841653</v>
      </c>
      <c r="H14" s="20"/>
      <c r="I14" s="204">
        <v>14233312</v>
      </c>
      <c r="J14" s="20"/>
      <c r="K14" s="22">
        <v>1837464</v>
      </c>
      <c r="L14" s="20"/>
      <c r="M14" s="204">
        <v>6422422</v>
      </c>
    </row>
    <row r="15" spans="1:13" ht="19.5" customHeight="1">
      <c r="A15" s="17" t="s">
        <v>66</v>
      </c>
      <c r="B15" s="4"/>
      <c r="C15" s="4"/>
      <c r="D15" s="4"/>
      <c r="E15" s="310"/>
      <c r="F15" s="20"/>
      <c r="G15" s="22">
        <v>-25505826</v>
      </c>
      <c r="H15" s="20"/>
      <c r="I15" s="204">
        <v>-43405730</v>
      </c>
      <c r="J15" s="20"/>
      <c r="K15" s="22">
        <v>-16789925</v>
      </c>
      <c r="L15" s="20"/>
      <c r="M15" s="204">
        <v>-31010885</v>
      </c>
    </row>
    <row r="16" spans="1:13" ht="19.5" customHeight="1">
      <c r="A16" s="17" t="s">
        <v>67</v>
      </c>
      <c r="B16" s="4"/>
      <c r="C16" s="4"/>
      <c r="D16" s="4"/>
      <c r="E16" s="4"/>
      <c r="F16" s="20"/>
      <c r="G16" s="22">
        <v>-29257218</v>
      </c>
      <c r="H16" s="20"/>
      <c r="I16" s="204">
        <v>-32634801</v>
      </c>
      <c r="J16" s="20"/>
      <c r="K16" s="22">
        <v>-22976195</v>
      </c>
      <c r="L16" s="20"/>
      <c r="M16" s="204">
        <v>-23766244</v>
      </c>
    </row>
    <row r="17" spans="1:13" ht="19.5" customHeight="1">
      <c r="A17" s="17" t="s">
        <v>68</v>
      </c>
      <c r="B17" s="4"/>
      <c r="C17" s="4"/>
      <c r="D17" s="4"/>
      <c r="E17" s="310"/>
      <c r="F17" s="20"/>
      <c r="G17" s="110">
        <v>-2039477</v>
      </c>
      <c r="H17" s="20"/>
      <c r="I17" s="244">
        <v>-2411400</v>
      </c>
      <c r="J17" s="20"/>
      <c r="K17" s="110">
        <v>-2042368</v>
      </c>
      <c r="L17" s="20"/>
      <c r="M17" s="244">
        <v>-2404783</v>
      </c>
    </row>
    <row r="18" spans="1:13" ht="7.5" customHeight="1">
      <c r="A18" s="4"/>
      <c r="B18" s="2"/>
      <c r="C18" s="1"/>
      <c r="D18" s="4"/>
      <c r="E18" s="310"/>
      <c r="F18" s="20"/>
      <c r="G18" s="22"/>
      <c r="H18" s="20"/>
      <c r="I18" s="204"/>
      <c r="J18" s="20"/>
      <c r="K18" s="22"/>
      <c r="L18" s="20"/>
      <c r="M18" s="204"/>
    </row>
    <row r="19" spans="1:13" ht="19.5" customHeight="1">
      <c r="A19" s="2" t="s">
        <v>69</v>
      </c>
      <c r="B19" s="2"/>
      <c r="C19" s="1"/>
      <c r="D19" s="4"/>
      <c r="E19" s="310"/>
      <c r="F19" s="20"/>
      <c r="G19" s="22">
        <f>SUM(G12:G17)</f>
        <v>41118348</v>
      </c>
      <c r="H19" s="20"/>
      <c r="I19" s="204">
        <f>SUM(I12:I17)</f>
        <v>120576324</v>
      </c>
      <c r="J19" s="20"/>
      <c r="K19" s="22">
        <f>SUM(K12:K17)</f>
        <v>15186104</v>
      </c>
      <c r="L19" s="20"/>
      <c r="M19" s="204">
        <f>SUM(M12:M17)</f>
        <v>62782332</v>
      </c>
    </row>
    <row r="20" spans="1:13" ht="19.5" customHeight="1">
      <c r="A20" s="17" t="s">
        <v>70</v>
      </c>
      <c r="B20" s="4"/>
      <c r="C20" s="4"/>
      <c r="D20" s="4"/>
      <c r="E20" s="53"/>
      <c r="F20" s="20"/>
      <c r="G20" s="25">
        <v>-7781242</v>
      </c>
      <c r="H20" s="20"/>
      <c r="I20" s="205">
        <v>-24044190</v>
      </c>
      <c r="J20" s="20"/>
      <c r="K20" s="25">
        <v>-2746559</v>
      </c>
      <c r="L20" s="20"/>
      <c r="M20" s="205">
        <v>-12422220</v>
      </c>
    </row>
    <row r="21" spans="1:13" ht="7.5" customHeight="1">
      <c r="A21" s="17"/>
      <c r="B21" s="2"/>
      <c r="C21" s="1"/>
      <c r="D21" s="4"/>
      <c r="E21" s="53"/>
      <c r="F21" s="20"/>
      <c r="G21" s="22"/>
      <c r="H21" s="20"/>
      <c r="I21" s="204"/>
      <c r="J21" s="20"/>
      <c r="K21" s="22"/>
      <c r="L21" s="20"/>
      <c r="M21" s="204"/>
    </row>
    <row r="22" spans="1:13" ht="19.5" customHeight="1">
      <c r="A22" s="2" t="s">
        <v>217</v>
      </c>
      <c r="C22" s="1"/>
      <c r="D22" s="4"/>
      <c r="E22" s="310"/>
      <c r="F22" s="20"/>
      <c r="G22" s="110">
        <f>SUM(G19:G20)</f>
        <v>33337106</v>
      </c>
      <c r="H22" s="20"/>
      <c r="I22" s="244">
        <f>SUM(I19:I20)</f>
        <v>96532134</v>
      </c>
      <c r="J22" s="20"/>
      <c r="K22" s="110">
        <f>SUM(K19:K20)</f>
        <v>12439545</v>
      </c>
      <c r="L22" s="20"/>
      <c r="M22" s="244">
        <f>SUM(M19:M20)</f>
        <v>50360112</v>
      </c>
    </row>
    <row r="23" spans="1:13" s="258" customFormat="1" ht="7.5" customHeight="1">
      <c r="A23" s="259"/>
      <c r="B23" s="260"/>
      <c r="C23" s="261"/>
      <c r="D23" s="254"/>
      <c r="E23" s="262"/>
      <c r="F23" s="256"/>
      <c r="G23" s="257"/>
      <c r="H23" s="256"/>
      <c r="I23" s="256"/>
      <c r="J23" s="256"/>
      <c r="K23" s="257"/>
      <c r="L23" s="256"/>
      <c r="M23" s="256"/>
    </row>
    <row r="24" spans="1:13" s="258" customFormat="1" ht="19.5" customHeight="1">
      <c r="A24" s="283" t="s">
        <v>187</v>
      </c>
      <c r="B24" s="284"/>
      <c r="C24" s="284"/>
      <c r="D24" s="284"/>
      <c r="E24" s="285"/>
      <c r="F24" s="256"/>
      <c r="G24" s="257"/>
      <c r="H24" s="256"/>
      <c r="I24" s="256"/>
      <c r="J24" s="256"/>
      <c r="K24" s="257"/>
      <c r="L24" s="256"/>
      <c r="M24" s="256"/>
    </row>
    <row r="25" spans="1:13" s="258" customFormat="1" ht="6" customHeight="1">
      <c r="A25" s="286"/>
      <c r="B25" s="283"/>
      <c r="C25" s="287"/>
      <c r="D25" s="284"/>
      <c r="E25" s="288"/>
      <c r="F25" s="256"/>
      <c r="G25" s="257"/>
      <c r="H25" s="256"/>
      <c r="I25" s="256"/>
      <c r="J25" s="256"/>
      <c r="K25" s="257"/>
      <c r="L25" s="256"/>
      <c r="M25" s="256"/>
    </row>
    <row r="26" spans="1:13" s="258" customFormat="1" ht="19.5" customHeight="1">
      <c r="A26" s="289" t="s">
        <v>182</v>
      </c>
      <c r="B26" s="290"/>
      <c r="C26" s="284"/>
      <c r="D26" s="284"/>
      <c r="E26" s="285"/>
      <c r="F26" s="256"/>
      <c r="G26" s="257"/>
      <c r="H26" s="256"/>
      <c r="I26" s="256"/>
      <c r="J26" s="256"/>
      <c r="K26" s="257"/>
      <c r="L26" s="256"/>
      <c r="M26" s="256"/>
    </row>
    <row r="27" spans="1:13" s="258" customFormat="1" ht="19.5" customHeight="1">
      <c r="A27" s="289"/>
      <c r="B27" s="290" t="s">
        <v>183</v>
      </c>
      <c r="C27" s="284"/>
      <c r="D27" s="284"/>
      <c r="E27" s="285"/>
      <c r="F27" s="256"/>
      <c r="G27" s="257"/>
      <c r="H27" s="256"/>
      <c r="I27" s="256"/>
      <c r="J27" s="256"/>
      <c r="K27" s="257"/>
      <c r="L27" s="256"/>
      <c r="M27" s="256"/>
    </row>
    <row r="28" spans="1:13" s="258" customFormat="1" ht="7.5" customHeight="1">
      <c r="A28" s="286"/>
      <c r="B28" s="283"/>
      <c r="C28" s="287"/>
      <c r="D28" s="284"/>
      <c r="E28" s="288"/>
      <c r="F28" s="256"/>
      <c r="G28" s="257"/>
      <c r="H28" s="256"/>
      <c r="I28" s="256"/>
      <c r="J28" s="256"/>
      <c r="K28" s="257"/>
      <c r="L28" s="256"/>
      <c r="M28" s="256"/>
    </row>
    <row r="29" spans="1:13" s="258" customFormat="1" ht="19.5" customHeight="1">
      <c r="A29" s="286"/>
      <c r="B29" s="284" t="s">
        <v>184</v>
      </c>
      <c r="C29" s="284"/>
      <c r="D29" s="284"/>
      <c r="E29" s="285"/>
      <c r="F29" s="256"/>
      <c r="G29" s="257"/>
      <c r="H29" s="256"/>
      <c r="I29" s="256"/>
      <c r="J29" s="256"/>
      <c r="K29" s="257"/>
      <c r="L29" s="256"/>
      <c r="M29" s="256"/>
    </row>
    <row r="30" spans="1:13" s="258" customFormat="1" ht="19.5" customHeight="1">
      <c r="A30" s="286"/>
      <c r="B30" s="284"/>
      <c r="C30" s="284" t="s">
        <v>185</v>
      </c>
      <c r="D30" s="284"/>
      <c r="E30" s="285"/>
      <c r="F30" s="256"/>
      <c r="G30" s="257"/>
      <c r="H30" s="256"/>
      <c r="I30" s="256"/>
      <c r="J30" s="256"/>
      <c r="K30" s="257"/>
      <c r="L30" s="256"/>
      <c r="M30" s="256"/>
    </row>
    <row r="31" spans="1:13" s="258" customFormat="1" ht="19.5" customHeight="1">
      <c r="A31" s="286"/>
      <c r="B31" s="284"/>
      <c r="C31" s="284" t="s">
        <v>215</v>
      </c>
      <c r="D31" s="284"/>
      <c r="E31" s="285"/>
      <c r="F31" s="256"/>
      <c r="G31" s="263">
        <v>-664019</v>
      </c>
      <c r="H31" s="256"/>
      <c r="I31" s="264">
        <v>0</v>
      </c>
      <c r="J31" s="256"/>
      <c r="K31" s="263">
        <v>-396400</v>
      </c>
      <c r="L31" s="256"/>
      <c r="M31" s="264">
        <v>0</v>
      </c>
    </row>
    <row r="32" spans="1:13" s="258" customFormat="1" ht="6" customHeight="1">
      <c r="A32" s="283"/>
      <c r="B32" s="286"/>
      <c r="C32" s="284"/>
      <c r="D32" s="284"/>
      <c r="E32" s="285"/>
      <c r="F32" s="256"/>
      <c r="G32" s="265"/>
      <c r="H32" s="256"/>
      <c r="I32" s="266"/>
      <c r="J32" s="256"/>
      <c r="K32" s="257"/>
      <c r="L32" s="256"/>
      <c r="M32" s="256"/>
    </row>
    <row r="33" spans="1:13" s="258" customFormat="1" ht="19.5" customHeight="1">
      <c r="A33" s="283" t="s">
        <v>186</v>
      </c>
      <c r="B33" s="284"/>
      <c r="C33" s="284"/>
      <c r="D33" s="284"/>
      <c r="E33" s="285"/>
      <c r="F33" s="256"/>
      <c r="G33" s="263">
        <f>SUM(G31)</f>
        <v>-664019</v>
      </c>
      <c r="H33" s="256"/>
      <c r="I33" s="264">
        <v>0</v>
      </c>
      <c r="J33" s="256"/>
      <c r="K33" s="263">
        <f>SUM(K31)</f>
        <v>-396400</v>
      </c>
      <c r="L33" s="256"/>
      <c r="M33" s="264">
        <v>0</v>
      </c>
    </row>
    <row r="34" spans="1:13" s="258" customFormat="1" ht="6" customHeight="1">
      <c r="A34" s="286"/>
      <c r="B34" s="283"/>
      <c r="C34" s="287"/>
      <c r="D34" s="284"/>
      <c r="E34" s="288"/>
      <c r="F34" s="256"/>
      <c r="G34" s="257"/>
      <c r="H34" s="256"/>
      <c r="I34" s="256"/>
      <c r="J34" s="256"/>
      <c r="K34" s="257"/>
      <c r="L34" s="256"/>
      <c r="M34" s="256"/>
    </row>
    <row r="35" spans="1:13" s="258" customFormat="1" ht="19.5" customHeight="1" thickBot="1">
      <c r="A35" s="283" t="s">
        <v>71</v>
      </c>
      <c r="B35" s="286"/>
      <c r="C35" s="287"/>
      <c r="D35" s="284"/>
      <c r="E35" s="285"/>
      <c r="F35" s="256"/>
      <c r="G35" s="267">
        <f>SUM(G33,G22)</f>
        <v>32673087</v>
      </c>
      <c r="H35" s="256"/>
      <c r="I35" s="268">
        <f>SUM(I33,I22)</f>
        <v>96532134</v>
      </c>
      <c r="J35" s="256"/>
      <c r="K35" s="267">
        <f>SUM(K33,K22)</f>
        <v>12043145</v>
      </c>
      <c r="L35" s="256"/>
      <c r="M35" s="268">
        <f>SUM(M33,M22)</f>
        <v>50360112</v>
      </c>
    </row>
    <row r="36" spans="1:13" s="258" customFormat="1" ht="12.6" customHeight="1" thickTop="1">
      <c r="A36" s="260"/>
      <c r="B36" s="259"/>
      <c r="C36" s="254"/>
      <c r="D36" s="254"/>
      <c r="E36" s="255"/>
      <c r="F36" s="256"/>
      <c r="G36" s="265"/>
      <c r="H36" s="256"/>
      <c r="I36" s="266"/>
      <c r="J36" s="256"/>
      <c r="K36" s="257"/>
      <c r="L36" s="256"/>
      <c r="M36" s="256"/>
    </row>
    <row r="37" spans="1:13" ht="19.5" customHeight="1">
      <c r="A37" s="1" t="s">
        <v>72</v>
      </c>
      <c r="B37" s="1"/>
      <c r="C37" s="4"/>
      <c r="D37" s="4"/>
      <c r="E37" s="310"/>
      <c r="F37" s="20"/>
      <c r="G37" s="22"/>
      <c r="H37" s="20"/>
      <c r="I37" s="204"/>
      <c r="J37" s="20"/>
      <c r="K37" s="22"/>
      <c r="L37" s="20"/>
      <c r="M37" s="204"/>
    </row>
    <row r="38" spans="1:13" ht="19.5" customHeight="1">
      <c r="A38" s="4" t="s">
        <v>73</v>
      </c>
      <c r="B38" s="17"/>
      <c r="C38" s="17"/>
      <c r="D38" s="17"/>
      <c r="E38" s="310"/>
      <c r="F38" s="20"/>
      <c r="G38" s="22">
        <v>32010747</v>
      </c>
      <c r="H38" s="20"/>
      <c r="I38" s="204">
        <v>93604693</v>
      </c>
      <c r="J38" s="20"/>
      <c r="K38" s="22">
        <v>12439545</v>
      </c>
      <c r="L38" s="20"/>
      <c r="M38" s="204">
        <v>50360112</v>
      </c>
    </row>
    <row r="39" spans="1:13" ht="19.5" customHeight="1">
      <c r="A39" s="4" t="s">
        <v>74</v>
      </c>
      <c r="B39" s="4"/>
      <c r="C39" s="17"/>
      <c r="D39" s="17"/>
      <c r="E39" s="310"/>
      <c r="F39" s="20"/>
      <c r="G39" s="25">
        <v>1326359</v>
      </c>
      <c r="H39" s="20"/>
      <c r="I39" s="205">
        <v>2927441</v>
      </c>
      <c r="J39" s="20"/>
      <c r="K39" s="25">
        <v>0</v>
      </c>
      <c r="L39" s="20"/>
      <c r="M39" s="205">
        <v>0</v>
      </c>
    </row>
    <row r="40" spans="1:13" ht="7.5" customHeight="1">
      <c r="A40" s="17"/>
      <c r="B40" s="1"/>
      <c r="C40" s="4"/>
      <c r="D40" s="4"/>
      <c r="E40" s="310"/>
      <c r="F40" s="20"/>
      <c r="G40" s="22"/>
      <c r="H40" s="20"/>
      <c r="I40" s="204"/>
      <c r="J40" s="20"/>
      <c r="K40" s="22"/>
      <c r="L40" s="20"/>
      <c r="M40" s="204"/>
    </row>
    <row r="41" spans="1:13" ht="19.5" customHeight="1" thickBot="1">
      <c r="A41" s="17"/>
      <c r="B41" s="1"/>
      <c r="C41" s="4"/>
      <c r="D41" s="4"/>
      <c r="E41" s="310"/>
      <c r="F41" s="20"/>
      <c r="G41" s="27">
        <f>SUM(G38:G39)</f>
        <v>33337106</v>
      </c>
      <c r="H41" s="20"/>
      <c r="I41" s="241">
        <f>SUM(I38:I39)</f>
        <v>96532134</v>
      </c>
      <c r="J41" s="20"/>
      <c r="K41" s="27">
        <f>SUM(K38:K39)</f>
        <v>12439545</v>
      </c>
      <c r="L41" s="20"/>
      <c r="M41" s="241">
        <f>SUM(M38:M39)</f>
        <v>50360112</v>
      </c>
    </row>
    <row r="42" spans="1:13" ht="15" customHeight="1" thickTop="1">
      <c r="A42" s="2"/>
      <c r="B42" s="17"/>
      <c r="C42" s="4"/>
      <c r="D42" s="4"/>
      <c r="E42" s="310"/>
      <c r="F42" s="20"/>
      <c r="G42" s="54"/>
      <c r="H42" s="20"/>
      <c r="I42" s="245"/>
      <c r="J42" s="20"/>
      <c r="K42" s="22"/>
      <c r="L42" s="20"/>
      <c r="M42" s="204"/>
    </row>
    <row r="43" spans="1:13" ht="19.5" customHeight="1">
      <c r="A43" s="2" t="s">
        <v>75</v>
      </c>
      <c r="B43" s="17"/>
      <c r="C43" s="4"/>
      <c r="D43" s="4"/>
      <c r="E43" s="310"/>
      <c r="F43" s="20"/>
      <c r="G43" s="22"/>
      <c r="H43" s="20"/>
      <c r="I43" s="204"/>
      <c r="J43" s="20"/>
      <c r="K43" s="22"/>
      <c r="L43" s="20"/>
      <c r="M43" s="204"/>
    </row>
    <row r="44" spans="1:13" ht="19.5" customHeight="1">
      <c r="A44" s="4" t="s">
        <v>73</v>
      </c>
      <c r="B44" s="17"/>
      <c r="C44" s="17"/>
      <c r="D44" s="17"/>
      <c r="E44" s="310"/>
      <c r="F44" s="20"/>
      <c r="G44" s="22">
        <v>31363577</v>
      </c>
      <c r="H44" s="72"/>
      <c r="I44" s="204">
        <v>93604693</v>
      </c>
      <c r="J44" s="72"/>
      <c r="K44" s="22">
        <v>12043145</v>
      </c>
      <c r="L44" s="20"/>
      <c r="M44" s="204">
        <v>50360112</v>
      </c>
    </row>
    <row r="45" spans="1:13" ht="19.5" customHeight="1">
      <c r="A45" s="4" t="s">
        <v>74</v>
      </c>
      <c r="B45" s="4"/>
      <c r="C45" s="17"/>
      <c r="D45" s="17"/>
      <c r="E45" s="310"/>
      <c r="F45" s="20"/>
      <c r="G45" s="25">
        <v>1309510</v>
      </c>
      <c r="H45" s="20"/>
      <c r="I45" s="205">
        <v>2927441</v>
      </c>
      <c r="J45" s="20"/>
      <c r="K45" s="25">
        <v>0</v>
      </c>
      <c r="L45" s="20"/>
      <c r="M45" s="205" t="s">
        <v>135</v>
      </c>
    </row>
    <row r="46" spans="1:13" ht="7.5" customHeight="1">
      <c r="A46" s="4"/>
      <c r="B46" s="17"/>
      <c r="C46" s="4"/>
      <c r="D46" s="4"/>
      <c r="E46" s="310"/>
      <c r="F46" s="20"/>
      <c r="G46" s="22"/>
      <c r="H46" s="20"/>
      <c r="I46" s="204"/>
      <c r="J46" s="20"/>
      <c r="K46" s="22"/>
      <c r="L46" s="20"/>
      <c r="M46" s="204"/>
    </row>
    <row r="47" spans="1:13" ht="19.5" customHeight="1" thickBot="1">
      <c r="A47" s="4"/>
      <c r="B47" s="1"/>
      <c r="C47" s="4"/>
      <c r="D47" s="4"/>
      <c r="E47" s="310"/>
      <c r="F47" s="20"/>
      <c r="G47" s="27">
        <f>SUM(G44:G45)</f>
        <v>32673087</v>
      </c>
      <c r="H47" s="20"/>
      <c r="I47" s="241">
        <f>SUM(I44:I45)</f>
        <v>96532134</v>
      </c>
      <c r="J47" s="20"/>
      <c r="K47" s="27">
        <f>SUM(K44:K45)</f>
        <v>12043145</v>
      </c>
      <c r="L47" s="20"/>
      <c r="M47" s="241">
        <f>SUM(M44:M45)</f>
        <v>50360112</v>
      </c>
    </row>
    <row r="48" spans="1:13" ht="15" customHeight="1" thickTop="1">
      <c r="A48" s="17"/>
      <c r="B48" s="17"/>
      <c r="C48" s="17"/>
      <c r="D48" s="17"/>
      <c r="E48" s="4"/>
      <c r="F48" s="55"/>
      <c r="G48" s="77"/>
      <c r="H48" s="78"/>
      <c r="I48" s="246"/>
      <c r="J48" s="73"/>
      <c r="K48" s="77"/>
      <c r="L48" s="63"/>
      <c r="M48" s="246"/>
    </row>
    <row r="49" spans="1:13" ht="19.5" customHeight="1">
      <c r="A49" s="2" t="s">
        <v>76</v>
      </c>
      <c r="B49" s="17"/>
      <c r="C49" s="4"/>
      <c r="D49" s="4"/>
      <c r="E49" s="310"/>
      <c r="F49" s="20"/>
      <c r="G49" s="54"/>
      <c r="H49" s="20"/>
      <c r="I49" s="245"/>
      <c r="J49" s="20"/>
      <c r="K49" s="22"/>
      <c r="L49" s="20"/>
      <c r="M49" s="204"/>
    </row>
    <row r="50" spans="1:13" ht="7.5" customHeight="1">
      <c r="A50" s="2"/>
      <c r="B50" s="17"/>
      <c r="C50" s="4"/>
      <c r="D50" s="4"/>
      <c r="E50" s="4"/>
      <c r="F50" s="32"/>
      <c r="G50" s="22"/>
      <c r="H50" s="20"/>
      <c r="I50" s="204"/>
      <c r="J50" s="73"/>
      <c r="K50" s="75"/>
      <c r="L50" s="73"/>
      <c r="M50" s="248"/>
    </row>
    <row r="51" spans="1:13" ht="19.5" customHeight="1">
      <c r="A51" s="17" t="s">
        <v>77</v>
      </c>
      <c r="B51" s="17"/>
      <c r="C51" s="17"/>
      <c r="D51" s="17"/>
      <c r="E51" s="310">
        <v>13</v>
      </c>
      <c r="F51" s="55"/>
      <c r="G51" s="71">
        <v>3.9E-2</v>
      </c>
      <c r="H51" s="70"/>
      <c r="I51" s="247">
        <v>0.129</v>
      </c>
      <c r="J51" s="70"/>
      <c r="K51" s="71">
        <v>1.4999999999999999E-2</v>
      </c>
      <c r="L51" s="70"/>
      <c r="M51" s="247">
        <v>7.0000000000000007E-2</v>
      </c>
    </row>
    <row r="52" spans="1:13" ht="19.5" customHeight="1">
      <c r="A52" s="69" t="s">
        <v>131</v>
      </c>
      <c r="B52" s="17"/>
      <c r="C52" s="17"/>
      <c r="D52" s="17"/>
      <c r="E52" s="310">
        <v>13</v>
      </c>
      <c r="F52" s="55"/>
      <c r="G52" s="71">
        <v>3.9247817561848038E-2</v>
      </c>
      <c r="H52" s="70"/>
      <c r="I52" s="247">
        <v>0.114</v>
      </c>
      <c r="J52" s="70"/>
      <c r="K52" s="71">
        <v>1.4999999999999999E-2</v>
      </c>
      <c r="L52" s="70"/>
      <c r="M52" s="247">
        <v>6.2E-2</v>
      </c>
    </row>
    <row r="53" spans="1:13" ht="19.5" customHeight="1">
      <c r="A53" s="2"/>
      <c r="B53" s="17"/>
      <c r="C53" s="4"/>
      <c r="D53" s="4"/>
      <c r="E53" s="4"/>
      <c r="F53" s="4"/>
      <c r="G53" s="73"/>
      <c r="H53" s="73"/>
      <c r="I53" s="89"/>
      <c r="J53" s="73"/>
      <c r="K53" s="73"/>
      <c r="L53" s="73"/>
      <c r="M53" s="89"/>
    </row>
    <row r="54" spans="1:13" ht="19.5" customHeight="1">
      <c r="A54" s="2"/>
      <c r="B54" s="17"/>
      <c r="C54" s="4"/>
      <c r="D54" s="4"/>
      <c r="E54" s="4"/>
      <c r="F54" s="4"/>
      <c r="G54" s="73"/>
      <c r="H54" s="73"/>
      <c r="I54" s="89"/>
      <c r="J54" s="73"/>
      <c r="K54" s="73"/>
      <c r="L54" s="73"/>
      <c r="M54" s="89"/>
    </row>
    <row r="55" spans="1:13" ht="17.25" customHeight="1"/>
    <row r="56" spans="1:13" ht="7.5" customHeight="1">
      <c r="A56" s="4"/>
      <c r="B56" s="4"/>
      <c r="C56" s="4"/>
      <c r="D56" s="4"/>
      <c r="E56" s="4"/>
      <c r="F56" s="4"/>
      <c r="G56" s="4"/>
      <c r="H56" s="4"/>
      <c r="I56" s="90"/>
      <c r="J56" s="4"/>
      <c r="K56" s="56"/>
      <c r="L56" s="56"/>
      <c r="M56" s="95"/>
    </row>
    <row r="57" spans="1:13" ht="21.95" customHeight="1">
      <c r="A57" s="30" t="s">
        <v>28</v>
      </c>
      <c r="B57" s="57"/>
      <c r="C57" s="57"/>
      <c r="D57" s="57"/>
      <c r="E57" s="30"/>
      <c r="F57" s="58"/>
      <c r="G57" s="58"/>
      <c r="H57" s="58"/>
      <c r="I57" s="91"/>
      <c r="J57" s="10"/>
      <c r="K57" s="58"/>
      <c r="L57" s="59"/>
      <c r="M57" s="91"/>
    </row>
  </sheetData>
  <mergeCells count="2">
    <mergeCell ref="G5:I5"/>
    <mergeCell ref="K5:M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BD0C-DDD4-4883-B4E8-38983360378F}">
  <dimension ref="A1:M57"/>
  <sheetViews>
    <sheetView zoomScaleNormal="100" zoomScaleSheetLayoutView="115" workbookViewId="0"/>
  </sheetViews>
  <sheetFormatPr defaultColWidth="14.42578125" defaultRowHeight="18.75"/>
  <cols>
    <col min="1" max="3" width="1.7109375" style="311" customWidth="1"/>
    <col min="4" max="4" width="42.140625" style="311" customWidth="1"/>
    <col min="5" max="5" width="8" style="311" customWidth="1"/>
    <col min="6" max="6" width="0.5703125" style="311" customWidth="1"/>
    <col min="7" max="7" width="11.85546875" style="311" customWidth="1"/>
    <col min="8" max="8" width="0.5703125" style="311" customWidth="1"/>
    <col min="9" max="9" width="11.85546875" style="92" customWidth="1"/>
    <col min="10" max="10" width="0.5703125" style="311" customWidth="1"/>
    <col min="11" max="11" width="12.140625" style="311" bestFit="1" customWidth="1"/>
    <col min="12" max="12" width="0.5703125" style="311" customWidth="1"/>
    <col min="13" max="13" width="12.140625" style="92" bestFit="1" customWidth="1"/>
    <col min="14" max="16384" width="14.42578125" style="311"/>
  </cols>
  <sheetData>
    <row r="1" spans="1:13" ht="19.5" customHeight="1">
      <c r="A1" s="2" t="s">
        <v>0</v>
      </c>
      <c r="B1" s="2"/>
      <c r="C1" s="310"/>
      <c r="D1" s="310"/>
      <c r="E1" s="310"/>
      <c r="F1" s="310"/>
      <c r="G1" s="310"/>
      <c r="H1" s="310"/>
      <c r="I1" s="83"/>
      <c r="J1" s="310"/>
      <c r="K1" s="49"/>
      <c r="L1" s="49"/>
      <c r="M1" s="93"/>
    </row>
    <row r="2" spans="1:13" ht="19.5" customHeight="1">
      <c r="A2" s="2" t="s">
        <v>62</v>
      </c>
      <c r="B2" s="2"/>
      <c r="C2" s="310"/>
      <c r="D2" s="310"/>
      <c r="E2" s="310"/>
      <c r="F2" s="310"/>
      <c r="G2" s="310"/>
      <c r="H2" s="310"/>
      <c r="I2" s="83"/>
      <c r="J2" s="310"/>
      <c r="K2" s="49"/>
      <c r="L2" s="49"/>
      <c r="M2" s="93"/>
    </row>
    <row r="3" spans="1:13" ht="19.5" customHeight="1">
      <c r="A3" s="82" t="s">
        <v>177</v>
      </c>
      <c r="B3" s="8"/>
      <c r="C3" s="10"/>
      <c r="D3" s="10"/>
      <c r="E3" s="10"/>
      <c r="F3" s="10"/>
      <c r="G3" s="211"/>
      <c r="H3" s="10"/>
      <c r="I3" s="242"/>
      <c r="J3" s="10"/>
      <c r="K3" s="50"/>
      <c r="L3" s="50"/>
      <c r="M3" s="94"/>
    </row>
    <row r="4" spans="1:13" ht="19.5" customHeight="1">
      <c r="A4" s="2"/>
      <c r="B4" s="2"/>
      <c r="C4" s="310"/>
      <c r="D4" s="310"/>
      <c r="E4" s="310"/>
      <c r="F4" s="310"/>
      <c r="G4" s="310"/>
      <c r="H4" s="310"/>
      <c r="I4" s="83"/>
      <c r="J4" s="310"/>
      <c r="K4" s="49"/>
      <c r="L4" s="49"/>
      <c r="M4" s="93"/>
    </row>
    <row r="5" spans="1:13" ht="19.5" customHeight="1">
      <c r="A5" s="310"/>
      <c r="B5" s="310"/>
      <c r="C5" s="310"/>
      <c r="D5" s="310"/>
      <c r="E5" s="3"/>
      <c r="F5" s="3"/>
      <c r="G5" s="319" t="s">
        <v>2</v>
      </c>
      <c r="H5" s="316"/>
      <c r="I5" s="316"/>
      <c r="J5" s="310"/>
      <c r="K5" s="315" t="s">
        <v>3</v>
      </c>
      <c r="L5" s="316"/>
      <c r="M5" s="320"/>
    </row>
    <row r="6" spans="1:13" ht="19.5" customHeight="1">
      <c r="A6" s="4"/>
      <c r="B6" s="4"/>
      <c r="C6" s="4"/>
      <c r="D6" s="4"/>
      <c r="E6" s="310"/>
      <c r="F6" s="11"/>
      <c r="G6" s="12" t="s">
        <v>173</v>
      </c>
      <c r="H6" s="310"/>
      <c r="I6" s="85" t="s">
        <v>147</v>
      </c>
      <c r="J6" s="12"/>
      <c r="K6" s="12" t="s">
        <v>173</v>
      </c>
      <c r="L6" s="310"/>
      <c r="M6" s="85" t="s">
        <v>147</v>
      </c>
    </row>
    <row r="7" spans="1:13" ht="19.5" customHeight="1">
      <c r="A7" s="4"/>
      <c r="B7" s="4"/>
      <c r="C7" s="4"/>
      <c r="D7" s="4"/>
      <c r="E7" s="9" t="s">
        <v>7</v>
      </c>
      <c r="F7" s="11"/>
      <c r="G7" s="51" t="s">
        <v>8</v>
      </c>
      <c r="H7" s="11"/>
      <c r="I7" s="86" t="s">
        <v>8</v>
      </c>
      <c r="J7" s="310"/>
      <c r="K7" s="51" t="s">
        <v>8</v>
      </c>
      <c r="L7" s="11"/>
      <c r="M7" s="86" t="s">
        <v>8</v>
      </c>
    </row>
    <row r="8" spans="1:13" ht="7.5" customHeight="1">
      <c r="A8" s="4"/>
      <c r="B8" s="4"/>
      <c r="C8" s="4"/>
      <c r="D8" s="4"/>
      <c r="E8" s="3"/>
      <c r="F8" s="11"/>
      <c r="G8" s="52"/>
      <c r="H8" s="11"/>
      <c r="I8" s="243"/>
      <c r="J8" s="310"/>
      <c r="K8" s="52"/>
      <c r="L8" s="5"/>
      <c r="M8" s="243"/>
    </row>
    <row r="9" spans="1:13" ht="19.5" customHeight="1">
      <c r="A9" s="17" t="s">
        <v>63</v>
      </c>
      <c r="B9" s="4"/>
      <c r="C9" s="4"/>
      <c r="D9" s="4"/>
      <c r="E9" s="310"/>
      <c r="F9" s="20"/>
      <c r="G9" s="22">
        <v>818611264</v>
      </c>
      <c r="H9" s="20"/>
      <c r="I9" s="204">
        <v>2324029890</v>
      </c>
      <c r="J9" s="20"/>
      <c r="K9" s="22">
        <v>561826165</v>
      </c>
      <c r="L9" s="20"/>
      <c r="M9" s="204">
        <v>1696174144</v>
      </c>
    </row>
    <row r="10" spans="1:13" ht="19.5" customHeight="1">
      <c r="A10" s="17" t="s">
        <v>155</v>
      </c>
      <c r="B10" s="4"/>
      <c r="C10" s="4"/>
      <c r="D10" s="4"/>
      <c r="E10" s="310"/>
      <c r="F10" s="20"/>
      <c r="G10" s="25">
        <v>-622766983</v>
      </c>
      <c r="H10" s="20"/>
      <c r="I10" s="205">
        <v>-1948507158</v>
      </c>
      <c r="J10" s="20"/>
      <c r="K10" s="25">
        <v>-448962924</v>
      </c>
      <c r="L10" s="20"/>
      <c r="M10" s="205">
        <v>-1468618923</v>
      </c>
    </row>
    <row r="11" spans="1:13" ht="7.5" customHeight="1">
      <c r="A11" s="17"/>
      <c r="B11" s="4"/>
      <c r="C11" s="4"/>
      <c r="D11" s="4"/>
      <c r="E11" s="4"/>
      <c r="F11" s="20"/>
      <c r="G11" s="22"/>
      <c r="H11" s="20"/>
      <c r="I11" s="204"/>
      <c r="J11" s="20"/>
      <c r="K11" s="22"/>
      <c r="L11" s="20"/>
      <c r="M11" s="204"/>
    </row>
    <row r="12" spans="1:13" ht="19.5" customHeight="1">
      <c r="A12" s="2" t="s">
        <v>64</v>
      </c>
      <c r="B12" s="1"/>
      <c r="C12" s="1"/>
      <c r="D12" s="1"/>
      <c r="E12" s="53"/>
      <c r="F12" s="20"/>
      <c r="G12" s="22">
        <f>G9+G10</f>
        <v>195844281</v>
      </c>
      <c r="H12" s="20"/>
      <c r="I12" s="204">
        <f>I9+I10</f>
        <v>375522732</v>
      </c>
      <c r="J12" s="20"/>
      <c r="K12" s="22">
        <f>K9+K10</f>
        <v>112863241</v>
      </c>
      <c r="L12" s="20"/>
      <c r="M12" s="204">
        <f>M9+M10</f>
        <v>227555221</v>
      </c>
    </row>
    <row r="13" spans="1:13" ht="19.5" customHeight="1">
      <c r="A13" s="311" t="s">
        <v>154</v>
      </c>
      <c r="B13" s="17"/>
      <c r="C13" s="1"/>
      <c r="D13" s="1"/>
      <c r="E13" s="53"/>
      <c r="F13" s="20"/>
      <c r="G13" s="22">
        <v>8850144</v>
      </c>
      <c r="H13" s="20"/>
      <c r="I13" s="204">
        <v>4922740</v>
      </c>
      <c r="J13" s="20"/>
      <c r="K13" s="22">
        <v>7018641</v>
      </c>
      <c r="L13" s="20"/>
      <c r="M13" s="204">
        <v>4799879</v>
      </c>
    </row>
    <row r="14" spans="1:13" ht="19.5" customHeight="1">
      <c r="A14" s="17" t="s">
        <v>65</v>
      </c>
      <c r="B14" s="4"/>
      <c r="C14" s="4"/>
      <c r="D14" s="4"/>
      <c r="E14" s="310">
        <v>12</v>
      </c>
      <c r="F14" s="20"/>
      <c r="G14" s="22">
        <v>2868428</v>
      </c>
      <c r="H14" s="20"/>
      <c r="I14" s="204">
        <v>16212262</v>
      </c>
      <c r="J14" s="20"/>
      <c r="K14" s="22">
        <v>48387693</v>
      </c>
      <c r="L14" s="20"/>
      <c r="M14" s="204">
        <v>46054366</v>
      </c>
    </row>
    <row r="15" spans="1:13" ht="19.5" customHeight="1">
      <c r="A15" s="17" t="s">
        <v>66</v>
      </c>
      <c r="B15" s="4"/>
      <c r="C15" s="4"/>
      <c r="D15" s="4"/>
      <c r="E15" s="310"/>
      <c r="F15" s="20"/>
      <c r="G15" s="22">
        <v>-54205760</v>
      </c>
      <c r="H15" s="20"/>
      <c r="I15" s="204">
        <v>-88827865</v>
      </c>
      <c r="J15" s="20"/>
      <c r="K15" s="22">
        <v>-35471419</v>
      </c>
      <c r="L15" s="20"/>
      <c r="M15" s="204">
        <v>-64097445</v>
      </c>
    </row>
    <row r="16" spans="1:13" ht="19.5" customHeight="1">
      <c r="A16" s="17" t="s">
        <v>67</v>
      </c>
      <c r="B16" s="4"/>
      <c r="C16" s="4"/>
      <c r="D16" s="4"/>
      <c r="E16" s="4"/>
      <c r="F16" s="20"/>
      <c r="G16" s="22">
        <v>-60311030</v>
      </c>
      <c r="H16" s="20"/>
      <c r="I16" s="204">
        <v>-63618742</v>
      </c>
      <c r="J16" s="20"/>
      <c r="K16" s="22">
        <v>-45504817</v>
      </c>
      <c r="L16" s="20"/>
      <c r="M16" s="204">
        <v>-45387942</v>
      </c>
    </row>
    <row r="17" spans="1:13" ht="19.5" customHeight="1">
      <c r="A17" s="17" t="s">
        <v>68</v>
      </c>
      <c r="B17" s="4"/>
      <c r="C17" s="4"/>
      <c r="D17" s="4"/>
      <c r="E17" s="310"/>
      <c r="F17" s="20"/>
      <c r="G17" s="110">
        <v>-4115021</v>
      </c>
      <c r="H17" s="20"/>
      <c r="I17" s="244">
        <v>-5250694</v>
      </c>
      <c r="J17" s="20"/>
      <c r="K17" s="110">
        <v>-4117316</v>
      </c>
      <c r="L17" s="20"/>
      <c r="M17" s="244">
        <v>-5238348</v>
      </c>
    </row>
    <row r="18" spans="1:13" ht="7.5" customHeight="1">
      <c r="A18" s="4"/>
      <c r="B18" s="2"/>
      <c r="C18" s="1"/>
      <c r="D18" s="4"/>
      <c r="E18" s="310"/>
      <c r="F18" s="20"/>
      <c r="G18" s="22"/>
      <c r="H18" s="20"/>
      <c r="I18" s="204"/>
      <c r="J18" s="20"/>
      <c r="K18" s="22"/>
      <c r="L18" s="20"/>
      <c r="M18" s="204"/>
    </row>
    <row r="19" spans="1:13" ht="19.5" customHeight="1">
      <c r="A19" s="2" t="s">
        <v>69</v>
      </c>
      <c r="B19" s="2"/>
      <c r="C19" s="1"/>
      <c r="D19" s="4"/>
      <c r="E19" s="310"/>
      <c r="F19" s="20"/>
      <c r="G19" s="22">
        <f>SUM(G12:G17)</f>
        <v>88931042</v>
      </c>
      <c r="H19" s="20"/>
      <c r="I19" s="204">
        <f>SUM(I12:I17)</f>
        <v>238960433</v>
      </c>
      <c r="J19" s="20"/>
      <c r="K19" s="22">
        <f>SUM(K12:K17)</f>
        <v>83176023</v>
      </c>
      <c r="L19" s="20"/>
      <c r="M19" s="204">
        <f>SUM(M12:M17)</f>
        <v>163685731</v>
      </c>
    </row>
    <row r="20" spans="1:13" ht="19.5" customHeight="1">
      <c r="A20" s="17" t="s">
        <v>70</v>
      </c>
      <c r="B20" s="4"/>
      <c r="C20" s="4"/>
      <c r="D20" s="4"/>
      <c r="E20" s="53"/>
      <c r="F20" s="20"/>
      <c r="G20" s="25">
        <v>-17341803</v>
      </c>
      <c r="H20" s="20"/>
      <c r="I20" s="205">
        <v>-47660689</v>
      </c>
      <c r="J20" s="20"/>
      <c r="K20" s="25">
        <v>-7013461</v>
      </c>
      <c r="L20" s="20"/>
      <c r="M20" s="205">
        <v>-24924920</v>
      </c>
    </row>
    <row r="21" spans="1:13" ht="7.5" customHeight="1">
      <c r="A21" s="17"/>
      <c r="B21" s="2"/>
      <c r="C21" s="1"/>
      <c r="D21" s="4"/>
      <c r="E21" s="53"/>
      <c r="F21" s="20"/>
      <c r="G21" s="22"/>
      <c r="H21" s="20"/>
      <c r="I21" s="204"/>
      <c r="J21" s="20"/>
      <c r="K21" s="22"/>
      <c r="L21" s="20"/>
      <c r="M21" s="204"/>
    </row>
    <row r="22" spans="1:13" ht="19.5" customHeight="1">
      <c r="A22" s="2" t="s">
        <v>217</v>
      </c>
      <c r="C22" s="1"/>
      <c r="D22" s="4"/>
      <c r="E22" s="310"/>
      <c r="F22" s="20"/>
      <c r="G22" s="110">
        <f>SUM(G19:G20)</f>
        <v>71589239</v>
      </c>
      <c r="H22" s="20"/>
      <c r="I22" s="244">
        <f>SUM(I19:I20)</f>
        <v>191299744</v>
      </c>
      <c r="J22" s="20"/>
      <c r="K22" s="110">
        <f>SUM(K19:K20)</f>
        <v>76162562</v>
      </c>
      <c r="L22" s="20"/>
      <c r="M22" s="244">
        <f>SUM(M19:M20)</f>
        <v>138760811</v>
      </c>
    </row>
    <row r="23" spans="1:13" ht="7.5" customHeight="1">
      <c r="A23" s="17"/>
      <c r="B23" s="2"/>
      <c r="C23" s="1"/>
      <c r="D23" s="4"/>
      <c r="E23" s="53"/>
      <c r="F23" s="20"/>
      <c r="G23" s="22"/>
      <c r="H23" s="20"/>
      <c r="I23" s="204"/>
      <c r="J23" s="20"/>
      <c r="K23" s="22"/>
      <c r="L23" s="20"/>
      <c r="M23" s="204"/>
    </row>
    <row r="24" spans="1:13" s="258" customFormat="1" ht="19.5" customHeight="1">
      <c r="A24" s="283" t="s">
        <v>187</v>
      </c>
      <c r="B24" s="284"/>
      <c r="C24" s="284"/>
      <c r="D24" s="284"/>
      <c r="E24" s="285"/>
      <c r="F24" s="256"/>
      <c r="G24" s="257"/>
      <c r="H24" s="256"/>
      <c r="I24" s="256"/>
      <c r="J24" s="256"/>
      <c r="K24" s="257"/>
      <c r="L24" s="256"/>
      <c r="M24" s="256"/>
    </row>
    <row r="25" spans="1:13" ht="6" customHeight="1">
      <c r="A25" s="103"/>
      <c r="B25" s="282"/>
      <c r="C25" s="90"/>
      <c r="D25" s="90"/>
      <c r="E25" s="83"/>
      <c r="F25" s="20"/>
      <c r="G25" s="54"/>
      <c r="H25" s="20"/>
      <c r="I25" s="245"/>
      <c r="J25" s="20"/>
      <c r="K25" s="22"/>
      <c r="L25" s="20"/>
      <c r="M25" s="204"/>
    </row>
    <row r="26" spans="1:13" s="258" customFormat="1" ht="19.5" customHeight="1">
      <c r="A26" s="289" t="s">
        <v>182</v>
      </c>
      <c r="B26" s="290"/>
      <c r="C26" s="284"/>
      <c r="D26" s="284"/>
      <c r="E26" s="285"/>
      <c r="F26" s="256"/>
      <c r="G26" s="257"/>
      <c r="H26" s="256"/>
      <c r="I26" s="256"/>
      <c r="J26" s="256"/>
      <c r="K26" s="257"/>
      <c r="L26" s="256"/>
      <c r="M26" s="256"/>
    </row>
    <row r="27" spans="1:13" s="258" customFormat="1" ht="19.5" customHeight="1">
      <c r="A27" s="289"/>
      <c r="B27" s="290" t="s">
        <v>183</v>
      </c>
      <c r="C27" s="284"/>
      <c r="D27" s="284"/>
      <c r="E27" s="285"/>
      <c r="F27" s="256"/>
      <c r="G27" s="257"/>
      <c r="H27" s="256"/>
      <c r="I27" s="256"/>
      <c r="J27" s="256"/>
      <c r="K27" s="257"/>
      <c r="L27" s="256"/>
      <c r="M27" s="256"/>
    </row>
    <row r="28" spans="1:13" s="258" customFormat="1" ht="7.5" customHeight="1">
      <c r="A28" s="286"/>
      <c r="B28" s="283"/>
      <c r="C28" s="287"/>
      <c r="D28" s="284"/>
      <c r="E28" s="288"/>
      <c r="F28" s="256"/>
      <c r="G28" s="257"/>
      <c r="H28" s="256"/>
      <c r="I28" s="256"/>
      <c r="J28" s="256"/>
      <c r="K28" s="257"/>
      <c r="L28" s="256"/>
      <c r="M28" s="256"/>
    </row>
    <row r="29" spans="1:13" s="258" customFormat="1" ht="19.5" customHeight="1">
      <c r="A29" s="286"/>
      <c r="B29" s="284" t="s">
        <v>184</v>
      </c>
      <c r="C29" s="284"/>
      <c r="D29" s="284"/>
      <c r="E29" s="285"/>
      <c r="F29" s="256"/>
      <c r="G29" s="257"/>
      <c r="H29" s="256"/>
      <c r="I29" s="256"/>
      <c r="J29" s="256"/>
      <c r="K29" s="257"/>
      <c r="L29" s="256"/>
      <c r="M29" s="256"/>
    </row>
    <row r="30" spans="1:13" s="258" customFormat="1" ht="19.5" customHeight="1">
      <c r="A30" s="286"/>
      <c r="B30" s="284"/>
      <c r="C30" s="284" t="s">
        <v>185</v>
      </c>
      <c r="D30" s="284"/>
      <c r="E30" s="285"/>
      <c r="F30" s="256"/>
      <c r="G30" s="257"/>
      <c r="H30" s="256"/>
      <c r="I30" s="256"/>
      <c r="J30" s="256"/>
      <c r="K30" s="257"/>
      <c r="L30" s="256"/>
      <c r="M30" s="256"/>
    </row>
    <row r="31" spans="1:13" s="258" customFormat="1" ht="19.5" customHeight="1">
      <c r="A31" s="286"/>
      <c r="B31" s="284"/>
      <c r="C31" s="284" t="s">
        <v>215</v>
      </c>
      <c r="D31" s="284"/>
      <c r="E31" s="285"/>
      <c r="F31" s="256"/>
      <c r="G31" s="263">
        <v>-2647</v>
      </c>
      <c r="H31" s="256"/>
      <c r="I31" s="264">
        <v>0</v>
      </c>
      <c r="J31" s="256"/>
      <c r="K31" s="263">
        <v>69</v>
      </c>
      <c r="L31" s="256"/>
      <c r="M31" s="264">
        <v>0</v>
      </c>
    </row>
    <row r="32" spans="1:13" s="258" customFormat="1" ht="6" customHeight="1">
      <c r="A32" s="283"/>
      <c r="B32" s="286"/>
      <c r="C32" s="284"/>
      <c r="D32" s="284"/>
      <c r="E32" s="285"/>
      <c r="F32" s="256"/>
      <c r="G32" s="265"/>
      <c r="H32" s="256"/>
      <c r="I32" s="266"/>
      <c r="J32" s="256"/>
      <c r="K32" s="257"/>
      <c r="L32" s="256"/>
      <c r="M32" s="256"/>
    </row>
    <row r="33" spans="1:13" s="258" customFormat="1" ht="19.5" customHeight="1">
      <c r="A33" s="283" t="s">
        <v>186</v>
      </c>
      <c r="B33" s="284"/>
      <c r="C33" s="284"/>
      <c r="D33" s="284"/>
      <c r="E33" s="285"/>
      <c r="F33" s="256"/>
      <c r="G33" s="263">
        <f>SUM(G31)</f>
        <v>-2647</v>
      </c>
      <c r="H33" s="256"/>
      <c r="I33" s="264">
        <v>0</v>
      </c>
      <c r="J33" s="256"/>
      <c r="K33" s="263">
        <f>SUM(K31)</f>
        <v>69</v>
      </c>
      <c r="L33" s="256"/>
      <c r="M33" s="264">
        <v>0</v>
      </c>
    </row>
    <row r="34" spans="1:13" s="258" customFormat="1" ht="6" customHeight="1">
      <c r="A34" s="286"/>
      <c r="B34" s="283"/>
      <c r="C34" s="287"/>
      <c r="D34" s="284"/>
      <c r="E34" s="288"/>
      <c r="F34" s="256"/>
      <c r="G34" s="257"/>
      <c r="H34" s="256"/>
      <c r="I34" s="256"/>
      <c r="J34" s="256"/>
      <c r="K34" s="257"/>
      <c r="L34" s="256"/>
      <c r="M34" s="256"/>
    </row>
    <row r="35" spans="1:13" s="258" customFormat="1" ht="19.5" customHeight="1" thickBot="1">
      <c r="A35" s="260" t="s">
        <v>71</v>
      </c>
      <c r="B35" s="259"/>
      <c r="C35" s="261"/>
      <c r="D35" s="254"/>
      <c r="E35" s="255"/>
      <c r="F35" s="256"/>
      <c r="G35" s="267">
        <f>SUM(G33,G22)</f>
        <v>71586592</v>
      </c>
      <c r="H35" s="256"/>
      <c r="I35" s="268">
        <f>SUM(I33,I22)</f>
        <v>191299744</v>
      </c>
      <c r="J35" s="256"/>
      <c r="K35" s="267">
        <f>SUM(K33,K22)</f>
        <v>76162631</v>
      </c>
      <c r="L35" s="256"/>
      <c r="M35" s="268">
        <f>SUM(M33,M22)</f>
        <v>138760811</v>
      </c>
    </row>
    <row r="36" spans="1:13" s="258" customFormat="1" ht="12.6" customHeight="1" thickTop="1">
      <c r="A36" s="260"/>
      <c r="B36" s="259"/>
      <c r="C36" s="254"/>
      <c r="D36" s="254"/>
      <c r="E36" s="255"/>
      <c r="F36" s="256"/>
      <c r="G36" s="265"/>
      <c r="H36" s="256"/>
      <c r="I36" s="266"/>
      <c r="J36" s="256"/>
      <c r="K36" s="257"/>
      <c r="L36" s="256"/>
      <c r="M36" s="256"/>
    </row>
    <row r="37" spans="1:13" ht="19.5" customHeight="1">
      <c r="A37" s="1" t="s">
        <v>72</v>
      </c>
      <c r="B37" s="1"/>
      <c r="C37" s="4"/>
      <c r="D37" s="4"/>
      <c r="E37" s="310"/>
      <c r="F37" s="20"/>
      <c r="G37" s="22"/>
      <c r="H37" s="20"/>
      <c r="I37" s="204"/>
      <c r="J37" s="20"/>
      <c r="K37" s="22"/>
      <c r="L37" s="20"/>
      <c r="M37" s="204"/>
    </row>
    <row r="38" spans="1:13" ht="19.5" customHeight="1">
      <c r="A38" s="4" t="s">
        <v>73</v>
      </c>
      <c r="B38" s="17"/>
      <c r="C38" s="17"/>
      <c r="D38" s="17"/>
      <c r="E38" s="310"/>
      <c r="F38" s="20"/>
      <c r="G38" s="22">
        <v>68929282</v>
      </c>
      <c r="H38" s="20"/>
      <c r="I38" s="204">
        <v>185573165</v>
      </c>
      <c r="J38" s="20"/>
      <c r="K38" s="22">
        <v>76162562</v>
      </c>
      <c r="L38" s="20"/>
      <c r="M38" s="204">
        <v>138760811</v>
      </c>
    </row>
    <row r="39" spans="1:13" ht="19.5" customHeight="1">
      <c r="A39" s="4" t="s">
        <v>74</v>
      </c>
      <c r="B39" s="4"/>
      <c r="C39" s="17"/>
      <c r="D39" s="17"/>
      <c r="E39" s="310"/>
      <c r="F39" s="20"/>
      <c r="G39" s="25">
        <v>2659957</v>
      </c>
      <c r="H39" s="20"/>
      <c r="I39" s="205">
        <v>5726579</v>
      </c>
      <c r="J39" s="20"/>
      <c r="K39" s="25">
        <v>0</v>
      </c>
      <c r="L39" s="20"/>
      <c r="M39" s="205" t="s">
        <v>135</v>
      </c>
    </row>
    <row r="40" spans="1:13" ht="7.5" customHeight="1">
      <c r="A40" s="17"/>
      <c r="B40" s="1"/>
      <c r="C40" s="4"/>
      <c r="D40" s="4"/>
      <c r="E40" s="310"/>
      <c r="F40" s="20"/>
      <c r="G40" s="22"/>
      <c r="H40" s="20"/>
      <c r="I40" s="204"/>
      <c r="J40" s="20"/>
      <c r="K40" s="22"/>
      <c r="L40" s="20"/>
      <c r="M40" s="204"/>
    </row>
    <row r="41" spans="1:13" ht="19.5" customHeight="1" thickBot="1">
      <c r="A41" s="17"/>
      <c r="B41" s="1"/>
      <c r="C41" s="4"/>
      <c r="D41" s="4"/>
      <c r="E41" s="310"/>
      <c r="F41" s="20"/>
      <c r="G41" s="27">
        <f>SUM(G38:G39)</f>
        <v>71589239</v>
      </c>
      <c r="H41" s="20"/>
      <c r="I41" s="241">
        <f>SUM(I38:I39)</f>
        <v>191299744</v>
      </c>
      <c r="J41" s="20"/>
      <c r="K41" s="27">
        <f>SUM(K38:K39)</f>
        <v>76162562</v>
      </c>
      <c r="L41" s="20"/>
      <c r="M41" s="241">
        <f>SUM(M38:M39)</f>
        <v>138760811</v>
      </c>
    </row>
    <row r="42" spans="1:13" ht="15" customHeight="1" thickTop="1">
      <c r="A42" s="2"/>
      <c r="B42" s="17"/>
      <c r="C42" s="4"/>
      <c r="D42" s="4"/>
      <c r="E42" s="310"/>
      <c r="F42" s="20"/>
      <c r="G42" s="54"/>
      <c r="H42" s="20"/>
      <c r="I42" s="245"/>
      <c r="J42" s="20"/>
      <c r="K42" s="22"/>
      <c r="L42" s="20"/>
      <c r="M42" s="204"/>
    </row>
    <row r="43" spans="1:13" ht="19.5" customHeight="1">
      <c r="A43" s="2" t="s">
        <v>75</v>
      </c>
      <c r="B43" s="17"/>
      <c r="C43" s="4"/>
      <c r="D43" s="4"/>
      <c r="E43" s="310"/>
      <c r="F43" s="20"/>
      <c r="G43" s="22"/>
      <c r="H43" s="20"/>
      <c r="I43" s="204"/>
      <c r="J43" s="20"/>
      <c r="K43" s="22"/>
      <c r="L43" s="20"/>
      <c r="M43" s="204"/>
    </row>
    <row r="44" spans="1:13" ht="19.5" customHeight="1">
      <c r="A44" s="4" t="s">
        <v>73</v>
      </c>
      <c r="B44" s="17"/>
      <c r="C44" s="17"/>
      <c r="D44" s="17"/>
      <c r="E44" s="310"/>
      <c r="F44" s="20"/>
      <c r="G44" s="22">
        <v>68926806</v>
      </c>
      <c r="H44" s="72"/>
      <c r="I44" s="204">
        <v>185573165</v>
      </c>
      <c r="J44" s="72"/>
      <c r="K44" s="22">
        <v>76162631</v>
      </c>
      <c r="L44" s="20"/>
      <c r="M44" s="204">
        <v>138760811</v>
      </c>
    </row>
    <row r="45" spans="1:13" ht="19.5" customHeight="1">
      <c r="A45" s="4" t="s">
        <v>74</v>
      </c>
      <c r="B45" s="4"/>
      <c r="C45" s="17"/>
      <c r="D45" s="17"/>
      <c r="E45" s="310"/>
      <c r="F45" s="20"/>
      <c r="G45" s="25">
        <v>2659786</v>
      </c>
      <c r="H45" s="20"/>
      <c r="I45" s="205">
        <v>5726579</v>
      </c>
      <c r="J45" s="20"/>
      <c r="K45" s="25">
        <v>0</v>
      </c>
      <c r="L45" s="20"/>
      <c r="M45" s="205" t="s">
        <v>135</v>
      </c>
    </row>
    <row r="46" spans="1:13" ht="7.5" customHeight="1">
      <c r="A46" s="4"/>
      <c r="B46" s="17"/>
      <c r="C46" s="4"/>
      <c r="D46" s="4"/>
      <c r="E46" s="310"/>
      <c r="F46" s="20"/>
      <c r="G46" s="22"/>
      <c r="H46" s="20"/>
      <c r="I46" s="204"/>
      <c r="J46" s="20"/>
      <c r="K46" s="22"/>
      <c r="L46" s="20"/>
      <c r="M46" s="204"/>
    </row>
    <row r="47" spans="1:13" ht="19.5" customHeight="1" thickBot="1">
      <c r="A47" s="4"/>
      <c r="B47" s="1"/>
      <c r="C47" s="4"/>
      <c r="D47" s="4"/>
      <c r="E47" s="310"/>
      <c r="F47" s="20"/>
      <c r="G47" s="27">
        <f>SUM(G44:G45)</f>
        <v>71586592</v>
      </c>
      <c r="H47" s="20"/>
      <c r="I47" s="241">
        <f>SUM(I44:I45)</f>
        <v>191299744</v>
      </c>
      <c r="J47" s="20"/>
      <c r="K47" s="27">
        <f>SUM(K44:K45)</f>
        <v>76162631</v>
      </c>
      <c r="L47" s="20"/>
      <c r="M47" s="241">
        <f>SUM(M44:M45)</f>
        <v>138760811</v>
      </c>
    </row>
    <row r="48" spans="1:13" ht="15" customHeight="1" thickTop="1">
      <c r="A48" s="17"/>
      <c r="B48" s="17"/>
      <c r="C48" s="17"/>
      <c r="D48" s="17"/>
      <c r="E48" s="4"/>
      <c r="F48" s="55"/>
      <c r="G48" s="77"/>
      <c r="H48" s="78"/>
      <c r="I48" s="246"/>
      <c r="J48" s="73"/>
      <c r="K48" s="77"/>
      <c r="L48" s="63"/>
      <c r="M48" s="246"/>
    </row>
    <row r="49" spans="1:13" ht="19.5" customHeight="1">
      <c r="A49" s="2" t="s">
        <v>76</v>
      </c>
      <c r="B49" s="17"/>
      <c r="C49" s="4"/>
      <c r="D49" s="4"/>
      <c r="E49" s="310"/>
      <c r="F49" s="20"/>
      <c r="G49" s="54"/>
      <c r="H49" s="20"/>
      <c r="I49" s="245"/>
      <c r="J49" s="20"/>
      <c r="K49" s="22"/>
      <c r="L49" s="20"/>
      <c r="M49" s="204"/>
    </row>
    <row r="50" spans="1:13" ht="7.5" customHeight="1">
      <c r="A50" s="2"/>
      <c r="B50" s="17"/>
      <c r="C50" s="4"/>
      <c r="D50" s="4"/>
      <c r="E50" s="4"/>
      <c r="F50" s="32"/>
      <c r="G50" s="22"/>
      <c r="H50" s="20"/>
      <c r="I50" s="204"/>
      <c r="J50" s="73"/>
      <c r="K50" s="75"/>
      <c r="L50" s="73"/>
      <c r="M50" s="248"/>
    </row>
    <row r="51" spans="1:13" ht="19.5" customHeight="1">
      <c r="A51" s="17" t="s">
        <v>77</v>
      </c>
      <c r="B51" s="17"/>
      <c r="C51" s="17"/>
      <c r="D51" s="17"/>
      <c r="E51" s="310">
        <v>13</v>
      </c>
      <c r="F51" s="55"/>
      <c r="G51" s="71">
        <v>8.7716070226538892E-2</v>
      </c>
      <c r="H51" s="70"/>
      <c r="I51" s="247">
        <v>0.25800000000000001</v>
      </c>
      <c r="J51" s="70"/>
      <c r="K51" s="71">
        <v>9.6920792487365848E-2</v>
      </c>
      <c r="L51" s="70"/>
      <c r="M51" s="247">
        <v>0.193</v>
      </c>
    </row>
    <row r="52" spans="1:13" ht="19.5" customHeight="1">
      <c r="A52" s="69" t="s">
        <v>131</v>
      </c>
      <c r="B52" s="17"/>
      <c r="C52" s="17"/>
      <c r="D52" s="17"/>
      <c r="E52" s="310">
        <v>13</v>
      </c>
      <c r="F52" s="55"/>
      <c r="G52" s="71">
        <v>8.7001157854206396E-2</v>
      </c>
      <c r="H52" s="70"/>
      <c r="I52" s="247">
        <v>0.22600000000000001</v>
      </c>
      <c r="J52" s="70"/>
      <c r="K52" s="71">
        <v>9.6130858858253912E-2</v>
      </c>
      <c r="L52" s="70"/>
      <c r="M52" s="247">
        <v>0.16900000000000001</v>
      </c>
    </row>
    <row r="53" spans="1:13" ht="19.5" customHeight="1">
      <c r="A53" s="2"/>
      <c r="B53" s="17"/>
      <c r="C53" s="4"/>
      <c r="D53" s="4"/>
      <c r="E53" s="4"/>
      <c r="F53" s="4"/>
      <c r="G53" s="73"/>
      <c r="H53" s="73"/>
      <c r="I53" s="89"/>
      <c r="J53" s="73"/>
      <c r="K53" s="73"/>
      <c r="L53" s="73"/>
      <c r="M53" s="89"/>
    </row>
    <row r="54" spans="1:13" ht="19.5" customHeight="1"/>
    <row r="55" spans="1:13" ht="19.5" customHeight="1"/>
    <row r="56" spans="1:13" ht="5.25" customHeight="1"/>
    <row r="57" spans="1:13" ht="21.95" customHeight="1">
      <c r="A57" s="30" t="s">
        <v>28</v>
      </c>
      <c r="B57" s="57"/>
      <c r="C57" s="57"/>
      <c r="D57" s="57"/>
      <c r="E57" s="30"/>
      <c r="F57" s="58"/>
      <c r="G57" s="58"/>
      <c r="H57" s="58"/>
      <c r="I57" s="91"/>
      <c r="J57" s="10"/>
      <c r="K57" s="58"/>
      <c r="L57" s="59"/>
      <c r="M57" s="91"/>
    </row>
  </sheetData>
  <mergeCells count="2">
    <mergeCell ref="G5:I5"/>
    <mergeCell ref="K5:M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0"/>
  <sheetViews>
    <sheetView zoomScale="85" zoomScaleNormal="85" zoomScaleSheetLayoutView="80" workbookViewId="0"/>
  </sheetViews>
  <sheetFormatPr defaultColWidth="14.42578125" defaultRowHeight="15" customHeight="1"/>
  <cols>
    <col min="1" max="3" width="1.7109375" style="202" customWidth="1"/>
    <col min="4" max="4" width="20.5703125" style="202" customWidth="1"/>
    <col min="5" max="5" width="7.5703125" style="202" customWidth="1"/>
    <col min="6" max="6" width="0.42578125" style="202" customWidth="1"/>
    <col min="7" max="7" width="10.85546875" style="251" customWidth="1"/>
    <col min="8" max="8" width="0.42578125" style="251" customWidth="1"/>
    <col min="9" max="9" width="9.7109375" style="251" customWidth="1"/>
    <col min="10" max="10" width="0.42578125" style="251" customWidth="1"/>
    <col min="11" max="11" width="10.5703125" style="251" customWidth="1"/>
    <col min="12" max="12" width="0.42578125" style="251" customWidth="1"/>
    <col min="13" max="13" width="9.85546875" style="251" customWidth="1"/>
    <col min="14" max="14" width="0.42578125" style="251" customWidth="1"/>
    <col min="15" max="15" width="11.42578125" style="251" bestFit="1" customWidth="1"/>
    <col min="16" max="16" width="0.42578125" style="251" customWidth="1"/>
    <col min="17" max="17" width="15.140625" style="251" customWidth="1"/>
    <col min="18" max="18" width="0.42578125" style="251" customWidth="1"/>
    <col min="19" max="19" width="15.7109375" style="251" customWidth="1"/>
    <col min="20" max="20" width="0.42578125" style="251" customWidth="1"/>
    <col min="21" max="21" width="18.85546875" style="251" bestFit="1" customWidth="1"/>
    <col min="22" max="22" width="0.42578125" style="251" customWidth="1"/>
    <col min="23" max="23" width="15.42578125" style="251" customWidth="1"/>
    <col min="24" max="24" width="0.42578125" style="251" customWidth="1"/>
    <col min="25" max="25" width="11" style="251" bestFit="1" customWidth="1"/>
    <col min="26" max="26" width="0.42578125" style="251" customWidth="1"/>
    <col min="27" max="27" width="10.140625" style="251" customWidth="1"/>
    <col min="28" max="28" width="0.42578125" style="251" customWidth="1"/>
    <col min="29" max="29" width="11" style="251" bestFit="1" customWidth="1"/>
    <col min="30" max="16384" width="14.42578125" style="202"/>
  </cols>
  <sheetData>
    <row r="1" spans="1:29" ht="19.5" customHeight="1">
      <c r="A1" s="2" t="s">
        <v>0</v>
      </c>
      <c r="B1" s="4"/>
      <c r="C1" s="4"/>
      <c r="D1" s="4"/>
      <c r="E1" s="4"/>
      <c r="F1" s="4"/>
      <c r="G1" s="20"/>
      <c r="H1" s="32"/>
      <c r="I1" s="32"/>
      <c r="J1" s="32"/>
      <c r="K1" s="20"/>
      <c r="L1" s="32"/>
      <c r="M1" s="20"/>
      <c r="N1" s="32"/>
      <c r="O1" s="32"/>
      <c r="P1" s="32"/>
      <c r="Q1" s="20"/>
      <c r="R1" s="20"/>
      <c r="S1" s="20"/>
      <c r="T1" s="32"/>
      <c r="U1" s="20"/>
      <c r="V1" s="32"/>
      <c r="W1" s="32"/>
      <c r="X1" s="32"/>
      <c r="Y1" s="20"/>
      <c r="Z1" s="32"/>
      <c r="AA1" s="20"/>
      <c r="AB1" s="32"/>
      <c r="AC1" s="20"/>
    </row>
    <row r="2" spans="1:29" ht="19.5" customHeight="1">
      <c r="A2" s="1" t="s">
        <v>78</v>
      </c>
      <c r="B2" s="4"/>
      <c r="C2" s="4"/>
      <c r="D2" s="4"/>
      <c r="E2" s="4"/>
      <c r="F2" s="4"/>
      <c r="G2" s="20"/>
      <c r="H2" s="32"/>
      <c r="I2" s="32"/>
      <c r="J2" s="32"/>
      <c r="K2" s="20"/>
      <c r="L2" s="32"/>
      <c r="M2" s="20"/>
      <c r="N2" s="32"/>
      <c r="O2" s="32"/>
      <c r="P2" s="32"/>
      <c r="Q2" s="20"/>
      <c r="R2" s="20"/>
      <c r="S2" s="20"/>
      <c r="T2" s="32"/>
      <c r="U2" s="20"/>
      <c r="V2" s="32"/>
      <c r="W2" s="32"/>
      <c r="X2" s="32"/>
      <c r="Y2" s="20"/>
      <c r="Z2" s="32"/>
      <c r="AA2" s="20"/>
      <c r="AB2" s="32"/>
      <c r="AC2" s="20"/>
    </row>
    <row r="3" spans="1:29" ht="19.5" customHeight="1">
      <c r="A3" s="111" t="str">
        <f>'(6M)6 PL'!A3</f>
        <v>สำหรับงวดหกเดือนสิ้นสุดวันที่ 30 มิถุนายน พ.ศ. 2566</v>
      </c>
      <c r="B3" s="30"/>
      <c r="C3" s="30"/>
      <c r="D3" s="30"/>
      <c r="E3" s="30"/>
      <c r="F3" s="30"/>
      <c r="G3" s="26"/>
      <c r="H3" s="47"/>
      <c r="I3" s="47"/>
      <c r="J3" s="47"/>
      <c r="K3" s="26"/>
      <c r="L3" s="47"/>
      <c r="M3" s="26"/>
      <c r="N3" s="47"/>
      <c r="O3" s="47"/>
      <c r="P3" s="47"/>
      <c r="Q3" s="26"/>
      <c r="R3" s="26"/>
      <c r="S3" s="26"/>
      <c r="T3" s="47"/>
      <c r="U3" s="269"/>
      <c r="V3" s="47"/>
      <c r="W3" s="47"/>
      <c r="X3" s="47"/>
      <c r="Y3" s="26"/>
      <c r="Z3" s="47"/>
      <c r="AA3" s="26"/>
      <c r="AB3" s="47"/>
      <c r="AC3" s="26"/>
    </row>
    <row r="4" spans="1:29" ht="19.5" customHeight="1">
      <c r="A4" s="1"/>
      <c r="B4" s="4"/>
      <c r="C4" s="4"/>
      <c r="D4" s="4"/>
      <c r="E4" s="4"/>
      <c r="F4" s="4"/>
      <c r="G4" s="20"/>
      <c r="H4" s="32"/>
      <c r="I4" s="32"/>
      <c r="J4" s="32"/>
      <c r="K4" s="20"/>
      <c r="L4" s="32"/>
      <c r="M4" s="20"/>
      <c r="N4" s="32"/>
      <c r="O4" s="32"/>
      <c r="P4" s="32"/>
      <c r="Q4" s="20"/>
      <c r="R4" s="20"/>
      <c r="S4" s="20"/>
      <c r="T4" s="32"/>
      <c r="U4" s="20"/>
      <c r="V4" s="32"/>
      <c r="W4" s="32"/>
      <c r="X4" s="32"/>
      <c r="Y4" s="20"/>
      <c r="Z4" s="32"/>
      <c r="AA4" s="20"/>
      <c r="AB4" s="32"/>
      <c r="AC4" s="20"/>
    </row>
    <row r="5" spans="1:29" ht="19.5" customHeight="1">
      <c r="A5" s="4"/>
      <c r="B5" s="4"/>
      <c r="C5" s="4"/>
      <c r="D5" s="4"/>
      <c r="E5" s="4"/>
      <c r="F5" s="4"/>
      <c r="G5" s="322" t="s">
        <v>2</v>
      </c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</row>
    <row r="6" spans="1:29" ht="19.5" customHeight="1">
      <c r="A6" s="4"/>
      <c r="B6" s="4"/>
      <c r="C6" s="4"/>
      <c r="D6" s="4"/>
      <c r="E6" s="4"/>
      <c r="F6" s="4"/>
      <c r="G6" s="323" t="s">
        <v>79</v>
      </c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60"/>
      <c r="AA6" s="60"/>
      <c r="AB6" s="34"/>
      <c r="AC6" s="34"/>
    </row>
    <row r="7" spans="1:29" ht="19.5" customHeight="1">
      <c r="A7" s="1"/>
      <c r="B7" s="1"/>
      <c r="C7" s="1"/>
      <c r="D7" s="1"/>
      <c r="E7" s="1"/>
      <c r="F7" s="1"/>
      <c r="G7" s="324" t="s">
        <v>133</v>
      </c>
      <c r="H7" s="324"/>
      <c r="I7" s="324"/>
      <c r="J7" s="273"/>
      <c r="K7" s="325" t="s">
        <v>54</v>
      </c>
      <c r="L7" s="325"/>
      <c r="M7" s="325"/>
      <c r="N7" s="274"/>
      <c r="O7" s="291"/>
      <c r="P7" s="292"/>
      <c r="Q7" s="321" t="s">
        <v>57</v>
      </c>
      <c r="R7" s="321"/>
      <c r="S7" s="321"/>
      <c r="T7" s="321"/>
      <c r="U7" s="321"/>
      <c r="V7" s="321"/>
      <c r="W7" s="321"/>
      <c r="X7" s="101"/>
      <c r="Y7" s="101"/>
      <c r="Z7" s="60"/>
      <c r="AA7" s="60"/>
      <c r="AB7" s="60"/>
      <c r="AC7" s="60"/>
    </row>
    <row r="8" spans="1:29" s="251" customFormat="1" ht="19.5" customHeight="1">
      <c r="A8" s="1"/>
      <c r="B8" s="1"/>
      <c r="C8" s="1"/>
      <c r="D8" s="1"/>
      <c r="E8" s="1"/>
      <c r="F8" s="1"/>
      <c r="G8" s="276"/>
      <c r="H8" s="276"/>
      <c r="I8" s="276"/>
      <c r="J8" s="273"/>
      <c r="K8" s="277"/>
      <c r="L8" s="277"/>
      <c r="M8" s="277"/>
      <c r="N8" s="274"/>
      <c r="O8" s="291"/>
      <c r="P8" s="292"/>
      <c r="Q8" s="293"/>
      <c r="R8" s="293"/>
      <c r="S8" s="293"/>
      <c r="T8" s="293"/>
      <c r="U8" s="294" t="s">
        <v>188</v>
      </c>
      <c r="V8" s="293"/>
      <c r="W8" s="293"/>
      <c r="X8" s="101"/>
      <c r="Y8" s="101"/>
      <c r="Z8" s="60"/>
      <c r="AA8" s="60"/>
      <c r="AB8" s="60"/>
      <c r="AC8" s="60"/>
    </row>
    <row r="9" spans="1:29" s="92" customFormat="1" ht="19.5" customHeight="1">
      <c r="A9" s="99"/>
      <c r="B9" s="100"/>
      <c r="C9" s="100"/>
      <c r="D9" s="100"/>
      <c r="E9" s="100"/>
      <c r="F9" s="100"/>
      <c r="G9" s="101"/>
      <c r="H9" s="102"/>
      <c r="I9" s="102"/>
      <c r="J9" s="102"/>
      <c r="K9" s="102" t="s">
        <v>81</v>
      </c>
      <c r="L9" s="102"/>
      <c r="M9" s="102"/>
      <c r="N9" s="102"/>
      <c r="O9" s="102" t="s">
        <v>80</v>
      </c>
      <c r="P9" s="271"/>
      <c r="Q9" s="102" t="s">
        <v>82</v>
      </c>
      <c r="R9" s="102"/>
      <c r="S9" s="102" t="s">
        <v>83</v>
      </c>
      <c r="T9" s="102"/>
      <c r="U9" s="294" t="s">
        <v>189</v>
      </c>
      <c r="V9" s="102"/>
      <c r="W9" s="102" t="s">
        <v>84</v>
      </c>
      <c r="X9" s="102"/>
      <c r="Y9" s="102" t="s">
        <v>85</v>
      </c>
      <c r="Z9" s="102"/>
      <c r="AA9" s="102" t="s">
        <v>86</v>
      </c>
      <c r="AB9" s="102"/>
      <c r="AC9" s="102"/>
    </row>
    <row r="10" spans="1:29" s="92" customFormat="1" ht="19.5" customHeight="1">
      <c r="A10" s="99"/>
      <c r="B10" s="100"/>
      <c r="C10" s="100"/>
      <c r="D10" s="100"/>
      <c r="E10" s="100"/>
      <c r="F10" s="100"/>
      <c r="G10" s="102" t="s">
        <v>87</v>
      </c>
      <c r="H10" s="102"/>
      <c r="I10" s="102" t="s">
        <v>88</v>
      </c>
      <c r="J10" s="102"/>
      <c r="K10" s="102" t="s">
        <v>90</v>
      </c>
      <c r="L10" s="102"/>
      <c r="M10" s="102" t="s">
        <v>91</v>
      </c>
      <c r="N10" s="102"/>
      <c r="O10" s="102" t="s">
        <v>89</v>
      </c>
      <c r="P10" s="102"/>
      <c r="Q10" s="102" t="s">
        <v>92</v>
      </c>
      <c r="R10" s="102"/>
      <c r="S10" s="102" t="s">
        <v>93</v>
      </c>
      <c r="T10" s="102"/>
      <c r="U10" s="294" t="s">
        <v>190</v>
      </c>
      <c r="V10" s="102"/>
      <c r="W10" s="102" t="s">
        <v>94</v>
      </c>
      <c r="X10" s="102"/>
      <c r="Y10" s="102" t="s">
        <v>95</v>
      </c>
      <c r="Z10" s="102"/>
      <c r="AA10" s="102" t="s">
        <v>96</v>
      </c>
      <c r="AB10" s="102"/>
      <c r="AC10" s="102" t="s">
        <v>85</v>
      </c>
    </row>
    <row r="11" spans="1:29" s="92" customFormat="1" ht="19.5" customHeight="1">
      <c r="A11" s="103"/>
      <c r="B11" s="90"/>
      <c r="C11" s="90"/>
      <c r="D11" s="90"/>
      <c r="E11" s="99"/>
      <c r="F11" s="90"/>
      <c r="G11" s="102" t="s">
        <v>97</v>
      </c>
      <c r="H11" s="102"/>
      <c r="I11" s="102" t="s">
        <v>98</v>
      </c>
      <c r="J11" s="102"/>
      <c r="K11" s="102" t="s">
        <v>100</v>
      </c>
      <c r="L11" s="102"/>
      <c r="M11" s="102" t="s">
        <v>101</v>
      </c>
      <c r="N11" s="102"/>
      <c r="O11" s="102" t="s">
        <v>99</v>
      </c>
      <c r="P11" s="102"/>
      <c r="Q11" s="102" t="s">
        <v>102</v>
      </c>
      <c r="R11" s="88"/>
      <c r="S11" s="102" t="s">
        <v>103</v>
      </c>
      <c r="T11" s="102"/>
      <c r="U11" s="295" t="s">
        <v>191</v>
      </c>
      <c r="V11" s="102"/>
      <c r="W11" s="102" t="s">
        <v>45</v>
      </c>
      <c r="X11" s="102"/>
      <c r="Y11" s="102" t="s">
        <v>104</v>
      </c>
      <c r="Z11" s="102"/>
      <c r="AA11" s="102" t="s">
        <v>105</v>
      </c>
      <c r="AB11" s="102"/>
      <c r="AC11" s="102" t="s">
        <v>106</v>
      </c>
    </row>
    <row r="12" spans="1:29" s="92" customFormat="1" ht="19.5" customHeight="1">
      <c r="A12" s="103"/>
      <c r="B12" s="90"/>
      <c r="C12" s="90"/>
      <c r="D12" s="90"/>
      <c r="E12" s="104" t="s">
        <v>7</v>
      </c>
      <c r="F12" s="90"/>
      <c r="G12" s="105" t="s">
        <v>8</v>
      </c>
      <c r="H12" s="102"/>
      <c r="I12" s="105" t="s">
        <v>8</v>
      </c>
      <c r="J12" s="102"/>
      <c r="K12" s="105" t="s">
        <v>8</v>
      </c>
      <c r="L12" s="102"/>
      <c r="M12" s="105" t="s">
        <v>8</v>
      </c>
      <c r="N12" s="102"/>
      <c r="O12" s="105" t="s">
        <v>8</v>
      </c>
      <c r="P12" s="102"/>
      <c r="Q12" s="105" t="s">
        <v>8</v>
      </c>
      <c r="R12" s="88"/>
      <c r="S12" s="105" t="s">
        <v>8</v>
      </c>
      <c r="T12" s="102"/>
      <c r="U12" s="296" t="s">
        <v>8</v>
      </c>
      <c r="V12" s="102"/>
      <c r="W12" s="105" t="s">
        <v>8</v>
      </c>
      <c r="X12" s="102"/>
      <c r="Y12" s="105" t="s">
        <v>8</v>
      </c>
      <c r="Z12" s="102"/>
      <c r="AA12" s="105" t="s">
        <v>8</v>
      </c>
      <c r="AB12" s="102"/>
      <c r="AC12" s="105" t="s">
        <v>8</v>
      </c>
    </row>
    <row r="13" spans="1:29" s="92" customFormat="1" ht="6" customHeight="1">
      <c r="A13" s="99"/>
      <c r="B13" s="99"/>
      <c r="C13" s="90"/>
      <c r="D13" s="90"/>
      <c r="E13" s="83"/>
      <c r="F13" s="90"/>
      <c r="G13" s="88"/>
      <c r="H13" s="106"/>
      <c r="I13" s="106"/>
      <c r="J13" s="106"/>
      <c r="K13" s="88"/>
      <c r="L13" s="106"/>
      <c r="M13" s="88"/>
      <c r="N13" s="106"/>
      <c r="O13" s="106"/>
      <c r="P13" s="106"/>
      <c r="Q13" s="88"/>
      <c r="R13" s="88"/>
      <c r="S13" s="88"/>
      <c r="T13" s="106"/>
      <c r="U13" s="88"/>
      <c r="V13" s="106"/>
      <c r="W13" s="106"/>
      <c r="X13" s="106"/>
      <c r="Y13" s="88"/>
      <c r="Z13" s="106"/>
      <c r="AA13" s="88"/>
      <c r="AB13" s="106"/>
      <c r="AC13" s="88"/>
    </row>
    <row r="14" spans="1:29" ht="19.5" customHeight="1">
      <c r="A14" s="2" t="s">
        <v>148</v>
      </c>
      <c r="B14" s="4"/>
      <c r="C14" s="1"/>
      <c r="D14" s="61"/>
      <c r="E14" s="201"/>
      <c r="F14" s="201"/>
      <c r="G14" s="204"/>
      <c r="H14" s="102"/>
      <c r="I14" s="204"/>
      <c r="J14" s="102"/>
      <c r="K14" s="204"/>
      <c r="L14" s="102"/>
      <c r="M14" s="204"/>
      <c r="N14" s="102"/>
      <c r="O14" s="204"/>
      <c r="P14" s="102"/>
      <c r="Q14" s="204"/>
      <c r="R14" s="88"/>
      <c r="S14" s="204"/>
      <c r="T14" s="102"/>
      <c r="U14" s="204"/>
      <c r="V14" s="102"/>
      <c r="W14" s="204"/>
      <c r="X14" s="102"/>
      <c r="Y14" s="204"/>
      <c r="Z14" s="102"/>
      <c r="AA14" s="204"/>
      <c r="AB14" s="102"/>
      <c r="AC14" s="204"/>
    </row>
    <row r="15" spans="1:29" ht="19.5" customHeight="1">
      <c r="A15" s="2"/>
      <c r="B15" s="97" t="s">
        <v>149</v>
      </c>
      <c r="C15" s="1"/>
      <c r="D15" s="61"/>
      <c r="E15" s="201"/>
      <c r="F15" s="201"/>
      <c r="G15" s="204">
        <v>358659404</v>
      </c>
      <c r="H15" s="102"/>
      <c r="I15" s="204">
        <v>299434167</v>
      </c>
      <c r="J15" s="102"/>
      <c r="K15" s="204">
        <v>19579972</v>
      </c>
      <c r="L15" s="102"/>
      <c r="M15" s="204">
        <v>282158016</v>
      </c>
      <c r="N15" s="102"/>
      <c r="O15" s="204">
        <v>11225249</v>
      </c>
      <c r="P15" s="102"/>
      <c r="Q15" s="204">
        <v>43513161</v>
      </c>
      <c r="R15" s="88"/>
      <c r="S15" s="204">
        <v>175149</v>
      </c>
      <c r="T15" s="102"/>
      <c r="U15" s="204">
        <v>0</v>
      </c>
      <c r="V15" s="102"/>
      <c r="W15" s="107">
        <f>SUM(Q15:U15)</f>
        <v>43688310</v>
      </c>
      <c r="X15" s="108"/>
      <c r="Y15" s="107">
        <f>SUM(G15:O15,W15)</f>
        <v>1014745118</v>
      </c>
      <c r="Z15" s="102"/>
      <c r="AA15" s="204">
        <v>13586000</v>
      </c>
      <c r="AB15" s="102"/>
      <c r="AC15" s="107">
        <f>SUM(Y15,AA15)</f>
        <v>1028331118</v>
      </c>
    </row>
    <row r="16" spans="1:29" ht="6" customHeight="1">
      <c r="A16" s="17"/>
      <c r="B16" s="4"/>
      <c r="C16" s="4"/>
      <c r="D16" s="4"/>
      <c r="E16" s="201"/>
      <c r="F16" s="4"/>
      <c r="G16" s="204"/>
      <c r="H16" s="88"/>
      <c r="I16" s="204"/>
      <c r="J16" s="88"/>
      <c r="K16" s="204"/>
      <c r="L16" s="88"/>
      <c r="M16" s="204"/>
      <c r="N16" s="88"/>
      <c r="O16" s="204"/>
      <c r="P16" s="88"/>
      <c r="Q16" s="204"/>
      <c r="R16" s="88"/>
      <c r="S16" s="204"/>
      <c r="T16" s="88"/>
      <c r="U16" s="204"/>
      <c r="V16" s="88"/>
      <c r="W16" s="204"/>
      <c r="X16" s="88"/>
      <c r="Y16" s="204"/>
      <c r="Z16" s="88"/>
      <c r="AA16" s="204"/>
      <c r="AB16" s="88"/>
      <c r="AC16" s="204"/>
    </row>
    <row r="17" spans="1:29" ht="19.5" customHeight="1">
      <c r="A17" s="17" t="s">
        <v>53</v>
      </c>
      <c r="B17" s="4"/>
      <c r="C17" s="1"/>
      <c r="D17" s="61"/>
      <c r="E17" s="201"/>
      <c r="F17" s="201"/>
      <c r="G17" s="204">
        <v>0</v>
      </c>
      <c r="H17" s="102"/>
      <c r="I17" s="204">
        <v>0</v>
      </c>
      <c r="J17" s="102"/>
      <c r="K17" s="204">
        <v>0</v>
      </c>
      <c r="L17" s="102"/>
      <c r="M17" s="204">
        <v>0</v>
      </c>
      <c r="N17" s="102"/>
      <c r="O17" s="204">
        <v>1429652</v>
      </c>
      <c r="P17" s="102"/>
      <c r="Q17" s="204">
        <v>0</v>
      </c>
      <c r="R17" s="88"/>
      <c r="S17" s="204">
        <v>0</v>
      </c>
      <c r="T17" s="102"/>
      <c r="U17" s="204">
        <v>0</v>
      </c>
      <c r="V17" s="102"/>
      <c r="W17" s="275">
        <f>SUM(Q17:U17)</f>
        <v>0</v>
      </c>
      <c r="X17" s="108"/>
      <c r="Y17" s="275">
        <f t="shared" ref="Y17:Y20" si="0">SUM(G17:O17,W17)</f>
        <v>1429652</v>
      </c>
      <c r="Z17" s="102"/>
      <c r="AA17" s="204">
        <v>0</v>
      </c>
      <c r="AB17" s="102"/>
      <c r="AC17" s="107">
        <f t="shared" ref="AC17:AC19" si="1">SUM(Y17,AA17)</f>
        <v>1429652</v>
      </c>
    </row>
    <row r="18" spans="1:29" s="209" customFormat="1" ht="19.5" customHeight="1">
      <c r="A18" s="17" t="s">
        <v>168</v>
      </c>
      <c r="B18" s="4"/>
      <c r="C18" s="1"/>
      <c r="D18" s="61"/>
      <c r="E18" s="208"/>
      <c r="F18" s="208"/>
      <c r="G18" s="204">
        <v>3939450</v>
      </c>
      <c r="H18" s="102"/>
      <c r="I18" s="204">
        <v>3939450</v>
      </c>
      <c r="J18" s="102"/>
      <c r="K18" s="204">
        <v>0</v>
      </c>
      <c r="L18" s="102"/>
      <c r="M18" s="204">
        <v>0</v>
      </c>
      <c r="N18" s="102"/>
      <c r="O18" s="204">
        <v>0</v>
      </c>
      <c r="P18" s="102"/>
      <c r="Q18" s="204">
        <v>0</v>
      </c>
      <c r="R18" s="88"/>
      <c r="S18" s="204">
        <v>0</v>
      </c>
      <c r="T18" s="102"/>
      <c r="U18" s="204">
        <v>0</v>
      </c>
      <c r="V18" s="102"/>
      <c r="W18" s="275">
        <f t="shared" ref="W18:W19" si="2">SUM(Q18:U18)</f>
        <v>0</v>
      </c>
      <c r="X18" s="108"/>
      <c r="Y18" s="275">
        <f t="shared" si="0"/>
        <v>7878900</v>
      </c>
      <c r="Z18" s="102"/>
      <c r="AA18" s="204">
        <v>0</v>
      </c>
      <c r="AB18" s="102"/>
      <c r="AC18" s="107">
        <f t="shared" si="1"/>
        <v>7878900</v>
      </c>
    </row>
    <row r="19" spans="1:29" ht="19.5" customHeight="1">
      <c r="A19" s="17" t="s">
        <v>136</v>
      </c>
      <c r="B19" s="4"/>
      <c r="C19" s="1"/>
      <c r="D19" s="61"/>
      <c r="E19" s="201">
        <v>14</v>
      </c>
      <c r="F19" s="201"/>
      <c r="G19" s="204">
        <v>0</v>
      </c>
      <c r="H19" s="102"/>
      <c r="I19" s="204">
        <v>0</v>
      </c>
      <c r="J19" s="102"/>
      <c r="K19" s="204">
        <v>0</v>
      </c>
      <c r="L19" s="102"/>
      <c r="M19" s="204">
        <v>-78900881</v>
      </c>
      <c r="N19" s="102"/>
      <c r="O19" s="204">
        <v>0</v>
      </c>
      <c r="P19" s="102"/>
      <c r="Q19" s="204">
        <v>0</v>
      </c>
      <c r="R19" s="88"/>
      <c r="S19" s="204">
        <v>0</v>
      </c>
      <c r="T19" s="102"/>
      <c r="U19" s="204">
        <v>0</v>
      </c>
      <c r="V19" s="102"/>
      <c r="W19" s="275">
        <f t="shared" si="2"/>
        <v>0</v>
      </c>
      <c r="X19" s="108"/>
      <c r="Y19" s="275">
        <f t="shared" si="0"/>
        <v>-78900881</v>
      </c>
      <c r="Z19" s="102"/>
      <c r="AA19" s="204">
        <v>-2537210</v>
      </c>
      <c r="AB19" s="102"/>
      <c r="AC19" s="107">
        <f t="shared" si="1"/>
        <v>-81438091</v>
      </c>
    </row>
    <row r="20" spans="1:29" ht="19.5" customHeight="1">
      <c r="A20" s="4" t="s">
        <v>71</v>
      </c>
      <c r="B20" s="4"/>
      <c r="C20" s="4"/>
      <c r="D20" s="4"/>
      <c r="E20" s="201"/>
      <c r="F20" s="4"/>
      <c r="G20" s="205">
        <v>0</v>
      </c>
      <c r="H20" s="88"/>
      <c r="I20" s="205">
        <v>0</v>
      </c>
      <c r="J20" s="88"/>
      <c r="K20" s="205">
        <v>0</v>
      </c>
      <c r="L20" s="88"/>
      <c r="M20" s="205">
        <v>185573165</v>
      </c>
      <c r="N20" s="88"/>
      <c r="O20" s="205">
        <v>0</v>
      </c>
      <c r="P20" s="88"/>
      <c r="Q20" s="205">
        <v>0</v>
      </c>
      <c r="R20" s="88"/>
      <c r="S20" s="205">
        <v>0</v>
      </c>
      <c r="T20" s="88"/>
      <c r="U20" s="205">
        <v>0</v>
      </c>
      <c r="V20" s="88"/>
      <c r="W20" s="109">
        <f>SUM(Q20:U20)</f>
        <v>0</v>
      </c>
      <c r="X20" s="108"/>
      <c r="Y20" s="109">
        <f t="shared" si="0"/>
        <v>185573165</v>
      </c>
      <c r="Z20" s="88"/>
      <c r="AA20" s="205">
        <v>5726579</v>
      </c>
      <c r="AB20" s="88"/>
      <c r="AC20" s="109">
        <f>SUM(Y20,AA20)</f>
        <v>191299744</v>
      </c>
    </row>
    <row r="21" spans="1:29" ht="6" customHeight="1">
      <c r="A21" s="17" t="s">
        <v>108</v>
      </c>
      <c r="B21" s="4"/>
      <c r="C21" s="4"/>
      <c r="D21" s="4"/>
      <c r="E21" s="201"/>
      <c r="F21" s="4"/>
      <c r="G21" s="204"/>
      <c r="H21" s="88"/>
      <c r="I21" s="204"/>
      <c r="J21" s="88"/>
      <c r="K21" s="204"/>
      <c r="L21" s="88"/>
      <c r="M21" s="204"/>
      <c r="N21" s="88"/>
      <c r="O21" s="204"/>
      <c r="P21" s="88"/>
      <c r="Q21" s="204"/>
      <c r="R21" s="88"/>
      <c r="S21" s="204"/>
      <c r="T21" s="88"/>
      <c r="U21" s="204"/>
      <c r="V21" s="88"/>
      <c r="W21" s="204"/>
      <c r="X21" s="88"/>
      <c r="Y21" s="204"/>
      <c r="Z21" s="88"/>
      <c r="AA21" s="204"/>
      <c r="AB21" s="88"/>
      <c r="AC21" s="204"/>
    </row>
    <row r="22" spans="1:29" ht="19.5" customHeight="1">
      <c r="A22" s="2" t="s">
        <v>107</v>
      </c>
      <c r="B22" s="4"/>
      <c r="C22" s="4"/>
      <c r="D22" s="4"/>
      <c r="E22" s="201"/>
      <c r="F22" s="4"/>
      <c r="G22" s="204"/>
      <c r="H22" s="88"/>
      <c r="I22" s="204"/>
      <c r="J22" s="88"/>
      <c r="K22" s="204"/>
      <c r="L22" s="88"/>
      <c r="M22" s="204"/>
      <c r="N22" s="88"/>
      <c r="O22" s="204"/>
      <c r="P22" s="88"/>
      <c r="Q22" s="204"/>
      <c r="R22" s="88"/>
      <c r="S22" s="204"/>
      <c r="T22" s="88"/>
      <c r="U22" s="204"/>
      <c r="V22" s="88"/>
      <c r="W22" s="204"/>
      <c r="X22" s="88"/>
      <c r="Y22" s="204"/>
      <c r="Z22" s="88"/>
      <c r="AA22" s="204"/>
      <c r="AB22" s="88"/>
      <c r="AC22" s="204"/>
    </row>
    <row r="23" spans="1:29" ht="19.5" customHeight="1" thickBot="1">
      <c r="A23" s="1"/>
      <c r="B23" s="97" t="s">
        <v>204</v>
      </c>
      <c r="C23" s="1"/>
      <c r="D23" s="1"/>
      <c r="E23" s="1"/>
      <c r="F23" s="1"/>
      <c r="G23" s="241">
        <f>SUM(G15:G22)</f>
        <v>362598854</v>
      </c>
      <c r="H23" s="88"/>
      <c r="I23" s="241">
        <f>SUM(I15:I22)</f>
        <v>303373617</v>
      </c>
      <c r="J23" s="88"/>
      <c r="K23" s="241">
        <f>SUM(K15:K22)</f>
        <v>19579972</v>
      </c>
      <c r="L23" s="88"/>
      <c r="M23" s="241">
        <f>SUM(M15:M22)</f>
        <v>388830300</v>
      </c>
      <c r="N23" s="88"/>
      <c r="O23" s="241">
        <f>SUM(O15:O22)</f>
        <v>12654901</v>
      </c>
      <c r="P23" s="88"/>
      <c r="Q23" s="241">
        <f>SUM(Q15:Q22)</f>
        <v>43513161</v>
      </c>
      <c r="R23" s="88"/>
      <c r="S23" s="241">
        <f>SUM(S15:S22)</f>
        <v>175149</v>
      </c>
      <c r="T23" s="88"/>
      <c r="U23" s="241">
        <f>SUM(U15:U22)</f>
        <v>0</v>
      </c>
      <c r="V23" s="88"/>
      <c r="W23" s="241">
        <f>SUM(W15:W22)</f>
        <v>43688310</v>
      </c>
      <c r="X23" s="88"/>
      <c r="Y23" s="241">
        <f>SUM(Y15:Y22)</f>
        <v>1130725954</v>
      </c>
      <c r="Z23" s="88"/>
      <c r="AA23" s="241">
        <f>SUM(AA15:AA22)</f>
        <v>16775369</v>
      </c>
      <c r="AB23" s="88"/>
      <c r="AC23" s="241">
        <f>SUM(AC15:AC22)</f>
        <v>1147501323</v>
      </c>
    </row>
    <row r="24" spans="1:29" ht="19.5" customHeight="1" thickTop="1">
      <c r="A24" s="1"/>
      <c r="B24" s="1"/>
      <c r="C24" s="1"/>
      <c r="D24" s="1"/>
      <c r="E24" s="1"/>
      <c r="F24" s="1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s="214" customFormat="1" ht="19.5" customHeight="1">
      <c r="A25" s="2" t="s">
        <v>148</v>
      </c>
      <c r="B25" s="4"/>
      <c r="C25" s="1"/>
      <c r="D25" s="61"/>
      <c r="E25" s="213"/>
      <c r="F25" s="213"/>
      <c r="G25" s="22"/>
      <c r="H25" s="37"/>
      <c r="I25" s="22"/>
      <c r="J25" s="37"/>
      <c r="K25" s="22"/>
      <c r="L25" s="37"/>
      <c r="M25" s="22"/>
      <c r="N25" s="37"/>
      <c r="O25" s="22"/>
      <c r="P25" s="37"/>
      <c r="Q25" s="22"/>
      <c r="R25" s="20"/>
      <c r="S25" s="22"/>
      <c r="T25" s="37"/>
      <c r="U25" s="22"/>
      <c r="V25" s="37"/>
      <c r="W25" s="22"/>
      <c r="X25" s="37"/>
      <c r="Y25" s="22"/>
      <c r="Z25" s="37"/>
      <c r="AA25" s="22"/>
      <c r="AB25" s="37"/>
      <c r="AC25" s="22"/>
    </row>
    <row r="26" spans="1:29" s="214" customFormat="1" ht="19.5" customHeight="1">
      <c r="A26" s="2"/>
      <c r="B26" s="97" t="s">
        <v>176</v>
      </c>
      <c r="C26" s="1"/>
      <c r="D26" s="61"/>
      <c r="E26" s="213"/>
      <c r="F26" s="213"/>
      <c r="G26" s="22">
        <v>379772729</v>
      </c>
      <c r="H26" s="37"/>
      <c r="I26" s="22">
        <v>330606892</v>
      </c>
      <c r="J26" s="37"/>
      <c r="K26" s="22">
        <v>29342272</v>
      </c>
      <c r="L26" s="37"/>
      <c r="M26" s="22">
        <v>501082411</v>
      </c>
      <c r="N26" s="37"/>
      <c r="O26" s="22">
        <v>9080427</v>
      </c>
      <c r="P26" s="37"/>
      <c r="Q26" s="22">
        <v>43513161</v>
      </c>
      <c r="R26" s="20"/>
      <c r="S26" s="22">
        <v>175149</v>
      </c>
      <c r="T26" s="37"/>
      <c r="U26" s="22">
        <v>0</v>
      </c>
      <c r="V26" s="37"/>
      <c r="W26" s="98">
        <f>SUM(Q26:U26)</f>
        <v>43688310</v>
      </c>
      <c r="X26" s="108"/>
      <c r="Y26" s="98">
        <f>SUM(G26:O26,W26)</f>
        <v>1293573041</v>
      </c>
      <c r="Z26" s="37"/>
      <c r="AA26" s="22">
        <v>21213890</v>
      </c>
      <c r="AB26" s="37"/>
      <c r="AC26" s="198">
        <f>SUM(Y26,AA26)</f>
        <v>1314786931</v>
      </c>
    </row>
    <row r="27" spans="1:29" s="214" customFormat="1" ht="6" customHeight="1">
      <c r="A27" s="17"/>
      <c r="B27" s="4"/>
      <c r="C27" s="4"/>
      <c r="D27" s="4"/>
      <c r="E27" s="213"/>
      <c r="F27" s="4"/>
      <c r="G27" s="22"/>
      <c r="H27" s="20"/>
      <c r="I27" s="22"/>
      <c r="J27" s="20"/>
      <c r="K27" s="22"/>
      <c r="L27" s="20"/>
      <c r="M27" s="22"/>
      <c r="N27" s="20"/>
      <c r="O27" s="22"/>
      <c r="P27" s="20"/>
      <c r="Q27" s="22"/>
      <c r="R27" s="20"/>
      <c r="S27" s="22"/>
      <c r="T27" s="20"/>
      <c r="U27" s="22"/>
      <c r="V27" s="20"/>
      <c r="W27" s="22"/>
      <c r="X27" s="20"/>
      <c r="Y27" s="22"/>
      <c r="Z27" s="20"/>
      <c r="AA27" s="22"/>
      <c r="AB27" s="20"/>
      <c r="AC27" s="22"/>
    </row>
    <row r="28" spans="1:29" s="214" customFormat="1" ht="19.5" customHeight="1">
      <c r="A28" s="17" t="s">
        <v>53</v>
      </c>
      <c r="B28" s="4"/>
      <c r="C28" s="1"/>
      <c r="D28" s="61"/>
      <c r="E28" s="213"/>
      <c r="F28" s="213"/>
      <c r="G28" s="22">
        <v>0</v>
      </c>
      <c r="H28" s="37"/>
      <c r="I28" s="22">
        <v>0</v>
      </c>
      <c r="J28" s="37"/>
      <c r="K28" s="22">
        <v>0</v>
      </c>
      <c r="L28" s="37"/>
      <c r="M28" s="22">
        <v>0</v>
      </c>
      <c r="N28" s="37"/>
      <c r="O28" s="22">
        <v>737885</v>
      </c>
      <c r="P28" s="37"/>
      <c r="Q28" s="22">
        <v>0</v>
      </c>
      <c r="R28" s="20"/>
      <c r="S28" s="22">
        <v>0</v>
      </c>
      <c r="T28" s="37"/>
      <c r="U28" s="22">
        <v>0</v>
      </c>
      <c r="V28" s="37"/>
      <c r="W28" s="278">
        <f t="shared" ref="W28:W31" si="3">SUM(Q28:U28)</f>
        <v>0</v>
      </c>
      <c r="X28" s="108"/>
      <c r="Y28" s="98">
        <f t="shared" ref="Y28:Y31" si="4">SUM(G28:O28,W28)</f>
        <v>737885</v>
      </c>
      <c r="Z28" s="37"/>
      <c r="AA28" s="22">
        <v>0</v>
      </c>
      <c r="AB28" s="37"/>
      <c r="AC28" s="198">
        <f t="shared" ref="AC28:AC31" si="5">SUM(Y28,AA28)</f>
        <v>737885</v>
      </c>
    </row>
    <row r="29" spans="1:29" s="214" customFormat="1" ht="19.5" customHeight="1">
      <c r="A29" s="17" t="s">
        <v>168</v>
      </c>
      <c r="B29" s="4"/>
      <c r="C29" s="1"/>
      <c r="D29" s="61"/>
      <c r="E29" s="213">
        <v>18</v>
      </c>
      <c r="F29" s="213"/>
      <c r="G29" s="22">
        <v>40306667</v>
      </c>
      <c r="H29" s="37"/>
      <c r="I29" s="22">
        <v>40306667</v>
      </c>
      <c r="J29" s="37"/>
      <c r="K29" s="22">
        <v>0</v>
      </c>
      <c r="L29" s="37"/>
      <c r="M29" s="22">
        <v>0</v>
      </c>
      <c r="N29" s="37"/>
      <c r="O29" s="22">
        <v>0</v>
      </c>
      <c r="P29" s="37"/>
      <c r="Q29" s="22">
        <v>0</v>
      </c>
      <c r="R29" s="20"/>
      <c r="S29" s="22">
        <v>0</v>
      </c>
      <c r="T29" s="37"/>
      <c r="U29" s="22">
        <v>0</v>
      </c>
      <c r="V29" s="37"/>
      <c r="W29" s="278">
        <f t="shared" si="3"/>
        <v>0</v>
      </c>
      <c r="X29" s="108"/>
      <c r="Y29" s="98">
        <f t="shared" si="4"/>
        <v>80613334</v>
      </c>
      <c r="Z29" s="37"/>
      <c r="AA29" s="22">
        <v>0</v>
      </c>
      <c r="AB29" s="37"/>
      <c r="AC29" s="198">
        <f t="shared" si="5"/>
        <v>80613334</v>
      </c>
    </row>
    <row r="30" spans="1:29" s="214" customFormat="1" ht="19.5" customHeight="1">
      <c r="A30" s="17" t="s">
        <v>136</v>
      </c>
      <c r="B30" s="4"/>
      <c r="C30" s="1"/>
      <c r="D30" s="61"/>
      <c r="E30" s="213">
        <v>14</v>
      </c>
      <c r="F30" s="213"/>
      <c r="G30" s="22">
        <v>0</v>
      </c>
      <c r="H30" s="37"/>
      <c r="I30" s="22">
        <v>0</v>
      </c>
      <c r="J30" s="37"/>
      <c r="K30" s="22">
        <v>0</v>
      </c>
      <c r="L30" s="37"/>
      <c r="M30" s="22">
        <v>-83548014</v>
      </c>
      <c r="N30" s="37"/>
      <c r="O30" s="22">
        <v>0</v>
      </c>
      <c r="P30" s="37"/>
      <c r="Q30" s="22">
        <v>0</v>
      </c>
      <c r="R30" s="20"/>
      <c r="S30" s="22">
        <v>0</v>
      </c>
      <c r="T30" s="37"/>
      <c r="U30" s="22">
        <v>0</v>
      </c>
      <c r="V30" s="37"/>
      <c r="W30" s="278">
        <f t="shared" si="3"/>
        <v>0</v>
      </c>
      <c r="X30" s="108"/>
      <c r="Y30" s="98">
        <f t="shared" si="4"/>
        <v>-83548014</v>
      </c>
      <c r="Z30" s="37"/>
      <c r="AA30" s="22">
        <v>-3122720</v>
      </c>
      <c r="AB30" s="37"/>
      <c r="AC30" s="198">
        <f t="shared" si="5"/>
        <v>-86670734</v>
      </c>
    </row>
    <row r="31" spans="1:29" s="214" customFormat="1" ht="19.5" customHeight="1">
      <c r="A31" s="4" t="s">
        <v>71</v>
      </c>
      <c r="B31" s="4"/>
      <c r="C31" s="4"/>
      <c r="D31" s="4"/>
      <c r="E31" s="213"/>
      <c r="F31" s="4"/>
      <c r="G31" s="25">
        <v>0</v>
      </c>
      <c r="H31" s="20"/>
      <c r="I31" s="25">
        <v>0</v>
      </c>
      <c r="J31" s="20"/>
      <c r="K31" s="25">
        <v>0</v>
      </c>
      <c r="L31" s="20"/>
      <c r="M31" s="25">
        <v>68929282</v>
      </c>
      <c r="N31" s="20"/>
      <c r="O31" s="25">
        <v>0</v>
      </c>
      <c r="P31" s="20"/>
      <c r="Q31" s="25">
        <v>0</v>
      </c>
      <c r="R31" s="20"/>
      <c r="S31" s="25">
        <v>0</v>
      </c>
      <c r="T31" s="20"/>
      <c r="U31" s="200">
        <v>-2476</v>
      </c>
      <c r="V31" s="20"/>
      <c r="W31" s="200">
        <f t="shared" si="3"/>
        <v>-2476</v>
      </c>
      <c r="X31" s="108"/>
      <c r="Y31" s="200">
        <f t="shared" si="4"/>
        <v>68926806</v>
      </c>
      <c r="Z31" s="20"/>
      <c r="AA31" s="25">
        <v>2659786</v>
      </c>
      <c r="AB31" s="20"/>
      <c r="AC31" s="199">
        <f t="shared" si="5"/>
        <v>71586592</v>
      </c>
    </row>
    <row r="32" spans="1:29" s="214" customFormat="1" ht="6" customHeight="1">
      <c r="A32" s="17" t="s">
        <v>108</v>
      </c>
      <c r="B32" s="4"/>
      <c r="C32" s="4"/>
      <c r="D32" s="4"/>
      <c r="E32" s="213"/>
      <c r="F32" s="4"/>
      <c r="G32" s="22"/>
      <c r="H32" s="20"/>
      <c r="I32" s="22"/>
      <c r="J32" s="20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2"/>
      <c r="V32" s="20"/>
      <c r="W32" s="22"/>
      <c r="X32" s="20"/>
      <c r="Y32" s="22"/>
      <c r="Z32" s="20"/>
      <c r="AA32" s="22"/>
      <c r="AB32" s="20"/>
      <c r="AC32" s="22"/>
    </row>
    <row r="33" spans="1:29" s="214" customFormat="1" ht="19.5" customHeight="1">
      <c r="A33" s="2" t="s">
        <v>107</v>
      </c>
      <c r="B33" s="4"/>
      <c r="C33" s="4"/>
      <c r="D33" s="4"/>
      <c r="E33" s="213"/>
      <c r="F33" s="4"/>
      <c r="G33" s="22"/>
      <c r="H33" s="20"/>
      <c r="I33" s="22"/>
      <c r="J33" s="20"/>
      <c r="K33" s="22"/>
      <c r="L33" s="20"/>
      <c r="M33" s="22"/>
      <c r="N33" s="20"/>
      <c r="O33" s="22"/>
      <c r="P33" s="20"/>
      <c r="Q33" s="22"/>
      <c r="R33" s="20"/>
      <c r="S33" s="22"/>
      <c r="T33" s="20"/>
      <c r="U33" s="22"/>
      <c r="V33" s="20"/>
      <c r="W33" s="22"/>
      <c r="X33" s="20"/>
      <c r="Y33" s="22"/>
      <c r="Z33" s="20"/>
      <c r="AA33" s="22"/>
      <c r="AB33" s="20"/>
      <c r="AC33" s="22"/>
    </row>
    <row r="34" spans="1:29" s="214" customFormat="1" ht="19.5" customHeight="1" thickBot="1">
      <c r="A34" s="1"/>
      <c r="B34" s="97" t="s">
        <v>172</v>
      </c>
      <c r="C34" s="1"/>
      <c r="D34" s="1"/>
      <c r="E34" s="1"/>
      <c r="F34" s="1"/>
      <c r="G34" s="27">
        <f>SUM(G26:G33)</f>
        <v>420079396</v>
      </c>
      <c r="H34" s="20"/>
      <c r="I34" s="27">
        <f>SUM(I26:I33)</f>
        <v>370913559</v>
      </c>
      <c r="J34" s="20"/>
      <c r="K34" s="27">
        <f>SUM(K26:K33)</f>
        <v>29342272</v>
      </c>
      <c r="L34" s="20"/>
      <c r="M34" s="27">
        <f>SUM(M26:M33)</f>
        <v>486463679</v>
      </c>
      <c r="N34" s="20"/>
      <c r="O34" s="27">
        <f>SUM(O26:O33)</f>
        <v>9818312</v>
      </c>
      <c r="P34" s="20"/>
      <c r="Q34" s="27">
        <f>SUM(Q26:Q33)</f>
        <v>43513161</v>
      </c>
      <c r="R34" s="20"/>
      <c r="S34" s="27">
        <f>SUM(S26:S33)</f>
        <v>175149</v>
      </c>
      <c r="T34" s="20"/>
      <c r="U34" s="27">
        <f>SUM(U26:U33)</f>
        <v>-2476</v>
      </c>
      <c r="V34" s="20"/>
      <c r="W34" s="27">
        <f>SUM(W26:W33)</f>
        <v>43685834</v>
      </c>
      <c r="X34" s="20"/>
      <c r="Y34" s="27">
        <f>SUM(Y26:Y33)</f>
        <v>1360303052</v>
      </c>
      <c r="Z34" s="20"/>
      <c r="AA34" s="27">
        <f>SUM(AA26:AA33)</f>
        <v>20750956</v>
      </c>
      <c r="AB34" s="20"/>
      <c r="AC34" s="27">
        <f>SUM(AC26:AC33)</f>
        <v>1381054008</v>
      </c>
    </row>
    <row r="35" spans="1:29" ht="19.5" customHeight="1" thickTop="1">
      <c r="A35" s="1"/>
      <c r="B35" s="1"/>
      <c r="C35" s="1"/>
      <c r="D35" s="1"/>
      <c r="E35" s="1"/>
      <c r="F35" s="1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ht="19.5" customHeight="1">
      <c r="A36" s="1"/>
      <c r="B36" s="1"/>
      <c r="C36" s="1"/>
      <c r="D36" s="1"/>
      <c r="E36" s="1"/>
      <c r="F36" s="1"/>
      <c r="G36" s="20"/>
      <c r="H36" s="32"/>
      <c r="I36" s="20"/>
      <c r="J36" s="32"/>
      <c r="K36" s="20"/>
      <c r="L36" s="32"/>
      <c r="M36" s="20"/>
      <c r="N36" s="32"/>
      <c r="O36" s="20"/>
      <c r="P36" s="32"/>
      <c r="Q36" s="20"/>
      <c r="R36" s="20"/>
      <c r="S36" s="20"/>
      <c r="T36" s="32"/>
      <c r="U36" s="20"/>
      <c r="V36" s="32"/>
      <c r="W36" s="20"/>
      <c r="X36" s="32"/>
      <c r="Y36" s="20"/>
      <c r="Z36" s="32"/>
      <c r="AA36" s="20"/>
      <c r="AB36" s="32"/>
      <c r="AC36" s="20"/>
    </row>
    <row r="37" spans="1:29" s="311" customFormat="1" ht="19.5" customHeight="1">
      <c r="A37" s="1"/>
      <c r="B37" s="1"/>
      <c r="C37" s="1"/>
      <c r="D37" s="1"/>
      <c r="E37" s="1"/>
      <c r="F37" s="1"/>
      <c r="G37" s="20"/>
      <c r="H37" s="32"/>
      <c r="I37" s="20"/>
      <c r="J37" s="32"/>
      <c r="K37" s="20"/>
      <c r="L37" s="32"/>
      <c r="M37" s="20"/>
      <c r="N37" s="32"/>
      <c r="O37" s="20"/>
      <c r="P37" s="32"/>
      <c r="Q37" s="20"/>
      <c r="R37" s="20"/>
      <c r="S37" s="20"/>
      <c r="T37" s="32"/>
      <c r="U37" s="20"/>
      <c r="V37" s="32"/>
      <c r="W37" s="20"/>
      <c r="X37" s="32"/>
      <c r="Y37" s="20"/>
      <c r="Z37" s="32"/>
      <c r="AA37" s="20"/>
      <c r="AB37" s="32"/>
      <c r="AC37" s="20"/>
    </row>
    <row r="38" spans="1:29" s="311" customFormat="1" ht="19.5" customHeight="1">
      <c r="A38" s="1"/>
      <c r="B38" s="1"/>
      <c r="C38" s="1"/>
      <c r="D38" s="1"/>
      <c r="E38" s="1"/>
      <c r="F38" s="1"/>
      <c r="G38" s="20"/>
      <c r="H38" s="32"/>
      <c r="I38" s="20"/>
      <c r="J38" s="32"/>
      <c r="K38" s="20"/>
      <c r="L38" s="32"/>
      <c r="M38" s="20"/>
      <c r="N38" s="32"/>
      <c r="O38" s="20"/>
      <c r="P38" s="32"/>
      <c r="Q38" s="20"/>
      <c r="R38" s="20"/>
      <c r="S38" s="20"/>
      <c r="T38" s="32"/>
      <c r="U38" s="20"/>
      <c r="V38" s="32"/>
      <c r="W38" s="20"/>
      <c r="X38" s="32"/>
      <c r="Y38" s="20"/>
      <c r="Z38" s="32"/>
      <c r="AA38" s="20"/>
      <c r="AB38" s="32"/>
      <c r="AC38" s="20"/>
    </row>
    <row r="39" spans="1:29" s="212" customFormat="1" ht="9.75" customHeight="1">
      <c r="A39" s="1"/>
      <c r="B39" s="1"/>
      <c r="C39" s="1"/>
      <c r="D39" s="1"/>
      <c r="E39" s="1"/>
      <c r="F39" s="1"/>
      <c r="G39" s="20"/>
      <c r="H39" s="32"/>
      <c r="I39" s="20"/>
      <c r="J39" s="32"/>
      <c r="K39" s="20"/>
      <c r="L39" s="32"/>
      <c r="M39" s="20"/>
      <c r="N39" s="32"/>
      <c r="O39" s="20"/>
      <c r="P39" s="32"/>
      <c r="Q39" s="20"/>
      <c r="R39" s="20"/>
      <c r="S39" s="20"/>
      <c r="T39" s="32"/>
      <c r="U39" s="20"/>
      <c r="V39" s="32"/>
      <c r="W39" s="20"/>
      <c r="X39" s="32"/>
      <c r="Y39" s="20"/>
      <c r="Z39" s="32"/>
      <c r="AA39" s="20"/>
      <c r="AB39" s="32"/>
      <c r="AC39" s="20"/>
    </row>
    <row r="40" spans="1:29" ht="21.95" customHeight="1">
      <c r="A40" s="30" t="s">
        <v>28</v>
      </c>
      <c r="B40" s="62"/>
      <c r="C40" s="62"/>
      <c r="D40" s="62"/>
      <c r="E40" s="62"/>
      <c r="F40" s="62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272"/>
      <c r="V40" s="46"/>
      <c r="W40" s="46"/>
      <c r="X40" s="46"/>
      <c r="Y40" s="46"/>
      <c r="Z40" s="46"/>
      <c r="AA40" s="46"/>
      <c r="AB40" s="46"/>
      <c r="AC40" s="46"/>
    </row>
  </sheetData>
  <mergeCells count="5">
    <mergeCell ref="Q7:W7"/>
    <mergeCell ref="G5:AC5"/>
    <mergeCell ref="G6:Y6"/>
    <mergeCell ref="G7:I7"/>
    <mergeCell ref="K7:M7"/>
  </mergeCells>
  <pageMargins left="0.3" right="0.3" top="0.5" bottom="0.6" header="0.49" footer="0.4"/>
  <pageSetup paperSize="9" scale="76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2"/>
  <sheetViews>
    <sheetView topLeftCell="A16" zoomScaleNormal="100" zoomScaleSheetLayoutView="80" workbookViewId="0">
      <selection activeCell="A23" sqref="A23"/>
    </sheetView>
  </sheetViews>
  <sheetFormatPr defaultColWidth="14.42578125" defaultRowHeight="21.75" customHeight="1"/>
  <cols>
    <col min="1" max="3" width="2" style="311" customWidth="1"/>
    <col min="4" max="4" width="28.85546875" style="311" customWidth="1"/>
    <col min="5" max="5" width="8.28515625" style="311" customWidth="1"/>
    <col min="6" max="6" width="0.85546875" style="311" customWidth="1"/>
    <col min="7" max="7" width="11.42578125" style="311" customWidth="1"/>
    <col min="8" max="8" width="0.85546875" style="311" customWidth="1"/>
    <col min="9" max="9" width="14" style="311" bestFit="1" customWidth="1"/>
    <col min="10" max="10" width="0.85546875" style="311" customWidth="1"/>
    <col min="11" max="11" width="17.7109375" style="311" customWidth="1"/>
    <col min="12" max="12" width="0.85546875" style="311" customWidth="1"/>
    <col min="13" max="13" width="13" style="311" customWidth="1"/>
    <col min="14" max="14" width="0.85546875" style="311" customWidth="1"/>
    <col min="15" max="15" width="15.7109375" style="311" customWidth="1"/>
    <col min="16" max="16" width="0.85546875" style="311" customWidth="1"/>
    <col min="17" max="17" width="19" style="311" bestFit="1" customWidth="1"/>
    <col min="18" max="18" width="0.85546875" style="311" customWidth="1"/>
    <col min="19" max="19" width="13" style="311" customWidth="1"/>
    <col min="20" max="16384" width="14.42578125" style="311"/>
  </cols>
  <sheetData>
    <row r="1" spans="1:19" ht="19.5" customHeight="1">
      <c r="A1" s="2" t="s">
        <v>0</v>
      </c>
      <c r="B1" s="4"/>
      <c r="C1" s="4"/>
      <c r="D1" s="4"/>
      <c r="E1" s="4"/>
      <c r="F1" s="4"/>
      <c r="G1" s="63"/>
      <c r="H1" s="56"/>
      <c r="I1" s="56"/>
      <c r="J1" s="56"/>
      <c r="K1" s="63"/>
      <c r="L1" s="56"/>
      <c r="M1" s="63"/>
      <c r="N1" s="63"/>
      <c r="O1" s="63"/>
      <c r="P1" s="63"/>
      <c r="Q1" s="63"/>
      <c r="R1" s="63"/>
      <c r="S1" s="63"/>
    </row>
    <row r="2" spans="1:19" ht="19.5" customHeight="1">
      <c r="A2" s="1" t="s">
        <v>146</v>
      </c>
      <c r="B2" s="4"/>
      <c r="C2" s="4"/>
      <c r="D2" s="4"/>
      <c r="E2" s="4"/>
      <c r="F2" s="4"/>
      <c r="G2" s="63"/>
      <c r="H2" s="56"/>
      <c r="I2" s="56"/>
      <c r="J2" s="56"/>
      <c r="K2" s="63"/>
      <c r="L2" s="56"/>
      <c r="M2" s="63"/>
      <c r="N2" s="63"/>
      <c r="O2" s="63"/>
      <c r="P2" s="63"/>
      <c r="Q2" s="63"/>
      <c r="R2" s="63"/>
      <c r="S2" s="63"/>
    </row>
    <row r="3" spans="1:19" ht="19.5" customHeight="1">
      <c r="A3" s="8" t="str">
        <f>+'7 Conso'!A3</f>
        <v>สำหรับงวดหกเดือนสิ้นสุดวันที่ 30 มิถุนายน พ.ศ. 2566</v>
      </c>
      <c r="B3" s="30"/>
      <c r="C3" s="30"/>
      <c r="D3" s="30"/>
      <c r="E3" s="30"/>
      <c r="F3" s="30"/>
      <c r="G3" s="64"/>
      <c r="H3" s="59"/>
      <c r="I3" s="59"/>
      <c r="J3" s="59"/>
      <c r="K3" s="64"/>
      <c r="L3" s="59"/>
      <c r="M3" s="64"/>
      <c r="N3" s="64"/>
      <c r="O3" s="64"/>
      <c r="P3" s="64"/>
      <c r="Q3" s="64"/>
      <c r="R3" s="64"/>
      <c r="S3" s="64"/>
    </row>
    <row r="4" spans="1:19" ht="19.5" customHeight="1">
      <c r="A4" s="4"/>
      <c r="B4" s="4"/>
      <c r="C4" s="4"/>
      <c r="D4" s="4"/>
      <c r="E4" s="4"/>
      <c r="F4" s="4"/>
      <c r="G4" s="63"/>
      <c r="H4" s="56"/>
      <c r="I4" s="56"/>
      <c r="J4" s="56"/>
      <c r="K4" s="63"/>
      <c r="L4" s="56"/>
      <c r="M4" s="63"/>
      <c r="N4" s="63"/>
      <c r="O4" s="63"/>
      <c r="P4" s="63"/>
      <c r="Q4" s="63"/>
      <c r="R4" s="63"/>
      <c r="S4" s="63"/>
    </row>
    <row r="5" spans="1:19" ht="19.5" customHeight="1">
      <c r="A5" s="4"/>
      <c r="B5" s="4"/>
      <c r="C5" s="4"/>
      <c r="D5" s="4"/>
      <c r="E5" s="4"/>
      <c r="F5" s="4"/>
      <c r="G5" s="327" t="s">
        <v>3</v>
      </c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</row>
    <row r="6" spans="1:19" ht="19.5" customHeight="1">
      <c r="A6" s="4"/>
      <c r="B6" s="4"/>
      <c r="C6" s="4"/>
      <c r="D6" s="4"/>
      <c r="E6" s="4"/>
      <c r="F6" s="4"/>
      <c r="G6" s="279"/>
      <c r="H6" s="280"/>
      <c r="I6" s="280"/>
      <c r="J6" s="280"/>
      <c r="K6" s="280"/>
      <c r="L6" s="280"/>
      <c r="M6" s="280"/>
      <c r="N6" s="280"/>
      <c r="O6" s="297"/>
      <c r="P6" s="297"/>
      <c r="Q6" s="298" t="s">
        <v>192</v>
      </c>
      <c r="R6" s="297"/>
      <c r="S6" s="297"/>
    </row>
    <row r="7" spans="1:19" ht="19.5" customHeight="1">
      <c r="A7" s="4"/>
      <c r="B7" s="4"/>
      <c r="C7" s="4"/>
      <c r="D7" s="4"/>
      <c r="E7" s="4"/>
      <c r="F7" s="4"/>
      <c r="G7" s="326" t="s">
        <v>133</v>
      </c>
      <c r="H7" s="326"/>
      <c r="I7" s="326"/>
      <c r="J7" s="270"/>
      <c r="K7" s="326" t="s">
        <v>54</v>
      </c>
      <c r="L7" s="326"/>
      <c r="M7" s="326"/>
      <c r="N7" s="280"/>
      <c r="O7" s="297"/>
      <c r="P7" s="297"/>
      <c r="Q7" s="299" t="s">
        <v>193</v>
      </c>
      <c r="R7" s="297"/>
      <c r="S7" s="297"/>
    </row>
    <row r="8" spans="1:19" ht="19.5" customHeight="1">
      <c r="A8" s="4"/>
      <c r="B8" s="4"/>
      <c r="C8" s="4"/>
      <c r="D8" s="4"/>
      <c r="E8" s="4"/>
      <c r="F8" s="4"/>
      <c r="G8" s="279"/>
      <c r="H8" s="280"/>
      <c r="I8" s="280"/>
      <c r="J8" s="280"/>
      <c r="K8" s="280"/>
      <c r="L8" s="280"/>
      <c r="M8" s="280"/>
      <c r="N8" s="280"/>
      <c r="O8" s="297"/>
      <c r="P8" s="297"/>
      <c r="Q8" s="294" t="s">
        <v>188</v>
      </c>
      <c r="R8" s="297"/>
      <c r="S8" s="297"/>
    </row>
    <row r="9" spans="1:19" ht="19.5" customHeight="1">
      <c r="A9" s="1"/>
      <c r="B9" s="61"/>
      <c r="C9" s="61"/>
      <c r="D9" s="61"/>
      <c r="E9" s="1"/>
      <c r="F9" s="1"/>
      <c r="N9" s="281"/>
      <c r="O9" s="300"/>
      <c r="P9" s="301"/>
      <c r="Q9" s="294" t="s">
        <v>189</v>
      </c>
      <c r="R9" s="301"/>
      <c r="S9" s="117"/>
    </row>
    <row r="10" spans="1:19" ht="19.5" customHeight="1">
      <c r="A10" s="1"/>
      <c r="B10" s="61"/>
      <c r="C10" s="61"/>
      <c r="D10" s="100"/>
      <c r="E10" s="99"/>
      <c r="F10" s="100"/>
      <c r="G10" s="87" t="s">
        <v>87</v>
      </c>
      <c r="H10" s="87"/>
      <c r="I10" s="99"/>
      <c r="J10" s="270"/>
      <c r="K10" s="87" t="s">
        <v>81</v>
      </c>
      <c r="L10" s="87"/>
      <c r="M10" s="99"/>
      <c r="N10" s="85"/>
      <c r="O10" s="87" t="s">
        <v>109</v>
      </c>
      <c r="P10" s="85"/>
      <c r="Q10" s="294" t="s">
        <v>190</v>
      </c>
      <c r="R10" s="85"/>
      <c r="S10" s="112" t="s">
        <v>85</v>
      </c>
    </row>
    <row r="11" spans="1:19" ht="19.5" customHeight="1">
      <c r="A11" s="1"/>
      <c r="B11" s="61"/>
      <c r="C11" s="61"/>
      <c r="D11" s="100"/>
      <c r="E11" s="99"/>
      <c r="F11" s="100"/>
      <c r="G11" s="87" t="s">
        <v>97</v>
      </c>
      <c r="H11" s="87"/>
      <c r="I11" s="87" t="s">
        <v>52</v>
      </c>
      <c r="J11" s="87"/>
      <c r="K11" s="87" t="s">
        <v>134</v>
      </c>
      <c r="L11" s="87"/>
      <c r="M11" s="85" t="s">
        <v>111</v>
      </c>
      <c r="N11" s="85"/>
      <c r="O11" s="87" t="s">
        <v>110</v>
      </c>
      <c r="P11" s="85"/>
      <c r="Q11" s="294" t="s">
        <v>191</v>
      </c>
      <c r="R11" s="85"/>
      <c r="S11" s="102" t="s">
        <v>106</v>
      </c>
    </row>
    <row r="12" spans="1:19" ht="19.5" customHeight="1">
      <c r="A12" s="1"/>
      <c r="B12" s="61"/>
      <c r="C12" s="61"/>
      <c r="D12" s="100"/>
      <c r="E12" s="104" t="s">
        <v>7</v>
      </c>
      <c r="F12" s="100"/>
      <c r="G12" s="86" t="s">
        <v>8</v>
      </c>
      <c r="H12" s="87"/>
      <c r="I12" s="86" t="s">
        <v>8</v>
      </c>
      <c r="J12" s="87"/>
      <c r="K12" s="86" t="s">
        <v>8</v>
      </c>
      <c r="L12" s="87"/>
      <c r="M12" s="113" t="s">
        <v>8</v>
      </c>
      <c r="N12" s="85"/>
      <c r="O12" s="113" t="s">
        <v>8</v>
      </c>
      <c r="P12" s="85"/>
      <c r="Q12" s="302" t="s">
        <v>8</v>
      </c>
      <c r="R12" s="85"/>
      <c r="S12" s="105" t="s">
        <v>8</v>
      </c>
    </row>
    <row r="13" spans="1:19" ht="19.5" customHeight="1">
      <c r="A13" s="1"/>
      <c r="B13" s="1"/>
      <c r="C13" s="1"/>
      <c r="D13" s="99"/>
      <c r="E13" s="99"/>
      <c r="F13" s="114"/>
      <c r="G13" s="115"/>
      <c r="H13" s="116"/>
      <c r="I13" s="116"/>
      <c r="J13" s="116"/>
      <c r="K13" s="115"/>
      <c r="L13" s="116"/>
      <c r="M13" s="115"/>
      <c r="N13" s="115"/>
      <c r="O13" s="115"/>
      <c r="P13" s="115"/>
      <c r="Q13" s="115"/>
      <c r="R13" s="115"/>
      <c r="S13" s="115"/>
    </row>
    <row r="14" spans="1:19" ht="19.5" customHeight="1">
      <c r="A14" s="96" t="s">
        <v>150</v>
      </c>
      <c r="B14" s="61"/>
      <c r="C14" s="1"/>
      <c r="D14" s="61"/>
      <c r="E14" s="49"/>
      <c r="F14" s="310"/>
      <c r="G14" s="238">
        <v>358659404</v>
      </c>
      <c r="H14" s="116"/>
      <c r="I14" s="238">
        <v>299434167</v>
      </c>
      <c r="J14" s="116"/>
      <c r="K14" s="238">
        <v>19579972</v>
      </c>
      <c r="L14" s="116"/>
      <c r="M14" s="238">
        <v>151938620</v>
      </c>
      <c r="N14" s="117"/>
      <c r="O14" s="238">
        <v>11225249</v>
      </c>
      <c r="P14" s="117"/>
      <c r="Q14" s="238">
        <v>0</v>
      </c>
      <c r="R14" s="117"/>
      <c r="S14" s="204">
        <f>SUM(G14:Q14)</f>
        <v>840837412</v>
      </c>
    </row>
    <row r="15" spans="1:19" ht="19.5" customHeight="1">
      <c r="A15" s="17" t="s">
        <v>53</v>
      </c>
      <c r="B15" s="61"/>
      <c r="C15" s="1"/>
      <c r="D15" s="61"/>
      <c r="E15" s="49"/>
      <c r="F15" s="310"/>
      <c r="G15" s="238">
        <v>0</v>
      </c>
      <c r="H15" s="116"/>
      <c r="I15" s="238">
        <v>0</v>
      </c>
      <c r="J15" s="116"/>
      <c r="K15" s="238">
        <v>0</v>
      </c>
      <c r="L15" s="116"/>
      <c r="M15" s="238">
        <v>0</v>
      </c>
      <c r="N15" s="117"/>
      <c r="O15" s="238">
        <v>1429652</v>
      </c>
      <c r="P15" s="117"/>
      <c r="Q15" s="238">
        <v>0</v>
      </c>
      <c r="R15" s="117"/>
      <c r="S15" s="204">
        <f>SUM(G15:Q15)</f>
        <v>1429652</v>
      </c>
    </row>
    <row r="16" spans="1:19" ht="19.5" customHeight="1">
      <c r="A16" s="17" t="s">
        <v>168</v>
      </c>
      <c r="B16" s="61"/>
      <c r="C16" s="1"/>
      <c r="D16" s="61"/>
      <c r="E16" s="49"/>
      <c r="F16" s="310"/>
      <c r="G16" s="238">
        <v>3939450</v>
      </c>
      <c r="H16" s="116"/>
      <c r="I16" s="238">
        <v>3939450</v>
      </c>
      <c r="J16" s="116"/>
      <c r="K16" s="238">
        <v>0</v>
      </c>
      <c r="L16" s="116"/>
      <c r="M16" s="238">
        <v>0</v>
      </c>
      <c r="N16" s="117"/>
      <c r="O16" s="238">
        <v>0</v>
      </c>
      <c r="P16" s="117"/>
      <c r="Q16" s="238">
        <v>0</v>
      </c>
      <c r="R16" s="117"/>
      <c r="S16" s="204">
        <f t="shared" ref="S16:S18" si="0">SUM(G16:Q16)</f>
        <v>7878900</v>
      </c>
    </row>
    <row r="17" spans="1:19" ht="19.5" customHeight="1">
      <c r="A17" s="17" t="s">
        <v>136</v>
      </c>
      <c r="B17" s="61"/>
      <c r="C17" s="1"/>
      <c r="D17" s="61"/>
      <c r="E17" s="49">
        <v>14</v>
      </c>
      <c r="F17" s="310"/>
      <c r="G17" s="238">
        <v>0</v>
      </c>
      <c r="H17" s="116"/>
      <c r="I17" s="238">
        <v>0</v>
      </c>
      <c r="J17" s="116"/>
      <c r="K17" s="238">
        <v>0</v>
      </c>
      <c r="L17" s="116"/>
      <c r="M17" s="238">
        <v>-78900881</v>
      </c>
      <c r="N17" s="117"/>
      <c r="O17" s="238">
        <v>0</v>
      </c>
      <c r="P17" s="117"/>
      <c r="Q17" s="238">
        <v>0</v>
      </c>
      <c r="R17" s="117"/>
      <c r="S17" s="204">
        <f t="shared" si="0"/>
        <v>-78900881</v>
      </c>
    </row>
    <row r="18" spans="1:19" ht="19.5" customHeight="1">
      <c r="A18" s="17" t="s">
        <v>71</v>
      </c>
      <c r="B18" s="61"/>
      <c r="C18" s="1"/>
      <c r="D18" s="61"/>
      <c r="E18" s="310"/>
      <c r="F18" s="310"/>
      <c r="G18" s="239">
        <v>0</v>
      </c>
      <c r="H18" s="116"/>
      <c r="I18" s="239">
        <v>0</v>
      </c>
      <c r="J18" s="116"/>
      <c r="K18" s="239">
        <v>0</v>
      </c>
      <c r="L18" s="116"/>
      <c r="M18" s="239">
        <v>138760811</v>
      </c>
      <c r="N18" s="117"/>
      <c r="O18" s="239">
        <v>0</v>
      </c>
      <c r="P18" s="117"/>
      <c r="Q18" s="239">
        <v>0</v>
      </c>
      <c r="R18" s="117"/>
      <c r="S18" s="244">
        <f t="shared" si="0"/>
        <v>138760811</v>
      </c>
    </row>
    <row r="19" spans="1:19" ht="6" customHeight="1">
      <c r="A19" s="17"/>
      <c r="B19" s="4"/>
      <c r="C19" s="4"/>
      <c r="D19" s="4"/>
      <c r="E19" s="310"/>
      <c r="F19" s="4"/>
      <c r="G19" s="238"/>
      <c r="H19" s="117"/>
      <c r="I19" s="238"/>
      <c r="J19" s="117"/>
      <c r="K19" s="238"/>
      <c r="L19" s="117"/>
      <c r="M19" s="238"/>
      <c r="N19" s="117"/>
      <c r="O19" s="238"/>
      <c r="P19" s="117"/>
      <c r="Q19" s="238"/>
      <c r="R19" s="117"/>
      <c r="S19" s="238"/>
    </row>
    <row r="20" spans="1:19" ht="19.5" customHeight="1" thickBot="1">
      <c r="A20" s="96" t="s">
        <v>165</v>
      </c>
      <c r="B20" s="4"/>
      <c r="C20" s="4"/>
      <c r="D20" s="4"/>
      <c r="E20" s="310"/>
      <c r="F20" s="4"/>
      <c r="G20" s="240">
        <f>SUM(G14:G19)</f>
        <v>362598854</v>
      </c>
      <c r="H20" s="117"/>
      <c r="I20" s="240">
        <f>SUM(I14:I19)</f>
        <v>303373617</v>
      </c>
      <c r="J20" s="117"/>
      <c r="K20" s="240">
        <f>SUM(K14:K19)</f>
        <v>19579972</v>
      </c>
      <c r="L20" s="117"/>
      <c r="M20" s="240">
        <f>SUM(M14:M19)</f>
        <v>211798550</v>
      </c>
      <c r="N20" s="117"/>
      <c r="O20" s="240">
        <f>SUM(O14:O19)</f>
        <v>12654901</v>
      </c>
      <c r="P20" s="117"/>
      <c r="Q20" s="240">
        <f>SUM(Q14:Q19)</f>
        <v>0</v>
      </c>
      <c r="R20" s="117"/>
      <c r="S20" s="240">
        <f>SUM(S14:S19)</f>
        <v>910005894</v>
      </c>
    </row>
    <row r="21" spans="1:19" ht="19.5" customHeight="1" thickTop="1">
      <c r="A21" s="1"/>
      <c r="B21" s="61"/>
      <c r="C21" s="61"/>
      <c r="D21" s="61"/>
      <c r="E21" s="1"/>
      <c r="F21" s="1"/>
      <c r="G21" s="79"/>
      <c r="H21" s="73"/>
      <c r="I21" s="73"/>
      <c r="J21" s="65"/>
      <c r="K21" s="63"/>
      <c r="L21" s="65"/>
      <c r="M21" s="63"/>
      <c r="N21" s="63"/>
      <c r="O21" s="63"/>
      <c r="P21" s="63"/>
      <c r="Q21" s="63"/>
      <c r="R21" s="63"/>
      <c r="S21" s="63"/>
    </row>
    <row r="22" spans="1:19" ht="19.5" customHeight="1">
      <c r="A22" s="96" t="s">
        <v>174</v>
      </c>
      <c r="B22" s="61"/>
      <c r="C22" s="1"/>
      <c r="D22" s="61"/>
      <c r="E22" s="49"/>
      <c r="F22" s="310"/>
      <c r="G22" s="66">
        <v>379772729</v>
      </c>
      <c r="H22" s="65"/>
      <c r="I22" s="66">
        <v>330606892</v>
      </c>
      <c r="J22" s="65"/>
      <c r="K22" s="66">
        <v>29342272</v>
      </c>
      <c r="L22" s="65"/>
      <c r="M22" s="66">
        <v>258521431</v>
      </c>
      <c r="N22" s="63"/>
      <c r="O22" s="66">
        <v>9080427</v>
      </c>
      <c r="P22" s="63"/>
      <c r="Q22" s="66">
        <v>0</v>
      </c>
      <c r="R22" s="63"/>
      <c r="S22" s="22">
        <f>SUM(G22:Q22)</f>
        <v>1007323751</v>
      </c>
    </row>
    <row r="23" spans="1:19" ht="19.5" customHeight="1">
      <c r="A23" s="17" t="s">
        <v>53</v>
      </c>
      <c r="C23" s="1"/>
      <c r="D23" s="61"/>
      <c r="E23" s="49"/>
      <c r="F23" s="310"/>
      <c r="G23" s="66">
        <v>0</v>
      </c>
      <c r="H23" s="65"/>
      <c r="I23" s="66">
        <v>0</v>
      </c>
      <c r="J23" s="65"/>
      <c r="K23" s="66">
        <v>0</v>
      </c>
      <c r="L23" s="65"/>
      <c r="M23" s="66">
        <v>0</v>
      </c>
      <c r="N23" s="63"/>
      <c r="O23" s="66">
        <v>737885</v>
      </c>
      <c r="P23" s="63"/>
      <c r="Q23" s="66">
        <v>0</v>
      </c>
      <c r="R23" s="63"/>
      <c r="S23" s="22">
        <f t="shared" ref="S23:S26" si="1">SUM(G23:Q23)</f>
        <v>737885</v>
      </c>
    </row>
    <row r="24" spans="1:19" ht="19.5" customHeight="1">
      <c r="A24" s="17" t="s">
        <v>168</v>
      </c>
      <c r="B24" s="61"/>
      <c r="C24" s="1"/>
      <c r="D24" s="61"/>
      <c r="E24" s="49">
        <v>18</v>
      </c>
      <c r="F24" s="310"/>
      <c r="G24" s="66">
        <v>40306667</v>
      </c>
      <c r="H24" s="65"/>
      <c r="I24" s="66">
        <v>40306667</v>
      </c>
      <c r="J24" s="65"/>
      <c r="K24" s="66">
        <v>0</v>
      </c>
      <c r="L24" s="65"/>
      <c r="M24" s="66">
        <v>0</v>
      </c>
      <c r="N24" s="63"/>
      <c r="O24" s="66">
        <v>0</v>
      </c>
      <c r="P24" s="63"/>
      <c r="Q24" s="66">
        <v>0</v>
      </c>
      <c r="R24" s="63"/>
      <c r="S24" s="22">
        <f t="shared" si="1"/>
        <v>80613334</v>
      </c>
    </row>
    <row r="25" spans="1:19" ht="19.5" customHeight="1">
      <c r="A25" s="17" t="s">
        <v>136</v>
      </c>
      <c r="B25" s="61"/>
      <c r="C25" s="1"/>
      <c r="D25" s="61"/>
      <c r="E25" s="49">
        <v>14</v>
      </c>
      <c r="F25" s="310"/>
      <c r="G25" s="66">
        <v>0</v>
      </c>
      <c r="H25" s="65"/>
      <c r="I25" s="66">
        <v>0</v>
      </c>
      <c r="J25" s="65"/>
      <c r="K25" s="66">
        <v>0</v>
      </c>
      <c r="L25" s="65"/>
      <c r="M25" s="66">
        <v>-83548014</v>
      </c>
      <c r="N25" s="63"/>
      <c r="O25" s="66">
        <v>0</v>
      </c>
      <c r="P25" s="63"/>
      <c r="Q25" s="66">
        <v>0</v>
      </c>
      <c r="R25" s="63"/>
      <c r="S25" s="22">
        <f t="shared" si="1"/>
        <v>-83548014</v>
      </c>
    </row>
    <row r="26" spans="1:19" ht="19.5" customHeight="1">
      <c r="A26" s="17" t="s">
        <v>71</v>
      </c>
      <c r="B26" s="61"/>
      <c r="C26" s="1"/>
      <c r="D26" s="61"/>
      <c r="E26" s="310"/>
      <c r="F26" s="310"/>
      <c r="G26" s="67">
        <v>0</v>
      </c>
      <c r="H26" s="65"/>
      <c r="I26" s="67">
        <v>0</v>
      </c>
      <c r="J26" s="65"/>
      <c r="K26" s="67">
        <v>0</v>
      </c>
      <c r="L26" s="65"/>
      <c r="M26" s="67">
        <v>76162562</v>
      </c>
      <c r="N26" s="63"/>
      <c r="O26" s="67">
        <v>0</v>
      </c>
      <c r="P26" s="63"/>
      <c r="Q26" s="67">
        <v>69</v>
      </c>
      <c r="R26" s="63"/>
      <c r="S26" s="110">
        <f t="shared" si="1"/>
        <v>76162631</v>
      </c>
    </row>
    <row r="27" spans="1:19" ht="6" customHeight="1">
      <c r="A27" s="17"/>
      <c r="B27" s="4"/>
      <c r="C27" s="4"/>
      <c r="D27" s="4"/>
      <c r="E27" s="310"/>
      <c r="F27" s="4"/>
      <c r="G27" s="66"/>
      <c r="H27" s="63"/>
      <c r="I27" s="66"/>
      <c r="J27" s="63"/>
      <c r="K27" s="66"/>
      <c r="L27" s="63"/>
      <c r="M27" s="66"/>
      <c r="N27" s="63"/>
      <c r="O27" s="66"/>
      <c r="P27" s="63"/>
      <c r="Q27" s="66"/>
      <c r="R27" s="63"/>
      <c r="S27" s="66"/>
    </row>
    <row r="28" spans="1:19" ht="19.5" customHeight="1" thickBot="1">
      <c r="A28" s="96" t="s">
        <v>175</v>
      </c>
      <c r="B28" s="4"/>
      <c r="C28" s="4"/>
      <c r="D28" s="4"/>
      <c r="E28" s="310"/>
      <c r="F28" s="4"/>
      <c r="G28" s="68">
        <f>SUM(G22:G27)</f>
        <v>420079396</v>
      </c>
      <c r="H28" s="63"/>
      <c r="I28" s="68">
        <f>SUM(I22:I27)</f>
        <v>370913559</v>
      </c>
      <c r="J28" s="63"/>
      <c r="K28" s="68">
        <f>SUM(K22:K27)</f>
        <v>29342272</v>
      </c>
      <c r="L28" s="63"/>
      <c r="M28" s="68">
        <f>SUM(M22:M27)</f>
        <v>251135979</v>
      </c>
      <c r="N28" s="63"/>
      <c r="O28" s="68">
        <f>SUM(O22:O27)</f>
        <v>9818312</v>
      </c>
      <c r="P28" s="63"/>
      <c r="Q28" s="68">
        <f>SUM(Q22:Q27)</f>
        <v>69</v>
      </c>
      <c r="R28" s="63"/>
      <c r="S28" s="68">
        <f>SUM(S22:S27)</f>
        <v>1081289587</v>
      </c>
    </row>
    <row r="29" spans="1:19" ht="19.5" customHeight="1" thickTop="1">
      <c r="A29" s="1"/>
      <c r="B29" s="61"/>
      <c r="C29" s="61"/>
      <c r="D29" s="61"/>
      <c r="E29" s="1"/>
      <c r="F29" s="1"/>
      <c r="G29" s="79"/>
      <c r="H29" s="73"/>
      <c r="I29" s="73"/>
      <c r="J29" s="65"/>
      <c r="K29" s="63"/>
      <c r="L29" s="65"/>
      <c r="M29" s="63"/>
      <c r="N29" s="63"/>
      <c r="O29" s="63"/>
      <c r="P29" s="63"/>
      <c r="Q29" s="63"/>
      <c r="R29" s="63"/>
      <c r="S29" s="63"/>
    </row>
    <row r="30" spans="1:19" ht="19.5" customHeight="1">
      <c r="A30" s="1"/>
      <c r="B30" s="61"/>
      <c r="C30" s="61"/>
      <c r="D30" s="61"/>
      <c r="E30" s="1"/>
      <c r="F30" s="1"/>
      <c r="G30" s="79"/>
      <c r="H30" s="73"/>
      <c r="I30" s="73"/>
      <c r="J30" s="65"/>
      <c r="K30" s="63"/>
      <c r="L30" s="65"/>
      <c r="M30" s="63"/>
      <c r="N30" s="63"/>
      <c r="O30" s="63"/>
      <c r="P30" s="63"/>
      <c r="Q30" s="63"/>
      <c r="R30" s="63"/>
      <c r="S30" s="63"/>
    </row>
    <row r="31" spans="1:19" ht="15.95" customHeight="1">
      <c r="A31" s="1"/>
      <c r="B31" s="61"/>
      <c r="C31" s="61"/>
      <c r="D31" s="61"/>
      <c r="E31" s="1"/>
      <c r="F31" s="1"/>
      <c r="G31" s="79"/>
      <c r="H31" s="73"/>
      <c r="I31" s="73"/>
      <c r="J31" s="65"/>
      <c r="K31" s="63"/>
      <c r="L31" s="65"/>
      <c r="M31" s="63"/>
      <c r="N31" s="63"/>
      <c r="O31" s="63"/>
      <c r="P31" s="63"/>
      <c r="Q31" s="63"/>
      <c r="R31" s="63"/>
      <c r="S31" s="63"/>
    </row>
    <row r="32" spans="1:19" ht="21.6" customHeight="1">
      <c r="A32" s="30" t="str">
        <f>+'7 Conso'!A40</f>
        <v>หมายเหตุประกอบข้อมูลทางการเงินเป็นส่วนหนึ่งของข้อมูลทางการเงินระหว่างกาลนี้</v>
      </c>
      <c r="B32" s="62"/>
      <c r="C32" s="62"/>
      <c r="D32" s="30"/>
      <c r="E32" s="62"/>
      <c r="F32" s="62"/>
      <c r="G32" s="64"/>
      <c r="H32" s="59"/>
      <c r="I32" s="59"/>
      <c r="J32" s="59"/>
      <c r="K32" s="64"/>
      <c r="L32" s="59"/>
      <c r="M32" s="64"/>
      <c r="N32" s="64"/>
      <c r="O32" s="64"/>
      <c r="P32" s="64"/>
      <c r="Q32" s="64"/>
      <c r="R32" s="64"/>
      <c r="S32" s="64"/>
    </row>
  </sheetData>
  <mergeCells count="3">
    <mergeCell ref="G7:I7"/>
    <mergeCell ref="K7:M7"/>
    <mergeCell ref="G5:S5"/>
  </mergeCells>
  <conditionalFormatting sqref="I19 G19">
    <cfRule type="colorScale" priority="18">
      <colorScale>
        <cfvo type="min"/>
        <cfvo type="max"/>
        <color rgb="FFF7F7FF"/>
        <color rgb="FFF7F7FF"/>
      </colorScale>
    </cfRule>
  </conditionalFormatting>
  <conditionalFormatting sqref="O19">
    <cfRule type="colorScale" priority="19">
      <colorScale>
        <cfvo type="min"/>
        <cfvo type="max"/>
        <color rgb="FFF7F7FF"/>
        <color rgb="FFF7F7FF"/>
      </colorScale>
    </cfRule>
  </conditionalFormatting>
  <conditionalFormatting sqref="K19">
    <cfRule type="colorScale" priority="20">
      <colorScale>
        <cfvo type="min"/>
        <cfvo type="max"/>
        <color rgb="FFF7F7FF"/>
        <color rgb="FFF7F7FF"/>
      </colorScale>
    </cfRule>
  </conditionalFormatting>
  <conditionalFormatting sqref="M19">
    <cfRule type="colorScale" priority="21">
      <colorScale>
        <cfvo type="min"/>
        <cfvo type="max"/>
        <color rgb="FFF7F7FF"/>
        <color rgb="FFF7F7FF"/>
      </colorScale>
    </cfRule>
  </conditionalFormatting>
  <conditionalFormatting sqref="S19">
    <cfRule type="colorScale" priority="22">
      <colorScale>
        <cfvo type="min"/>
        <cfvo type="max"/>
        <color rgb="FFF7F7FF"/>
        <color rgb="FFF7F7FF"/>
      </colorScale>
    </cfRule>
  </conditionalFormatting>
  <conditionalFormatting sqref="I27 G27">
    <cfRule type="colorScale" priority="3">
      <colorScale>
        <cfvo type="min"/>
        <cfvo type="max"/>
        <color rgb="FFF7F7FF"/>
        <color rgb="FFF7F7FF"/>
      </colorScale>
    </cfRule>
  </conditionalFormatting>
  <conditionalFormatting sqref="O27">
    <cfRule type="colorScale" priority="4">
      <colorScale>
        <cfvo type="min"/>
        <cfvo type="max"/>
        <color rgb="FFF7F7FF"/>
        <color rgb="FFF7F7FF"/>
      </colorScale>
    </cfRule>
  </conditionalFormatting>
  <conditionalFormatting sqref="K27">
    <cfRule type="colorScale" priority="5">
      <colorScale>
        <cfvo type="min"/>
        <cfvo type="max"/>
        <color rgb="FFF7F7FF"/>
        <color rgb="FFF7F7FF"/>
      </colorScale>
    </cfRule>
  </conditionalFormatting>
  <conditionalFormatting sqref="M27">
    <cfRule type="colorScale" priority="6">
      <colorScale>
        <cfvo type="min"/>
        <cfvo type="max"/>
        <color rgb="FFF7F7FF"/>
        <color rgb="FFF7F7FF"/>
      </colorScale>
    </cfRule>
  </conditionalFormatting>
  <conditionalFormatting sqref="S27">
    <cfRule type="colorScale" priority="7">
      <colorScale>
        <cfvo type="min"/>
        <cfvo type="max"/>
        <color rgb="FFF7F7FF"/>
        <color rgb="FFF7F7FF"/>
      </colorScale>
    </cfRule>
  </conditionalFormatting>
  <conditionalFormatting sqref="Q19">
    <cfRule type="colorScale" priority="2">
      <colorScale>
        <cfvo type="min"/>
        <cfvo type="max"/>
        <color rgb="FFF7F7FF"/>
        <color rgb="FFF7F7FF"/>
      </colorScale>
    </cfRule>
  </conditionalFormatting>
  <conditionalFormatting sqref="Q27">
    <cfRule type="colorScale" priority="1">
      <colorScale>
        <cfvo type="min"/>
        <cfvo type="max"/>
        <color rgb="FFF7F7FF"/>
        <color rgb="FFF7F7FF"/>
      </colorScale>
    </cfRule>
  </conditionalFormatting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9DF8A-1690-49C8-B1F8-BDBBC53FB797}">
  <dimension ref="A1:M133"/>
  <sheetViews>
    <sheetView tabSelected="1" topLeftCell="A92" zoomScaleNormal="100" zoomScaleSheetLayoutView="89" workbookViewId="0">
      <selection activeCell="D102" sqref="D102"/>
    </sheetView>
  </sheetViews>
  <sheetFormatPr defaultColWidth="9.42578125" defaultRowHeight="18.75"/>
  <cols>
    <col min="1" max="3" width="1.7109375" style="119" customWidth="1"/>
    <col min="4" max="4" width="34.28515625" style="119" customWidth="1"/>
    <col min="5" max="5" width="7.85546875" style="119" customWidth="1"/>
    <col min="6" max="6" width="0.5703125" style="119" customWidth="1"/>
    <col min="7" max="7" width="11.28515625" style="120" bestFit="1" customWidth="1"/>
    <col min="8" max="8" width="0.5703125" style="120" customWidth="1"/>
    <col min="9" max="9" width="11.28515625" style="215" bestFit="1" customWidth="1"/>
    <col min="10" max="10" width="0.5703125" style="121" customWidth="1"/>
    <col min="11" max="11" width="11.140625" style="122" customWidth="1"/>
    <col min="12" max="12" width="0.5703125" style="121" customWidth="1"/>
    <col min="13" max="13" width="11.140625" style="231" customWidth="1"/>
    <col min="14" max="16384" width="9.42578125" style="119"/>
  </cols>
  <sheetData>
    <row r="1" spans="1:13" ht="19.5" customHeight="1">
      <c r="A1" s="118" t="s">
        <v>0</v>
      </c>
    </row>
    <row r="2" spans="1:13" ht="19.5" customHeight="1">
      <c r="A2" s="118" t="s">
        <v>112</v>
      </c>
      <c r="B2" s="123"/>
      <c r="C2" s="123"/>
      <c r="D2" s="123"/>
      <c r="E2" s="123"/>
      <c r="F2" s="123"/>
      <c r="J2" s="124"/>
      <c r="K2" s="120"/>
      <c r="L2" s="124"/>
      <c r="M2" s="215"/>
    </row>
    <row r="3" spans="1:13" ht="19.5" customHeight="1">
      <c r="A3" s="82" t="str">
        <f>'7 Conso'!A3</f>
        <v>สำหรับงวดหกเดือนสิ้นสุดวันที่ 30 มิถุนายน พ.ศ. 2566</v>
      </c>
      <c r="B3" s="125"/>
      <c r="C3" s="125"/>
      <c r="D3" s="125"/>
      <c r="E3" s="125"/>
      <c r="F3" s="125"/>
      <c r="G3" s="128"/>
      <c r="H3" s="126"/>
      <c r="I3" s="216"/>
      <c r="J3" s="127"/>
      <c r="K3" s="128"/>
      <c r="L3" s="127"/>
      <c r="M3" s="216"/>
    </row>
    <row r="4" spans="1:13" ht="19.5" customHeight="1">
      <c r="A4" s="129"/>
      <c r="B4" s="123"/>
      <c r="C4" s="123"/>
      <c r="D4" s="123"/>
      <c r="E4" s="123"/>
      <c r="F4" s="123"/>
      <c r="J4" s="124"/>
      <c r="L4" s="124"/>
    </row>
    <row r="5" spans="1:13" ht="19.5" customHeight="1">
      <c r="A5" s="123"/>
      <c r="B5" s="123"/>
      <c r="C5" s="123"/>
      <c r="D5" s="123"/>
      <c r="E5" s="130"/>
      <c r="F5" s="131"/>
      <c r="G5" s="328" t="s">
        <v>2</v>
      </c>
      <c r="H5" s="328"/>
      <c r="I5" s="328"/>
      <c r="J5" s="132"/>
      <c r="K5" s="328" t="s">
        <v>3</v>
      </c>
      <c r="L5" s="328"/>
      <c r="M5" s="328"/>
    </row>
    <row r="6" spans="1:13" ht="19.5" customHeight="1">
      <c r="E6" s="133"/>
      <c r="F6" s="130"/>
      <c r="G6" s="134" t="s">
        <v>173</v>
      </c>
      <c r="H6" s="133"/>
      <c r="I6" s="217" t="s">
        <v>147</v>
      </c>
      <c r="J6" s="134"/>
      <c r="K6" s="134" t="s">
        <v>173</v>
      </c>
      <c r="L6" s="133"/>
      <c r="M6" s="217" t="s">
        <v>147</v>
      </c>
    </row>
    <row r="7" spans="1:13" ht="19.5" customHeight="1">
      <c r="E7" s="135" t="s">
        <v>7</v>
      </c>
      <c r="F7" s="133"/>
      <c r="G7" s="136" t="s">
        <v>8</v>
      </c>
      <c r="H7" s="134"/>
      <c r="I7" s="218" t="s">
        <v>8</v>
      </c>
      <c r="J7" s="133"/>
      <c r="K7" s="136" t="s">
        <v>8</v>
      </c>
      <c r="L7" s="134"/>
      <c r="M7" s="218" t="s">
        <v>8</v>
      </c>
    </row>
    <row r="8" spans="1:13" ht="19.5" customHeight="1">
      <c r="A8" s="137" t="s">
        <v>113</v>
      </c>
      <c r="B8" s="138"/>
      <c r="C8" s="138"/>
      <c r="D8" s="138"/>
      <c r="E8" s="139"/>
      <c r="F8" s="139"/>
      <c r="G8" s="140"/>
      <c r="H8" s="141"/>
      <c r="I8" s="219"/>
      <c r="J8" s="142"/>
      <c r="K8" s="143"/>
      <c r="L8" s="142"/>
      <c r="M8" s="232"/>
    </row>
    <row r="9" spans="1:13" ht="19.5" customHeight="1">
      <c r="A9" s="138" t="s">
        <v>69</v>
      </c>
      <c r="B9" s="138"/>
      <c r="C9" s="138"/>
      <c r="D9" s="138"/>
      <c r="E9" s="138"/>
      <c r="F9" s="138"/>
      <c r="G9" s="144">
        <v>88931042</v>
      </c>
      <c r="H9" s="142"/>
      <c r="I9" s="220">
        <v>238960433</v>
      </c>
      <c r="J9" s="145"/>
      <c r="K9" s="144">
        <v>83176023</v>
      </c>
      <c r="L9" s="142"/>
      <c r="M9" s="220">
        <v>163685731</v>
      </c>
    </row>
    <row r="10" spans="1:13" ht="19.5" customHeight="1">
      <c r="A10" s="138" t="s">
        <v>142</v>
      </c>
      <c r="B10" s="138"/>
      <c r="C10" s="138"/>
      <c r="D10" s="138"/>
      <c r="E10" s="138"/>
      <c r="F10" s="138"/>
      <c r="G10" s="146"/>
      <c r="H10" s="142"/>
      <c r="I10" s="221"/>
      <c r="J10" s="145"/>
      <c r="K10" s="144"/>
      <c r="L10" s="142"/>
      <c r="M10" s="220"/>
    </row>
    <row r="11" spans="1:13" ht="19.5" customHeight="1">
      <c r="A11" s="138"/>
      <c r="B11" s="138" t="s">
        <v>114</v>
      </c>
      <c r="C11" s="138"/>
      <c r="D11" s="138"/>
      <c r="E11" s="147">
        <v>10</v>
      </c>
      <c r="F11" s="138"/>
      <c r="G11" s="144">
        <v>15327623</v>
      </c>
      <c r="H11" s="142"/>
      <c r="I11" s="220">
        <v>16546077</v>
      </c>
      <c r="J11" s="145"/>
      <c r="K11" s="144">
        <v>14385075</v>
      </c>
      <c r="L11" s="142"/>
      <c r="M11" s="220">
        <v>15391560</v>
      </c>
    </row>
    <row r="12" spans="1:13" ht="19.5" customHeight="1">
      <c r="A12" s="138"/>
      <c r="B12" s="191" t="s">
        <v>157</v>
      </c>
      <c r="C12" s="138"/>
      <c r="D12" s="138"/>
      <c r="E12" s="147"/>
      <c r="F12" s="138"/>
      <c r="G12" s="146"/>
      <c r="H12" s="142"/>
      <c r="I12" s="221"/>
      <c r="J12" s="145"/>
      <c r="K12" s="144"/>
      <c r="L12" s="119"/>
      <c r="M12" s="220"/>
    </row>
    <row r="13" spans="1:13" ht="19.5" customHeight="1">
      <c r="A13" s="138"/>
      <c r="B13" s="191"/>
      <c r="C13" s="138" t="s">
        <v>158</v>
      </c>
      <c r="D13" s="138"/>
      <c r="E13" s="147"/>
      <c r="F13" s="138"/>
      <c r="G13" s="144">
        <v>-342284</v>
      </c>
      <c r="H13" s="142"/>
      <c r="I13" s="220">
        <v>-342590</v>
      </c>
      <c r="J13" s="142"/>
      <c r="K13" s="144">
        <v>-295667</v>
      </c>
      <c r="L13" s="142"/>
      <c r="M13" s="220">
        <v>146208</v>
      </c>
    </row>
    <row r="14" spans="1:13" ht="19.5" customHeight="1">
      <c r="A14" s="149"/>
      <c r="B14" s="138" t="s">
        <v>115</v>
      </c>
      <c r="C14" s="150"/>
      <c r="D14" s="138"/>
      <c r="E14" s="147">
        <v>12</v>
      </c>
      <c r="F14" s="138"/>
      <c r="G14" s="146">
        <v>0</v>
      </c>
      <c r="H14" s="142"/>
      <c r="I14" s="221">
        <v>0</v>
      </c>
      <c r="J14" s="145"/>
      <c r="K14" s="144">
        <v>-46477280</v>
      </c>
      <c r="L14" s="142"/>
      <c r="M14" s="220">
        <v>-37762790</v>
      </c>
    </row>
    <row r="15" spans="1:13" ht="19.5" customHeight="1">
      <c r="A15" s="149"/>
      <c r="B15" s="138" t="s">
        <v>170</v>
      </c>
      <c r="C15" s="150"/>
      <c r="D15" s="138"/>
      <c r="E15" s="147"/>
      <c r="F15" s="138"/>
      <c r="G15" s="146">
        <v>0</v>
      </c>
      <c r="H15" s="142"/>
      <c r="I15" s="221">
        <v>108250</v>
      </c>
      <c r="J15" s="145"/>
      <c r="K15" s="144">
        <v>0</v>
      </c>
      <c r="L15" s="142"/>
      <c r="M15" s="220">
        <v>108250</v>
      </c>
    </row>
    <row r="16" spans="1:13" ht="19.5" customHeight="1">
      <c r="A16" s="138"/>
      <c r="B16" s="138" t="s">
        <v>197</v>
      </c>
      <c r="C16" s="138"/>
      <c r="D16" s="138"/>
      <c r="E16" s="147"/>
      <c r="F16" s="138"/>
      <c r="G16" s="146">
        <v>2937</v>
      </c>
      <c r="H16" s="142"/>
      <c r="I16" s="221">
        <v>-1214</v>
      </c>
      <c r="J16" s="142"/>
      <c r="K16" s="144">
        <v>2937</v>
      </c>
      <c r="L16" s="142"/>
      <c r="M16" s="220">
        <v>0</v>
      </c>
    </row>
    <row r="17" spans="1:13" ht="19.5" customHeight="1">
      <c r="A17" s="138"/>
      <c r="B17" s="138" t="s">
        <v>199</v>
      </c>
      <c r="C17" s="138"/>
      <c r="D17" s="138"/>
      <c r="E17" s="147"/>
      <c r="F17" s="138"/>
      <c r="G17" s="146">
        <v>359</v>
      </c>
      <c r="H17" s="142"/>
      <c r="I17" s="221">
        <v>0</v>
      </c>
      <c r="J17" s="142"/>
      <c r="K17" s="144">
        <v>15</v>
      </c>
      <c r="L17" s="142"/>
      <c r="M17" s="220">
        <v>0</v>
      </c>
    </row>
    <row r="18" spans="1:13" ht="19.5" customHeight="1">
      <c r="A18" s="138"/>
      <c r="B18" s="138" t="s">
        <v>116</v>
      </c>
      <c r="C18" s="138"/>
      <c r="D18" s="138"/>
      <c r="E18" s="147"/>
      <c r="F18" s="138"/>
      <c r="G18" s="146">
        <v>737885</v>
      </c>
      <c r="H18" s="142"/>
      <c r="I18" s="221">
        <v>1429652</v>
      </c>
      <c r="J18" s="142"/>
      <c r="K18" s="144">
        <v>405837</v>
      </c>
      <c r="L18" s="142"/>
      <c r="M18" s="220">
        <v>786309</v>
      </c>
    </row>
    <row r="19" spans="1:13" ht="19.5" customHeight="1">
      <c r="A19" s="138"/>
      <c r="B19" s="138" t="s">
        <v>139</v>
      </c>
      <c r="C19" s="138"/>
      <c r="D19" s="138"/>
      <c r="E19" s="138"/>
      <c r="F19" s="138"/>
      <c r="G19" s="144">
        <v>455497</v>
      </c>
      <c r="H19" s="142"/>
      <c r="I19" s="220">
        <v>617880</v>
      </c>
      <c r="J19" s="142"/>
      <c r="K19" s="144">
        <v>371767</v>
      </c>
      <c r="L19" s="142"/>
      <c r="M19" s="220">
        <v>455844</v>
      </c>
    </row>
    <row r="20" spans="1:13" ht="19.5" customHeight="1">
      <c r="A20" s="149"/>
      <c r="B20" s="138" t="s">
        <v>171</v>
      </c>
      <c r="C20" s="150"/>
      <c r="D20" s="138"/>
      <c r="E20" s="147"/>
      <c r="F20" s="138"/>
      <c r="G20" s="144">
        <v>-718898</v>
      </c>
      <c r="H20" s="142"/>
      <c r="I20" s="220">
        <v>-1210576</v>
      </c>
      <c r="J20" s="145"/>
      <c r="K20" s="144">
        <v>-311015</v>
      </c>
      <c r="L20" s="142"/>
      <c r="M20" s="220">
        <v>-899854</v>
      </c>
    </row>
    <row r="21" spans="1:13" ht="19.5" customHeight="1">
      <c r="A21" s="149"/>
      <c r="B21" s="138" t="s">
        <v>159</v>
      </c>
      <c r="C21" s="150"/>
      <c r="D21" s="138"/>
      <c r="G21" s="146"/>
      <c r="H21" s="142"/>
      <c r="I21" s="221"/>
      <c r="J21" s="145"/>
      <c r="K21" s="144"/>
      <c r="L21" s="142"/>
      <c r="M21" s="220"/>
    </row>
    <row r="22" spans="1:13" ht="19.5" customHeight="1">
      <c r="A22" s="149"/>
      <c r="B22" s="138"/>
      <c r="C22" s="150" t="s">
        <v>160</v>
      </c>
      <c r="D22" s="138"/>
      <c r="E22" s="147">
        <v>11</v>
      </c>
      <c r="F22" s="138"/>
      <c r="G22" s="144">
        <v>55169</v>
      </c>
      <c r="H22" s="142"/>
      <c r="I22" s="220">
        <v>74385</v>
      </c>
      <c r="J22" s="145"/>
      <c r="K22" s="144">
        <v>55169</v>
      </c>
      <c r="L22" s="142"/>
      <c r="M22" s="220">
        <v>74385</v>
      </c>
    </row>
    <row r="23" spans="1:13" ht="19.5" customHeight="1">
      <c r="A23" s="149"/>
      <c r="B23" s="150" t="s">
        <v>205</v>
      </c>
      <c r="D23" s="138"/>
      <c r="E23" s="147"/>
      <c r="F23" s="138"/>
      <c r="G23" s="144">
        <v>4059852</v>
      </c>
      <c r="H23" s="142"/>
      <c r="I23" s="220">
        <v>5176309</v>
      </c>
      <c r="J23" s="145"/>
      <c r="K23" s="144">
        <v>4062147</v>
      </c>
      <c r="L23" s="142"/>
      <c r="M23" s="220">
        <v>5163963</v>
      </c>
    </row>
    <row r="24" spans="1:13" ht="19.5" customHeight="1">
      <c r="A24" s="149"/>
      <c r="B24" s="138" t="s">
        <v>154</v>
      </c>
      <c r="C24" s="150"/>
      <c r="D24" s="138"/>
      <c r="E24" s="147"/>
      <c r="F24" s="138"/>
      <c r="G24" s="144">
        <v>-8850144</v>
      </c>
      <c r="H24" s="142"/>
      <c r="I24" s="220">
        <v>-4922740</v>
      </c>
      <c r="J24" s="145"/>
      <c r="K24" s="144">
        <v>-7018641</v>
      </c>
      <c r="L24" s="142"/>
      <c r="M24" s="220">
        <v>-4799879</v>
      </c>
    </row>
    <row r="25" spans="1:13" ht="6" customHeight="1">
      <c r="A25" s="138"/>
      <c r="B25" s="138"/>
      <c r="C25" s="138"/>
      <c r="D25" s="138"/>
      <c r="E25" s="139"/>
      <c r="F25" s="147"/>
      <c r="G25" s="151"/>
      <c r="H25" s="152"/>
      <c r="I25" s="222"/>
      <c r="J25" s="153"/>
      <c r="K25" s="154"/>
      <c r="L25" s="155"/>
      <c r="M25" s="233"/>
    </row>
    <row r="26" spans="1:13" ht="19.5" customHeight="1">
      <c r="A26" s="138" t="s">
        <v>143</v>
      </c>
      <c r="B26" s="138"/>
      <c r="C26" s="138"/>
      <c r="D26" s="138"/>
      <c r="E26" s="138"/>
      <c r="F26" s="138"/>
      <c r="G26" s="146"/>
      <c r="H26" s="142"/>
      <c r="I26" s="221"/>
      <c r="J26" s="142"/>
      <c r="K26" s="156"/>
      <c r="L26" s="142"/>
      <c r="M26" s="234"/>
    </row>
    <row r="27" spans="1:13" ht="19.5" customHeight="1">
      <c r="A27" s="138"/>
      <c r="B27" s="138"/>
      <c r="C27" s="158" t="s">
        <v>117</v>
      </c>
      <c r="D27" s="138"/>
      <c r="E27" s="138"/>
      <c r="F27" s="138"/>
      <c r="G27" s="144">
        <v>58953636</v>
      </c>
      <c r="H27" s="142"/>
      <c r="I27" s="220">
        <v>-16584946</v>
      </c>
      <c r="J27" s="145"/>
      <c r="K27" s="144">
        <v>52707402</v>
      </c>
      <c r="L27" s="142"/>
      <c r="M27" s="220">
        <v>-50243725</v>
      </c>
    </row>
    <row r="28" spans="1:13" ht="19.5" customHeight="1">
      <c r="A28" s="138"/>
      <c r="B28" s="138"/>
      <c r="C28" s="158" t="s">
        <v>13</v>
      </c>
      <c r="D28" s="138"/>
      <c r="E28" s="138"/>
      <c r="F28" s="138"/>
      <c r="G28" s="144">
        <v>-2507803</v>
      </c>
      <c r="H28" s="142"/>
      <c r="I28" s="220">
        <v>2510619</v>
      </c>
      <c r="J28" s="145"/>
      <c r="K28" s="144">
        <v>-547280</v>
      </c>
      <c r="L28" s="142"/>
      <c r="M28" s="220">
        <v>425785</v>
      </c>
    </row>
    <row r="29" spans="1:13" ht="19.5" customHeight="1">
      <c r="A29" s="138"/>
      <c r="B29" s="138"/>
      <c r="C29" s="158" t="s">
        <v>137</v>
      </c>
      <c r="D29" s="138"/>
      <c r="E29" s="138"/>
      <c r="F29" s="138"/>
      <c r="G29" s="144">
        <v>-74049</v>
      </c>
      <c r="H29" s="142"/>
      <c r="I29" s="220">
        <v>-37242</v>
      </c>
      <c r="J29" s="145"/>
      <c r="K29" s="144">
        <v>-74049</v>
      </c>
      <c r="L29" s="142"/>
      <c r="M29" s="220">
        <v>-37242</v>
      </c>
    </row>
    <row r="30" spans="1:13" ht="19.5" customHeight="1">
      <c r="A30" s="138"/>
      <c r="B30" s="138"/>
      <c r="C30" s="158" t="s">
        <v>16</v>
      </c>
      <c r="D30" s="138"/>
      <c r="E30" s="138"/>
      <c r="F30" s="138"/>
      <c r="G30" s="144">
        <v>274226</v>
      </c>
      <c r="H30" s="142"/>
      <c r="I30" s="220">
        <v>870733</v>
      </c>
      <c r="J30" s="145"/>
      <c r="K30" s="144">
        <v>445491</v>
      </c>
      <c r="L30" s="142"/>
      <c r="M30" s="220">
        <v>600486</v>
      </c>
    </row>
    <row r="31" spans="1:13" ht="19.5" customHeight="1">
      <c r="A31" s="138"/>
      <c r="B31" s="138"/>
      <c r="C31" s="158" t="s">
        <v>25</v>
      </c>
      <c r="D31" s="138"/>
      <c r="E31" s="138"/>
      <c r="F31" s="138"/>
      <c r="G31" s="144">
        <v>0</v>
      </c>
      <c r="H31" s="142"/>
      <c r="I31" s="220">
        <v>-209000</v>
      </c>
      <c r="J31" s="145"/>
      <c r="K31" s="144">
        <v>0</v>
      </c>
      <c r="L31" s="142"/>
      <c r="M31" s="220">
        <v>-170000</v>
      </c>
    </row>
    <row r="32" spans="1:13" ht="19.5" customHeight="1">
      <c r="A32" s="138"/>
      <c r="B32" s="138"/>
      <c r="C32" s="159" t="s">
        <v>32</v>
      </c>
      <c r="D32" s="138"/>
      <c r="E32" s="138"/>
      <c r="F32" s="138"/>
      <c r="G32" s="144">
        <v>-20606961</v>
      </c>
      <c r="H32" s="142"/>
      <c r="I32" s="220">
        <v>7964232</v>
      </c>
      <c r="J32" s="145"/>
      <c r="K32" s="144">
        <v>-23252020</v>
      </c>
      <c r="L32" s="142"/>
      <c r="M32" s="220">
        <v>14886889</v>
      </c>
    </row>
    <row r="33" spans="1:13" ht="19.5" customHeight="1">
      <c r="A33" s="149"/>
      <c r="B33" s="138"/>
      <c r="C33" s="159" t="s">
        <v>35</v>
      </c>
      <c r="D33" s="138"/>
      <c r="E33" s="138"/>
      <c r="F33" s="138"/>
      <c r="G33" s="144">
        <v>-9006046</v>
      </c>
      <c r="H33" s="142"/>
      <c r="I33" s="220">
        <v>-1863744</v>
      </c>
      <c r="J33" s="145"/>
      <c r="K33" s="144">
        <v>-5504375</v>
      </c>
      <c r="L33" s="142"/>
      <c r="M33" s="220">
        <v>417160</v>
      </c>
    </row>
    <row r="34" spans="1:13" ht="19.5" customHeight="1">
      <c r="A34" s="149"/>
      <c r="B34" s="138"/>
      <c r="C34" s="159" t="s">
        <v>42</v>
      </c>
      <c r="D34" s="138"/>
      <c r="E34" s="138"/>
      <c r="F34" s="138"/>
      <c r="G34" s="160">
        <v>180531</v>
      </c>
      <c r="H34" s="142"/>
      <c r="I34" s="223">
        <v>18692</v>
      </c>
      <c r="J34" s="145"/>
      <c r="K34" s="160">
        <v>331924</v>
      </c>
      <c r="L34" s="142"/>
      <c r="M34" s="223">
        <v>18692</v>
      </c>
    </row>
    <row r="35" spans="1:13" ht="6" customHeight="1">
      <c r="A35" s="138"/>
      <c r="B35" s="138"/>
      <c r="C35" s="138"/>
      <c r="D35" s="138"/>
      <c r="E35" s="139"/>
      <c r="F35" s="147"/>
      <c r="G35" s="151"/>
      <c r="H35" s="152"/>
      <c r="I35" s="222"/>
      <c r="J35" s="153"/>
      <c r="K35" s="154"/>
      <c r="L35" s="155"/>
      <c r="M35" s="233"/>
    </row>
    <row r="36" spans="1:13" ht="19.5" customHeight="1">
      <c r="A36" s="148" t="s">
        <v>206</v>
      </c>
      <c r="B36" s="138"/>
      <c r="C36" s="138"/>
      <c r="D36" s="138"/>
      <c r="E36" s="138"/>
      <c r="F36" s="138"/>
      <c r="G36" s="144">
        <f>SUM(G9:G34)</f>
        <v>126872572</v>
      </c>
      <c r="H36" s="145"/>
      <c r="I36" s="220">
        <f>SUM(I9:I34)</f>
        <v>249105210</v>
      </c>
      <c r="J36" s="145"/>
      <c r="K36" s="144">
        <f>SUM(K9:K35)</f>
        <v>72463460</v>
      </c>
      <c r="L36" s="142"/>
      <c r="M36" s="220">
        <f>SUM(M9:M35)</f>
        <v>108247772</v>
      </c>
    </row>
    <row r="37" spans="1:13" ht="19.5" customHeight="1">
      <c r="A37" s="148"/>
      <c r="B37" s="138"/>
      <c r="C37" s="162" t="s">
        <v>118</v>
      </c>
      <c r="D37" s="138"/>
      <c r="E37" s="138"/>
      <c r="F37" s="138"/>
      <c r="G37" s="144">
        <v>-4068780</v>
      </c>
      <c r="H37" s="142"/>
      <c r="I37" s="220">
        <v>-5189788</v>
      </c>
      <c r="J37" s="145"/>
      <c r="K37" s="144">
        <v>-4071075</v>
      </c>
      <c r="L37" s="142"/>
      <c r="M37" s="220">
        <v>-5177443</v>
      </c>
    </row>
    <row r="38" spans="1:13" ht="19.5" customHeight="1">
      <c r="A38" s="138"/>
      <c r="B38" s="138"/>
      <c r="C38" s="162" t="s">
        <v>119</v>
      </c>
      <c r="D38" s="138"/>
      <c r="E38" s="147"/>
      <c r="F38" s="138"/>
      <c r="G38" s="144">
        <v>3019434</v>
      </c>
      <c r="H38" s="142"/>
      <c r="I38" s="220">
        <v>309913</v>
      </c>
      <c r="J38" s="145"/>
      <c r="K38" s="144">
        <v>1815871</v>
      </c>
      <c r="L38" s="163"/>
      <c r="M38" s="220">
        <v>186975</v>
      </c>
    </row>
    <row r="39" spans="1:13" ht="19.5" customHeight="1">
      <c r="A39" s="138"/>
      <c r="B39" s="138"/>
      <c r="C39" s="162" t="s">
        <v>120</v>
      </c>
      <c r="D39" s="138"/>
      <c r="E39" s="138"/>
      <c r="F39" s="138"/>
      <c r="G39" s="160">
        <v>-27514515</v>
      </c>
      <c r="H39" s="142"/>
      <c r="I39" s="223">
        <v>-42275404</v>
      </c>
      <c r="J39" s="145"/>
      <c r="K39" s="160">
        <v>-6492724</v>
      </c>
      <c r="L39" s="142"/>
      <c r="M39" s="223">
        <v>-14652040</v>
      </c>
    </row>
    <row r="40" spans="1:13" ht="6" customHeight="1">
      <c r="A40" s="138"/>
      <c r="B40" s="138"/>
      <c r="C40" s="138"/>
      <c r="D40" s="138"/>
      <c r="E40" s="139"/>
      <c r="F40" s="147"/>
      <c r="G40" s="151"/>
      <c r="H40" s="152"/>
      <c r="I40" s="222"/>
      <c r="J40" s="153"/>
      <c r="K40" s="151"/>
      <c r="L40" s="155"/>
      <c r="M40" s="222"/>
    </row>
    <row r="41" spans="1:13" ht="19.5" customHeight="1">
      <c r="A41" s="137" t="s">
        <v>207</v>
      </c>
      <c r="B41" s="138"/>
      <c r="C41" s="138"/>
      <c r="D41" s="138"/>
      <c r="E41" s="138"/>
      <c r="F41" s="138"/>
      <c r="G41" s="160">
        <f>SUM(G36:G39)</f>
        <v>98308711</v>
      </c>
      <c r="H41" s="145"/>
      <c r="I41" s="223">
        <f>SUM(I36:I39)</f>
        <v>201949931</v>
      </c>
      <c r="J41" s="145"/>
      <c r="K41" s="160">
        <f>SUM(K36:K39)</f>
        <v>63715532</v>
      </c>
      <c r="L41" s="142"/>
      <c r="M41" s="223">
        <f>SUM(M36:M39)</f>
        <v>88605264</v>
      </c>
    </row>
    <row r="42" spans="1:13" ht="19.5" customHeight="1">
      <c r="A42" s="137"/>
      <c r="B42" s="138"/>
      <c r="C42" s="138"/>
      <c r="D42" s="138"/>
      <c r="E42" s="138"/>
      <c r="F42" s="138"/>
      <c r="G42" s="145"/>
      <c r="H42" s="145"/>
      <c r="I42" s="220"/>
      <c r="J42" s="145"/>
      <c r="K42" s="145"/>
      <c r="L42" s="142"/>
      <c r="M42" s="220"/>
    </row>
    <row r="43" spans="1:13" ht="19.5" customHeight="1">
      <c r="A43" s="137"/>
      <c r="B43" s="138"/>
      <c r="C43" s="138"/>
      <c r="D43" s="138"/>
      <c r="E43" s="138"/>
      <c r="F43" s="138"/>
      <c r="G43" s="145"/>
      <c r="H43" s="145"/>
      <c r="I43" s="220"/>
      <c r="J43" s="145"/>
      <c r="K43" s="145"/>
      <c r="L43" s="142"/>
      <c r="M43" s="220"/>
    </row>
    <row r="44" spans="1:13" ht="15.95" customHeight="1">
      <c r="A44" s="137"/>
      <c r="B44" s="138"/>
      <c r="C44" s="138"/>
      <c r="D44" s="138"/>
      <c r="E44" s="138"/>
      <c r="F44" s="138"/>
      <c r="G44" s="145"/>
      <c r="H44" s="145"/>
      <c r="I44" s="220"/>
      <c r="J44" s="145"/>
      <c r="K44" s="145"/>
      <c r="L44" s="142"/>
      <c r="M44" s="220"/>
    </row>
    <row r="45" spans="1:13" ht="20.45" customHeight="1">
      <c r="A45" s="192" t="s">
        <v>28</v>
      </c>
      <c r="B45" s="190"/>
      <c r="C45" s="190"/>
      <c r="D45" s="190"/>
      <c r="E45" s="190"/>
      <c r="F45" s="190"/>
      <c r="G45" s="161"/>
      <c r="H45" s="161"/>
      <c r="I45" s="223"/>
      <c r="J45" s="161"/>
      <c r="K45" s="161"/>
      <c r="L45" s="169"/>
      <c r="M45" s="223"/>
    </row>
    <row r="46" spans="1:13" ht="19.5" customHeight="1">
      <c r="A46" s="129" t="s">
        <v>0</v>
      </c>
      <c r="K46" s="120"/>
      <c r="L46" s="165"/>
      <c r="M46" s="215"/>
    </row>
    <row r="47" spans="1:13" ht="19.5" customHeight="1">
      <c r="A47" s="129" t="s">
        <v>151</v>
      </c>
      <c r="B47" s="123"/>
      <c r="C47" s="123"/>
      <c r="D47" s="123"/>
      <c r="E47" s="123"/>
      <c r="F47" s="123"/>
      <c r="J47" s="124"/>
      <c r="K47" s="120"/>
      <c r="L47" s="166"/>
      <c r="M47" s="215"/>
    </row>
    <row r="48" spans="1:13" ht="19.5" customHeight="1">
      <c r="A48" s="82" t="s">
        <v>177</v>
      </c>
      <c r="B48" s="125"/>
      <c r="C48" s="125"/>
      <c r="D48" s="125"/>
      <c r="E48" s="125"/>
      <c r="F48" s="125"/>
      <c r="G48" s="126"/>
      <c r="H48" s="126"/>
      <c r="I48" s="224"/>
      <c r="J48" s="127"/>
      <c r="K48" s="126"/>
      <c r="L48" s="167"/>
      <c r="M48" s="224"/>
    </row>
    <row r="49" spans="1:13" ht="19.5" customHeight="1">
      <c r="A49" s="129"/>
      <c r="B49" s="123"/>
      <c r="C49" s="123"/>
      <c r="D49" s="123"/>
      <c r="E49" s="123"/>
      <c r="F49" s="123"/>
      <c r="J49" s="124"/>
      <c r="K49" s="120"/>
      <c r="L49" s="166"/>
      <c r="M49" s="215"/>
    </row>
    <row r="50" spans="1:13" ht="19.5" customHeight="1">
      <c r="A50" s="123"/>
      <c r="B50" s="123"/>
      <c r="C50" s="123"/>
      <c r="D50" s="123"/>
      <c r="E50" s="130"/>
      <c r="F50" s="131"/>
      <c r="G50" s="328" t="s">
        <v>2</v>
      </c>
      <c r="H50" s="328"/>
      <c r="I50" s="328"/>
      <c r="J50" s="132"/>
      <c r="K50" s="329" t="s">
        <v>3</v>
      </c>
      <c r="L50" s="329"/>
      <c r="M50" s="329"/>
    </row>
    <row r="51" spans="1:13" ht="19.5" customHeight="1">
      <c r="D51" s="123"/>
      <c r="E51" s="133"/>
      <c r="F51" s="130"/>
      <c r="G51" s="134" t="s">
        <v>173</v>
      </c>
      <c r="H51" s="133"/>
      <c r="I51" s="217" t="s">
        <v>147</v>
      </c>
      <c r="J51" s="134"/>
      <c r="K51" s="134" t="s">
        <v>173</v>
      </c>
      <c r="L51" s="133"/>
      <c r="M51" s="217" t="s">
        <v>147</v>
      </c>
    </row>
    <row r="52" spans="1:13" ht="19.5" customHeight="1">
      <c r="E52" s="135" t="s">
        <v>7</v>
      </c>
      <c r="F52" s="133"/>
      <c r="G52" s="136" t="s">
        <v>8</v>
      </c>
      <c r="H52" s="134"/>
      <c r="I52" s="218" t="s">
        <v>8</v>
      </c>
      <c r="J52" s="133"/>
      <c r="K52" s="136" t="s">
        <v>8</v>
      </c>
      <c r="L52" s="134"/>
      <c r="M52" s="218" t="s">
        <v>8</v>
      </c>
    </row>
    <row r="53" spans="1:13" ht="19.5" customHeight="1">
      <c r="A53" s="137" t="s">
        <v>121</v>
      </c>
      <c r="B53" s="138"/>
      <c r="C53" s="138"/>
      <c r="D53" s="138"/>
      <c r="E53" s="133"/>
      <c r="F53" s="139"/>
      <c r="G53" s="140"/>
      <c r="H53" s="141"/>
      <c r="I53" s="219"/>
      <c r="J53" s="142"/>
      <c r="K53" s="143"/>
      <c r="L53" s="142"/>
      <c r="M53" s="232"/>
    </row>
    <row r="54" spans="1:13" ht="19.5" customHeight="1">
      <c r="A54" s="138" t="s">
        <v>14</v>
      </c>
      <c r="B54" s="138"/>
      <c r="C54" s="138"/>
      <c r="D54" s="138"/>
      <c r="E54" s="147"/>
      <c r="F54" s="147"/>
      <c r="G54" s="144">
        <v>-1600000</v>
      </c>
      <c r="H54" s="164"/>
      <c r="I54" s="220">
        <v>-600000</v>
      </c>
      <c r="J54" s="142"/>
      <c r="K54" s="144">
        <v>-1600000</v>
      </c>
      <c r="L54" s="142"/>
      <c r="M54" s="220">
        <v>-600000</v>
      </c>
    </row>
    <row r="55" spans="1:13" ht="19.5" customHeight="1">
      <c r="A55" s="138" t="s">
        <v>138</v>
      </c>
      <c r="B55" s="138"/>
      <c r="C55" s="138"/>
      <c r="D55" s="138"/>
      <c r="E55" s="147"/>
      <c r="F55" s="147"/>
      <c r="G55" s="144">
        <v>394447</v>
      </c>
      <c r="H55" s="164"/>
      <c r="I55" s="220">
        <v>475000</v>
      </c>
      <c r="J55" s="142"/>
      <c r="K55" s="144">
        <v>394447</v>
      </c>
      <c r="L55" s="142"/>
      <c r="M55" s="220">
        <v>475000</v>
      </c>
    </row>
    <row r="56" spans="1:13" ht="19.5" customHeight="1">
      <c r="A56" s="138" t="s">
        <v>152</v>
      </c>
      <c r="B56" s="138"/>
      <c r="C56" s="138"/>
      <c r="D56" s="138"/>
      <c r="E56" s="147"/>
      <c r="F56" s="147"/>
      <c r="G56" s="144">
        <v>54000</v>
      </c>
      <c r="H56" s="164"/>
      <c r="I56" s="220">
        <v>42000</v>
      </c>
      <c r="J56" s="142"/>
      <c r="K56" s="144">
        <v>54000</v>
      </c>
      <c r="L56" s="142"/>
      <c r="M56" s="220">
        <v>42000</v>
      </c>
    </row>
    <row r="57" spans="1:13" ht="19.5" customHeight="1">
      <c r="A57" s="138" t="s">
        <v>219</v>
      </c>
      <c r="B57" s="138"/>
      <c r="C57" s="138"/>
      <c r="D57" s="138"/>
      <c r="E57" s="147"/>
      <c r="F57" s="138"/>
      <c r="G57" s="146">
        <v>-20898096</v>
      </c>
      <c r="H57" s="142"/>
      <c r="I57" s="221">
        <v>-10255223</v>
      </c>
      <c r="J57" s="142"/>
      <c r="K57" s="146">
        <v>-19827747</v>
      </c>
      <c r="L57" s="142"/>
      <c r="M57" s="221">
        <v>-9359446</v>
      </c>
    </row>
    <row r="58" spans="1:13" ht="19.5" customHeight="1">
      <c r="A58" s="138" t="s">
        <v>122</v>
      </c>
      <c r="B58" s="158"/>
      <c r="C58" s="138"/>
      <c r="D58" s="138"/>
      <c r="E58" s="138"/>
      <c r="F58" s="138"/>
      <c r="G58" s="144">
        <v>26000</v>
      </c>
      <c r="H58" s="142"/>
      <c r="I58" s="220">
        <v>1215</v>
      </c>
      <c r="J58" s="145"/>
      <c r="K58" s="144">
        <v>26000</v>
      </c>
      <c r="L58" s="142"/>
      <c r="M58" s="220" t="s">
        <v>135</v>
      </c>
    </row>
    <row r="59" spans="1:13" ht="19.5" customHeight="1">
      <c r="A59" s="138" t="s">
        <v>194</v>
      </c>
      <c r="B59" s="158"/>
      <c r="C59" s="138"/>
      <c r="D59" s="138"/>
      <c r="E59" s="138"/>
      <c r="F59" s="138"/>
      <c r="G59" s="144"/>
      <c r="H59" s="142"/>
      <c r="I59" s="220"/>
      <c r="J59" s="145"/>
      <c r="K59" s="144"/>
      <c r="L59" s="142"/>
      <c r="M59" s="220"/>
    </row>
    <row r="60" spans="1:13" ht="19.5" customHeight="1">
      <c r="A60" s="138"/>
      <c r="B60" s="158" t="s">
        <v>212</v>
      </c>
      <c r="C60" s="138"/>
      <c r="D60" s="138"/>
      <c r="E60" s="147">
        <v>6</v>
      </c>
      <c r="F60" s="138"/>
      <c r="G60" s="144">
        <v>-110000000</v>
      </c>
      <c r="H60" s="142"/>
      <c r="I60" s="220">
        <v>0</v>
      </c>
      <c r="J60" s="145"/>
      <c r="K60" s="144">
        <v>-60000000</v>
      </c>
      <c r="L60" s="142"/>
      <c r="M60" s="220">
        <v>0</v>
      </c>
    </row>
    <row r="61" spans="1:13" ht="19.5" customHeight="1">
      <c r="A61" s="303" t="s">
        <v>194</v>
      </c>
      <c r="B61" s="304"/>
      <c r="C61" s="303"/>
      <c r="D61" s="303"/>
      <c r="E61" s="138"/>
      <c r="F61" s="138"/>
      <c r="G61" s="144"/>
      <c r="H61" s="142"/>
      <c r="I61" s="145"/>
      <c r="J61" s="145"/>
      <c r="K61" s="144"/>
      <c r="L61" s="142"/>
      <c r="M61" s="145"/>
    </row>
    <row r="62" spans="1:13" ht="19.5" customHeight="1">
      <c r="A62" s="303"/>
      <c r="B62" s="304" t="s">
        <v>213</v>
      </c>
      <c r="C62" s="303"/>
      <c r="D62" s="303"/>
      <c r="E62" s="147">
        <v>6</v>
      </c>
      <c r="F62" s="138"/>
      <c r="G62" s="144">
        <v>-240000000</v>
      </c>
      <c r="H62" s="142"/>
      <c r="I62" s="145">
        <v>0</v>
      </c>
      <c r="J62" s="145"/>
      <c r="K62" s="144">
        <v>-130000000</v>
      </c>
      <c r="L62" s="142"/>
      <c r="M62" s="145">
        <v>0</v>
      </c>
    </row>
    <row r="63" spans="1:13" ht="19.5" customHeight="1">
      <c r="A63" s="303" t="s">
        <v>195</v>
      </c>
      <c r="B63" s="304"/>
      <c r="C63" s="303"/>
      <c r="D63" s="303"/>
      <c r="E63" s="138"/>
      <c r="F63" s="138"/>
      <c r="G63" s="144"/>
      <c r="H63" s="142"/>
      <c r="I63" s="145"/>
      <c r="J63" s="145"/>
      <c r="K63" s="144"/>
      <c r="L63" s="142"/>
      <c r="M63" s="145"/>
    </row>
    <row r="64" spans="1:13" ht="19.5" customHeight="1">
      <c r="A64" s="303"/>
      <c r="B64" s="304" t="s">
        <v>213</v>
      </c>
      <c r="C64" s="303"/>
      <c r="D64" s="303"/>
      <c r="E64" s="147">
        <v>6</v>
      </c>
      <c r="F64" s="138"/>
      <c r="G64" s="144">
        <v>130000000</v>
      </c>
      <c r="H64" s="142"/>
      <c r="I64" s="145">
        <v>0</v>
      </c>
      <c r="J64" s="145"/>
      <c r="K64" s="144">
        <v>70000000</v>
      </c>
      <c r="L64" s="142"/>
      <c r="M64" s="145">
        <v>0</v>
      </c>
    </row>
    <row r="65" spans="1:13" ht="19.5" customHeight="1">
      <c r="A65" s="303" t="s">
        <v>194</v>
      </c>
      <c r="B65" s="304"/>
      <c r="C65" s="303"/>
      <c r="D65" s="303"/>
      <c r="E65" s="138"/>
      <c r="F65" s="138"/>
      <c r="G65" s="144"/>
      <c r="H65" s="142"/>
      <c r="I65" s="145"/>
      <c r="J65" s="145"/>
      <c r="K65" s="144"/>
      <c r="L65" s="142"/>
      <c r="M65" s="145"/>
    </row>
    <row r="66" spans="1:13" ht="19.5" customHeight="1">
      <c r="A66" s="303"/>
      <c r="B66" s="304" t="s">
        <v>214</v>
      </c>
      <c r="C66" s="303"/>
      <c r="D66" s="303"/>
      <c r="E66" s="147">
        <v>6</v>
      </c>
      <c r="F66" s="138"/>
      <c r="G66" s="144">
        <v>-54000000</v>
      </c>
      <c r="H66" s="142"/>
      <c r="I66" s="145">
        <v>0</v>
      </c>
      <c r="J66" s="145"/>
      <c r="K66" s="144">
        <v>-32000000</v>
      </c>
      <c r="L66" s="142"/>
      <c r="M66" s="145">
        <v>0</v>
      </c>
    </row>
    <row r="67" spans="1:13" ht="19.5" customHeight="1">
      <c r="A67" s="303" t="s">
        <v>123</v>
      </c>
      <c r="B67" s="304"/>
      <c r="C67" s="303"/>
      <c r="D67" s="303"/>
      <c r="E67" s="147">
        <v>8</v>
      </c>
      <c r="F67" s="138"/>
      <c r="G67" s="144">
        <v>-4586116</v>
      </c>
      <c r="H67" s="142"/>
      <c r="I67" s="220">
        <v>-23324963</v>
      </c>
      <c r="J67" s="145"/>
      <c r="K67" s="144">
        <v>-4586116</v>
      </c>
      <c r="L67" s="142"/>
      <c r="M67" s="220">
        <v>-23324963</v>
      </c>
    </row>
    <row r="68" spans="1:13" ht="19.5" customHeight="1">
      <c r="A68" s="303" t="s">
        <v>124</v>
      </c>
      <c r="B68" s="304"/>
      <c r="C68" s="303"/>
      <c r="D68" s="303"/>
      <c r="E68" s="147">
        <v>8</v>
      </c>
      <c r="F68" s="138"/>
      <c r="G68" s="144">
        <v>10637148</v>
      </c>
      <c r="H68" s="142"/>
      <c r="I68" s="220">
        <v>9022772</v>
      </c>
      <c r="J68" s="145"/>
      <c r="K68" s="144">
        <v>10637148</v>
      </c>
      <c r="L68" s="142"/>
      <c r="M68" s="220">
        <v>9022772</v>
      </c>
    </row>
    <row r="69" spans="1:13" ht="19.5" customHeight="1">
      <c r="A69" s="303" t="s">
        <v>196</v>
      </c>
      <c r="B69" s="304"/>
      <c r="C69" s="303"/>
      <c r="D69" s="303"/>
      <c r="E69" s="147">
        <v>8</v>
      </c>
      <c r="F69" s="138"/>
      <c r="G69" s="144">
        <v>4496550</v>
      </c>
      <c r="H69" s="142"/>
      <c r="I69" s="220">
        <v>4612365</v>
      </c>
      <c r="J69" s="145"/>
      <c r="K69" s="144">
        <v>4496550</v>
      </c>
      <c r="L69" s="142"/>
      <c r="M69" s="220">
        <v>4612365</v>
      </c>
    </row>
    <row r="70" spans="1:13" ht="19.5" customHeight="1">
      <c r="A70" s="150" t="s">
        <v>125</v>
      </c>
      <c r="B70" s="159"/>
      <c r="C70" s="138"/>
      <c r="D70" s="138"/>
      <c r="E70" s="147"/>
      <c r="F70" s="138"/>
      <c r="G70" s="168">
        <v>0</v>
      </c>
      <c r="H70" s="142"/>
      <c r="I70" s="225">
        <v>0</v>
      </c>
      <c r="J70" s="145"/>
      <c r="K70" s="160">
        <v>46477280</v>
      </c>
      <c r="L70" s="142"/>
      <c r="M70" s="223">
        <v>37762790</v>
      </c>
    </row>
    <row r="71" spans="1:13" ht="6" customHeight="1">
      <c r="A71" s="138"/>
      <c r="B71" s="138"/>
      <c r="C71" s="138"/>
      <c r="D71" s="138"/>
      <c r="E71" s="139"/>
      <c r="F71" s="147"/>
      <c r="G71" s="151"/>
      <c r="H71" s="152"/>
      <c r="I71" s="222"/>
      <c r="J71" s="153"/>
      <c r="K71" s="151"/>
      <c r="L71" s="155"/>
      <c r="M71" s="222"/>
    </row>
    <row r="72" spans="1:13" ht="19.5" customHeight="1">
      <c r="A72" s="137" t="s">
        <v>156</v>
      </c>
      <c r="B72" s="138"/>
      <c r="C72" s="138"/>
      <c r="D72" s="138"/>
      <c r="E72" s="147"/>
      <c r="F72" s="138"/>
      <c r="G72" s="160">
        <f>SUM(G54:G71)</f>
        <v>-285476067</v>
      </c>
      <c r="H72" s="145"/>
      <c r="I72" s="223">
        <f>SUM(I54:I71)</f>
        <v>-20026834</v>
      </c>
      <c r="J72" s="142"/>
      <c r="K72" s="160">
        <f>SUM(K54:K71)</f>
        <v>-115928438</v>
      </c>
      <c r="L72" s="142"/>
      <c r="M72" s="223">
        <f>SUM(M54:M71)</f>
        <v>18630518</v>
      </c>
    </row>
    <row r="73" spans="1:13" ht="7.5" customHeight="1">
      <c r="A73" s="137"/>
      <c r="B73" s="138"/>
      <c r="C73" s="138"/>
      <c r="D73" s="138"/>
      <c r="E73" s="147"/>
      <c r="F73" s="138"/>
      <c r="G73" s="144"/>
      <c r="H73" s="145"/>
      <c r="I73" s="220"/>
      <c r="J73" s="142"/>
      <c r="K73" s="144"/>
      <c r="L73" s="142"/>
      <c r="M73" s="220"/>
    </row>
    <row r="74" spans="1:13" ht="19.5" customHeight="1">
      <c r="A74" s="137" t="s">
        <v>126</v>
      </c>
      <c r="B74" s="138"/>
      <c r="C74" s="138"/>
      <c r="D74" s="138"/>
      <c r="E74" s="147"/>
      <c r="F74" s="138"/>
      <c r="G74" s="144"/>
      <c r="H74" s="145"/>
      <c r="I74" s="220"/>
      <c r="J74" s="145"/>
      <c r="K74" s="156"/>
      <c r="L74" s="142"/>
      <c r="M74" s="234"/>
    </row>
    <row r="75" spans="1:13" ht="19.5" customHeight="1">
      <c r="A75" s="138" t="s">
        <v>161</v>
      </c>
      <c r="B75" s="138"/>
      <c r="C75" s="138"/>
      <c r="D75" s="138"/>
      <c r="E75" s="147"/>
      <c r="F75" s="138"/>
      <c r="G75" s="144"/>
      <c r="H75" s="145"/>
      <c r="I75" s="220"/>
      <c r="J75" s="145"/>
      <c r="K75" s="156"/>
      <c r="L75" s="142"/>
      <c r="M75" s="234"/>
    </row>
    <row r="76" spans="1:13" ht="19.5" customHeight="1">
      <c r="A76" s="138"/>
      <c r="B76" s="138" t="s">
        <v>162</v>
      </c>
      <c r="C76" s="138"/>
      <c r="D76" s="138"/>
      <c r="E76" s="147"/>
      <c r="F76" s="138"/>
      <c r="G76" s="146">
        <v>0</v>
      </c>
      <c r="H76" s="145"/>
      <c r="I76" s="221">
        <v>1000000</v>
      </c>
      <c r="J76" s="145"/>
      <c r="K76" s="144">
        <v>0</v>
      </c>
      <c r="L76" s="142"/>
      <c r="M76" s="220">
        <v>1000000</v>
      </c>
    </row>
    <row r="77" spans="1:13" ht="19.5" customHeight="1">
      <c r="A77" s="138" t="s">
        <v>127</v>
      </c>
      <c r="B77" s="138"/>
      <c r="C77" s="138"/>
      <c r="D77" s="138"/>
      <c r="E77" s="147"/>
      <c r="F77" s="138"/>
      <c r="G77" s="146">
        <v>-36652916</v>
      </c>
      <c r="H77" s="145"/>
      <c r="I77" s="221">
        <v>-19139434</v>
      </c>
      <c r="J77" s="145"/>
      <c r="K77" s="144">
        <v>-36652916</v>
      </c>
      <c r="L77" s="142"/>
      <c r="M77" s="220">
        <v>-19139434</v>
      </c>
    </row>
    <row r="78" spans="1:13" ht="19.5" customHeight="1">
      <c r="A78" s="138" t="s">
        <v>141</v>
      </c>
      <c r="B78" s="138"/>
      <c r="C78" s="138"/>
      <c r="D78" s="138"/>
      <c r="E78" s="147"/>
      <c r="F78" s="138"/>
      <c r="G78" s="146">
        <v>-7035938</v>
      </c>
      <c r="H78" s="145"/>
      <c r="I78" s="221">
        <v>-9229851</v>
      </c>
      <c r="J78" s="145"/>
      <c r="K78" s="144">
        <v>-7313725</v>
      </c>
      <c r="L78" s="142"/>
      <c r="M78" s="220">
        <v>-9476197</v>
      </c>
    </row>
    <row r="79" spans="1:13" ht="19.5" customHeight="1">
      <c r="A79" s="138" t="s">
        <v>169</v>
      </c>
      <c r="B79" s="138"/>
      <c r="C79" s="138"/>
      <c r="D79" s="138"/>
      <c r="E79" s="147">
        <v>18</v>
      </c>
      <c r="F79" s="138"/>
      <c r="G79" s="146">
        <v>80613334</v>
      </c>
      <c r="H79" s="145"/>
      <c r="I79" s="221">
        <v>7878900</v>
      </c>
      <c r="J79" s="145"/>
      <c r="K79" s="144">
        <v>80613334</v>
      </c>
      <c r="L79" s="142"/>
      <c r="M79" s="220">
        <v>7878900</v>
      </c>
    </row>
    <row r="80" spans="1:13" ht="19.5" customHeight="1">
      <c r="A80" s="138" t="s">
        <v>166</v>
      </c>
      <c r="B80" s="138"/>
      <c r="C80" s="138"/>
      <c r="D80" s="138"/>
      <c r="E80" s="147">
        <v>14</v>
      </c>
      <c r="F80" s="138"/>
      <c r="G80" s="146">
        <v>-83548014</v>
      </c>
      <c r="H80" s="145"/>
      <c r="I80" s="221">
        <v>-78900881</v>
      </c>
      <c r="J80" s="145"/>
      <c r="K80" s="144">
        <v>-83548014</v>
      </c>
      <c r="L80" s="142"/>
      <c r="M80" s="220">
        <v>-78900881</v>
      </c>
    </row>
    <row r="81" spans="1:13" ht="19.5" customHeight="1">
      <c r="A81" s="138" t="s">
        <v>132</v>
      </c>
      <c r="B81" s="138"/>
      <c r="C81" s="138"/>
      <c r="D81" s="138"/>
      <c r="E81" s="147"/>
      <c r="F81" s="138"/>
      <c r="G81" s="168">
        <v>-3122720</v>
      </c>
      <c r="H81" s="145"/>
      <c r="I81" s="225">
        <v>-2537210</v>
      </c>
      <c r="J81" s="145"/>
      <c r="K81" s="160">
        <v>0</v>
      </c>
      <c r="L81" s="142"/>
      <c r="M81" s="223" t="s">
        <v>135</v>
      </c>
    </row>
    <row r="82" spans="1:13" ht="6" customHeight="1">
      <c r="A82" s="138"/>
      <c r="B82" s="138"/>
      <c r="C82" s="138"/>
      <c r="D82" s="138"/>
      <c r="E82" s="147"/>
      <c r="F82" s="138"/>
      <c r="G82" s="146"/>
      <c r="H82" s="142"/>
      <c r="I82" s="221"/>
      <c r="J82" s="145"/>
      <c r="K82" s="146"/>
      <c r="L82" s="142"/>
      <c r="M82" s="221"/>
    </row>
    <row r="83" spans="1:13" ht="19.5" customHeight="1">
      <c r="A83" s="137" t="s">
        <v>208</v>
      </c>
      <c r="B83" s="138"/>
      <c r="C83" s="138"/>
      <c r="D83" s="138"/>
      <c r="E83" s="147"/>
      <c r="F83" s="138"/>
      <c r="G83" s="160">
        <f>SUM(G75:G81)</f>
        <v>-49746254</v>
      </c>
      <c r="H83" s="145"/>
      <c r="I83" s="223">
        <f>SUM(I75:I81)</f>
        <v>-100928476</v>
      </c>
      <c r="J83" s="145"/>
      <c r="K83" s="160">
        <f>SUM(K75:K81)</f>
        <v>-46901321</v>
      </c>
      <c r="L83" s="142"/>
      <c r="M83" s="223">
        <f>SUM(M75:M81)</f>
        <v>-98637612</v>
      </c>
    </row>
    <row r="84" spans="1:13" ht="12" customHeight="1">
      <c r="A84" s="138"/>
      <c r="B84" s="138"/>
      <c r="C84" s="138"/>
      <c r="D84" s="138"/>
      <c r="E84" s="147"/>
      <c r="F84" s="138"/>
      <c r="G84" s="170"/>
      <c r="H84" s="171"/>
      <c r="I84" s="226"/>
      <c r="J84" s="172"/>
      <c r="K84" s="170"/>
      <c r="L84" s="171"/>
      <c r="M84" s="226"/>
    </row>
    <row r="85" spans="1:13" ht="19.5" customHeight="1">
      <c r="A85" s="137" t="s">
        <v>153</v>
      </c>
      <c r="B85" s="138"/>
      <c r="C85" s="138"/>
      <c r="D85" s="138"/>
      <c r="E85" s="147"/>
      <c r="F85" s="138"/>
      <c r="G85" s="146">
        <f>SUM(G41,G72,G83)</f>
        <v>-236913610</v>
      </c>
      <c r="H85" s="142"/>
      <c r="I85" s="221">
        <f>SUM(I41,I72,I83)</f>
        <v>80994621</v>
      </c>
      <c r="J85" s="145"/>
      <c r="K85" s="146">
        <f>SUM(K41,K72,K83)</f>
        <v>-99114227</v>
      </c>
      <c r="L85" s="142"/>
      <c r="M85" s="221">
        <f>SUM(M41,M72,M83)</f>
        <v>8598170</v>
      </c>
    </row>
    <row r="86" spans="1:13" ht="19.5" customHeight="1">
      <c r="A86" s="138" t="s">
        <v>128</v>
      </c>
      <c r="B86" s="138"/>
      <c r="C86" s="138"/>
      <c r="D86" s="138"/>
      <c r="E86" s="147"/>
      <c r="F86" s="138"/>
      <c r="G86" s="168">
        <v>532385583</v>
      </c>
      <c r="H86" s="142"/>
      <c r="I86" s="225">
        <v>234016646</v>
      </c>
      <c r="J86" s="145"/>
      <c r="K86" s="160">
        <v>304141415</v>
      </c>
      <c r="L86" s="142"/>
      <c r="M86" s="223">
        <v>142832083</v>
      </c>
    </row>
    <row r="87" spans="1:13" ht="6" customHeight="1">
      <c r="A87" s="138"/>
      <c r="B87" s="138"/>
      <c r="C87" s="138"/>
      <c r="D87" s="138"/>
      <c r="E87" s="147"/>
      <c r="F87" s="138"/>
      <c r="G87" s="146"/>
      <c r="H87" s="142"/>
      <c r="I87" s="221"/>
      <c r="J87" s="145"/>
      <c r="K87" s="144"/>
      <c r="L87" s="142"/>
      <c r="M87" s="220"/>
    </row>
    <row r="88" spans="1:13" ht="19.5" customHeight="1" thickBot="1">
      <c r="A88" s="137" t="s">
        <v>129</v>
      </c>
      <c r="B88" s="138"/>
      <c r="C88" s="138"/>
      <c r="D88" s="138"/>
      <c r="E88" s="147"/>
      <c r="F88" s="138"/>
      <c r="G88" s="173">
        <f>SUM(G85:G86)</f>
        <v>295471973</v>
      </c>
      <c r="H88" s="145"/>
      <c r="I88" s="227">
        <f>SUM(I85:I86)</f>
        <v>315011267</v>
      </c>
      <c r="J88" s="145"/>
      <c r="K88" s="173">
        <f>SUM(K85:K87)</f>
        <v>205027188</v>
      </c>
      <c r="L88" s="142"/>
      <c r="M88" s="227">
        <f>SUM(M85:M87)</f>
        <v>151430253</v>
      </c>
    </row>
    <row r="89" spans="1:13" ht="19.5" customHeight="1" thickTop="1">
      <c r="A89" s="138"/>
      <c r="B89" s="138"/>
      <c r="C89" s="138"/>
      <c r="D89" s="138"/>
      <c r="E89" s="147"/>
      <c r="F89" s="138"/>
      <c r="G89" s="142"/>
      <c r="H89" s="142"/>
      <c r="I89" s="221"/>
      <c r="J89" s="142"/>
      <c r="K89" s="157"/>
      <c r="L89" s="142"/>
      <c r="M89" s="234"/>
    </row>
    <row r="90" spans="1:13" ht="15" customHeight="1">
      <c r="A90" s="138"/>
      <c r="B90" s="138"/>
      <c r="C90" s="138"/>
      <c r="D90" s="138"/>
      <c r="E90" s="147"/>
      <c r="F90" s="138"/>
      <c r="G90" s="142"/>
      <c r="H90" s="142"/>
      <c r="I90" s="221"/>
      <c r="J90" s="142"/>
      <c r="K90" s="157"/>
      <c r="L90" s="142"/>
      <c r="M90" s="234"/>
    </row>
    <row r="91" spans="1:13" ht="21.95" customHeight="1">
      <c r="A91" s="190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1" s="190"/>
      <c r="C91" s="190"/>
      <c r="D91" s="190"/>
      <c r="E91" s="312"/>
      <c r="F91" s="190"/>
      <c r="G91" s="169"/>
      <c r="H91" s="169"/>
      <c r="I91" s="225"/>
      <c r="J91" s="169"/>
      <c r="K91" s="313"/>
      <c r="L91" s="169"/>
      <c r="M91" s="314"/>
    </row>
    <row r="92" spans="1:13" ht="20.100000000000001" customHeight="1">
      <c r="A92" s="129" t="s">
        <v>0</v>
      </c>
      <c r="K92" s="120"/>
      <c r="L92" s="165"/>
      <c r="M92" s="215"/>
    </row>
    <row r="93" spans="1:13" ht="20.100000000000001" customHeight="1">
      <c r="A93" s="129" t="s">
        <v>151</v>
      </c>
      <c r="B93" s="123"/>
      <c r="C93" s="123"/>
      <c r="D93" s="123"/>
      <c r="E93" s="123"/>
      <c r="F93" s="123"/>
      <c r="J93" s="124"/>
      <c r="K93" s="120"/>
      <c r="L93" s="166"/>
      <c r="M93" s="215"/>
    </row>
    <row r="94" spans="1:13" ht="20.100000000000001" customHeight="1">
      <c r="A94" s="82" t="s">
        <v>177</v>
      </c>
      <c r="B94" s="125"/>
      <c r="C94" s="125"/>
      <c r="D94" s="125"/>
      <c r="E94" s="125"/>
      <c r="F94" s="125"/>
      <c r="G94" s="126"/>
      <c r="H94" s="126"/>
      <c r="I94" s="224"/>
      <c r="J94" s="127"/>
      <c r="K94" s="126"/>
      <c r="L94" s="167"/>
      <c r="M94" s="224"/>
    </row>
    <row r="95" spans="1:13" ht="20.100000000000001" customHeight="1">
      <c r="A95" s="129"/>
      <c r="B95" s="123"/>
      <c r="C95" s="123"/>
      <c r="D95" s="123"/>
      <c r="E95" s="123"/>
      <c r="F95" s="123"/>
      <c r="J95" s="124"/>
      <c r="K95" s="120"/>
      <c r="L95" s="166"/>
      <c r="M95" s="215"/>
    </row>
    <row r="96" spans="1:13" ht="20.100000000000001" customHeight="1">
      <c r="A96" s="174" t="s">
        <v>130</v>
      </c>
      <c r="B96" s="138"/>
      <c r="C96" s="147"/>
      <c r="D96" s="138"/>
      <c r="E96" s="175"/>
      <c r="F96" s="175"/>
      <c r="G96" s="142"/>
      <c r="H96" s="175"/>
      <c r="I96" s="221"/>
      <c r="J96" s="145"/>
      <c r="K96" s="157"/>
      <c r="L96" s="145"/>
      <c r="M96" s="234"/>
    </row>
    <row r="97" spans="1:13" ht="20.100000000000001" customHeight="1">
      <c r="A97" s="174"/>
      <c r="B97" s="138"/>
      <c r="C97" s="147"/>
      <c r="D97" s="138"/>
      <c r="E97" s="175"/>
      <c r="F97" s="175"/>
      <c r="G97" s="142"/>
      <c r="H97" s="175"/>
      <c r="I97" s="221"/>
      <c r="J97" s="145"/>
      <c r="K97" s="157"/>
      <c r="L97" s="145"/>
      <c r="M97" s="234"/>
    </row>
    <row r="98" spans="1:13" ht="20.100000000000001" customHeight="1">
      <c r="A98" s="176" t="s">
        <v>167</v>
      </c>
      <c r="B98" s="138"/>
      <c r="C98" s="147"/>
      <c r="D98" s="138"/>
      <c r="E98" s="177"/>
      <c r="F98" s="177"/>
      <c r="G98" s="178"/>
      <c r="H98" s="179"/>
      <c r="I98" s="228"/>
      <c r="J98" s="145"/>
      <c r="K98" s="180"/>
      <c r="L98" s="138"/>
      <c r="M98" s="235"/>
    </row>
    <row r="99" spans="1:13" ht="20.100000000000001" customHeight="1">
      <c r="A99" s="176"/>
      <c r="B99" s="138"/>
      <c r="C99" s="147"/>
      <c r="D99" s="138"/>
      <c r="E99" s="177"/>
      <c r="F99" s="147"/>
      <c r="G99" s="178"/>
      <c r="H99" s="179"/>
      <c r="I99" s="228"/>
      <c r="J99" s="177"/>
      <c r="K99" s="180"/>
      <c r="L99" s="138"/>
      <c r="M99" s="235"/>
    </row>
    <row r="100" spans="1:13" ht="20.100000000000001" customHeight="1">
      <c r="A100" s="138"/>
      <c r="B100" s="138"/>
      <c r="C100" s="172"/>
      <c r="D100" s="172"/>
      <c r="E100" s="138"/>
      <c r="F100" s="138"/>
      <c r="G100" s="330" t="s">
        <v>2</v>
      </c>
      <c r="H100" s="330"/>
      <c r="I100" s="330"/>
      <c r="J100" s="172"/>
      <c r="K100" s="331" t="s">
        <v>3</v>
      </c>
      <c r="L100" s="331"/>
      <c r="M100" s="331"/>
    </row>
    <row r="101" spans="1:13" ht="20.100000000000001" customHeight="1">
      <c r="A101" s="138"/>
      <c r="B101" s="138"/>
      <c r="C101" s="172"/>
      <c r="D101" s="171"/>
      <c r="E101" s="138"/>
      <c r="F101" s="138"/>
      <c r="G101" s="134" t="s">
        <v>173</v>
      </c>
      <c r="H101" s="133"/>
      <c r="I101" s="217" t="s">
        <v>147</v>
      </c>
      <c r="J101" s="134"/>
      <c r="K101" s="134" t="s">
        <v>173</v>
      </c>
      <c r="L101" s="133"/>
      <c r="M101" s="217" t="s">
        <v>147</v>
      </c>
    </row>
    <row r="102" spans="1:13" ht="20.100000000000001" customHeight="1">
      <c r="A102" s="138"/>
      <c r="B102" s="138"/>
      <c r="C102" s="181"/>
      <c r="D102" s="138"/>
      <c r="E102" s="135" t="s">
        <v>7</v>
      </c>
      <c r="F102" s="138"/>
      <c r="G102" s="182" t="s">
        <v>8</v>
      </c>
      <c r="H102" s="183"/>
      <c r="I102" s="229" t="s">
        <v>8</v>
      </c>
      <c r="J102" s="181"/>
      <c r="K102" s="184" t="s">
        <v>8</v>
      </c>
      <c r="L102" s="147"/>
      <c r="M102" s="236" t="s">
        <v>8</v>
      </c>
    </row>
    <row r="103" spans="1:13" ht="20.100000000000001" customHeight="1">
      <c r="A103" s="138"/>
      <c r="B103" s="138"/>
      <c r="C103" s="181"/>
      <c r="D103" s="138"/>
      <c r="E103" s="138"/>
      <c r="F103" s="138"/>
      <c r="G103" s="151"/>
      <c r="H103" s="185"/>
      <c r="I103" s="222"/>
      <c r="J103" s="185"/>
      <c r="K103" s="154"/>
      <c r="L103" s="185"/>
      <c r="M103" s="233"/>
    </row>
    <row r="104" spans="1:13" ht="20.100000000000001" customHeight="1">
      <c r="A104" s="148" t="s">
        <v>216</v>
      </c>
      <c r="B104" s="138"/>
      <c r="C104" s="138"/>
      <c r="D104" s="303"/>
      <c r="E104" s="138"/>
      <c r="F104" s="138"/>
      <c r="G104" s="144">
        <v>1037524</v>
      </c>
      <c r="H104" s="164"/>
      <c r="I104" s="220">
        <v>570284</v>
      </c>
      <c r="J104" s="145"/>
      <c r="K104" s="144">
        <v>1037524</v>
      </c>
      <c r="L104" s="164"/>
      <c r="M104" s="220">
        <v>570284</v>
      </c>
    </row>
    <row r="105" spans="1:13" ht="20.100000000000001" customHeight="1">
      <c r="A105" s="148" t="s">
        <v>220</v>
      </c>
      <c r="B105" s="138"/>
      <c r="C105" s="138"/>
      <c r="D105" s="303"/>
      <c r="E105" s="138"/>
      <c r="F105" s="138"/>
      <c r="G105" s="144"/>
      <c r="H105" s="164"/>
      <c r="I105" s="220"/>
      <c r="J105" s="145"/>
      <c r="K105" s="144"/>
      <c r="L105" s="164"/>
      <c r="M105" s="220"/>
    </row>
    <row r="106" spans="1:13" ht="20.100000000000001" customHeight="1">
      <c r="B106" s="138" t="s">
        <v>221</v>
      </c>
      <c r="C106" s="138"/>
      <c r="D106" s="138"/>
      <c r="E106" s="147">
        <v>9</v>
      </c>
      <c r="F106" s="138"/>
      <c r="G106" s="144">
        <v>0</v>
      </c>
      <c r="H106" s="164"/>
      <c r="I106" s="220">
        <v>0</v>
      </c>
      <c r="J106" s="145"/>
      <c r="K106" s="144">
        <v>332048</v>
      </c>
      <c r="L106" s="164"/>
      <c r="M106" s="220">
        <v>643343</v>
      </c>
    </row>
    <row r="107" spans="1:13" ht="20.100000000000001" customHeight="1">
      <c r="A107" s="148" t="s">
        <v>198</v>
      </c>
      <c r="B107" s="138"/>
      <c r="C107" s="138"/>
      <c r="D107" s="138"/>
      <c r="E107" s="147">
        <v>10</v>
      </c>
      <c r="F107" s="138"/>
      <c r="G107" s="144">
        <v>1674000</v>
      </c>
      <c r="H107" s="164"/>
      <c r="I107" s="220">
        <v>0</v>
      </c>
      <c r="J107" s="145"/>
      <c r="K107" s="144">
        <v>1674000</v>
      </c>
      <c r="L107" s="164"/>
      <c r="M107" s="220">
        <v>0</v>
      </c>
    </row>
    <row r="108" spans="1:13" ht="20.100000000000001" customHeight="1">
      <c r="A108" s="148" t="s">
        <v>218</v>
      </c>
      <c r="B108" s="138"/>
      <c r="C108" s="138"/>
      <c r="D108" s="138"/>
      <c r="E108" s="147">
        <v>10</v>
      </c>
      <c r="F108" s="138"/>
      <c r="G108" s="144">
        <v>1625321</v>
      </c>
      <c r="H108" s="164"/>
      <c r="I108" s="220">
        <v>0</v>
      </c>
      <c r="J108" s="145"/>
      <c r="K108" s="144">
        <v>1625321</v>
      </c>
      <c r="L108" s="164"/>
      <c r="M108" s="220">
        <v>0</v>
      </c>
    </row>
    <row r="109" spans="1:13" ht="20.100000000000001" customHeight="1">
      <c r="A109" s="148"/>
      <c r="B109" s="138"/>
      <c r="C109" s="138"/>
      <c r="D109" s="138"/>
      <c r="E109" s="145"/>
      <c r="F109" s="145"/>
      <c r="G109" s="145"/>
      <c r="H109" s="145"/>
      <c r="I109" s="220"/>
      <c r="J109" s="145"/>
      <c r="K109" s="145"/>
      <c r="L109" s="145"/>
      <c r="M109" s="220"/>
    </row>
    <row r="110" spans="1:13" ht="20.100000000000001" customHeight="1">
      <c r="A110" s="148"/>
      <c r="B110" s="138"/>
      <c r="C110" s="138"/>
      <c r="D110" s="138"/>
      <c r="E110" s="145"/>
      <c r="F110" s="145"/>
      <c r="G110" s="145"/>
      <c r="H110" s="145"/>
      <c r="I110" s="220"/>
      <c r="J110" s="145"/>
      <c r="K110" s="145"/>
      <c r="L110" s="145"/>
      <c r="M110" s="220"/>
    </row>
    <row r="111" spans="1:13" ht="20.100000000000001" customHeight="1">
      <c r="A111" s="148"/>
      <c r="B111" s="138"/>
      <c r="C111" s="138"/>
      <c r="D111" s="138"/>
      <c r="E111" s="145"/>
      <c r="F111" s="145"/>
      <c r="G111" s="145"/>
      <c r="H111" s="145"/>
      <c r="I111" s="220"/>
      <c r="J111" s="145"/>
      <c r="K111" s="145"/>
      <c r="L111" s="145"/>
      <c r="M111" s="220"/>
    </row>
    <row r="112" spans="1:13" ht="20.100000000000001" customHeight="1">
      <c r="A112" s="148"/>
      <c r="B112" s="138"/>
      <c r="C112" s="138"/>
      <c r="D112" s="138"/>
      <c r="E112" s="145"/>
      <c r="F112" s="145"/>
      <c r="G112" s="145"/>
      <c r="H112" s="145"/>
      <c r="I112" s="220"/>
      <c r="J112" s="145"/>
      <c r="K112" s="145"/>
      <c r="L112" s="145"/>
      <c r="M112" s="220"/>
    </row>
    <row r="113" spans="1:13" ht="20.100000000000001" customHeight="1">
      <c r="A113" s="148"/>
      <c r="B113" s="138"/>
      <c r="C113" s="138"/>
      <c r="D113" s="138"/>
      <c r="E113" s="145"/>
      <c r="F113" s="145"/>
      <c r="G113" s="145"/>
      <c r="H113" s="145"/>
      <c r="I113" s="220"/>
      <c r="J113" s="145"/>
      <c r="K113" s="145"/>
      <c r="L113" s="145"/>
      <c r="M113" s="220"/>
    </row>
    <row r="114" spans="1:13" ht="20.100000000000001" customHeight="1">
      <c r="A114" s="148"/>
      <c r="B114" s="138"/>
      <c r="C114" s="138"/>
      <c r="D114" s="138"/>
      <c r="E114" s="145"/>
      <c r="F114" s="145"/>
      <c r="G114" s="145"/>
      <c r="H114" s="145"/>
      <c r="I114" s="220"/>
      <c r="J114" s="145"/>
      <c r="K114" s="145"/>
      <c r="L114" s="145"/>
      <c r="M114" s="220"/>
    </row>
    <row r="115" spans="1:13" ht="20.100000000000001" customHeight="1">
      <c r="A115" s="148"/>
      <c r="B115" s="138"/>
      <c r="C115" s="138"/>
      <c r="D115" s="138"/>
      <c r="E115" s="145"/>
      <c r="F115" s="145"/>
      <c r="G115" s="145"/>
      <c r="H115" s="145"/>
      <c r="I115" s="220"/>
      <c r="J115" s="145"/>
      <c r="K115" s="145"/>
      <c r="L115" s="145"/>
      <c r="M115" s="220"/>
    </row>
    <row r="116" spans="1:13" ht="20.100000000000001" customHeight="1">
      <c r="A116" s="148"/>
      <c r="B116" s="138"/>
      <c r="C116" s="138"/>
      <c r="D116" s="138"/>
      <c r="E116" s="145"/>
      <c r="F116" s="145"/>
      <c r="G116" s="145"/>
      <c r="H116" s="145"/>
      <c r="I116" s="220"/>
      <c r="J116" s="145"/>
      <c r="K116" s="145"/>
      <c r="L116" s="145"/>
      <c r="M116" s="220"/>
    </row>
    <row r="117" spans="1:13" ht="20.100000000000001" customHeight="1">
      <c r="A117" s="148"/>
      <c r="B117" s="138"/>
      <c r="C117" s="138"/>
      <c r="D117" s="138"/>
      <c r="E117" s="145"/>
      <c r="F117" s="145"/>
      <c r="G117" s="145"/>
      <c r="H117" s="145"/>
      <c r="I117" s="220"/>
      <c r="J117" s="145"/>
      <c r="K117" s="145"/>
      <c r="L117" s="145"/>
      <c r="M117" s="220"/>
    </row>
    <row r="118" spans="1:13" ht="20.100000000000001" customHeight="1">
      <c r="A118" s="148"/>
      <c r="B118" s="138"/>
      <c r="C118" s="138"/>
      <c r="D118" s="138"/>
      <c r="E118" s="145"/>
      <c r="F118" s="145"/>
      <c r="G118" s="145"/>
      <c r="H118" s="145"/>
      <c r="I118" s="220"/>
      <c r="J118" s="145"/>
      <c r="K118" s="145"/>
      <c r="L118" s="145"/>
      <c r="M118" s="220"/>
    </row>
    <row r="119" spans="1:13" ht="20.100000000000001" customHeight="1">
      <c r="A119" s="148"/>
      <c r="B119" s="138"/>
      <c r="C119" s="138"/>
      <c r="D119" s="138"/>
      <c r="E119" s="145"/>
      <c r="F119" s="145"/>
      <c r="G119" s="145"/>
      <c r="H119" s="145"/>
      <c r="I119" s="220"/>
      <c r="J119" s="145"/>
      <c r="K119" s="145"/>
      <c r="L119" s="145"/>
      <c r="M119" s="220"/>
    </row>
    <row r="120" spans="1:13" ht="20.100000000000001" customHeight="1">
      <c r="A120" s="148"/>
      <c r="B120" s="138"/>
      <c r="C120" s="138"/>
      <c r="D120" s="138"/>
      <c r="E120" s="145"/>
      <c r="F120" s="145"/>
      <c r="G120" s="145"/>
      <c r="H120" s="145"/>
      <c r="I120" s="220"/>
      <c r="J120" s="145"/>
      <c r="K120" s="145"/>
      <c r="L120" s="145"/>
      <c r="M120" s="220"/>
    </row>
    <row r="121" spans="1:13" ht="20.100000000000001" customHeight="1">
      <c r="A121" s="148"/>
      <c r="B121" s="138"/>
      <c r="C121" s="138"/>
      <c r="D121" s="138"/>
      <c r="E121" s="145"/>
      <c r="F121" s="145"/>
      <c r="G121" s="145"/>
      <c r="H121" s="145"/>
      <c r="I121" s="220"/>
      <c r="J121" s="145"/>
      <c r="K121" s="145"/>
      <c r="L121" s="145"/>
      <c r="M121" s="220"/>
    </row>
    <row r="122" spans="1:13" ht="20.100000000000001" customHeight="1">
      <c r="A122" s="148"/>
      <c r="B122" s="138"/>
      <c r="C122" s="138"/>
      <c r="D122" s="138"/>
      <c r="E122" s="145"/>
      <c r="F122" s="145"/>
      <c r="G122" s="145"/>
      <c r="H122" s="145"/>
      <c r="I122" s="220"/>
      <c r="J122" s="145"/>
      <c r="K122" s="145"/>
      <c r="L122" s="145"/>
      <c r="M122" s="220"/>
    </row>
    <row r="123" spans="1:13" ht="20.100000000000001" customHeight="1">
      <c r="A123" s="148"/>
      <c r="B123" s="138"/>
      <c r="C123" s="138"/>
      <c r="D123" s="138"/>
      <c r="E123" s="145"/>
      <c r="F123" s="145"/>
      <c r="G123" s="145"/>
      <c r="H123" s="145"/>
      <c r="I123" s="220"/>
      <c r="J123" s="145"/>
      <c r="K123" s="145"/>
      <c r="L123" s="145"/>
      <c r="M123" s="220"/>
    </row>
    <row r="124" spans="1:13" ht="20.100000000000001" customHeight="1">
      <c r="A124" s="148"/>
      <c r="B124" s="138"/>
      <c r="C124" s="138"/>
      <c r="D124" s="138"/>
      <c r="E124" s="145"/>
      <c r="F124" s="145"/>
      <c r="G124" s="145"/>
      <c r="H124" s="145"/>
      <c r="I124" s="220"/>
      <c r="J124" s="145"/>
      <c r="K124" s="145"/>
      <c r="L124" s="145"/>
      <c r="M124" s="220"/>
    </row>
    <row r="125" spans="1:13" ht="20.100000000000001" customHeight="1">
      <c r="A125" s="148"/>
      <c r="B125" s="138"/>
      <c r="C125" s="138"/>
      <c r="D125" s="138"/>
      <c r="E125" s="145"/>
      <c r="F125" s="145"/>
      <c r="G125" s="145"/>
      <c r="H125" s="145"/>
      <c r="I125" s="220"/>
      <c r="J125" s="145"/>
      <c r="K125" s="145"/>
      <c r="L125" s="145"/>
      <c r="M125" s="220"/>
    </row>
    <row r="126" spans="1:13" ht="20.100000000000001" customHeight="1">
      <c r="A126" s="148"/>
      <c r="B126" s="138"/>
      <c r="C126" s="138"/>
      <c r="D126" s="138"/>
      <c r="E126" s="145"/>
      <c r="F126" s="145"/>
      <c r="G126" s="145"/>
      <c r="H126" s="145"/>
      <c r="I126" s="220"/>
      <c r="J126" s="145"/>
      <c r="K126" s="145"/>
      <c r="L126" s="145"/>
      <c r="M126" s="220"/>
    </row>
    <row r="127" spans="1:13" ht="20.100000000000001" customHeight="1">
      <c r="A127" s="148"/>
      <c r="B127" s="138"/>
      <c r="C127" s="138"/>
      <c r="D127" s="138"/>
      <c r="E127" s="145"/>
      <c r="F127" s="145"/>
      <c r="G127" s="145"/>
      <c r="H127" s="145"/>
      <c r="I127" s="220"/>
      <c r="J127" s="145"/>
      <c r="K127" s="145"/>
      <c r="L127" s="145"/>
      <c r="M127" s="220"/>
    </row>
    <row r="128" spans="1:13" ht="20.100000000000001" customHeight="1">
      <c r="A128" s="148"/>
      <c r="B128" s="138"/>
      <c r="C128" s="138"/>
      <c r="D128" s="138"/>
      <c r="E128" s="145"/>
      <c r="F128" s="145"/>
      <c r="G128" s="145"/>
      <c r="H128" s="145"/>
      <c r="I128" s="220"/>
      <c r="J128" s="145"/>
      <c r="K128" s="145"/>
      <c r="L128" s="145"/>
      <c r="M128" s="220"/>
    </row>
    <row r="129" spans="1:13" ht="20.100000000000001" customHeight="1">
      <c r="A129" s="148"/>
      <c r="B129" s="138"/>
      <c r="C129" s="138"/>
      <c r="D129" s="138"/>
      <c r="E129" s="145"/>
      <c r="F129" s="145"/>
      <c r="G129" s="145"/>
      <c r="H129" s="145"/>
      <c r="I129" s="220"/>
      <c r="J129" s="145"/>
      <c r="K129" s="145"/>
      <c r="L129" s="145"/>
      <c r="M129" s="220"/>
    </row>
    <row r="130" spans="1:13" ht="20.100000000000001" customHeight="1">
      <c r="A130" s="148"/>
      <c r="B130" s="138"/>
      <c r="C130" s="138"/>
      <c r="D130" s="138"/>
      <c r="E130" s="145"/>
      <c r="F130" s="145"/>
      <c r="G130" s="145"/>
      <c r="H130" s="145"/>
      <c r="I130" s="220"/>
      <c r="J130" s="145"/>
      <c r="K130" s="145"/>
      <c r="L130" s="145"/>
      <c r="M130" s="220"/>
    </row>
    <row r="131" spans="1:13" ht="20.100000000000001" customHeight="1">
      <c r="A131" s="148"/>
      <c r="B131" s="138"/>
      <c r="C131" s="138"/>
      <c r="D131" s="138"/>
      <c r="E131" s="145"/>
      <c r="F131" s="145"/>
      <c r="G131" s="145"/>
      <c r="H131" s="145"/>
      <c r="I131" s="220"/>
      <c r="J131" s="145"/>
      <c r="K131" s="145"/>
      <c r="L131" s="145"/>
      <c r="M131" s="220"/>
    </row>
    <row r="132" spans="1:13" ht="10.5" customHeight="1">
      <c r="A132" s="148"/>
      <c r="B132" s="138"/>
      <c r="C132" s="138"/>
      <c r="D132" s="138"/>
      <c r="E132" s="145"/>
      <c r="F132" s="145"/>
      <c r="G132" s="145"/>
      <c r="H132" s="145"/>
      <c r="I132" s="220"/>
      <c r="J132" s="145"/>
      <c r="K132" s="145"/>
      <c r="L132" s="145"/>
      <c r="M132" s="220"/>
    </row>
    <row r="133" spans="1:13" ht="21.95" customHeight="1">
      <c r="A133" s="193" t="s">
        <v>28</v>
      </c>
      <c r="B133" s="186"/>
      <c r="C133" s="186"/>
      <c r="D133" s="186"/>
      <c r="E133" s="187"/>
      <c r="F133" s="187"/>
      <c r="G133" s="188"/>
      <c r="H133" s="188"/>
      <c r="I133" s="230"/>
      <c r="J133" s="187"/>
      <c r="K133" s="189"/>
      <c r="L133" s="189"/>
      <c r="M133" s="237"/>
    </row>
  </sheetData>
  <mergeCells count="6">
    <mergeCell ref="G5:I5"/>
    <mergeCell ref="K5:M5"/>
    <mergeCell ref="G50:I50"/>
    <mergeCell ref="K50:M50"/>
    <mergeCell ref="G100:I100"/>
    <mergeCell ref="K100:M10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PAE </vt:lpstr>
      <vt:lpstr>(3M)5 PL</vt:lpstr>
      <vt:lpstr>(6M)6 PL</vt:lpstr>
      <vt:lpstr>7 Conso</vt:lpstr>
      <vt:lpstr>8 Com</vt:lpstr>
      <vt:lpstr>9-11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2023-08-09T08:59:00Z</cp:lastPrinted>
  <dcterms:created xsi:type="dcterms:W3CDTF">2015-08-26T04:42:56Z</dcterms:created>
  <dcterms:modified xsi:type="dcterms:W3CDTF">2023-08-09T08:59:24Z</dcterms:modified>
</cp:coreProperties>
</file>