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yruangsri001\Desktop\YE 2023\SONIC YE 23\SONIC Q2 23\FS SONIC Q2 23\"/>
    </mc:Choice>
  </mc:AlternateContent>
  <xr:revisionPtr revIDLastSave="0" documentId="13_ncr:1_{1D6C0C54-FE21-4FBC-A084-E700E5641446}" xr6:coauthVersionLast="47" xr6:coauthVersionMax="47" xr10:uidLastSave="{00000000-0000-0000-0000-000000000000}"/>
  <bookViews>
    <workbookView xWindow="24" yWindow="0" windowWidth="23016" windowHeight="12360" tabRatio="799" activeTab="1" xr2:uid="{00000000-000D-0000-FFFF-FFFF00000000}"/>
  </bookViews>
  <sheets>
    <sheet name="2-4PAE" sheetId="12" r:id="rId1"/>
    <sheet name="(3M)5 PL" sheetId="8" r:id="rId2"/>
    <sheet name="(6M)6 PL" sheetId="13" r:id="rId3"/>
    <sheet name="7conso" sheetId="9" r:id="rId4"/>
    <sheet name="8 com" sheetId="10" r:id="rId5"/>
    <sheet name="9-11 cf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8" i="11" l="1"/>
  <c r="U22" i="9"/>
  <c r="Y25" i="9" l="1"/>
  <c r="W25" i="9"/>
  <c r="S14" i="10"/>
  <c r="W16" i="9"/>
  <c r="Y16" i="9" s="1"/>
  <c r="G35" i="13" l="1"/>
  <c r="M35" i="13"/>
  <c r="K35" i="13"/>
  <c r="I35" i="13"/>
  <c r="M35" i="8"/>
  <c r="K35" i="8"/>
  <c r="I35" i="8"/>
  <c r="G35" i="8"/>
  <c r="AC16" i="9"/>
  <c r="S24" i="10"/>
  <c r="S25" i="10"/>
  <c r="S26" i="10"/>
  <c r="S27" i="10"/>
  <c r="S23" i="10"/>
  <c r="S15" i="10"/>
  <c r="S16" i="10"/>
  <c r="S17" i="10"/>
  <c r="S18" i="10"/>
  <c r="Q20" i="10"/>
  <c r="O29" i="10"/>
  <c r="Q29" i="10"/>
  <c r="O20" i="10"/>
  <c r="Y27" i="9"/>
  <c r="Y28" i="9"/>
  <c r="Y29" i="9"/>
  <c r="Y26" i="9"/>
  <c r="W27" i="9"/>
  <c r="W28" i="9"/>
  <c r="W29" i="9"/>
  <c r="W26" i="9"/>
  <c r="O31" i="9"/>
  <c r="Q31" i="9"/>
  <c r="S31" i="9"/>
  <c r="U31" i="9"/>
  <c r="W17" i="9"/>
  <c r="Y17" i="9" s="1"/>
  <c r="W18" i="9"/>
  <c r="Y18" i="9" s="1"/>
  <c r="AC18" i="9" s="1"/>
  <c r="W19" i="9"/>
  <c r="Y19" i="9" s="1"/>
  <c r="W20" i="9"/>
  <c r="Y20" i="9" s="1"/>
  <c r="O22" i="9"/>
  <c r="I51" i="8" l="1"/>
  <c r="I44" i="8"/>
  <c r="I14" i="8"/>
  <c r="I22" i="8" s="1"/>
  <c r="I25" i="8" s="1"/>
  <c r="I38" i="8" s="1"/>
  <c r="M51" i="8"/>
  <c r="M44" i="8"/>
  <c r="M14" i="8"/>
  <c r="M22" i="8" s="1"/>
  <c r="M25" i="8" s="1"/>
  <c r="M38" i="8" s="1"/>
  <c r="I51" i="13"/>
  <c r="I44" i="13"/>
  <c r="I14" i="13"/>
  <c r="I22" i="13" s="1"/>
  <c r="I25" i="13" s="1"/>
  <c r="I38" i="13" s="1"/>
  <c r="M51" i="13"/>
  <c r="M44" i="13"/>
  <c r="M14" i="13"/>
  <c r="M22" i="13" s="1"/>
  <c r="M25" i="13" s="1"/>
  <c r="M38" i="13" s="1"/>
  <c r="AA31" i="9"/>
  <c r="M31" i="9"/>
  <c r="K31" i="9"/>
  <c r="I31" i="9"/>
  <c r="G31" i="9"/>
  <c r="AC29" i="9"/>
  <c r="AC28" i="9"/>
  <c r="AC27" i="9"/>
  <c r="W31" i="9"/>
  <c r="AC25" i="9"/>
  <c r="M29" i="10"/>
  <c r="K29" i="10"/>
  <c r="I29" i="10"/>
  <c r="G29" i="10"/>
  <c r="I97" i="11"/>
  <c r="I85" i="11"/>
  <c r="I39" i="11"/>
  <c r="I44" i="11" s="1"/>
  <c r="M97" i="11"/>
  <c r="M85" i="11"/>
  <c r="M39" i="11"/>
  <c r="M44" i="11" s="1"/>
  <c r="AC20" i="9"/>
  <c r="AC19" i="9"/>
  <c r="K29" i="12"/>
  <c r="G29" i="12"/>
  <c r="I99" i="11" l="1"/>
  <c r="I102" i="11" s="1"/>
  <c r="Y31" i="9"/>
  <c r="M99" i="11"/>
  <c r="M102" i="11" s="1"/>
  <c r="AC26" i="9"/>
  <c r="AC31" i="9" s="1"/>
  <c r="S29" i="10"/>
  <c r="I29" i="12"/>
  <c r="A3" i="11"/>
  <c r="A3" i="10"/>
  <c r="A3" i="9"/>
  <c r="K51" i="13"/>
  <c r="G51" i="13"/>
  <c r="K44" i="13"/>
  <c r="G44" i="13"/>
  <c r="K14" i="13"/>
  <c r="K22" i="13" s="1"/>
  <c r="K25" i="13" s="1"/>
  <c r="K38" i="13" s="1"/>
  <c r="G14" i="13"/>
  <c r="G22" i="13" s="1"/>
  <c r="G25" i="13" s="1"/>
  <c r="G38" i="13" s="1"/>
  <c r="G39" i="11"/>
  <c r="G44" i="11" s="1"/>
  <c r="G20" i="10" l="1"/>
  <c r="I20" i="10"/>
  <c r="K20" i="10"/>
  <c r="M20" i="10"/>
  <c r="M142" i="12"/>
  <c r="M145" i="12" s="1"/>
  <c r="K142" i="12"/>
  <c r="I142" i="12"/>
  <c r="I145" i="12" s="1"/>
  <c r="G142" i="12"/>
  <c r="G145" i="12" s="1"/>
  <c r="A108" i="12"/>
  <c r="A105" i="12"/>
  <c r="A155" i="12" s="1"/>
  <c r="M89" i="12"/>
  <c r="K89" i="12"/>
  <c r="I89" i="12"/>
  <c r="G89" i="12"/>
  <c r="M78" i="12"/>
  <c r="K78" i="12"/>
  <c r="I78" i="12"/>
  <c r="G78" i="12"/>
  <c r="A55" i="12"/>
  <c r="A53" i="12"/>
  <c r="A106" i="12" s="1"/>
  <c r="M43" i="12"/>
  <c r="K43" i="12"/>
  <c r="I43" i="12"/>
  <c r="G43" i="12"/>
  <c r="M29" i="12"/>
  <c r="A161" i="11"/>
  <c r="K97" i="11"/>
  <c r="G97" i="11"/>
  <c r="K85" i="11"/>
  <c r="G85" i="11"/>
  <c r="A57" i="11"/>
  <c r="A111" i="11" s="1"/>
  <c r="A55" i="11"/>
  <c r="A109" i="11" s="1"/>
  <c r="K39" i="11"/>
  <c r="K44" i="11" s="1"/>
  <c r="AA22" i="9"/>
  <c r="S22" i="9"/>
  <c r="Q22" i="9"/>
  <c r="M22" i="9"/>
  <c r="K22" i="9"/>
  <c r="I22" i="9"/>
  <c r="G22" i="9"/>
  <c r="AC17" i="9"/>
  <c r="W22" i="9"/>
  <c r="K51" i="8"/>
  <c r="G51" i="8"/>
  <c r="K44" i="8"/>
  <c r="G44" i="8"/>
  <c r="K14" i="8"/>
  <c r="K22" i="8" s="1"/>
  <c r="K25" i="8" s="1"/>
  <c r="K38" i="8" s="1"/>
  <c r="G14" i="8"/>
  <c r="G22" i="8" s="1"/>
  <c r="G25" i="8" s="1"/>
  <c r="G38" i="8" s="1"/>
  <c r="K99" i="11" l="1"/>
  <c r="K102" i="11" s="1"/>
  <c r="S20" i="10"/>
  <c r="AC22" i="9"/>
  <c r="K91" i="12"/>
  <c r="M91" i="12"/>
  <c r="M147" i="12" s="1"/>
  <c r="G45" i="12"/>
  <c r="I45" i="12"/>
  <c r="K45" i="12"/>
  <c r="G91" i="12"/>
  <c r="G147" i="12" s="1"/>
  <c r="M45" i="12"/>
  <c r="I91" i="12"/>
  <c r="I147" i="12" s="1"/>
  <c r="G99" i="11"/>
  <c r="G102" i="11" s="1"/>
  <c r="Y22" i="9"/>
  <c r="K145" i="12"/>
  <c r="K147" i="12" l="1"/>
</calcChain>
</file>

<file path=xl/sharedStrings.xml><?xml version="1.0" encoding="utf-8"?>
<sst xmlns="http://schemas.openxmlformats.org/spreadsheetml/2006/main" count="482" uniqueCount="233">
  <si>
    <t>Sonic Interfreight Public Company Limited</t>
  </si>
  <si>
    <t>Statements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</si>
  <si>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</si>
  <si>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</si>
  <si>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</si>
  <si>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</si>
  <si>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</si>
  <si>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</si>
  <si>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</si>
  <si>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</si>
  <si>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Contract assets</t>
  </si>
  <si>
    <t>Short-term loans to other parties</t>
  </si>
  <si>
    <t>Other current assets</t>
  </si>
  <si>
    <t>Total current assets</t>
  </si>
  <si>
    <t>Non-current assets</t>
  </si>
  <si>
    <t>Finance lease receivables</t>
  </si>
  <si>
    <t>Investments in a subsidiary</t>
  </si>
  <si>
    <t>-</t>
  </si>
  <si>
    <t>Deferred tax assets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</si>
  <si>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</si>
  <si>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</si>
  <si>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</si>
  <si>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</si>
  <si>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</si>
  <si>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t>Liabilities and equity</t>
  </si>
  <si>
    <t>Current liabilities</t>
  </si>
  <si>
    <t xml:space="preserve">Short-term borrowings from </t>
  </si>
  <si>
    <t>financial institutions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</si>
  <si>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</si>
  <si>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</si>
  <si>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</si>
  <si>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</si>
  <si>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</si>
  <si>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</si>
  <si>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</si>
  <si>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</si>
  <si>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</si>
  <si>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</si>
  <si>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</si>
  <si>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</si>
  <si>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</si>
  <si>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</si>
  <si>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</si>
  <si>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</si>
  <si>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</si>
  <si>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</si>
  <si>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>of par at Baht 0.50 each</t>
  </si>
  <si>
    <t>Issued and paid-up share capital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</si>
  <si>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</si>
  <si>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</si>
  <si>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</si>
  <si>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</si>
  <si>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</si>
  <si>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</si>
  <si>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</si>
  <si>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</si>
  <si>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</si>
  <si>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</si>
  <si>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</si>
  <si>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>Statements of Comprehensive Income (Unaudited)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</si>
  <si>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</si>
  <si>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</si>
  <si>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</si>
  <si>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</si>
  <si>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</si>
  <si>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</si>
  <si>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</si>
  <si>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</si>
  <si>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Income tax</t>
  </si>
  <si>
    <t>Net profit for the period</t>
  </si>
  <si>
    <t xml:space="preserve">Total comprehensive income 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</si>
  <si>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</si>
  <si>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</si>
  <si>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</si>
  <si>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</si>
  <si>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</si>
  <si>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</si>
  <si>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Statements of Changes in Equity (Unaudited)</t>
  </si>
  <si>
    <t>Consolidated financial information</t>
  </si>
  <si>
    <t>Attributable to the owners of the parent</t>
  </si>
  <si>
    <t>Difference arising</t>
  </si>
  <si>
    <t>Change in</t>
  </si>
  <si>
    <t xml:space="preserve"> from business</t>
  </si>
  <si>
    <t>parent's</t>
  </si>
  <si>
    <t>Issued</t>
  </si>
  <si>
    <t>Share-based</t>
  </si>
  <si>
    <t xml:space="preserve">Retained earnings </t>
  </si>
  <si>
    <t>combination</t>
  </si>
  <si>
    <t>ownership</t>
  </si>
  <si>
    <t>Total other</t>
  </si>
  <si>
    <t>Non-</t>
  </si>
  <si>
    <t>and paid-up</t>
  </si>
  <si>
    <t>Share</t>
  </si>
  <si>
    <t>payment</t>
  </si>
  <si>
    <t>Appropriated-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</si>
  <si>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</si>
  <si>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</si>
  <si>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</si>
  <si>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</si>
  <si>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</si>
  <si>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</si>
  <si>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</si>
  <si>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</si>
  <si>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</si>
  <si>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</si>
  <si>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</si>
  <si>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</si>
  <si>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interests</t>
  </si>
  <si>
    <t>Dividends</t>
  </si>
  <si>
    <t>Total comprehensive income for the period</t>
  </si>
  <si>
    <t xml:space="preserve">Separate financial information </t>
  </si>
  <si>
    <t>payment reserve</t>
  </si>
  <si>
    <t>Statements of Cash Flows (Unaudited)</t>
  </si>
  <si>
    <t>Consolidated</t>
  </si>
  <si>
    <t>Separate</t>
  </si>
  <si>
    <t>financial information</t>
  </si>
  <si>
    <t>Cash flows from operating activities</t>
  </si>
  <si>
    <t>Profit before income tax</t>
  </si>
  <si>
    <t>Depreciation and amortisation charge</t>
  </si>
  <si>
    <t>Dividends income</t>
  </si>
  <si>
    <t>Share-based payment expense</t>
  </si>
  <si>
    <t>Employee benefit expense</t>
  </si>
  <si>
    <t>Amortised deferred financing fee</t>
  </si>
  <si>
    <t>Interest expenses</t>
  </si>
  <si>
    <t>Trade and other receivables</t>
  </si>
  <si>
    <t xml:space="preserve">Other current liabilities </t>
  </si>
  <si>
    <t>Interest paid</t>
  </si>
  <si>
    <t>Interest receipt</t>
  </si>
  <si>
    <t>Income tax paid</t>
  </si>
  <si>
    <t>Cash flows from investing activities</t>
  </si>
  <si>
    <t>Cash payment for acquisition of property, plant and</t>
  </si>
  <si>
    <t>equipment and intangible assets</t>
  </si>
  <si>
    <t>Cash receipt from disposal of equipment</t>
  </si>
  <si>
    <t>Cash receipt from finance lease receivables</t>
  </si>
  <si>
    <t>Dividends receipt</t>
  </si>
  <si>
    <t>Cash flows from financing activities</t>
  </si>
  <si>
    <t>Opening balance of cash and cash equivalents</t>
  </si>
  <si>
    <t>Closing balance of cash and cash equivalents</t>
  </si>
  <si>
    <t>Non-cash transactions</t>
  </si>
  <si>
    <t>Diluted earnings per share</t>
  </si>
  <si>
    <t>Dividends paid to non-controlling interests</t>
  </si>
  <si>
    <t>Capital contributed</t>
  </si>
  <si>
    <t>Cash payment for short-term loans to other parties</t>
  </si>
  <si>
    <t>Cash receipt from short-term loans to other parties</t>
  </si>
  <si>
    <t>Interest receipt from short-term loans to other parties</t>
  </si>
  <si>
    <t xml:space="preserve">862,500,000 ordinary shares </t>
  </si>
  <si>
    <r>
      <t xml:space="preserve">Statements of Cash Flows (Unaudited) </t>
    </r>
    <r>
      <rPr>
        <sz val="9"/>
        <rFont val="Arial"/>
        <family val="2"/>
      </rPr>
      <t>(Cont’d)</t>
    </r>
  </si>
  <si>
    <t>Property, plant and equipment</t>
  </si>
  <si>
    <t>Right-of-use assets</t>
  </si>
  <si>
    <t>Intangible assets</t>
  </si>
  <si>
    <t>Adjustments to operating profit:</t>
  </si>
  <si>
    <t>Changes in working capital: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</si>
  <si>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</si>
  <si>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</si>
  <si>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r>
      <t xml:space="preserve">Statements of Changes in Equity (Unaudited) </t>
    </r>
    <r>
      <rPr>
        <sz val="9"/>
        <color theme="1"/>
        <rFont val="Arial"/>
        <family val="2"/>
      </rPr>
      <t xml:space="preserve">(Cont’d)  </t>
    </r>
  </si>
  <si>
    <t>2022</t>
  </si>
  <si>
    <t>Balance as at 1 January 2022</t>
  </si>
  <si>
    <t>Interest receivable from short-term to other paties</t>
  </si>
  <si>
    <t>Payment for principal elements of lease payments</t>
  </si>
  <si>
    <t>Net increase (decrease) in cash and cash equivalents</t>
  </si>
  <si>
    <t>Net cash generated from (used in) investing activities</t>
  </si>
  <si>
    <t>Net cash receipt from (payment for) short-term borrowings</t>
  </si>
  <si>
    <t>for the period</t>
  </si>
  <si>
    <t>30 June</t>
  </si>
  <si>
    <t>Balance as at 30 June 2022</t>
  </si>
  <si>
    <t>Dividends paid to the Company’s shareholders</t>
  </si>
  <si>
    <t>Significant non-cash transactions during the six-month period ended 30 June are as follows:</t>
  </si>
  <si>
    <t>Cash receipt from issue of share capital</t>
  </si>
  <si>
    <t>Issued share</t>
  </si>
  <si>
    <t xml:space="preserve">Loss from lease modifications </t>
  </si>
  <si>
    <t>Cash payment for investment in finance lease receivables</t>
  </si>
  <si>
    <t xml:space="preserve">Cash payment for long-term borrowings </t>
  </si>
  <si>
    <t xml:space="preserve">Capital contribution under employee benefits scheme </t>
  </si>
  <si>
    <t>of a subsidiary</t>
  </si>
  <si>
    <t>Unrealised gain from exchange rate</t>
  </si>
  <si>
    <t>2023</t>
  </si>
  <si>
    <t>Balance as at 1 January 2023</t>
  </si>
  <si>
    <t>Balance as at 30 June 2023</t>
  </si>
  <si>
    <t>For the six-month period ended 30 June 2023</t>
  </si>
  <si>
    <t>For the three-month period ended 30 June 2023</t>
  </si>
  <si>
    <t>As at 30 June 2023</t>
  </si>
  <si>
    <t>Cash payment for acquisition of financial assets</t>
  </si>
  <si>
    <t>measured at fair value through profit or loss</t>
  </si>
  <si>
    <t>measured at fair value through</t>
  </si>
  <si>
    <t>debt instruments</t>
  </si>
  <si>
    <t xml:space="preserve">840,158,792 ordinary shares </t>
  </si>
  <si>
    <t>Other comprehensive income</t>
  </si>
  <si>
    <t>Other comprehensive income:</t>
  </si>
  <si>
    <t>items that will be reclassified</t>
  </si>
  <si>
    <t>subsequently to profit or loss</t>
  </si>
  <si>
    <t>Changs in fair value of financial assets</t>
  </si>
  <si>
    <t>other comprehensive income, net of tax</t>
  </si>
  <si>
    <t>for the period, net of tax</t>
  </si>
  <si>
    <t>Financial assets measured</t>
  </si>
  <si>
    <t>at fair value through profit or loss</t>
  </si>
  <si>
    <t>of par at Baht 0.50 each)</t>
  </si>
  <si>
    <t xml:space="preserve">759,545,458 ordinary shares </t>
  </si>
  <si>
    <t>authorised share capital</t>
  </si>
  <si>
    <t>Loss from write-off of equipment</t>
  </si>
  <si>
    <t>Net cash generated from operating activities</t>
  </si>
  <si>
    <t>Purchases of equipment by credit</t>
  </si>
  <si>
    <t>Transfer from right-of-use assets to vehicles</t>
  </si>
  <si>
    <t xml:space="preserve">  Cash flows from operating activities</t>
  </si>
  <si>
    <t>Net cash used in financing activities</t>
  </si>
  <si>
    <t>(As at 31 December 2022</t>
  </si>
  <si>
    <t xml:space="preserve">(Gain) loss on disposals of equipment </t>
  </si>
  <si>
    <t>Cash payment from disposal of financial assets</t>
  </si>
  <si>
    <t>Cash receipt for acquisition of financial assets</t>
  </si>
  <si>
    <t>at amortised cost</t>
  </si>
  <si>
    <t>Measurement of</t>
  </si>
  <si>
    <t>at fair value through</t>
  </si>
  <si>
    <t>other comprehensive</t>
  </si>
  <si>
    <t>income</t>
  </si>
  <si>
    <t>Measurement of debt</t>
  </si>
  <si>
    <t>instruments at fair value</t>
  </si>
  <si>
    <t>through other comprehensive</t>
  </si>
  <si>
    <t>measured at amortised cost</t>
  </si>
  <si>
    <t>Additions of right-of-use assets by lease liabilities</t>
  </si>
  <si>
    <t xml:space="preserve">Current portion of </t>
  </si>
  <si>
    <t>finance lease receivables</t>
  </si>
  <si>
    <t>Note</t>
  </si>
  <si>
    <t>Financial assets measured at fair value</t>
  </si>
  <si>
    <t>through other comprehensive income</t>
  </si>
  <si>
    <t xml:space="preserve">Interest income calculated using the effective </t>
  </si>
  <si>
    <t>interest method</t>
  </si>
  <si>
    <t>(Reversal of) allowance for expected crefit loss</t>
  </si>
  <si>
    <t>and bad debts</t>
  </si>
  <si>
    <t xml:space="preserve">Interest income calculated using </t>
  </si>
  <si>
    <t>the effective interest rate method</t>
  </si>
  <si>
    <t>at fair value through other comprehensive income</t>
  </si>
  <si>
    <t>Cash payment for acquisition of financial assets measured</t>
  </si>
  <si>
    <t xml:space="preserve">Interest receipt from finance lease receivables </t>
  </si>
  <si>
    <t>and other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</si>
</sst>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&quot;-&quot;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#,##0.00;\(#,##0.00\);\-"/>
    <numFmt numFmtId="170" formatCode="#,##0.000;\(#,##0.000\);\-"/>
    <numFmt numFmtId="171" formatCode="_(* #,##0_);_(* \(#,##0\);_(* &quot;-&quot;??_);_(@_)"/>
    <numFmt numFmtId="172" formatCode="#,##0.00;\ \(#,##0.00\);\-"/>
    <numFmt numFmtId="173" formatCode="_(* #,##0.00_);_(* \(#,##0.00\);_(* &quot;-&quot;??_);_(@_)"/>
    <numFmt numFmtId="174" formatCode="#,##0;\(#,##0\);&quot;-&quot;;@"/>
    <numFmt numFmtId="175" formatCode="_-* #,##0.00\ &quot;€&quot;_-;\-* #,##0.00\ &quot;€&quot;_-;_-* &quot;-&quot;??\ &quot;€&quot;_-;_-@_-"/>
    <numFmt numFmtId="176" formatCode="_-* #,##0.00\ _€_-;\-* #,##0.00\ _€_-;_-* &quot;-&quot;??\ _€_-;_-@_-"/>
  </numFmts>
  <fonts count="38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rdia New"/>
      <family val="2"/>
    </font>
    <font>
      <b/>
      <sz val="9"/>
      <name val="Arial"/>
      <family val="2"/>
    </font>
    <font>
      <sz val="10"/>
      <name val="ApFont"/>
      <charset val="22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3"/>
      <color theme="1"/>
      <name val="Browallia New"/>
      <family val="2"/>
    </font>
    <font>
      <sz val="10"/>
      <color indexed="8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4"/>
      <color theme="1"/>
      <name val="Browallia New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0"/>
      <name val="Arial"/>
      <family val="2"/>
      <charset val="1"/>
    </font>
    <font>
      <u/>
      <sz val="10"/>
      <color rgb="FF0000FF"/>
      <name val="Arial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77">
    <xf numFmtId="0" fontId="0" fillId="0" borderId="0"/>
    <xf numFmtId="0" fontId="9" fillId="0" borderId="8"/>
    <xf numFmtId="0" fontId="11" fillId="0" borderId="8"/>
    <xf numFmtId="0" fontId="12" fillId="0" borderId="8"/>
    <xf numFmtId="0" fontId="11" fillId="0" borderId="8"/>
    <xf numFmtId="0" fontId="13" fillId="0" borderId="8"/>
    <xf numFmtId="0" fontId="14" fillId="0" borderId="8"/>
    <xf numFmtId="0" fontId="11" fillId="0" borderId="8"/>
    <xf numFmtId="4" fontId="16" fillId="0" borderId="8" applyFont="0" applyFill="0" applyBorder="0" applyAlignment="0" applyProtection="0"/>
    <xf numFmtId="4" fontId="16" fillId="0" borderId="8" applyFont="0" applyFill="0" applyBorder="0" applyAlignment="0" applyProtection="0"/>
    <xf numFmtId="173" fontId="9" fillId="0" borderId="8" applyFont="0" applyFill="0" applyBorder="0" applyAlignment="0" applyProtection="0"/>
    <xf numFmtId="0" fontId="3" fillId="0" borderId="8"/>
    <xf numFmtId="4" fontId="16" fillId="0" borderId="8" applyFont="0" applyFill="0" applyBorder="0" applyAlignment="0" applyProtection="0"/>
    <xf numFmtId="0" fontId="19" fillId="0" borderId="8"/>
    <xf numFmtId="0" fontId="11" fillId="0" borderId="8"/>
    <xf numFmtId="0" fontId="3" fillId="0" borderId="8"/>
    <xf numFmtId="173" fontId="13" fillId="0" borderId="8" applyFont="0" applyFill="0" applyBorder="0" applyAlignment="0" applyProtection="0"/>
    <xf numFmtId="0" fontId="19" fillId="0" borderId="8"/>
    <xf numFmtId="0" fontId="21" fillId="0" borderId="8"/>
    <xf numFmtId="0" fontId="22" fillId="0" borderId="8"/>
    <xf numFmtId="9" fontId="22" fillId="0" borderId="8" applyFont="0" applyFill="0" applyBorder="0" applyAlignment="0" applyProtection="0"/>
    <xf numFmtId="43" fontId="22" fillId="0" borderId="8" applyFont="0" applyFill="0" applyBorder="0" applyAlignment="0" applyProtection="0"/>
    <xf numFmtId="0" fontId="24" fillId="0" borderId="8"/>
    <xf numFmtId="0" fontId="2" fillId="0" borderId="8"/>
    <xf numFmtId="0" fontId="9" fillId="0" borderId="8"/>
    <xf numFmtId="0" fontId="25" fillId="0" borderId="13" applyNumberFormat="0" applyFill="0" applyAlignment="0">
      <alignment wrapText="1"/>
      <protection locked="0"/>
    </xf>
    <xf numFmtId="0" fontId="14" fillId="0" borderId="8"/>
    <xf numFmtId="0" fontId="13" fillId="0" borderId="8"/>
    <xf numFmtId="43" fontId="13" fillId="0" borderId="8" applyFont="0" applyFill="0" applyBorder="0" applyAlignment="0" applyProtection="0"/>
    <xf numFmtId="43" fontId="23" fillId="0" borderId="8" applyFont="0" applyFill="0" applyBorder="0" applyAlignment="0" applyProtection="0"/>
    <xf numFmtId="9" fontId="2" fillId="0" borderId="8" applyFont="0" applyFill="0" applyBorder="0" applyAlignment="0" applyProtection="0"/>
    <xf numFmtId="9" fontId="23" fillId="0" borderId="8" applyFont="0" applyFill="0" applyBorder="0" applyAlignment="0" applyProtection="0"/>
    <xf numFmtId="0" fontId="2" fillId="0" borderId="8"/>
    <xf numFmtId="0" fontId="2" fillId="0" borderId="8"/>
    <xf numFmtId="43" fontId="23" fillId="0" borderId="8" applyFont="0" applyFill="0" applyBorder="0" applyAlignment="0" applyProtection="0"/>
    <xf numFmtId="0" fontId="26" fillId="0" borderId="8" applyNumberFormat="0" applyFill="0" applyBorder="0" applyAlignment="0">
      <protection locked="0"/>
    </xf>
    <xf numFmtId="0" fontId="2" fillId="0" borderId="8"/>
    <xf numFmtId="0" fontId="2" fillId="0" borderId="8"/>
    <xf numFmtId="0" fontId="23" fillId="0" borderId="8">
      <protection locked="0"/>
    </xf>
    <xf numFmtId="0" fontId="2" fillId="0" borderId="8"/>
    <xf numFmtId="0" fontId="27" fillId="0" borderId="8"/>
    <xf numFmtId="43" fontId="27" fillId="0" borderId="8" applyFont="0" applyFill="0" applyBorder="0" applyAlignment="0" applyProtection="0"/>
    <xf numFmtId="0" fontId="28" fillId="0" borderId="8" applyNumberFormat="0" applyFill="0" applyBorder="0" applyAlignment="0" applyProtection="0"/>
    <xf numFmtId="9" fontId="27" fillId="0" borderId="8" applyFont="0" applyFill="0" applyBorder="0" applyAlignment="0" applyProtection="0"/>
    <xf numFmtId="43" fontId="2" fillId="0" borderId="8" applyFont="0" applyFill="0" applyBorder="0" applyAlignment="0" applyProtection="0"/>
    <xf numFmtId="43" fontId="19" fillId="0" borderId="8" applyFont="0" applyFill="0" applyBorder="0" applyAlignment="0" applyProtection="0"/>
    <xf numFmtId="43" fontId="27" fillId="0" borderId="8" applyFont="0" applyFill="0" applyBorder="0" applyAlignment="0" applyProtection="0"/>
    <xf numFmtId="43" fontId="2" fillId="0" borderId="8" applyFont="0" applyFill="0" applyBorder="0" applyAlignment="0" applyProtection="0"/>
    <xf numFmtId="0" fontId="2" fillId="0" borderId="8"/>
    <xf numFmtId="43" fontId="2" fillId="0" borderId="8" applyFont="0" applyFill="0" applyBorder="0" applyAlignment="0" applyProtection="0"/>
    <xf numFmtId="0" fontId="23" fillId="0" borderId="8">
      <protection locked="0"/>
    </xf>
    <xf numFmtId="43" fontId="23" fillId="0" borderId="8" applyFont="0" applyFill="0" applyBorder="0" applyAlignment="0" applyProtection="0"/>
    <xf numFmtId="9" fontId="23" fillId="0" borderId="8" applyFont="0" applyFill="0" applyBorder="0" applyAlignment="0" applyProtection="0"/>
    <xf numFmtId="0" fontId="26" fillId="0" borderId="8" applyNumberFormat="0" applyFill="0" applyBorder="0" applyAlignment="0">
      <alignment vertical="top"/>
      <protection locked="0"/>
    </xf>
    <xf numFmtId="0" fontId="25" fillId="0" borderId="13" applyNumberFormat="0" applyFill="0" applyAlignment="0">
      <protection locked="0"/>
    </xf>
    <xf numFmtId="0" fontId="23" fillId="0" borderId="8"/>
    <xf numFmtId="43" fontId="2" fillId="0" borderId="8" applyFont="0" applyFill="0" applyBorder="0" applyAlignment="0" applyProtection="0"/>
    <xf numFmtId="43" fontId="9" fillId="0" borderId="8" applyFont="0" applyFill="0" applyBorder="0" applyAlignment="0" applyProtection="0"/>
    <xf numFmtId="9" fontId="9" fillId="0" borderId="8" applyFont="0" applyFill="0" applyBorder="0" applyAlignment="0" applyProtection="0"/>
    <xf numFmtId="175" fontId="9" fillId="0" borderId="8" applyFont="0" applyFill="0" applyBorder="0" applyAlignment="0" applyProtection="0"/>
    <xf numFmtId="176" fontId="9" fillId="0" borderId="8" applyFont="0" applyFill="0" applyBorder="0" applyAlignment="0" applyProtection="0"/>
    <xf numFmtId="43" fontId="9" fillId="0" borderId="8" applyFont="0" applyFill="0" applyBorder="0" applyAlignment="0" applyProtection="0"/>
    <xf numFmtId="0" fontId="26" fillId="0" borderId="8" applyNumberFormat="0" applyFill="0" applyBorder="0" applyAlignment="0">
      <protection locked="0"/>
    </xf>
    <xf numFmtId="0" fontId="29" fillId="0" borderId="8"/>
    <xf numFmtId="0" fontId="26" fillId="0" borderId="8" applyNumberFormat="0" applyFill="0" applyBorder="0" applyAlignment="0" applyProtection="0"/>
    <xf numFmtId="0" fontId="30" fillId="0" borderId="8" applyNumberFormat="0" applyFill="0" applyBorder="0" applyAlignment="0" applyProtection="0"/>
    <xf numFmtId="0" fontId="29" fillId="0" borderId="8"/>
    <xf numFmtId="9" fontId="1" fillId="0" borderId="8" applyFont="0" applyFill="0" applyBorder="0" applyAlignment="0" applyProtection="0"/>
    <xf numFmtId="0" fontId="1" fillId="0" borderId="8"/>
    <xf numFmtId="0" fontId="1" fillId="0" borderId="8"/>
    <xf numFmtId="0" fontId="29" fillId="0" borderId="8"/>
    <xf numFmtId="0" fontId="1" fillId="0" borderId="8"/>
    <xf numFmtId="0" fontId="1" fillId="0" borderId="8"/>
    <xf numFmtId="0" fontId="23" fillId="0" borderId="8">
      <protection locked="0"/>
    </xf>
    <xf numFmtId="43" fontId="9" fillId="0" borderId="8" applyFont="0" applyFill="0" applyBorder="0" applyAlignment="0" applyProtection="0"/>
    <xf numFmtId="9" fontId="23" fillId="0" borderId="8" applyFont="0" applyFill="0" applyBorder="0" applyAlignment="0" applyProtection="0"/>
    <xf numFmtId="43" fontId="23" fillId="0" borderId="8" applyFont="0" applyFill="0" applyBorder="0" applyAlignment="0" applyProtection="0"/>
    <xf numFmtId="0" fontId="1" fillId="0" borderId="8"/>
    <xf numFmtId="0" fontId="1" fillId="0" borderId="8"/>
    <xf numFmtId="0" fontId="1" fillId="0" borderId="8"/>
    <xf numFmtId="43" fontId="1" fillId="0" borderId="8" applyFont="0" applyFill="0" applyBorder="0" applyAlignment="0" applyProtection="0"/>
    <xf numFmtId="0" fontId="23" fillId="0" borderId="8">
      <protection locked="0"/>
    </xf>
    <xf numFmtId="43" fontId="23" fillId="0" borderId="8" applyFont="0" applyFill="0" applyBorder="0" applyAlignment="0" applyProtection="0"/>
    <xf numFmtId="0" fontId="1" fillId="0" borderId="8"/>
    <xf numFmtId="0" fontId="1" fillId="0" borderId="8"/>
    <xf numFmtId="0" fontId="28" fillId="0" borderId="8">
      <alignment vertical="top"/>
    </xf>
    <xf numFmtId="43" fontId="28" fillId="0" borderId="8" applyFont="0" applyFill="0" applyBorder="0" applyAlignment="0" applyProtection="0">
      <alignment vertical="top"/>
    </xf>
    <xf numFmtId="0" fontId="31" fillId="0" borderId="8" applyNumberFormat="0" applyFill="0" applyBorder="0" applyAlignment="0">
      <protection locked="0"/>
    </xf>
    <xf numFmtId="0" fontId="1" fillId="0" borderId="8"/>
    <xf numFmtId="0" fontId="28" fillId="0" borderId="8">
      <alignment vertical="top"/>
    </xf>
    <xf numFmtId="43" fontId="23" fillId="0" borderId="8" applyFont="0" applyFill="0" applyBorder="0" applyAlignment="0" applyProtection="0"/>
    <xf numFmtId="0" fontId="1" fillId="0" borderId="8"/>
    <xf numFmtId="43" fontId="1" fillId="0" borderId="8" applyFont="0" applyFill="0" applyBorder="0" applyAlignment="0" applyProtection="0"/>
    <xf numFmtId="0" fontId="32" fillId="0" borderId="8"/>
    <xf numFmtId="0" fontId="1" fillId="0" borderId="8"/>
    <xf numFmtId="0" fontId="1" fillId="0" borderId="8"/>
    <xf numFmtId="43" fontId="1" fillId="0" borderId="8" applyFont="0" applyFill="0" applyBorder="0" applyAlignment="0" applyProtection="0"/>
    <xf numFmtId="0" fontId="28" fillId="0" borderId="8">
      <alignment vertical="top"/>
    </xf>
    <xf numFmtId="0" fontId="1" fillId="0" borderId="8"/>
    <xf numFmtId="0" fontId="19" fillId="0" borderId="8"/>
    <xf numFmtId="43" fontId="23" fillId="0" borderId="8" applyFont="0" applyFill="0" applyBorder="0" applyAlignment="0" applyProtection="0"/>
    <xf numFmtId="43" fontId="19" fillId="0" borderId="8" applyFont="0" applyFill="0" applyBorder="0" applyAlignment="0" applyProtection="0"/>
    <xf numFmtId="0" fontId="22" fillId="0" borderId="8"/>
    <xf numFmtId="0" fontId="23" fillId="0" borderId="8">
      <protection locked="0"/>
    </xf>
    <xf numFmtId="0" fontId="31" fillId="0" borderId="8" applyNumberFormat="0" applyFill="0" applyBorder="0" applyAlignment="0">
      <protection locked="0"/>
    </xf>
    <xf numFmtId="9" fontId="1" fillId="0" borderId="8" applyFont="0" applyFill="0" applyBorder="0" applyAlignment="0" applyProtection="0"/>
    <xf numFmtId="43" fontId="23" fillId="0" borderId="8" applyFont="0" applyFill="0" applyBorder="0" applyAlignment="0" applyProtection="0"/>
    <xf numFmtId="43" fontId="23" fillId="0" borderId="8" applyFont="0" applyFill="0" applyBorder="0" applyAlignment="0" applyProtection="0"/>
    <xf numFmtId="0" fontId="33" fillId="0" borderId="8" applyNumberFormat="0" applyFill="0" applyBorder="0" applyAlignment="0">
      <protection locked="0"/>
    </xf>
    <xf numFmtId="43" fontId="1" fillId="0" borderId="8" applyFont="0" applyFill="0" applyBorder="0" applyAlignment="0" applyProtection="0"/>
    <xf numFmtId="0" fontId="1" fillId="0" borderId="8"/>
    <xf numFmtId="0" fontId="1" fillId="0" borderId="8"/>
    <xf numFmtId="0" fontId="19" fillId="0" borderId="8"/>
    <xf numFmtId="43" fontId="1" fillId="0" borderId="8" applyFont="0" applyFill="0" applyBorder="0" applyAlignment="0" applyProtection="0"/>
    <xf numFmtId="0" fontId="34" fillId="0" borderId="8"/>
    <xf numFmtId="0" fontId="28" fillId="0" borderId="8">
      <alignment vertical="top"/>
    </xf>
    <xf numFmtId="0" fontId="28" fillId="0" borderId="8">
      <alignment vertical="top"/>
    </xf>
    <xf numFmtId="43" fontId="32" fillId="0" borderId="8" applyFont="0" applyFill="0" applyBorder="0" applyAlignment="0" applyProtection="0"/>
    <xf numFmtId="0" fontId="1" fillId="0" borderId="8"/>
    <xf numFmtId="43" fontId="27" fillId="0" borderId="8" applyFont="0" applyFill="0" applyBorder="0" applyAlignment="0" applyProtection="0"/>
    <xf numFmtId="0" fontId="1" fillId="0" borderId="8"/>
    <xf numFmtId="0" fontId="35" fillId="0" borderId="8"/>
    <xf numFmtId="0" fontId="35" fillId="0" borderId="8"/>
    <xf numFmtId="0" fontId="28" fillId="0" borderId="8">
      <alignment vertical="top"/>
    </xf>
    <xf numFmtId="0" fontId="28" fillId="0" borderId="8"/>
    <xf numFmtId="43" fontId="1" fillId="0" borderId="8" applyFont="0" applyFill="0" applyBorder="0" applyAlignment="0" applyProtection="0"/>
    <xf numFmtId="43" fontId="28" fillId="0" borderId="8" applyFont="0" applyFill="0" applyBorder="0" applyAlignment="0" applyProtection="0"/>
    <xf numFmtId="43" fontId="1" fillId="0" borderId="8" applyFont="0" applyFill="0" applyBorder="0" applyAlignment="0" applyProtection="0"/>
    <xf numFmtId="0" fontId="28" fillId="0" borderId="8">
      <alignment vertical="top"/>
    </xf>
    <xf numFmtId="43" fontId="1" fillId="0" borderId="8" applyFont="0" applyFill="0" applyBorder="0" applyAlignment="0" applyProtection="0"/>
    <xf numFmtId="0" fontId="1" fillId="0" borderId="8"/>
    <xf numFmtId="43" fontId="1" fillId="0" borderId="8" applyFont="0" applyFill="0" applyBorder="0" applyAlignment="0" applyProtection="0"/>
    <xf numFmtId="43" fontId="1" fillId="0" borderId="8" applyFont="0" applyFill="0" applyBorder="0" applyAlignment="0" applyProtection="0"/>
    <xf numFmtId="0" fontId="25" fillId="0" borderId="13" applyNumberFormat="0" applyFill="0" applyAlignment="0">
      <protection locked="0"/>
    </xf>
    <xf numFmtId="0" fontId="1" fillId="0" borderId="8"/>
    <xf numFmtId="43" fontId="1" fillId="0" borderId="8" applyFont="0" applyFill="0" applyBorder="0" applyAlignment="0" applyProtection="0"/>
    <xf numFmtId="0" fontId="1" fillId="0" borderId="8"/>
    <xf numFmtId="0" fontId="1" fillId="0" borderId="8"/>
    <xf numFmtId="43" fontId="34" fillId="0" borderId="8" applyFont="0" applyFill="0" applyBorder="0" applyAlignment="0" applyProtection="0"/>
    <xf numFmtId="9" fontId="34" fillId="0" borderId="8" applyFont="0" applyFill="0" applyBorder="0" applyAlignment="0" applyProtection="0"/>
    <xf numFmtId="0" fontId="27" fillId="0" borderId="8"/>
    <xf numFmtId="43" fontId="27" fillId="0" borderId="8" applyFont="0" applyFill="0" applyBorder="0" applyAlignment="0" applyProtection="0"/>
    <xf numFmtId="9" fontId="27" fillId="0" borderId="8" applyFont="0" applyFill="0" applyBorder="0" applyAlignment="0" applyProtection="0"/>
    <xf numFmtId="43" fontId="1" fillId="0" borderId="8" applyFont="0" applyFill="0" applyBorder="0" applyAlignment="0" applyProtection="0"/>
    <xf numFmtId="43" fontId="27" fillId="0" borderId="8" applyFont="0" applyFill="0" applyBorder="0" applyAlignment="0" applyProtection="0"/>
    <xf numFmtId="0" fontId="36" fillId="0" borderId="8" applyNumberFormat="0" applyFill="0" applyBorder="0" applyAlignment="0" applyProtection="0"/>
    <xf numFmtId="0" fontId="19" fillId="0" borderId="8"/>
    <xf numFmtId="0" fontId="1" fillId="0" borderId="8"/>
    <xf numFmtId="43" fontId="19" fillId="0" borderId="8" applyFont="0" applyFill="0" applyBorder="0" applyAlignment="0" applyProtection="0"/>
    <xf numFmtId="0" fontId="1" fillId="0" borderId="8"/>
    <xf numFmtId="0" fontId="19" fillId="0" borderId="8"/>
    <xf numFmtId="43" fontId="1" fillId="0" borderId="8" applyFont="0" applyFill="0" applyBorder="0" applyAlignment="0" applyProtection="0"/>
    <xf numFmtId="43" fontId="28" fillId="0" borderId="8" applyFont="0" applyFill="0" applyBorder="0" applyAlignment="0" applyProtection="0">
      <alignment vertical="top"/>
    </xf>
    <xf numFmtId="0" fontId="27" fillId="0" borderId="8"/>
    <xf numFmtId="43" fontId="19" fillId="0" borderId="8" applyFont="0" applyFill="0" applyBorder="0" applyAlignment="0" applyProtection="0"/>
    <xf numFmtId="0" fontId="19" fillId="0" borderId="8"/>
    <xf numFmtId="43" fontId="19" fillId="0" borderId="8" applyFont="0" applyFill="0" applyBorder="0" applyAlignment="0" applyProtection="0"/>
    <xf numFmtId="9" fontId="28" fillId="0" borderId="8" applyFont="0" applyFill="0" applyBorder="0" applyAlignment="0" applyProtection="0"/>
    <xf numFmtId="0" fontId="1" fillId="0" borderId="8"/>
    <xf numFmtId="43" fontId="1" fillId="0" borderId="8" applyFont="0" applyFill="0" applyBorder="0" applyAlignment="0" applyProtection="0"/>
    <xf numFmtId="9" fontId="19" fillId="0" borderId="8" applyFont="0" applyFill="0" applyBorder="0" applyAlignment="0" applyProtection="0"/>
    <xf numFmtId="43" fontId="28" fillId="0" borderId="8" applyFont="0" applyFill="0" applyBorder="0" applyAlignment="0" applyProtection="0">
      <alignment vertical="top"/>
    </xf>
    <xf numFmtId="43" fontId="1" fillId="0" borderId="8" applyFont="0" applyFill="0" applyBorder="0" applyAlignment="0" applyProtection="0"/>
    <xf numFmtId="43" fontId="1" fillId="0" borderId="8" applyFont="0" applyFill="0" applyBorder="0" applyAlignment="0" applyProtection="0"/>
    <xf numFmtId="43" fontId="28" fillId="0" borderId="8" applyFont="0" applyFill="0" applyBorder="0" applyAlignment="0" applyProtection="0"/>
    <xf numFmtId="0" fontId="28" fillId="0" borderId="8">
      <alignment vertical="top"/>
    </xf>
    <xf numFmtId="0" fontId="37" fillId="0" borderId="8"/>
    <xf numFmtId="43" fontId="37" fillId="0" borderId="8" applyFont="0" applyFill="0" applyBorder="0" applyAlignment="0" applyProtection="0"/>
    <xf numFmtId="0" fontId="37" fillId="0" borderId="8"/>
    <xf numFmtId="0" fontId="1" fillId="0" borderId="8"/>
    <xf numFmtId="0" fontId="1" fillId="0" borderId="8"/>
    <xf numFmtId="0" fontId="19" fillId="0" borderId="8"/>
    <xf numFmtId="0" fontId="1" fillId="0" borderId="8"/>
    <xf numFmtId="0" fontId="28" fillId="0" borderId="8"/>
    <xf numFmtId="43" fontId="28" fillId="0" borderId="8" applyFont="0" applyFill="0" applyBorder="0" applyAlignment="0" applyProtection="0"/>
    <xf numFmtId="43" fontId="28" fillId="0" borderId="8" applyFont="0" applyFill="0" applyBorder="0" applyAlignment="0" applyProtection="0"/>
    <xf numFmtId="43" fontId="1" fillId="0" borderId="8" applyFont="0" applyFill="0" applyBorder="0" applyAlignment="0" applyProtection="0"/>
  </cellStyleXfs>
  <cellXfs count="352">
    <xf numFmtId="0" fontId="0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5" fillId="2" borderId="2" xfId="0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40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40" fontId="5" fillId="0" borderId="0" xfId="0" applyNumberFormat="1" applyFont="1" applyAlignment="1">
      <alignment horizontal="left" vertical="center"/>
    </xf>
    <xf numFmtId="164" fontId="5" fillId="2" borderId="6" xfId="0" applyNumberFormat="1" applyFont="1" applyFill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4" fontId="4" fillId="2" borderId="8" xfId="0" applyNumberFormat="1" applyFont="1" applyFill="1" applyBorder="1" applyAlignment="1">
      <alignment horizontal="right" vertical="center"/>
    </xf>
    <xf numFmtId="164" fontId="5" fillId="2" borderId="8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6" fontId="5" fillId="2" borderId="2" xfId="0" applyNumberFormat="1" applyFont="1" applyFill="1" applyBorder="1" applyAlignment="1">
      <alignment horizontal="right" vertical="center"/>
    </xf>
    <xf numFmtId="10" fontId="5" fillId="2" borderId="2" xfId="0" applyNumberFormat="1" applyFont="1" applyFill="1" applyBorder="1" applyAlignment="1">
      <alignment horizontal="right" vertical="center"/>
    </xf>
    <xf numFmtId="40" fontId="4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6" fontId="5" fillId="2" borderId="6" xfId="0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69" fontId="5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horizontal="center" vertical="center" wrapText="1"/>
    </xf>
    <xf numFmtId="1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 wrapText="1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5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7" fontId="8" fillId="2" borderId="2" xfId="0" applyNumberFormat="1" applyFont="1" applyFill="1" applyBorder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6" fontId="8" fillId="2" borderId="6" xfId="0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5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5" fontId="5" fillId="0" borderId="0" xfId="0" applyNumberFormat="1" applyFont="1" applyAlignment="1">
      <alignment vertical="center"/>
    </xf>
    <xf numFmtId="167" fontId="5" fillId="2" borderId="6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9" fontId="5" fillId="0" borderId="8" xfId="0" applyNumberFormat="1" applyFont="1" applyBorder="1" applyAlignment="1">
      <alignment horizontal="right" vertical="center"/>
    </xf>
    <xf numFmtId="166" fontId="5" fillId="2" borderId="8" xfId="0" applyNumberFormat="1" applyFont="1" applyFill="1" applyBorder="1" applyAlignment="1">
      <alignment horizontal="right" vertical="center"/>
    </xf>
    <xf numFmtId="0" fontId="10" fillId="0" borderId="8" xfId="1" applyFont="1" applyAlignment="1">
      <alignment horizontal="left" vertical="center"/>
    </xf>
    <xf numFmtId="0" fontId="10" fillId="0" borderId="8" xfId="2" applyFont="1" applyAlignment="1">
      <alignment vertical="center"/>
    </xf>
    <xf numFmtId="0" fontId="10" fillId="0" borderId="8" xfId="4" applyFont="1" applyAlignment="1">
      <alignment vertical="center"/>
    </xf>
    <xf numFmtId="0" fontId="10" fillId="0" borderId="11" xfId="5" quotePrefix="1" applyFont="1" applyBorder="1" applyAlignment="1">
      <alignment vertical="center"/>
    </xf>
    <xf numFmtId="165" fontId="10" fillId="0" borderId="11" xfId="5" applyNumberFormat="1" applyFont="1" applyBorder="1" applyAlignment="1">
      <alignment horizontal="left" vertical="center"/>
    </xf>
    <xf numFmtId="0" fontId="10" fillId="0" borderId="11" xfId="4" applyFont="1" applyBorder="1" applyAlignment="1">
      <alignment vertical="center"/>
    </xf>
    <xf numFmtId="0" fontId="10" fillId="0" borderId="11" xfId="4" applyFont="1" applyBorder="1" applyAlignment="1">
      <alignment horizontal="center" vertical="center"/>
    </xf>
    <xf numFmtId="167" fontId="10" fillId="0" borderId="11" xfId="4" applyNumberFormat="1" applyFont="1" applyBorder="1" applyAlignment="1">
      <alignment horizontal="center" vertical="center"/>
    </xf>
    <xf numFmtId="167" fontId="10" fillId="0" borderId="11" xfId="4" applyNumberFormat="1" applyFont="1" applyBorder="1" applyAlignment="1">
      <alignment horizontal="right" vertical="center"/>
    </xf>
    <xf numFmtId="0" fontId="15" fillId="0" borderId="8" xfId="6" applyFont="1" applyAlignment="1">
      <alignment vertical="center"/>
    </xf>
    <xf numFmtId="167" fontId="10" fillId="0" borderId="8" xfId="4" applyNumberFormat="1" applyFont="1" applyAlignment="1">
      <alignment horizontal="right" vertical="center"/>
    </xf>
    <xf numFmtId="167" fontId="10" fillId="0" borderId="8" xfId="4" applyNumberFormat="1" applyFont="1" applyAlignment="1">
      <alignment vertical="center"/>
    </xf>
    <xf numFmtId="0" fontId="10" fillId="0" borderId="8" xfId="4" applyFont="1" applyAlignment="1">
      <alignment horizontal="centerContinuous" vertical="center"/>
    </xf>
    <xf numFmtId="167" fontId="10" fillId="0" borderId="8" xfId="4" applyNumberFormat="1" applyFont="1" applyAlignment="1">
      <alignment horizontal="centerContinuous" vertical="center"/>
    </xf>
    <xf numFmtId="0" fontId="10" fillId="0" borderId="11" xfId="4" applyFont="1" applyBorder="1" applyAlignment="1">
      <alignment horizontal="centerContinuous" vertical="center"/>
    </xf>
    <xf numFmtId="167" fontId="10" fillId="0" borderId="11" xfId="4" applyNumberFormat="1" applyFont="1" applyBorder="1" applyAlignment="1">
      <alignment horizontal="centerContinuous" vertical="center"/>
    </xf>
    <xf numFmtId="0" fontId="10" fillId="0" borderId="8" xfId="5" applyFont="1" applyAlignment="1">
      <alignment vertical="center"/>
    </xf>
    <xf numFmtId="0" fontId="10" fillId="0" borderId="8" xfId="7" applyFont="1" applyAlignment="1">
      <alignment horizontal="center" vertical="center"/>
    </xf>
    <xf numFmtId="167" fontId="10" fillId="0" borderId="8" xfId="8" applyNumberFormat="1" applyFont="1" applyAlignment="1">
      <alignment horizontal="right" vertical="center"/>
    </xf>
    <xf numFmtId="167" fontId="10" fillId="0" borderId="8" xfId="8" applyNumberFormat="1" applyFont="1" applyFill="1" applyAlignment="1">
      <alignment horizontal="right" vertical="center"/>
    </xf>
    <xf numFmtId="167" fontId="10" fillId="0" borderId="8" xfId="9" applyNumberFormat="1" applyFont="1" applyAlignment="1">
      <alignment vertical="center"/>
    </xf>
    <xf numFmtId="167" fontId="10" fillId="0" borderId="8" xfId="9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64" fontId="5" fillId="2" borderId="11" xfId="0" applyNumberFormat="1" applyFont="1" applyFill="1" applyBorder="1" applyAlignment="1">
      <alignment horizontal="right" vertical="center"/>
    </xf>
    <xf numFmtId="164" fontId="5" fillId="0" borderId="11" xfId="0" applyNumberFormat="1" applyFont="1" applyFill="1" applyBorder="1" applyAlignment="1">
      <alignment horizontal="right" vertical="center"/>
    </xf>
    <xf numFmtId="0" fontId="5" fillId="0" borderId="0" xfId="0" applyFont="1" applyAlignment="1"/>
    <xf numFmtId="0" fontId="5" fillId="0" borderId="0" xfId="0" applyFont="1" applyAlignment="1">
      <alignment horizontal="right" vertical="center"/>
    </xf>
    <xf numFmtId="166" fontId="5" fillId="0" borderId="8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6" fontId="8" fillId="2" borderId="8" xfId="0" applyNumberFormat="1" applyFont="1" applyFill="1" applyBorder="1" applyAlignment="1">
      <alignment horizontal="right" vertical="center"/>
    </xf>
    <xf numFmtId="166" fontId="8" fillId="2" borderId="5" xfId="0" applyNumberFormat="1" applyFont="1" applyFill="1" applyBorder="1" applyAlignment="1">
      <alignment horizontal="right" vertical="center"/>
    </xf>
    <xf numFmtId="0" fontId="15" fillId="0" borderId="11" xfId="11" applyFont="1" applyBorder="1" applyAlignment="1">
      <alignment horizontal="left" vertical="center"/>
    </xf>
    <xf numFmtId="174" fontId="15" fillId="0" borderId="8" xfId="12" quotePrefix="1" applyNumberFormat="1" applyFont="1" applyAlignment="1">
      <alignment horizontal="right" vertical="center"/>
    </xf>
    <xf numFmtId="0" fontId="15" fillId="0" borderId="11" xfId="1" applyFont="1" applyBorder="1" applyAlignment="1">
      <alignment horizontal="left" vertical="center"/>
    </xf>
    <xf numFmtId="0" fontId="5" fillId="0" borderId="8" xfId="0" applyFont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4" fillId="0" borderId="0" xfId="0" quotePrefix="1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6" fontId="5" fillId="0" borderId="8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1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5" fontId="15" fillId="0" borderId="11" xfId="15" applyNumberFormat="1" applyFont="1" applyBorder="1" applyAlignment="1">
      <alignment horizontal="left" vertical="center"/>
    </xf>
    <xf numFmtId="164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71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71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0" fontId="18" fillId="0" borderId="8" xfId="15" applyFont="1" applyAlignment="1">
      <alignment vertical="center"/>
    </xf>
    <xf numFmtId="0" fontId="15" fillId="0" borderId="8" xfId="15" applyFont="1" applyAlignment="1">
      <alignment vertical="center"/>
    </xf>
    <xf numFmtId="0" fontId="5" fillId="0" borderId="0" xfId="0" applyFont="1" applyFill="1" applyAlignment="1"/>
    <xf numFmtId="0" fontId="4" fillId="0" borderId="0" xfId="0" applyFont="1" applyFill="1" applyAlignment="1">
      <alignment vertical="center"/>
    </xf>
    <xf numFmtId="15" fontId="4" fillId="0" borderId="0" xfId="0" applyNumberFormat="1" applyFont="1" applyFill="1" applyAlignment="1">
      <alignment vertical="center"/>
    </xf>
    <xf numFmtId="0" fontId="10" fillId="0" borderId="8" xfId="0" applyFont="1" applyFill="1" applyBorder="1"/>
    <xf numFmtId="165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71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15" fillId="0" borderId="8" xfId="1" applyFont="1" applyAlignment="1">
      <alignment horizontal="left" vertical="center"/>
    </xf>
    <xf numFmtId="165" fontId="15" fillId="0" borderId="11" xfId="5" applyNumberFormat="1" applyFont="1" applyBorder="1" applyAlignment="1">
      <alignment horizontal="left" vertical="center"/>
    </xf>
    <xf numFmtId="0" fontId="15" fillId="0" borderId="8" xfId="4" applyFont="1" applyAlignment="1">
      <alignment horizontal="left" vertical="center"/>
    </xf>
    <xf numFmtId="0" fontId="15" fillId="0" borderId="8" xfId="4" applyFont="1" applyAlignment="1">
      <alignment horizontal="center" vertical="center"/>
    </xf>
    <xf numFmtId="0" fontId="15" fillId="0" borderId="8" xfId="4" applyFont="1" applyAlignment="1">
      <alignment horizontal="centerContinuous" vertical="center"/>
    </xf>
    <xf numFmtId="0" fontId="10" fillId="0" borderId="8" xfId="4" applyFont="1" applyAlignment="1">
      <alignment horizontal="center" vertical="center"/>
    </xf>
    <xf numFmtId="174" fontId="15" fillId="0" borderId="8" xfId="10" quotePrefix="1" applyNumberFormat="1" applyFont="1" applyAlignment="1">
      <alignment horizontal="right" vertical="center"/>
    </xf>
    <xf numFmtId="174" fontId="15" fillId="0" borderId="8" xfId="10" quotePrefix="1" applyNumberFormat="1" applyFont="1" applyFill="1" applyAlignment="1">
      <alignment horizontal="right" vertical="center"/>
    </xf>
    <xf numFmtId="0" fontId="15" fillId="0" borderId="11" xfId="3" applyFont="1" applyBorder="1" applyAlignment="1">
      <alignment horizontal="center" vertical="center"/>
    </xf>
    <xf numFmtId="167" fontId="15" fillId="0" borderId="11" xfId="10" applyNumberFormat="1" applyFont="1" applyBorder="1" applyAlignment="1">
      <alignment horizontal="right" vertical="center"/>
    </xf>
    <xf numFmtId="167" fontId="10" fillId="0" borderId="8" xfId="4" applyNumberFormat="1" applyFont="1" applyAlignment="1">
      <alignment horizontal="center" vertical="center"/>
    </xf>
    <xf numFmtId="167" fontId="15" fillId="0" borderId="11" xfId="10" applyNumberFormat="1" applyFont="1" applyFill="1" applyBorder="1" applyAlignment="1">
      <alignment horizontal="right" vertical="center"/>
    </xf>
    <xf numFmtId="167" fontId="15" fillId="0" borderId="8" xfId="2" applyNumberFormat="1" applyFont="1" applyAlignment="1">
      <alignment horizontal="center" vertical="center"/>
    </xf>
    <xf numFmtId="0" fontId="15" fillId="0" borderId="8" xfId="1" applyFont="1" applyAlignment="1">
      <alignment vertical="center"/>
    </xf>
    <xf numFmtId="167" fontId="15" fillId="3" borderId="8" xfId="4" applyNumberFormat="1" applyFont="1" applyFill="1" applyAlignment="1">
      <alignment horizontal="right" vertical="center"/>
    </xf>
    <xf numFmtId="167" fontId="15" fillId="0" borderId="8" xfId="4" applyNumberFormat="1" applyFont="1" applyAlignment="1">
      <alignment horizontal="right" vertical="center"/>
    </xf>
    <xf numFmtId="0" fontId="10" fillId="0" borderId="8" xfId="3" applyFont="1" applyAlignment="1">
      <alignment vertical="center"/>
    </xf>
    <xf numFmtId="167" fontId="10" fillId="3" borderId="8" xfId="8" applyNumberFormat="1" applyFont="1" applyFill="1" applyAlignment="1">
      <alignment horizontal="right" vertical="center"/>
    </xf>
    <xf numFmtId="167" fontId="10" fillId="0" borderId="8" xfId="8" applyNumberFormat="1" applyFont="1" applyAlignment="1">
      <alignment horizontal="center" vertical="center"/>
    </xf>
    <xf numFmtId="0" fontId="10" fillId="0" borderId="8" xfId="1" applyFont="1" applyAlignment="1">
      <alignment vertical="center"/>
    </xf>
    <xf numFmtId="165" fontId="15" fillId="0" borderId="8" xfId="4" applyNumberFormat="1" applyFont="1" applyAlignment="1">
      <alignment vertical="center"/>
    </xf>
    <xf numFmtId="165" fontId="10" fillId="0" borderId="8" xfId="4" applyNumberFormat="1" applyFont="1" applyAlignment="1">
      <alignment vertical="center"/>
    </xf>
    <xf numFmtId="167" fontId="15" fillId="3" borderId="8" xfId="2" applyNumberFormat="1" applyFont="1" applyFill="1" applyAlignment="1">
      <alignment horizontal="right" vertical="center" wrapText="1"/>
    </xf>
    <xf numFmtId="167" fontId="15" fillId="0" borderId="8" xfId="2" applyNumberFormat="1" applyFont="1" applyAlignment="1">
      <alignment horizontal="right" vertical="center" wrapText="1"/>
    </xf>
    <xf numFmtId="167" fontId="10" fillId="3" borderId="8" xfId="4" applyNumberFormat="1" applyFont="1" applyFill="1" applyAlignment="1">
      <alignment vertical="center"/>
    </xf>
    <xf numFmtId="0" fontId="10" fillId="0" borderId="8" xfId="7" applyFont="1" applyAlignment="1">
      <alignment vertical="center"/>
    </xf>
    <xf numFmtId="165" fontId="10" fillId="0" borderId="8" xfId="7" quotePrefix="1" applyNumberFormat="1" applyFont="1" applyAlignment="1">
      <alignment vertical="center"/>
    </xf>
    <xf numFmtId="0" fontId="10" fillId="0" borderId="8" xfId="5" quotePrefix="1" applyFont="1" applyAlignment="1">
      <alignment vertical="center"/>
    </xf>
    <xf numFmtId="0" fontId="10" fillId="0" borderId="8" xfId="2" quotePrefix="1" applyFont="1" applyAlignment="1">
      <alignment vertical="center"/>
    </xf>
    <xf numFmtId="165" fontId="15" fillId="0" borderId="8" xfId="7" applyNumberFormat="1" applyFont="1" applyAlignment="1">
      <alignment vertical="center"/>
    </xf>
    <xf numFmtId="167" fontId="10" fillId="3" borderId="11" xfId="8" applyNumberFormat="1" applyFont="1" applyFill="1" applyBorder="1" applyAlignment="1">
      <alignment horizontal="right" vertical="center"/>
    </xf>
    <xf numFmtId="167" fontId="10" fillId="0" borderId="11" xfId="8" applyNumberFormat="1" applyFont="1" applyFill="1" applyBorder="1" applyAlignment="1">
      <alignment horizontal="right" vertical="center"/>
    </xf>
    <xf numFmtId="0" fontId="10" fillId="0" borderId="8" xfId="4" applyFont="1" applyAlignment="1">
      <alignment horizontal="left" vertical="center"/>
    </xf>
    <xf numFmtId="0" fontId="10" fillId="0" borderId="8" xfId="4" quotePrefix="1" applyFont="1" applyAlignment="1">
      <alignment horizontal="left" vertical="center"/>
    </xf>
    <xf numFmtId="0" fontId="15" fillId="0" borderId="8" xfId="5" applyFont="1" applyAlignment="1">
      <alignment vertical="center"/>
    </xf>
    <xf numFmtId="0" fontId="15" fillId="0" borderId="8" xfId="3" applyFont="1" applyAlignment="1">
      <alignment vertical="center"/>
    </xf>
    <xf numFmtId="167" fontId="10" fillId="3" borderId="8" xfId="9" applyNumberFormat="1" applyFont="1" applyFill="1" applyAlignment="1">
      <alignment vertical="center"/>
    </xf>
    <xf numFmtId="0" fontId="10" fillId="0" borderId="8" xfId="4" quotePrefix="1" applyFont="1" applyAlignment="1">
      <alignment horizontal="center" vertical="center"/>
    </xf>
    <xf numFmtId="0" fontId="10" fillId="3" borderId="8" xfId="4" applyFont="1" applyFill="1" applyAlignment="1">
      <alignment vertical="center"/>
    </xf>
    <xf numFmtId="0" fontId="10" fillId="0" borderId="8" xfId="13" applyFont="1" applyAlignment="1">
      <alignment horizontal="center" vertical="top"/>
    </xf>
    <xf numFmtId="167" fontId="10" fillId="3" borderId="12" xfId="8" applyNumberFormat="1" applyFont="1" applyFill="1" applyBorder="1" applyAlignment="1">
      <alignment horizontal="right" vertical="center"/>
    </xf>
    <xf numFmtId="167" fontId="10" fillId="0" borderId="12" xfId="8" applyNumberFormat="1" applyFont="1" applyFill="1" applyBorder="1" applyAlignment="1">
      <alignment horizontal="right" vertical="center"/>
    </xf>
    <xf numFmtId="172" fontId="10" fillId="0" borderId="8" xfId="9" applyNumberFormat="1" applyFont="1" applyAlignment="1">
      <alignment vertical="center"/>
    </xf>
    <xf numFmtId="172" fontId="10" fillId="0" borderId="8" xfId="9" applyNumberFormat="1" applyFont="1" applyFill="1" applyAlignment="1">
      <alignment vertical="center"/>
    </xf>
    <xf numFmtId="172" fontId="10" fillId="0" borderId="8" xfId="8" applyNumberFormat="1" applyFont="1" applyAlignment="1">
      <alignment horizontal="right" vertical="center"/>
    </xf>
    <xf numFmtId="172" fontId="10" fillId="0" borderId="8" xfId="8" applyNumberFormat="1" applyFont="1" applyFill="1" applyAlignment="1">
      <alignment horizontal="right" vertical="center"/>
    </xf>
    <xf numFmtId="0" fontId="10" fillId="0" borderId="8" xfId="1" applyFont="1" applyAlignment="1">
      <alignment horizontal="center" vertical="center"/>
    </xf>
    <xf numFmtId="171" fontId="10" fillId="0" borderId="8" xfId="16" applyNumberFormat="1" applyFont="1" applyAlignment="1">
      <alignment horizontal="right" vertical="center"/>
    </xf>
    <xf numFmtId="171" fontId="10" fillId="0" borderId="8" xfId="16" applyNumberFormat="1" applyFont="1" applyFill="1" applyAlignment="1">
      <alignment horizontal="right" vertical="center"/>
    </xf>
    <xf numFmtId="171" fontId="10" fillId="0" borderId="8" xfId="16" applyNumberFormat="1" applyFont="1" applyAlignment="1">
      <alignment vertical="top"/>
    </xf>
    <xf numFmtId="171" fontId="10" fillId="0" borderId="8" xfId="16" applyNumberFormat="1" applyFont="1" applyFill="1" applyAlignment="1">
      <alignment vertical="top"/>
    </xf>
    <xf numFmtId="0" fontId="15" fillId="0" borderId="8" xfId="1" applyFont="1" applyAlignment="1">
      <alignment horizontal="center" vertical="center"/>
    </xf>
    <xf numFmtId="174" fontId="15" fillId="3" borderId="8" xfId="10" applyNumberFormat="1" applyFont="1" applyFill="1" applyAlignment="1">
      <alignment horizontal="right" vertical="center"/>
    </xf>
    <xf numFmtId="174" fontId="15" fillId="0" borderId="8" xfId="10" applyNumberFormat="1" applyFont="1" applyFill="1" applyAlignment="1">
      <alignment horizontal="right" vertical="center"/>
    </xf>
    <xf numFmtId="165" fontId="15" fillId="0" borderId="8" xfId="2" applyNumberFormat="1" applyFont="1" applyAlignment="1">
      <alignment horizontal="center" vertical="center"/>
    </xf>
    <xf numFmtId="167" fontId="10" fillId="0" borderId="8" xfId="4" applyNumberFormat="1" applyFont="1" applyFill="1" applyAlignment="1">
      <alignment horizontal="right" vertical="center"/>
    </xf>
    <xf numFmtId="167" fontId="10" fillId="0" borderId="11" xfId="4" applyNumberFormat="1" applyFont="1" applyFill="1" applyBorder="1" applyAlignment="1">
      <alignment horizontal="right" vertical="center"/>
    </xf>
    <xf numFmtId="167" fontId="15" fillId="0" borderId="8" xfId="4" applyNumberFormat="1" applyFont="1" applyFill="1" applyAlignment="1">
      <alignment horizontal="right" vertical="center"/>
    </xf>
    <xf numFmtId="167" fontId="15" fillId="0" borderId="8" xfId="2" applyNumberFormat="1" applyFont="1" applyFill="1" applyAlignment="1">
      <alignment horizontal="right" vertical="center" wrapText="1"/>
    </xf>
    <xf numFmtId="167" fontId="10" fillId="0" borderId="8" xfId="4" applyNumberFormat="1" applyFont="1" applyFill="1" applyAlignment="1">
      <alignment vertical="center"/>
    </xf>
    <xf numFmtId="167" fontId="10" fillId="0" borderId="11" xfId="4" applyNumberFormat="1" applyFont="1" applyFill="1" applyBorder="1" applyAlignment="1">
      <alignment horizontal="center" vertical="center"/>
    </xf>
    <xf numFmtId="0" fontId="10" fillId="0" borderId="8" xfId="4" applyFont="1" applyFill="1" applyAlignment="1">
      <alignment vertical="center"/>
    </xf>
    <xf numFmtId="0" fontId="10" fillId="0" borderId="11" xfId="7" applyFont="1" applyBorder="1" applyAlignment="1">
      <alignment horizontal="center" vertical="center"/>
    </xf>
    <xf numFmtId="167" fontId="10" fillId="0" borderId="11" xfId="8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8" xfId="4" applyFont="1" applyFill="1" applyAlignment="1">
      <alignment horizontal="centerContinuous" vertical="center"/>
    </xf>
    <xf numFmtId="166" fontId="20" fillId="2" borderId="5" xfId="0" applyNumberFormat="1" applyFont="1" applyFill="1" applyBorder="1" applyAlignment="1">
      <alignment horizontal="right" vertical="center"/>
    </xf>
    <xf numFmtId="167" fontId="5" fillId="0" borderId="8" xfId="0" applyNumberFormat="1" applyFont="1" applyBorder="1" applyAlignment="1">
      <alignment horizontal="right" vertical="center"/>
    </xf>
    <xf numFmtId="166" fontId="5" fillId="2" borderId="11" xfId="0" applyNumberFormat="1" applyFont="1" applyFill="1" applyBorder="1" applyAlignment="1">
      <alignment horizontal="right" vertical="center"/>
    </xf>
    <xf numFmtId="165" fontId="5" fillId="2" borderId="8" xfId="0" applyNumberFormat="1" applyFont="1" applyFill="1" applyBorder="1" applyAlignment="1">
      <alignment horizontal="right" vertical="center"/>
    </xf>
    <xf numFmtId="165" fontId="5" fillId="2" borderId="5" xfId="0" applyNumberFormat="1" applyFont="1" applyFill="1" applyBorder="1" applyAlignment="1">
      <alignment horizontal="right" vertical="center"/>
    </xf>
    <xf numFmtId="166" fontId="5" fillId="2" borderId="5" xfId="0" applyNumberFormat="1" applyFont="1" applyFill="1" applyBorder="1" applyAlignment="1">
      <alignment horizontal="right" vertical="center"/>
    </xf>
    <xf numFmtId="170" fontId="5" fillId="2" borderId="8" xfId="0" applyNumberFormat="1" applyFont="1" applyFill="1" applyBorder="1" applyAlignment="1">
      <alignment horizontal="right" vertical="center"/>
    </xf>
    <xf numFmtId="166" fontId="17" fillId="3" borderId="8" xfId="18" applyNumberFormat="1" applyFont="1" applyFill="1" applyAlignment="1">
      <alignment horizontal="right" vertical="center"/>
    </xf>
    <xf numFmtId="166" fontId="8" fillId="2" borderId="11" xfId="0" applyNumberFormat="1" applyFont="1" applyFill="1" applyBorder="1" applyAlignment="1">
      <alignment horizontal="right" vertical="center"/>
    </xf>
    <xf numFmtId="167" fontId="5" fillId="2" borderId="8" xfId="0" applyNumberFormat="1" applyFont="1" applyFill="1" applyBorder="1" applyAlignment="1">
      <alignment horizontal="right" vertical="center"/>
    </xf>
    <xf numFmtId="167" fontId="5" fillId="2" borderId="11" xfId="0" applyNumberFormat="1" applyFont="1" applyFill="1" applyBorder="1" applyAlignment="1">
      <alignment horizontal="right" vertical="center"/>
    </xf>
    <xf numFmtId="167" fontId="4" fillId="0" borderId="8" xfId="0" applyNumberFormat="1" applyFont="1" applyBorder="1" applyAlignment="1">
      <alignment horizontal="right" vertical="center"/>
    </xf>
    <xf numFmtId="167" fontId="10" fillId="3" borderId="8" xfId="17" applyNumberFormat="1" applyFont="1" applyFill="1" applyAlignment="1">
      <alignment vertical="center"/>
    </xf>
    <xf numFmtId="167" fontId="10" fillId="3" borderId="8" xfId="17" applyNumberFormat="1" applyFont="1" applyFill="1" applyAlignment="1">
      <alignment horizontal="right" vertical="center"/>
    </xf>
    <xf numFmtId="167" fontId="10" fillId="3" borderId="11" xfId="17" applyNumberFormat="1" applyFont="1" applyFill="1" applyBorder="1" applyAlignment="1">
      <alignment vertical="center"/>
    </xf>
    <xf numFmtId="167" fontId="10" fillId="3" borderId="11" xfId="17" applyNumberFormat="1" applyFont="1" applyFill="1" applyBorder="1" applyAlignment="1">
      <alignment horizontal="right" vertical="center"/>
    </xf>
    <xf numFmtId="0" fontId="10" fillId="0" borderId="8" xfId="4" applyFont="1" applyFill="1" applyAlignment="1">
      <alignment horizontal="centerContinuous" vertical="center"/>
    </xf>
    <xf numFmtId="174" fontId="15" fillId="0" borderId="8" xfId="12" applyNumberFormat="1" applyFont="1" applyAlignment="1">
      <alignment horizontal="center" vertical="center"/>
    </xf>
    <xf numFmtId="166" fontId="15" fillId="0" borderId="8" xfId="11" applyNumberFormat="1" applyFont="1" applyAlignment="1">
      <alignment horizontal="center" vertical="center"/>
    </xf>
    <xf numFmtId="167" fontId="10" fillId="3" borderId="8" xfId="17" applyNumberFormat="1" applyFont="1" applyFill="1" applyAlignment="1">
      <alignment horizontal="right" vertical="top"/>
    </xf>
    <xf numFmtId="167" fontId="10" fillId="3" borderId="11" xfId="17" applyNumberFormat="1" applyFont="1" applyFill="1" applyBorder="1" applyAlignment="1">
      <alignment horizontal="right" vertical="top"/>
    </xf>
    <xf numFmtId="1" fontId="5" fillId="0" borderId="0" xfId="0" applyNumberFormat="1" applyFont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/>
    <xf numFmtId="164" fontId="5" fillId="0" borderId="8" xfId="0" applyNumberFormat="1" applyFont="1" applyBorder="1" applyAlignment="1">
      <alignment horizontal="right" vertical="center"/>
    </xf>
    <xf numFmtId="167" fontId="10" fillId="0" borderId="8" xfId="17" applyNumberFormat="1" applyFont="1" applyFill="1" applyAlignment="1">
      <alignment horizontal="right" vertical="center"/>
    </xf>
    <xf numFmtId="167" fontId="10" fillId="0" borderId="8" xfId="17" applyNumberFormat="1" applyFont="1" applyFill="1" applyAlignment="1">
      <alignment vertical="center"/>
    </xf>
    <xf numFmtId="167" fontId="10" fillId="0" borderId="11" xfId="17" applyNumberFormat="1" applyFont="1" applyFill="1" applyBorder="1" applyAlignment="1">
      <alignment horizontal="right" vertical="center"/>
    </xf>
    <xf numFmtId="167" fontId="10" fillId="0" borderId="11" xfId="17" applyNumberFormat="1" applyFont="1" applyFill="1" applyBorder="1" applyAlignment="1">
      <alignment vertical="center"/>
    </xf>
    <xf numFmtId="167" fontId="10" fillId="0" borderId="8" xfId="17" applyNumberFormat="1" applyFont="1" applyFill="1" applyAlignment="1">
      <alignment horizontal="right" vertical="top"/>
    </xf>
    <xf numFmtId="167" fontId="10" fillId="0" borderId="11" xfId="17" applyNumberFormat="1" applyFont="1" applyFill="1" applyBorder="1" applyAlignment="1">
      <alignment horizontal="right" vertical="top"/>
    </xf>
    <xf numFmtId="167" fontId="5" fillId="0" borderId="8" xfId="0" applyNumberFormat="1" applyFont="1" applyFill="1" applyBorder="1" applyAlignment="1">
      <alignment horizontal="right" vertical="center"/>
    </xf>
    <xf numFmtId="167" fontId="5" fillId="0" borderId="11" xfId="0" applyNumberFormat="1" applyFont="1" applyFill="1" applyBorder="1" applyAlignment="1">
      <alignment horizontal="right" vertical="center"/>
    </xf>
    <xf numFmtId="167" fontId="4" fillId="0" borderId="8" xfId="0" applyNumberFormat="1" applyFont="1" applyFill="1" applyBorder="1" applyAlignment="1">
      <alignment horizontal="right" vertical="center"/>
    </xf>
    <xf numFmtId="166" fontId="5" fillId="0" borderId="11" xfId="0" applyNumberFormat="1" applyFont="1" applyFill="1" applyBorder="1" applyAlignment="1">
      <alignment horizontal="right" vertical="center"/>
    </xf>
    <xf numFmtId="167" fontId="5" fillId="0" borderId="6" xfId="0" applyNumberFormat="1" applyFont="1" applyFill="1" applyBorder="1" applyAlignment="1">
      <alignment horizontal="right" vertical="center"/>
    </xf>
    <xf numFmtId="166" fontId="8" fillId="0" borderId="8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8" fillId="0" borderId="2" xfId="0" applyNumberFormat="1" applyFont="1" applyFill="1" applyBorder="1" applyAlignment="1">
      <alignment horizontal="right" vertical="center"/>
    </xf>
    <xf numFmtId="166" fontId="8" fillId="0" borderId="5" xfId="0" applyNumberFormat="1" applyFont="1" applyFill="1" applyBorder="1" applyAlignment="1">
      <alignment horizontal="right" vertical="center"/>
    </xf>
    <xf numFmtId="166" fontId="8" fillId="0" borderId="11" xfId="0" applyNumberFormat="1" applyFont="1" applyFill="1" applyBorder="1" applyAlignment="1">
      <alignment horizontal="right" vertical="center"/>
    </xf>
    <xf numFmtId="166" fontId="8" fillId="0" borderId="2" xfId="0" applyNumberFormat="1" applyFont="1" applyFill="1" applyBorder="1" applyAlignment="1">
      <alignment horizontal="right" vertical="center"/>
    </xf>
    <xf numFmtId="166" fontId="8" fillId="0" borderId="6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 wrapText="1"/>
    </xf>
    <xf numFmtId="166" fontId="5" fillId="0" borderId="5" xfId="0" applyNumberFormat="1" applyFont="1" applyFill="1" applyBorder="1" applyAlignment="1">
      <alignment horizontal="right" vertical="center"/>
    </xf>
    <xf numFmtId="10" fontId="5" fillId="0" borderId="2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5" fillId="0" borderId="6" xfId="0" applyNumberFormat="1" applyFont="1" applyFill="1" applyBorder="1" applyAlignment="1">
      <alignment horizontal="right" vertical="center"/>
    </xf>
    <xf numFmtId="170" fontId="5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/>
    <xf numFmtId="166" fontId="5" fillId="0" borderId="0" xfId="0" applyNumberFormat="1" applyFont="1" applyFill="1" applyAlignment="1">
      <alignment horizontal="right" vertical="center"/>
    </xf>
    <xf numFmtId="174" fontId="10" fillId="0" borderId="8" xfId="57" applyNumberFormat="1" applyFont="1" applyFill="1" applyAlignment="1">
      <alignment horizontal="right" vertical="center"/>
    </xf>
    <xf numFmtId="166" fontId="10" fillId="0" borderId="8" xfId="57" applyNumberFormat="1" applyFont="1" applyFill="1" applyAlignment="1">
      <alignment horizontal="right" vertical="center"/>
    </xf>
    <xf numFmtId="166" fontId="10" fillId="0" borderId="8" xfId="11" applyNumberFormat="1" applyFont="1" applyFill="1" applyAlignment="1">
      <alignment horizontal="right" vertical="center"/>
    </xf>
    <xf numFmtId="166" fontId="5" fillId="0" borderId="11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0" fontId="17" fillId="0" borderId="8" xfId="0" applyFont="1" applyBorder="1" applyAlignment="1">
      <alignment vertical="center"/>
    </xf>
    <xf numFmtId="164" fontId="7" fillId="0" borderId="8" xfId="0" applyNumberFormat="1" applyFont="1" applyFill="1" applyBorder="1" applyAlignment="1">
      <alignment horizontal="right" vertical="center"/>
    </xf>
    <xf numFmtId="166" fontId="5" fillId="0" borderId="5" xfId="0" applyNumberFormat="1" applyFont="1" applyBorder="1" applyAlignment="1">
      <alignment horizontal="right" vertical="center"/>
    </xf>
    <xf numFmtId="164" fontId="7" fillId="0" borderId="11" xfId="0" applyNumberFormat="1" applyFont="1" applyFill="1" applyBorder="1" applyAlignment="1">
      <alignment horizontal="right" vertical="center"/>
    </xf>
    <xf numFmtId="166" fontId="17" fillId="3" borderId="11" xfId="18" applyNumberFormat="1" applyFont="1" applyFill="1" applyBorder="1" applyAlignment="1">
      <alignment horizontal="right" vertical="center"/>
    </xf>
    <xf numFmtId="167" fontId="5" fillId="0" borderId="5" xfId="0" applyNumberFormat="1" applyFont="1" applyBorder="1" applyAlignment="1">
      <alignment horizontal="right" vertical="center"/>
    </xf>
    <xf numFmtId="164" fontId="4" fillId="0" borderId="8" xfId="0" applyNumberFormat="1" applyFont="1" applyFill="1" applyBorder="1" applyAlignment="1">
      <alignment horizontal="right" vertical="center"/>
    </xf>
    <xf numFmtId="0" fontId="10" fillId="0" borderId="8" xfId="0" applyFont="1" applyFill="1" applyBorder="1" applyAlignment="1"/>
    <xf numFmtId="0" fontId="15" fillId="0" borderId="1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right" vertical="center"/>
    </xf>
    <xf numFmtId="164" fontId="4" fillId="0" borderId="11" xfId="0" applyNumberFormat="1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167" fontId="10" fillId="3" borderId="8" xfId="17" applyNumberFormat="1" applyFont="1" applyFill="1" applyAlignment="1">
      <alignment vertical="top"/>
    </xf>
    <xf numFmtId="167" fontId="10" fillId="0" borderId="8" xfId="17" applyNumberFormat="1" applyFont="1" applyFill="1" applyAlignment="1">
      <alignment vertical="top"/>
    </xf>
    <xf numFmtId="0" fontId="10" fillId="0" borderId="8" xfId="4" applyFont="1" applyFill="1" applyAlignment="1">
      <alignment horizontal="center" vertical="center"/>
    </xf>
    <xf numFmtId="0" fontId="10" fillId="0" borderId="8" xfId="4" applyFont="1" applyBorder="1" applyAlignment="1">
      <alignment horizontal="center" vertical="center"/>
    </xf>
    <xf numFmtId="166" fontId="5" fillId="3" borderId="8" xfId="0" applyNumberFormat="1" applyFont="1" applyFill="1" applyBorder="1" applyAlignment="1">
      <alignment horizontal="right" vertical="center"/>
    </xf>
    <xf numFmtId="166" fontId="8" fillId="3" borderId="8" xfId="0" applyNumberFormat="1" applyFont="1" applyFill="1" applyBorder="1" applyAlignment="1">
      <alignment horizontal="right" vertical="center"/>
    </xf>
    <xf numFmtId="166" fontId="8" fillId="3" borderId="5" xfId="0" applyNumberFormat="1" applyFont="1" applyFill="1" applyBorder="1" applyAlignment="1">
      <alignment horizontal="right" vertical="center"/>
    </xf>
    <xf numFmtId="0" fontId="15" fillId="0" borderId="8" xfId="3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164" fontId="5" fillId="0" borderId="11" xfId="0" applyNumberFormat="1" applyFont="1" applyBorder="1" applyAlignment="1">
      <alignment vertical="center"/>
    </xf>
    <xf numFmtId="164" fontId="5" fillId="0" borderId="1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7" fontId="15" fillId="0" borderId="8" xfId="4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0" fillId="0" borderId="8" xfId="0" applyFont="1" applyBorder="1" applyAlignment="1"/>
    <xf numFmtId="0" fontId="10" fillId="0" borderId="11" xfId="5" applyFont="1" applyBorder="1" applyAlignment="1">
      <alignment vertical="center"/>
    </xf>
    <xf numFmtId="0" fontId="10" fillId="0" borderId="11" xfId="7" applyFont="1" applyBorder="1" applyAlignment="1">
      <alignment vertical="center"/>
    </xf>
    <xf numFmtId="167" fontId="10" fillId="0" borderId="11" xfId="9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vertical="center"/>
    </xf>
    <xf numFmtId="171" fontId="7" fillId="0" borderId="9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/>
    <xf numFmtId="0" fontId="10" fillId="0" borderId="5" xfId="0" applyFont="1" applyFill="1" applyBorder="1"/>
    <xf numFmtId="165" fontId="4" fillId="0" borderId="10" xfId="0" applyNumberFormat="1" applyFont="1" applyFill="1" applyBorder="1" applyAlignment="1">
      <alignment horizontal="center" vertical="center"/>
    </xf>
    <xf numFmtId="171" fontId="4" fillId="0" borderId="9" xfId="0" applyNumberFormat="1" applyFont="1" applyFill="1" applyBorder="1" applyAlignment="1">
      <alignment horizontal="center" vertical="center"/>
    </xf>
    <xf numFmtId="167" fontId="15" fillId="0" borderId="11" xfId="9" applyNumberFormat="1" applyFont="1" applyBorder="1" applyAlignment="1">
      <alignment horizontal="center" vertical="center"/>
    </xf>
    <xf numFmtId="167" fontId="15" fillId="0" borderId="8" xfId="4" applyNumberFormat="1" applyFont="1" applyAlignment="1">
      <alignment horizontal="center" vertical="center"/>
    </xf>
  </cellXfs>
  <cellStyles count="177">
    <cellStyle name="Comma 10" xfId="117" xr:uid="{727C42B6-E562-4BF6-AD4A-8B00A21F36D0}"/>
    <cellStyle name="Comma 10 2" xfId="86" xr:uid="{AE00F964-244C-45AE-A2B5-69AECC117B10}"/>
    <cellStyle name="Comma 10 2 2" xfId="161" xr:uid="{DEC103CD-B77D-470C-9B42-B4AF51910F1A}"/>
    <cellStyle name="Comma 10 2 2 2" xfId="74" xr:uid="{9CB90845-196D-4549-8022-597E4618082B}"/>
    <cellStyle name="Comma 100 10" xfId="34" xr:uid="{8ED7E9A2-668C-4809-842B-32CAE005FC68}"/>
    <cellStyle name="Comma 100 10 4" xfId="106" xr:uid="{FB64ADE8-0633-43BA-AFE8-3D61C2CC7D30}"/>
    <cellStyle name="Comma 100 8 2" xfId="107" xr:uid="{1D9AD144-B38C-4A35-9EC1-909F94B1255B}"/>
    <cellStyle name="Comma 100 9" xfId="100" xr:uid="{57D9D06D-3DEC-4C7F-A4EF-ED213C0004F9}"/>
    <cellStyle name="Comma 11 2 4 2" xfId="176" xr:uid="{6F453017-0CDB-4FC8-ADF4-E8B52276A7FF}"/>
    <cellStyle name="Comma 12 13" xfId="163" xr:uid="{7B1D4370-CDB9-4ECA-A248-7CA7C5F55872}"/>
    <cellStyle name="Comma 12 13 2" xfId="127" xr:uid="{559BBC04-217D-4BFD-8ED4-B92DE8603189}"/>
    <cellStyle name="Comma 150" xfId="9" xr:uid="{B00F7E06-C299-4ACE-8FFA-BFDD455A7F55}"/>
    <cellStyle name="Comma 182" xfId="162" xr:uid="{31B00D38-D7A7-4CC2-ADEB-29BADB909BA4}"/>
    <cellStyle name="Comma 2" xfId="21" xr:uid="{91BC5112-A6B7-453F-AEF1-6C08F178A110}"/>
    <cellStyle name="Comma 2 2" xfId="144" xr:uid="{8F8C9EA8-12C5-4251-812A-32F8CA8A56BF}"/>
    <cellStyle name="Comma 2 2 2" xfId="47" xr:uid="{C61735A2-3652-4663-B1BD-BE5D967A4174}"/>
    <cellStyle name="Comma 2 2 2 2" xfId="126" xr:uid="{AB93679C-E784-4564-B2F7-89BCFD489634}"/>
    <cellStyle name="Comma 2 2 2 2 2" xfId="154" xr:uid="{A028AB6A-4887-4764-A9E6-9A04D950EF5F}"/>
    <cellStyle name="Comma 2 2 2 3" xfId="175" xr:uid="{B2E2354A-3198-4B70-8A51-DF86A0A73162}"/>
    <cellStyle name="Comma 2 2 2 4" xfId="148" xr:uid="{49AF3648-BCF8-48FE-84D0-06CCA9C75F33}"/>
    <cellStyle name="Comma 2 2 2 6" xfId="96" xr:uid="{96644FEF-3CEA-47E5-99F0-FC5977BD9840}"/>
    <cellStyle name="Comma 2 2 3" xfId="49" xr:uid="{E8AA1C47-4042-4436-AB55-9F8A105A2377}"/>
    <cellStyle name="Comma 2 2 5 4 2" xfId="92" xr:uid="{940AB2BB-F1FF-4D65-9E84-4F6E41701199}"/>
    <cellStyle name="Comma 2 3" xfId="113" xr:uid="{62D9DCB9-1385-4A88-9DB3-211621558D4C}"/>
    <cellStyle name="Comma 2 3 2" xfId="159" xr:uid="{E34111B9-307B-4669-AED8-6257882D783B}"/>
    <cellStyle name="Comma 2 3 2 6" xfId="16" xr:uid="{0803D3B2-D10B-4787-AD63-DB87D720A916}"/>
    <cellStyle name="Comma 2 3 2 6 2" xfId="28" xr:uid="{07B4C0FB-CE04-482F-A7DC-C8CAECDC7CF1}"/>
    <cellStyle name="Comma 2 4" xfId="164" xr:uid="{F6876CE7-7AE0-4488-9005-5D0AC8E7FC81}"/>
    <cellStyle name="Comma 2 5" xfId="119" xr:uid="{EBBD42A3-7953-447F-A2A0-63E733499FB1}"/>
    <cellStyle name="Comma 2 6" xfId="44" xr:uid="{23938FB7-B6FF-4D84-BA27-9D877ABF060B}"/>
    <cellStyle name="Comma 2 7" xfId="60" xr:uid="{20EE9628-047E-48E2-A787-11B8F61EDB4B}"/>
    <cellStyle name="Comma 23" xfId="125" xr:uid="{9E656E35-07DE-43A5-9D83-330280F9D980}"/>
    <cellStyle name="Comma 27 2" xfId="109" xr:uid="{571B7760-9D8C-4ECE-BA1A-7A48B98B3B75}"/>
    <cellStyle name="Comma 29 2" xfId="131" xr:uid="{56755FC9-959E-44D1-8D28-2518E115C195}"/>
    <cellStyle name="Comma 3" xfId="61" xr:uid="{FCF744F4-B016-45D0-A46E-CAF72908EEED}"/>
    <cellStyle name="Comma 3 2" xfId="143" xr:uid="{27A0A8FC-D322-4D6B-B72C-88F71F4D2C08}"/>
    <cellStyle name="Comma 3 2 2 2" xfId="129" xr:uid="{B2027F2C-EC60-4701-8CFD-A3A14AA30175}"/>
    <cellStyle name="Comma 3 2 3" xfId="46" xr:uid="{876DC3B3-69EC-42CB-BD13-508A45A0F766}"/>
    <cellStyle name="Comma 3 3" xfId="141" xr:uid="{D64ACD28-9487-42F8-BB16-4F060EA77B9A}"/>
    <cellStyle name="Comma 4" xfId="29" xr:uid="{21CD29A8-B4A6-46E3-97EB-B72DBA0F2528}"/>
    <cellStyle name="Comma 4 10 2 2" xfId="76" xr:uid="{728E7584-1DA8-42A8-92E2-07326CE3D2E3}"/>
    <cellStyle name="Comma 4 13" xfId="82" xr:uid="{283295C6-1204-4C65-A4CC-D1A06966BB16}"/>
    <cellStyle name="Comma 4 2" xfId="174" xr:uid="{A8B37735-ED10-4365-9297-3880292D6637}"/>
    <cellStyle name="Comma 4 2 2" xfId="56" xr:uid="{7CD7B4BA-C9B2-4BA4-A220-F80C9538D466}"/>
    <cellStyle name="Comma 4 2 2 2" xfId="51" xr:uid="{C59DF33E-1B4E-4E10-AEBF-14F02ED8F001}"/>
    <cellStyle name="Comma 4 3" xfId="45" xr:uid="{DD814672-1796-4054-AB39-306C7D105352}"/>
    <cellStyle name="Comma 4 3 2" xfId="152" xr:uid="{BCCD9072-2C8D-4322-A7AF-BC9F431E619B}"/>
    <cellStyle name="Comma 4 4 2" xfId="90" xr:uid="{FC942039-59B0-434F-A1C0-8E4E28961285}"/>
    <cellStyle name="Comma 5" xfId="151" xr:uid="{88FFA003-C185-40E6-A421-C6C55A247ED3}"/>
    <cellStyle name="Comma 5 2 5 2" xfId="135" xr:uid="{19D482EA-853A-4B10-82C9-74980CE04C66}"/>
    <cellStyle name="Comma 5 3 5 2" xfId="132" xr:uid="{B2877EB1-EB20-4760-B321-2C81FA56ACE5}"/>
    <cellStyle name="Comma 6" xfId="167" xr:uid="{E9CD2B8C-D47C-47D4-A6BE-394EC8096E5B}"/>
    <cellStyle name="Comma 6 2" xfId="101" xr:uid="{465811A8-4B38-4116-A34F-121832A7DC1C}"/>
    <cellStyle name="Comma 6 2 2" xfId="156" xr:uid="{8625A1AD-AFDB-48FF-91D3-D1002FF0ECBE}"/>
    <cellStyle name="Comma 7" xfId="80" xr:uid="{3345D2AF-64DB-41A7-B733-4EBFD4CEAF09}"/>
    <cellStyle name="Comma 8" xfId="138" xr:uid="{8A9CF8E5-3D19-43F4-B848-D139D3C076E7}"/>
    <cellStyle name="Comma 9" xfId="41" xr:uid="{2C992A65-519D-46B4-A1DE-73CC8585D6C2}"/>
    <cellStyle name="Comma 9 2 2" xfId="12" xr:uid="{2600E640-F143-4553-B929-1864DF2F41BC}"/>
    <cellStyle name="Comma_Akara 2010 2" xfId="57" xr:uid="{CC302E75-B1AC-4C81-B314-F8CDD565523B}"/>
    <cellStyle name="Comma_Akara_3 years FS_Eng_v 19 March" xfId="8" xr:uid="{F2D78104-7E61-49AA-8CEB-0A395A0AB385}"/>
    <cellStyle name="Comma_Major Q2'06" xfId="10" xr:uid="{F38917CB-0B75-41B1-A558-CE5B4DDDD010}"/>
    <cellStyle name="Currency 2" xfId="59" xr:uid="{D3D5A90D-845C-401D-979F-0D6A7A12B549}"/>
    <cellStyle name="Followed Hyperlink" xfId="64" xr:uid="{35B49D7C-3E64-48DE-82CC-E55DF2650F1E}"/>
    <cellStyle name="Hyperlink" xfId="62" builtinId="8" customBuiltin="1"/>
    <cellStyle name="Hyperlink 2" xfId="22" xr:uid="{52F89FBB-0733-471D-8E5D-6FF75720AF69}"/>
    <cellStyle name="Hyperlink 2 2" xfId="25" xr:uid="{E8599128-AC37-4E04-91F2-C57B6623DC15}"/>
    <cellStyle name="Hyperlink 2 2 2" xfId="53" xr:uid="{10589952-2AD9-4A14-A237-F9DA0EDABAF0}"/>
    <cellStyle name="Hyperlink 2 2 3" xfId="145" xr:uid="{C3C89174-9ECB-42B3-B693-9EA11D07513D}"/>
    <cellStyle name="Hyperlink 2 3" xfId="65" xr:uid="{CC02ED0C-4DEC-400D-AFA2-72410009ED4F}"/>
    <cellStyle name="Hyperlink 3" xfId="35" xr:uid="{792FC745-68DE-4C48-AF65-AF528F9D61C3}"/>
    <cellStyle name="Hyperlink 3 2" xfId="54" xr:uid="{1983BAFD-CEC5-4E1D-8AAB-297AD9536A15}"/>
    <cellStyle name="Hyperlink 3 2 2" xfId="108" xr:uid="{DD4F3F72-6D31-4902-A091-38C0DFBB927F}"/>
    <cellStyle name="Hyperlink 3 2 3" xfId="87" xr:uid="{929D62F4-A794-49B3-A6DC-7BF8B5408479}"/>
    <cellStyle name="Hyperlink 3 3" xfId="104" xr:uid="{F7E06CFF-C050-48B0-85C3-5B54D72ABB10}"/>
    <cellStyle name="Hyperlink 7" xfId="133" xr:uid="{74F6B70A-B32F-44EB-8C6B-669BD1F0EAF7}"/>
    <cellStyle name="Normal" xfId="0" builtinId="0"/>
    <cellStyle name="Normal 10" xfId="118" xr:uid="{CC533C1E-3884-40C3-9517-F95750B1AC65}"/>
    <cellStyle name="Normal 10 15" xfId="116" xr:uid="{FC2843C3-C95C-4A2A-AB07-315ABDDF006D}"/>
    <cellStyle name="Normal 10 2 2" xfId="4" xr:uid="{F84AF42C-7A19-4ACF-9B39-0AA201DAA6F9}"/>
    <cellStyle name="Normal 10 3 2" xfId="14" xr:uid="{7AC575E4-2ECD-4D20-9529-ADB7290419A4}"/>
    <cellStyle name="Normal 104" xfId="102" xr:uid="{B9E1058F-D6F8-4714-A39A-D7AAE9C34DC3}"/>
    <cellStyle name="Normal 108" xfId="18" xr:uid="{6015F299-4816-4D9C-BAE7-E961CA95EE2F}"/>
    <cellStyle name="Normal 108 2" xfId="155" xr:uid="{A9147686-B988-4A4C-85C4-FC0C012219E0}"/>
    <cellStyle name="Normal 108 3" xfId="146" xr:uid="{43351671-3BCD-4065-BF77-3AFC735ADF5B}"/>
    <cellStyle name="Normal 11 2" xfId="170" xr:uid="{B8F2592E-7112-471F-9843-A95E4AC7E74A}"/>
    <cellStyle name="Normal 12" xfId="124" xr:uid="{EF87DAA1-B714-4F74-A1A6-1E3FBBC404D6}"/>
    <cellStyle name="Normal 13" xfId="168" xr:uid="{BF8BCCE0-F0E6-41F4-AA82-411A06847636}"/>
    <cellStyle name="Normal 14" xfId="95" xr:uid="{32625746-8411-454B-9D14-49C756E56FBA}"/>
    <cellStyle name="Normal 15" xfId="169" xr:uid="{E27BFDCD-BBFA-46DD-B52A-8BF73A85FAE1}"/>
    <cellStyle name="Normal 15 2" xfId="165" xr:uid="{57AEF01B-8605-4987-A697-D8220703E866}"/>
    <cellStyle name="Normal 15 3 9 2 2" xfId="32" xr:uid="{6C8DA4C2-2EF7-491F-A0EB-8A96944940DB}"/>
    <cellStyle name="Normal 15 3 9 2 2 2" xfId="137" xr:uid="{71148C8A-0EE1-417D-AC04-28F009F512E5}"/>
    <cellStyle name="Normal 15 3 9 2 2 3" xfId="68" xr:uid="{A058B4D0-785C-4E0C-97A5-7DEDEBD5A026}"/>
    <cellStyle name="Normal 15 5" xfId="11" xr:uid="{7DCC3ACE-8AE0-4F4B-BB04-7E7751937E1D}"/>
    <cellStyle name="Normal 15 5 3" xfId="33" xr:uid="{F7449CC6-BBD8-4718-82EC-62CE6A4E42BC}"/>
    <cellStyle name="Normal 15 5 3 2" xfId="136" xr:uid="{3D0DD78E-0B05-45F3-AA5D-B7E1FF39FBCE}"/>
    <cellStyle name="Normal 15 5 3 3" xfId="69" xr:uid="{FD9FE0A3-10C0-4C13-9A28-A5F59723FD18}"/>
    <cellStyle name="Normal 158" xfId="7" xr:uid="{413A9577-C128-402C-B0E9-D713E0D6F60B}"/>
    <cellStyle name="Normal 16 3 7" xfId="15" xr:uid="{0ED31BD7-6486-4BC6-A139-FC778B00110E}"/>
    <cellStyle name="Normal 16 3 7 2" xfId="36" xr:uid="{374A3F62-7C9C-4EFB-A870-2DC3F1AE401A}"/>
    <cellStyle name="Normal 16 3 7 2 2" xfId="71" xr:uid="{C7BDAA11-78B8-4EFE-A291-7BBB88BF4253}"/>
    <cellStyle name="Normal 16 5 2 2" xfId="37" xr:uid="{2CE690B9-FA6D-49F2-B575-9A796765A82E}"/>
    <cellStyle name="Normal 16 5 2 2 2" xfId="72" xr:uid="{D163E2CB-ABEB-4216-8BB1-2F28AECE86E5}"/>
    <cellStyle name="Normal 175" xfId="81" xr:uid="{E21B74D9-5120-49F9-AEC5-C1BC372A74EC}"/>
    <cellStyle name="Normal 2" xfId="23" xr:uid="{DDD9767E-1436-4A56-A753-DAC3BAFF25D0}"/>
    <cellStyle name="Normal 2 2" xfId="24" xr:uid="{D40FA587-E331-4703-AF6D-477741BC30F8}"/>
    <cellStyle name="Normal 2 2 13 2" xfId="5" xr:uid="{87F71FD8-701B-4032-A6A7-7E18DB23087D}"/>
    <cellStyle name="Normal 2 2 14" xfId="27" xr:uid="{F6610C68-D5FA-4B7B-94F5-24C3B36BB2C7}"/>
    <cellStyle name="Normal 2 2 2" xfId="173" xr:uid="{C6F5A8A0-DCB1-4431-945C-6E8B4FD9C803}"/>
    <cellStyle name="Normal 2 2 2 2" xfId="17" xr:uid="{C092BAF7-43DA-4248-AB7A-DACC266A9F1F}"/>
    <cellStyle name="Normal 2 2 2 2 2" xfId="171" xr:uid="{494EDC8D-C713-4A60-93EB-40C858F01E0D}"/>
    <cellStyle name="Normal 2 2 2 2 3" xfId="85" xr:uid="{90C9AE03-E64D-4ED6-8176-100CF4104AAA}"/>
    <cellStyle name="Normal 2 2 3" xfId="147" xr:uid="{2A6973AF-127E-4903-952E-38E5A9D5398D}"/>
    <cellStyle name="Normal 2 2 4 2" xfId="115" xr:uid="{1523160E-52F6-4B59-B3E4-DA5DD50CFF23}"/>
    <cellStyle name="Normal 2 3" xfId="42" xr:uid="{1B33DBBD-D5A1-442E-91E6-CCF57F44CE0F}"/>
    <cellStyle name="Normal 2 3 2" xfId="40" xr:uid="{BEC9DD67-B9AA-4721-A058-6F23E44482C4}"/>
    <cellStyle name="Normal 2 3 3" xfId="103" xr:uid="{BEE1810B-53A5-42F8-8A67-92D165BC67DF}"/>
    <cellStyle name="Normal 2 3 4" xfId="13" xr:uid="{E768C8C8-6BA6-4C13-BC4E-4E4F6386675E}"/>
    <cellStyle name="Normal 2 4" xfId="166" xr:uid="{1B4D1732-924D-4B8D-A031-C6F96081D76B}"/>
    <cellStyle name="Normal 2 5" xfId="120" xr:uid="{03828764-69E1-431E-A980-A5338E1CF8D7}"/>
    <cellStyle name="Normal 3" xfId="38" xr:uid="{A813742E-3A6C-4F92-9533-755E2C52C8FF}"/>
    <cellStyle name="Normal 3 10" xfId="121" xr:uid="{0BC53537-CDF2-440D-BBDB-314E3BEE9B9B}"/>
    <cellStyle name="Normal 3 10 2" xfId="122" xr:uid="{A03CE462-6DBA-4A70-A1E6-9DE4D8A7042F}"/>
    <cellStyle name="Normal 3 2" xfId="55" xr:uid="{F04690EB-3804-48CA-A92A-CC0102D4D36C}"/>
    <cellStyle name="Normal 3 2 11" xfId="6" xr:uid="{310038BB-2930-4714-8072-8FB785E4577F}"/>
    <cellStyle name="Normal 3 2 2" xfId="149" xr:uid="{DC408690-D60A-4D41-BA65-D73E3053411B}"/>
    <cellStyle name="Normal 3 2 3" xfId="39" xr:uid="{53A53764-0C13-4590-A7F0-4D897E95BE79}"/>
    <cellStyle name="Normal 3 2 4" xfId="112" xr:uid="{F877F3D7-B67F-4F27-90EA-7C1EAA1E73F3}"/>
    <cellStyle name="Normal 3 3" xfId="66" xr:uid="{B04619F4-0CBF-4459-8587-AE42926863C1}"/>
    <cellStyle name="Normal 3 3 2" xfId="97" xr:uid="{2C67D24F-1A90-43DB-9248-28848E448D94}"/>
    <cellStyle name="Normal 3 4" xfId="153" xr:uid="{ED7D797E-269C-4067-85C3-B571CE13E175}"/>
    <cellStyle name="Normal 3 5" xfId="26" xr:uid="{E6751680-809C-4207-9BA5-D9B7BC108D65}"/>
    <cellStyle name="Normal 3 6" xfId="140" xr:uid="{FE3AE52A-C040-4112-A690-BB0136EB8BD0}"/>
    <cellStyle name="Normal 4" xfId="19" xr:uid="{CADF4542-F621-4F5D-843E-060743E48C1C}"/>
    <cellStyle name="Normal 4 2" xfId="73" xr:uid="{99035B7F-2512-4612-B16F-9C3E19B52525}"/>
    <cellStyle name="Normal 4 2 2" xfId="93" xr:uid="{4980F350-350B-44FB-9959-0FA28C82C40D}"/>
    <cellStyle name="Normal 4 2 2 2" xfId="91" xr:uid="{584B720B-AC3F-4033-BBB3-F8F8EF705E84}"/>
    <cellStyle name="Normal 4 2 3" xfId="94" xr:uid="{83898468-387E-4624-A3DD-8AA56BAC61F4}"/>
    <cellStyle name="Normal 4 2 4" xfId="158" xr:uid="{995B4320-B8CC-4C8F-9745-A2966C3039D3}"/>
    <cellStyle name="Normal 4 3" xfId="89" xr:uid="{4A5E8B30-6047-411C-8DD2-0A6B6B676170}"/>
    <cellStyle name="Normal 4 4" xfId="63" xr:uid="{75B8B7B3-1057-4FF1-9E3A-3F2D04D4E059}"/>
    <cellStyle name="Normal 42 4 2" xfId="111" xr:uid="{DCBE9167-CCF8-4661-AB18-170F724FA3BB}"/>
    <cellStyle name="Normal 49" xfId="128" xr:uid="{59A5DA7F-EF3F-48A9-B61C-60B560ED90CF}"/>
    <cellStyle name="Normal 5" xfId="79" xr:uid="{8FE28F1C-4F47-4AB3-B56A-C537F3E552FA}"/>
    <cellStyle name="Normal 5 2" xfId="70" xr:uid="{9EB029A7-8BCA-4C9C-97D7-C49ABF5038C6}"/>
    <cellStyle name="Normal 5 3 17 8 2" xfId="88" xr:uid="{5376C68A-6179-486F-8D57-34477DD288DC}"/>
    <cellStyle name="Normal 5 3 5 2" xfId="110" xr:uid="{72675C60-F03B-40BC-B741-F9C18AA6CED2}"/>
    <cellStyle name="Normal 5 4 2" xfId="172" xr:uid="{27E8134F-4A06-46D3-BB18-F89795F1B5D3}"/>
    <cellStyle name="Normal 52" xfId="123" xr:uid="{A0251FF1-9558-4B0B-8BA1-8B649D1E5679}"/>
    <cellStyle name="Normal 6" xfId="99" xr:uid="{D71FBE62-1710-4E37-BDD5-5A6D043E59B1}"/>
    <cellStyle name="Normal 6 2" xfId="150" xr:uid="{09E5F258-74ED-4E66-B664-25997BB3EFA4}"/>
    <cellStyle name="Normal 64 2" xfId="134" xr:uid="{3A24BD22-4CCD-4E72-8E58-D66627FD6D8F}"/>
    <cellStyle name="Normal 68 2 2" xfId="98" xr:uid="{5287FE61-3E5F-4DD4-AC66-24C15448560B}"/>
    <cellStyle name="Normal 68 3" xfId="77" xr:uid="{8CEB2BDE-4BBD-41E5-BD1E-4ABAEDA1EF0A}"/>
    <cellStyle name="Normal 71 2" xfId="83" xr:uid="{7A296A54-2554-41CE-A0CF-22CD09FF7CC6}"/>
    <cellStyle name="Normal 73 2" xfId="130" xr:uid="{5D32E655-E73A-4955-9AE7-E63CA3214243}"/>
    <cellStyle name="Normal 8" xfId="114" xr:uid="{8F7E99D9-49AE-4864-9578-B8A0EA2D1A2C}"/>
    <cellStyle name="Normal 8 2 2" xfId="48" xr:uid="{AB548787-C6C0-46E8-9511-DC609F876E38}"/>
    <cellStyle name="Normal 88 2" xfId="84" xr:uid="{C5630B69-8132-47EC-BFCF-FCEE8522664C}"/>
    <cellStyle name="Normal 89 2" xfId="78" xr:uid="{C833C163-8D28-4F22-9CE5-FA562B87B368}"/>
    <cellStyle name="Normal 9" xfId="50" xr:uid="{B49B3AE9-38FC-489B-B780-14B611B66D45}"/>
    <cellStyle name="Normal_Akara_June Eng09" xfId="2" xr:uid="{A2588991-2623-4231-A091-530F0D576388}"/>
    <cellStyle name="Normal_Major Q2'06" xfId="1" xr:uid="{CE14D1FE-EF5F-4D9D-BF04-E04CF3AC4DF8}"/>
    <cellStyle name="Percent 18" xfId="43" xr:uid="{CBE71803-305D-43DD-BE5A-F71DEBD67EC2}"/>
    <cellStyle name="Percent 18 8 2" xfId="30" xr:uid="{4FF615C3-BADE-4362-AD1A-585C4111B9D5}"/>
    <cellStyle name="Percent 18 8 2 2" xfId="67" xr:uid="{274E42DD-DE18-43B5-B743-F66F377B8A35}"/>
    <cellStyle name="Percent 2" xfId="31" xr:uid="{8E91CE4D-5736-4018-AC08-E65034702CC6}"/>
    <cellStyle name="Percent 2 2" xfId="75" xr:uid="{D9F37440-A1D1-4FE3-B2B8-FE6E254783D4}"/>
    <cellStyle name="Percent 2 2 2" xfId="160" xr:uid="{CFB1C904-BEAE-4E1E-9370-C4C73D48F45D}"/>
    <cellStyle name="Percent 2 3" xfId="157" xr:uid="{D7A21239-F5CE-4733-A352-A7ADB626854E}"/>
    <cellStyle name="Percent 2 4" xfId="58" xr:uid="{5127BDBA-C012-4E2C-956D-05800DAEC70C}"/>
    <cellStyle name="Percent 3" xfId="52" xr:uid="{201B796B-A806-4F3E-B24F-DBAC426A265C}"/>
    <cellStyle name="Percent 3 2" xfId="142" xr:uid="{80609207-267D-4557-997F-C1C3252B7E6A}"/>
    <cellStyle name="Percent 4" xfId="20" xr:uid="{0DBD39F3-A625-4217-9554-5FD27FDBCC0D}"/>
    <cellStyle name="Percent 4 2" xfId="139" xr:uid="{A3A8C65C-85A2-4510-AA14-6B1EDEEFCE09}"/>
    <cellStyle name="Percent 5 8 2" xfId="105" xr:uid="{0F9426D8-A6D2-4DF8-A415-1A32ED60F796}"/>
    <cellStyle name="ปกติ_MS-q103" xfId="3" xr:uid="{0C1E2D42-68FA-4A13-9463-31112D72AE6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C83C-437E-4597-A0E3-8BAAA315A0E5}">
  <dimension ref="A1:M155"/>
  <sheetViews>
    <sheetView topLeftCell="A55" zoomScaleNormal="100" zoomScaleSheetLayoutView="80" workbookViewId="0">
      <selection activeCell="E73" sqref="E73"/>
    </sheetView>
  </sheetViews>
  <sheetFormatPr defaultRowHeight="16.5" customHeight="1"/>
  <cols>
    <col min="1" max="3" width="1.19921875" customWidth="1"/>
    <col min="4" max="4" width="28.19921875" customWidth="1"/>
    <col min="5" max="5" width="4.5" customWidth="1"/>
    <col min="6" max="6" width="0.69921875" customWidth="1"/>
    <col min="7" max="7" width="11.59765625" customWidth="1"/>
    <col min="8" max="8" width="0.69921875" customWidth="1"/>
    <col min="9" max="9" width="11.59765625" customWidth="1"/>
    <col min="10" max="10" width="0.69921875" customWidth="1"/>
    <col min="11" max="11" width="11.59765625" customWidth="1"/>
    <col min="12" max="12" width="0.69921875" customWidth="1"/>
    <col min="13" max="13" width="11.59765625" customWidth="1"/>
  </cols>
  <sheetData>
    <row r="1" spans="1:13" ht="16.5" customHeight="1">
      <c r="A1" s="1" t="s">
        <v>0</v>
      </c>
      <c r="B1" s="2"/>
      <c r="C1" s="242"/>
      <c r="D1" s="242"/>
      <c r="E1" s="242"/>
      <c r="F1" s="242"/>
      <c r="G1" s="3"/>
      <c r="H1" s="3"/>
      <c r="I1" s="3"/>
      <c r="J1" s="3"/>
      <c r="K1" s="3"/>
      <c r="L1" s="3"/>
      <c r="M1" s="3"/>
    </row>
    <row r="2" spans="1:13" ht="16.5" customHeight="1">
      <c r="A2" s="2" t="s">
        <v>1</v>
      </c>
      <c r="B2" s="2"/>
      <c r="C2" s="242"/>
      <c r="D2" s="242"/>
      <c r="E2" s="242"/>
      <c r="F2" s="242"/>
      <c r="G2" s="3"/>
      <c r="H2" s="3"/>
      <c r="I2" s="3"/>
      <c r="J2" s="3"/>
      <c r="K2" s="3"/>
      <c r="L2" s="3"/>
      <c r="M2" s="3"/>
    </row>
    <row r="3" spans="1:13" ht="16.5" customHeight="1">
      <c r="A3" s="133" t="s">
        <v>180</v>
      </c>
      <c r="B3" s="5"/>
      <c r="C3" s="6"/>
      <c r="D3" s="6"/>
      <c r="E3" s="6"/>
      <c r="F3" s="6"/>
      <c r="G3" s="7"/>
      <c r="H3" s="7"/>
      <c r="I3" s="7"/>
      <c r="J3" s="7"/>
      <c r="K3" s="7"/>
      <c r="L3" s="7"/>
      <c r="M3" s="7"/>
    </row>
    <row r="4" spans="1:13" ht="16.5" customHeight="1">
      <c r="A4" s="2"/>
      <c r="B4" s="2"/>
      <c r="C4" s="242"/>
      <c r="D4" s="242"/>
      <c r="E4" s="242"/>
      <c r="F4" s="242"/>
      <c r="G4" s="3"/>
      <c r="H4" s="3"/>
      <c r="I4" s="3"/>
      <c r="J4" s="3"/>
      <c r="K4" s="3"/>
      <c r="L4" s="3"/>
      <c r="M4" s="3"/>
    </row>
    <row r="5" spans="1:13" ht="16.5" customHeight="1">
      <c r="A5" s="2"/>
      <c r="B5" s="2"/>
      <c r="C5" s="242"/>
      <c r="D5" s="242"/>
      <c r="E5" s="242"/>
      <c r="F5" s="242"/>
      <c r="G5" s="3"/>
      <c r="H5" s="3"/>
      <c r="I5" s="3"/>
      <c r="J5" s="3"/>
      <c r="K5" s="3"/>
      <c r="L5" s="3"/>
      <c r="M5" s="3"/>
    </row>
    <row r="6" spans="1:13" ht="16.5" customHeight="1">
      <c r="A6" s="2"/>
      <c r="B6" s="2"/>
      <c r="C6" s="242"/>
      <c r="D6" s="242"/>
      <c r="E6" s="242"/>
      <c r="F6" s="242"/>
      <c r="G6" s="335" t="s">
        <v>113</v>
      </c>
      <c r="H6" s="335"/>
      <c r="I6" s="335"/>
      <c r="J6" s="241"/>
      <c r="K6" s="336" t="s">
        <v>114</v>
      </c>
      <c r="L6" s="336"/>
      <c r="M6" s="336"/>
    </row>
    <row r="7" spans="1:13" ht="16.5" customHeight="1">
      <c r="A7" s="2"/>
      <c r="B7" s="2"/>
      <c r="C7" s="242"/>
      <c r="D7" s="242"/>
      <c r="E7" s="242"/>
      <c r="F7" s="242"/>
      <c r="G7" s="333" t="s">
        <v>115</v>
      </c>
      <c r="H7" s="334"/>
      <c r="I7" s="334"/>
      <c r="J7" s="3"/>
      <c r="K7" s="333" t="s">
        <v>115</v>
      </c>
      <c r="L7" s="334"/>
      <c r="M7" s="334"/>
    </row>
    <row r="8" spans="1:13" ht="16.5" customHeight="1">
      <c r="A8" s="2"/>
      <c r="B8" s="2"/>
      <c r="C8" s="242"/>
      <c r="D8" s="242"/>
      <c r="E8" s="242"/>
      <c r="F8" s="242"/>
      <c r="G8" s="8" t="s">
        <v>2</v>
      </c>
      <c r="H8" s="3"/>
      <c r="I8" s="8" t="s">
        <v>3</v>
      </c>
      <c r="J8" s="3"/>
      <c r="K8" s="8" t="s">
        <v>2</v>
      </c>
      <c r="L8" s="3"/>
      <c r="M8" s="8" t="s">
        <v>3</v>
      </c>
    </row>
    <row r="9" spans="1:13" ht="16.5" customHeight="1">
      <c r="A9" s="2"/>
      <c r="B9" s="2"/>
      <c r="C9" s="242"/>
      <c r="D9" s="242"/>
      <c r="E9" s="242"/>
      <c r="F9" s="242"/>
      <c r="G9" s="134" t="s">
        <v>163</v>
      </c>
      <c r="H9" s="261"/>
      <c r="I9" s="134" t="s">
        <v>4</v>
      </c>
      <c r="J9" s="262"/>
      <c r="K9" s="134" t="s">
        <v>163</v>
      </c>
      <c r="L9" s="3"/>
      <c r="M9" s="9" t="s">
        <v>4</v>
      </c>
    </row>
    <row r="10" spans="1:13" ht="16.5" customHeight="1">
      <c r="A10" s="4"/>
      <c r="B10" s="4"/>
      <c r="C10" s="4"/>
      <c r="D10" s="4"/>
      <c r="E10" s="241"/>
      <c r="F10" s="242"/>
      <c r="G10" s="9" t="s">
        <v>175</v>
      </c>
      <c r="H10" s="10"/>
      <c r="I10" s="9" t="s">
        <v>155</v>
      </c>
      <c r="J10" s="8"/>
      <c r="K10" s="9" t="s">
        <v>175</v>
      </c>
      <c r="L10" s="10"/>
      <c r="M10" s="9" t="s">
        <v>155</v>
      </c>
    </row>
    <row r="11" spans="1:13" ht="16.5" customHeight="1">
      <c r="A11" s="241"/>
      <c r="B11" s="241"/>
      <c r="C11" s="241"/>
      <c r="D11" s="241"/>
      <c r="E11" s="6" t="s">
        <v>5</v>
      </c>
      <c r="F11" s="241"/>
      <c r="G11" s="11" t="s">
        <v>6</v>
      </c>
      <c r="H11" s="10"/>
      <c r="I11" s="11" t="s">
        <v>6</v>
      </c>
      <c r="J11" s="8"/>
      <c r="K11" s="11" t="s">
        <v>6</v>
      </c>
      <c r="L11" s="10"/>
      <c r="M11" s="11" t="s">
        <v>6</v>
      </c>
    </row>
    <row r="12" spans="1:13" ht="15" customHeight="1">
      <c r="A12" s="12"/>
      <c r="B12" s="1"/>
      <c r="C12" s="4"/>
      <c r="D12" s="4"/>
      <c r="E12" s="241"/>
      <c r="F12" s="4"/>
      <c r="G12" s="13"/>
      <c r="H12" s="14"/>
      <c r="I12" s="14"/>
      <c r="J12" s="14"/>
      <c r="K12" s="13"/>
      <c r="L12" s="14"/>
      <c r="M12" s="14"/>
    </row>
    <row r="13" spans="1:13" ht="16.5" customHeight="1">
      <c r="A13" s="15" t="s">
        <v>7</v>
      </c>
      <c r="B13" s="1"/>
      <c r="C13" s="4"/>
      <c r="D13" s="4"/>
      <c r="E13" s="241"/>
      <c r="F13" s="4"/>
      <c r="G13" s="13"/>
      <c r="H13" s="14"/>
      <c r="I13" s="14"/>
      <c r="J13" s="14"/>
      <c r="K13" s="13"/>
      <c r="L13" s="14"/>
      <c r="M13" s="14"/>
    </row>
    <row r="14" spans="1:13" ht="15" customHeight="1">
      <c r="A14" s="12"/>
      <c r="B14" s="1"/>
      <c r="C14" s="4"/>
      <c r="D14" s="4"/>
      <c r="E14" s="241"/>
      <c r="F14" s="4"/>
      <c r="G14" s="20"/>
      <c r="H14" s="19"/>
      <c r="I14" s="19"/>
      <c r="J14" s="19"/>
      <c r="K14" s="20"/>
      <c r="L14" s="19"/>
      <c r="M14" s="19"/>
    </row>
    <row r="15" spans="1:13" ht="16.5" customHeight="1">
      <c r="A15" s="15" t="s">
        <v>8</v>
      </c>
      <c r="B15" s="1"/>
      <c r="C15" s="4"/>
      <c r="D15" s="4"/>
      <c r="E15" s="16"/>
      <c r="F15" s="4"/>
      <c r="G15" s="20"/>
      <c r="H15" s="19"/>
      <c r="I15" s="19"/>
      <c r="J15" s="19"/>
      <c r="K15" s="20"/>
      <c r="L15" s="19"/>
      <c r="M15" s="19"/>
    </row>
    <row r="16" spans="1:13" ht="15" customHeight="1">
      <c r="A16" s="4"/>
      <c r="B16" s="1"/>
      <c r="C16" s="4"/>
      <c r="D16" s="4"/>
      <c r="E16" s="16"/>
      <c r="F16" s="4"/>
      <c r="G16" s="20"/>
      <c r="H16" s="19"/>
      <c r="I16" s="19"/>
      <c r="J16" s="19"/>
      <c r="K16" s="20"/>
      <c r="L16" s="19"/>
      <c r="M16" s="19"/>
    </row>
    <row r="17" spans="1:13" ht="16.5" customHeight="1">
      <c r="A17" s="17" t="s">
        <v>9</v>
      </c>
      <c r="B17" s="1"/>
      <c r="C17" s="4"/>
      <c r="D17" s="4"/>
      <c r="E17" s="16"/>
      <c r="F17" s="18"/>
      <c r="G17" s="40">
        <v>295471973</v>
      </c>
      <c r="H17" s="19"/>
      <c r="I17" s="294">
        <v>532385583</v>
      </c>
      <c r="J17" s="19"/>
      <c r="K17" s="96">
        <v>205027188</v>
      </c>
      <c r="L17" s="19"/>
      <c r="M17" s="22">
        <v>304141415</v>
      </c>
    </row>
    <row r="18" spans="1:13" ht="16.5" customHeight="1">
      <c r="A18" s="17" t="s">
        <v>193</v>
      </c>
      <c r="B18" s="1"/>
      <c r="C18" s="4"/>
      <c r="D18" s="4"/>
      <c r="E18" s="16"/>
      <c r="F18" s="18"/>
      <c r="G18" s="40"/>
      <c r="H18" s="19"/>
      <c r="I18" s="294"/>
      <c r="J18" s="19"/>
      <c r="K18" s="96"/>
      <c r="L18" s="19"/>
      <c r="M18" s="22"/>
    </row>
    <row r="19" spans="1:13" ht="16.5" customHeight="1">
      <c r="A19" s="17"/>
      <c r="B19" s="4" t="s">
        <v>194</v>
      </c>
      <c r="C19" s="4"/>
      <c r="D19" s="4"/>
      <c r="E19" s="16">
        <v>6</v>
      </c>
      <c r="F19" s="18"/>
      <c r="G19" s="40">
        <v>240000000</v>
      </c>
      <c r="H19" s="19"/>
      <c r="I19" s="295">
        <v>130000000</v>
      </c>
      <c r="J19" s="19"/>
      <c r="K19" s="96">
        <v>130000000</v>
      </c>
      <c r="L19" s="19"/>
      <c r="M19" s="22">
        <v>70000000</v>
      </c>
    </row>
    <row r="20" spans="1:13" ht="16.5" customHeight="1">
      <c r="A20" s="17" t="s">
        <v>124</v>
      </c>
      <c r="B20" s="4"/>
      <c r="C20" s="4"/>
      <c r="D20" s="4"/>
      <c r="E20" s="16">
        <v>7</v>
      </c>
      <c r="F20" s="18"/>
      <c r="G20" s="40">
        <v>256368022</v>
      </c>
      <c r="H20" s="19"/>
      <c r="I20" s="296">
        <v>311382253</v>
      </c>
      <c r="J20" s="19"/>
      <c r="K20" s="96">
        <v>177376576</v>
      </c>
      <c r="L20" s="19"/>
      <c r="M20" s="22">
        <v>228010514</v>
      </c>
    </row>
    <row r="21" spans="1:13" ht="16.5" customHeight="1">
      <c r="A21" s="17" t="s">
        <v>10</v>
      </c>
      <c r="B21" s="4"/>
      <c r="C21" s="4"/>
      <c r="D21" s="4"/>
      <c r="E21" s="16"/>
      <c r="F21" s="18"/>
      <c r="G21" s="40">
        <v>5572299</v>
      </c>
      <c r="H21" s="19"/>
      <c r="I21" s="296">
        <v>3063907</v>
      </c>
      <c r="J21" s="19"/>
      <c r="K21" s="96">
        <v>2034467</v>
      </c>
      <c r="L21" s="19"/>
      <c r="M21" s="22">
        <v>1486738</v>
      </c>
    </row>
    <row r="22" spans="1:13" ht="16.5" customHeight="1">
      <c r="A22" s="17" t="s">
        <v>11</v>
      </c>
      <c r="B22" s="4"/>
      <c r="C22" s="4"/>
      <c r="D22" s="4"/>
      <c r="E22" s="16"/>
      <c r="F22" s="18"/>
      <c r="G22" s="96">
        <v>1441059</v>
      </c>
      <c r="H22" s="19"/>
      <c r="I22" s="296">
        <v>215457</v>
      </c>
      <c r="J22" s="19"/>
      <c r="K22" s="96">
        <v>1441059</v>
      </c>
      <c r="L22" s="19"/>
      <c r="M22" s="22">
        <v>215457</v>
      </c>
    </row>
    <row r="23" spans="1:13" ht="16.5" customHeight="1">
      <c r="A23" s="17" t="s">
        <v>193</v>
      </c>
      <c r="B23" s="4"/>
      <c r="C23" s="4"/>
      <c r="D23" s="4"/>
      <c r="E23" s="16"/>
      <c r="F23" s="18"/>
      <c r="G23" s="96"/>
      <c r="H23" s="19"/>
      <c r="I23" s="296"/>
      <c r="J23" s="19"/>
      <c r="K23" s="96"/>
      <c r="L23" s="19"/>
      <c r="M23" s="22"/>
    </row>
    <row r="24" spans="1:13" ht="16.5" customHeight="1">
      <c r="A24" s="17"/>
      <c r="B24" s="4" t="s">
        <v>208</v>
      </c>
      <c r="C24" s="4"/>
      <c r="D24" s="4"/>
      <c r="E24" s="16">
        <v>6</v>
      </c>
      <c r="F24" s="18"/>
      <c r="G24" s="96">
        <v>110000000</v>
      </c>
      <c r="H24" s="19"/>
      <c r="I24" s="296">
        <v>0</v>
      </c>
      <c r="J24" s="19"/>
      <c r="K24" s="96">
        <v>60000000</v>
      </c>
      <c r="L24" s="19"/>
      <c r="M24" s="22">
        <v>0</v>
      </c>
    </row>
    <row r="25" spans="1:13" ht="16.5" customHeight="1">
      <c r="A25" s="4" t="s">
        <v>218</v>
      </c>
      <c r="B25" s="4"/>
      <c r="C25" s="4"/>
      <c r="D25" s="4"/>
      <c r="E25" s="16"/>
      <c r="F25" s="18"/>
      <c r="G25" s="96"/>
      <c r="H25" s="19"/>
      <c r="I25" s="293"/>
      <c r="J25" s="19"/>
      <c r="K25" s="96"/>
      <c r="L25" s="19"/>
    </row>
    <row r="26" spans="1:13" ht="16.5" customHeight="1">
      <c r="A26" s="4"/>
      <c r="B26" s="4" t="s">
        <v>219</v>
      </c>
      <c r="C26" s="4"/>
      <c r="D26" s="4"/>
      <c r="E26" s="16">
        <v>8</v>
      </c>
      <c r="F26" s="18"/>
      <c r="G26" s="96">
        <v>23648540</v>
      </c>
      <c r="H26" s="19"/>
      <c r="I26" s="295">
        <v>21955077</v>
      </c>
      <c r="J26" s="19"/>
      <c r="K26" s="96">
        <v>23648540</v>
      </c>
      <c r="L26" s="19"/>
      <c r="M26" s="19">
        <v>21955077</v>
      </c>
    </row>
    <row r="27" spans="1:13" ht="16.5" customHeight="1">
      <c r="A27" s="17" t="s">
        <v>12</v>
      </c>
      <c r="B27" s="23"/>
      <c r="C27" s="4"/>
      <c r="D27" s="4"/>
      <c r="E27" s="16"/>
      <c r="F27" s="18"/>
      <c r="G27" s="96">
        <v>4315087</v>
      </c>
      <c r="H27" s="19"/>
      <c r="I27" s="297">
        <v>4164897</v>
      </c>
      <c r="J27" s="19"/>
      <c r="K27" s="96">
        <v>3031446</v>
      </c>
      <c r="L27" s="19"/>
      <c r="M27" s="298">
        <v>3052521</v>
      </c>
    </row>
    <row r="28" spans="1:13" ht="15" customHeight="1">
      <c r="A28" s="4"/>
      <c r="B28" s="4"/>
      <c r="C28" s="4"/>
      <c r="D28" s="4"/>
      <c r="E28" s="16"/>
      <c r="F28" s="18"/>
      <c r="G28" s="24"/>
      <c r="H28" s="19"/>
      <c r="I28" s="25"/>
      <c r="J28" s="19"/>
      <c r="K28" s="24"/>
      <c r="L28" s="19"/>
      <c r="M28" s="19"/>
    </row>
    <row r="29" spans="1:13" ht="16.5" customHeight="1">
      <c r="A29" s="2" t="s">
        <v>13</v>
      </c>
      <c r="B29" s="4"/>
      <c r="C29" s="4"/>
      <c r="D29" s="4"/>
      <c r="E29" s="16"/>
      <c r="F29" s="18"/>
      <c r="G29" s="26">
        <f>SUM(G17:G28)</f>
        <v>936816980</v>
      </c>
      <c r="H29" s="19"/>
      <c r="I29" s="27">
        <f>SUM(I17:I27)</f>
        <v>1003167174</v>
      </c>
      <c r="J29" s="19"/>
      <c r="K29" s="26">
        <f>SUM(K17:K28)</f>
        <v>602559276</v>
      </c>
      <c r="L29" s="19"/>
      <c r="M29" s="28">
        <f>SUM(M17:M27)</f>
        <v>628861722</v>
      </c>
    </row>
    <row r="30" spans="1:13" ht="15" customHeight="1">
      <c r="A30" s="4"/>
      <c r="B30" s="4"/>
      <c r="C30" s="4"/>
      <c r="D30" s="4"/>
      <c r="E30" s="16"/>
      <c r="F30" s="18"/>
      <c r="G30" s="20"/>
      <c r="H30" s="19"/>
      <c r="I30" s="19"/>
      <c r="J30" s="19"/>
      <c r="K30" s="20"/>
      <c r="L30" s="19"/>
      <c r="M30" s="19"/>
    </row>
    <row r="31" spans="1:13" ht="16.5" customHeight="1">
      <c r="A31" s="2" t="s">
        <v>14</v>
      </c>
      <c r="B31" s="4"/>
      <c r="C31" s="4"/>
      <c r="D31" s="4"/>
      <c r="E31" s="16"/>
      <c r="F31" s="18"/>
      <c r="G31" s="20"/>
      <c r="H31" s="19"/>
      <c r="I31" s="19"/>
      <c r="J31" s="19"/>
      <c r="K31" s="20"/>
      <c r="L31" s="19"/>
      <c r="M31" s="19"/>
    </row>
    <row r="32" spans="1:13" ht="15" customHeight="1">
      <c r="A32" s="4"/>
      <c r="B32" s="4"/>
      <c r="C32" s="4"/>
      <c r="D32" s="4"/>
      <c r="E32" s="16"/>
      <c r="F32" s="18"/>
      <c r="G32" s="20"/>
      <c r="H32" s="19"/>
      <c r="I32" s="19"/>
      <c r="J32" s="19"/>
      <c r="K32" s="20"/>
      <c r="L32" s="19"/>
      <c r="M32" s="19"/>
    </row>
    <row r="33" spans="1:13" ht="16.5" customHeight="1">
      <c r="A33" s="29" t="s">
        <v>15</v>
      </c>
      <c r="B33" s="4"/>
      <c r="C33" s="4"/>
      <c r="D33" s="4"/>
      <c r="E33" s="16">
        <v>8</v>
      </c>
      <c r="F33" s="18"/>
      <c r="G33" s="96">
        <v>78941103</v>
      </c>
      <c r="H33" s="19"/>
      <c r="I33" s="22">
        <v>86685598</v>
      </c>
      <c r="J33" s="19"/>
      <c r="K33" s="96">
        <v>78941103</v>
      </c>
      <c r="L33" s="19"/>
      <c r="M33" s="22">
        <v>86685598</v>
      </c>
    </row>
    <row r="34" spans="1:13" ht="16.5" customHeight="1">
      <c r="A34" s="17" t="s">
        <v>16</v>
      </c>
      <c r="B34" s="4"/>
      <c r="C34" s="4"/>
      <c r="D34" s="4"/>
      <c r="E34" s="16">
        <v>9</v>
      </c>
      <c r="F34" s="18"/>
      <c r="G34" s="96">
        <v>0</v>
      </c>
      <c r="H34" s="19"/>
      <c r="I34" s="22">
        <v>0</v>
      </c>
      <c r="J34" s="19"/>
      <c r="K34" s="96">
        <v>30529203</v>
      </c>
      <c r="L34" s="19"/>
      <c r="M34" s="22">
        <v>30197155</v>
      </c>
    </row>
    <row r="35" spans="1:13" ht="16.5" customHeight="1">
      <c r="A35" s="17" t="s">
        <v>221</v>
      </c>
      <c r="B35" s="2"/>
      <c r="C35" s="242"/>
      <c r="D35" s="242"/>
      <c r="E35" s="16"/>
      <c r="F35" s="242"/>
      <c r="G35" s="96"/>
      <c r="H35" s="8"/>
      <c r="I35" s="19"/>
      <c r="J35" s="19"/>
      <c r="K35" s="96"/>
      <c r="L35" s="8"/>
      <c r="M35" s="19"/>
    </row>
    <row r="36" spans="1:13" ht="16.5" customHeight="1">
      <c r="A36" s="17"/>
      <c r="B36" s="12" t="s">
        <v>222</v>
      </c>
      <c r="C36" s="242"/>
      <c r="D36" s="242"/>
      <c r="E36" s="16">
        <v>6</v>
      </c>
      <c r="F36" s="242"/>
      <c r="G36" s="317">
        <v>54047353</v>
      </c>
      <c r="H36" s="8"/>
      <c r="I36" s="22">
        <v>50000</v>
      </c>
      <c r="J36" s="19"/>
      <c r="K36" s="96">
        <v>32050069</v>
      </c>
      <c r="L36" s="8"/>
      <c r="M36" s="22">
        <v>50000</v>
      </c>
    </row>
    <row r="37" spans="1:13" ht="16.5" customHeight="1">
      <c r="A37" s="17" t="s">
        <v>147</v>
      </c>
      <c r="B37" s="4"/>
      <c r="C37" s="4"/>
      <c r="D37" s="4"/>
      <c r="E37" s="16">
        <v>10</v>
      </c>
      <c r="F37" s="18"/>
      <c r="G37" s="96">
        <v>598753210</v>
      </c>
      <c r="H37" s="19"/>
      <c r="I37" s="22">
        <v>588903706</v>
      </c>
      <c r="J37" s="19"/>
      <c r="K37" s="96">
        <v>587956192</v>
      </c>
      <c r="L37" s="19"/>
      <c r="M37" s="22">
        <v>578216160</v>
      </c>
    </row>
    <row r="38" spans="1:13" ht="16.5" customHeight="1">
      <c r="A38" s="17" t="s">
        <v>148</v>
      </c>
      <c r="B38" s="4"/>
      <c r="C38" s="4"/>
      <c r="D38" s="4"/>
      <c r="E38" s="16">
        <v>10</v>
      </c>
      <c r="F38" s="18"/>
      <c r="G38" s="96">
        <v>52367736</v>
      </c>
      <c r="H38" s="19"/>
      <c r="I38" s="22">
        <v>55949147</v>
      </c>
      <c r="J38" s="19"/>
      <c r="K38" s="96">
        <v>48948159</v>
      </c>
      <c r="L38" s="19"/>
      <c r="M38" s="22">
        <v>50999956</v>
      </c>
    </row>
    <row r="39" spans="1:13" ht="16.5" customHeight="1">
      <c r="A39" s="17" t="s">
        <v>149</v>
      </c>
      <c r="B39" s="4"/>
      <c r="C39" s="4"/>
      <c r="D39" s="4"/>
      <c r="E39" s="16">
        <v>10</v>
      </c>
      <c r="F39" s="18"/>
      <c r="G39" s="96">
        <v>1200588</v>
      </c>
      <c r="H39" s="19"/>
      <c r="I39" s="22">
        <v>1292827</v>
      </c>
      <c r="J39" s="19"/>
      <c r="K39" s="96">
        <v>870823</v>
      </c>
      <c r="L39" s="19"/>
      <c r="M39" s="22">
        <v>885339</v>
      </c>
    </row>
    <row r="40" spans="1:13" ht="16.5" customHeight="1">
      <c r="A40" s="29" t="s">
        <v>18</v>
      </c>
      <c r="B40" s="4"/>
      <c r="C40" s="4"/>
      <c r="D40" s="4"/>
      <c r="E40" s="16"/>
      <c r="F40" s="18"/>
      <c r="G40" s="96">
        <v>535149</v>
      </c>
      <c r="H40" s="19"/>
      <c r="I40" s="22">
        <v>527800</v>
      </c>
      <c r="J40" s="19"/>
      <c r="K40" s="96">
        <v>0</v>
      </c>
      <c r="L40" s="19"/>
      <c r="M40" s="22" t="s">
        <v>17</v>
      </c>
    </row>
    <row r="41" spans="1:13" ht="16.5" customHeight="1">
      <c r="A41" s="4" t="s">
        <v>19</v>
      </c>
      <c r="B41" s="23"/>
      <c r="C41" s="4"/>
      <c r="D41" s="4"/>
      <c r="E41" s="16"/>
      <c r="F41" s="18"/>
      <c r="G41" s="249">
        <v>6730714</v>
      </c>
      <c r="H41" s="19"/>
      <c r="I41" s="27">
        <v>8760014</v>
      </c>
      <c r="J41" s="19"/>
      <c r="K41" s="249">
        <v>6927711</v>
      </c>
      <c r="L41" s="19"/>
      <c r="M41" s="27">
        <v>8957010</v>
      </c>
    </row>
    <row r="42" spans="1:13" ht="15" customHeight="1">
      <c r="A42" s="12"/>
      <c r="B42" s="4"/>
      <c r="C42" s="4"/>
      <c r="D42" s="4"/>
      <c r="E42" s="16"/>
      <c r="F42" s="18"/>
      <c r="G42" s="24"/>
      <c r="H42" s="19"/>
      <c r="I42" s="19"/>
      <c r="J42" s="19"/>
      <c r="K42" s="24"/>
      <c r="L42" s="19"/>
      <c r="M42" s="19"/>
    </row>
    <row r="43" spans="1:13" ht="16.5" customHeight="1">
      <c r="A43" s="2" t="s">
        <v>20</v>
      </c>
      <c r="B43" s="4"/>
      <c r="C43" s="4"/>
      <c r="D43" s="4"/>
      <c r="E43" s="16"/>
      <c r="F43" s="18"/>
      <c r="G43" s="26">
        <f>SUM(G33:G41)</f>
        <v>792575853</v>
      </c>
      <c r="H43" s="19"/>
      <c r="I43" s="28">
        <f>SUM(I33:I41)</f>
        <v>742169092</v>
      </c>
      <c r="J43" s="19"/>
      <c r="K43" s="26">
        <f>SUM(K33:K41)</f>
        <v>786223260</v>
      </c>
      <c r="L43" s="19"/>
      <c r="M43" s="28">
        <f>SUM(M33:M41)</f>
        <v>755991218</v>
      </c>
    </row>
    <row r="44" spans="1:13" ht="15" customHeight="1">
      <c r="A44" s="12"/>
      <c r="B44" s="4"/>
      <c r="C44" s="4"/>
      <c r="D44" s="4"/>
      <c r="E44" s="16"/>
      <c r="F44" s="18"/>
      <c r="G44" s="20"/>
      <c r="H44" s="19"/>
      <c r="I44" s="19"/>
      <c r="J44" s="19"/>
      <c r="K44" s="20"/>
      <c r="L44" s="19"/>
      <c r="M44" s="19"/>
    </row>
    <row r="45" spans="1:13" ht="16.5" customHeight="1" thickBot="1">
      <c r="A45" s="1" t="s">
        <v>21</v>
      </c>
      <c r="B45" s="4"/>
      <c r="C45" s="4"/>
      <c r="D45" s="4"/>
      <c r="E45" s="16"/>
      <c r="F45" s="18"/>
      <c r="G45" s="30">
        <f>SUM(G29,G43)</f>
        <v>1729392833</v>
      </c>
      <c r="H45" s="19"/>
      <c r="I45" s="31">
        <f>SUM(I29,I43)</f>
        <v>1745336266</v>
      </c>
      <c r="J45" s="19"/>
      <c r="K45" s="30">
        <f>SUM(K29,K43)</f>
        <v>1388782536</v>
      </c>
      <c r="L45" s="19"/>
      <c r="M45" s="31">
        <f>SUM(M29,M43)</f>
        <v>1384852940</v>
      </c>
    </row>
    <row r="46" spans="1:13" ht="15" customHeight="1" thickTop="1">
      <c r="A46" s="1"/>
      <c r="B46" s="4"/>
      <c r="C46" s="4"/>
      <c r="D46" s="4"/>
      <c r="E46" s="16"/>
      <c r="F46" s="18"/>
      <c r="G46" s="32"/>
      <c r="H46" s="32"/>
      <c r="I46" s="32"/>
      <c r="J46" s="32"/>
      <c r="K46" s="32"/>
      <c r="L46" s="32"/>
      <c r="M46" s="32"/>
    </row>
    <row r="47" spans="1:13" ht="15" customHeight="1">
      <c r="A47" s="2"/>
      <c r="B47" s="4"/>
      <c r="C47" s="4"/>
      <c r="D47" s="4"/>
      <c r="E47" s="18"/>
      <c r="F47" s="18"/>
      <c r="G47" s="19"/>
      <c r="H47" s="19"/>
      <c r="I47" s="19"/>
      <c r="J47" s="19"/>
      <c r="K47" s="19"/>
      <c r="L47" s="19"/>
      <c r="M47" s="19"/>
    </row>
    <row r="48" spans="1:13" ht="11.25" customHeight="1">
      <c r="A48" s="2"/>
      <c r="B48" s="4"/>
      <c r="C48" s="4"/>
      <c r="D48" s="4"/>
      <c r="E48" s="18"/>
      <c r="F48" s="18"/>
      <c r="G48" s="19"/>
      <c r="H48" s="19"/>
      <c r="I48" s="19"/>
      <c r="J48" s="19"/>
      <c r="K48" s="19"/>
      <c r="L48" s="19"/>
      <c r="M48" s="19"/>
    </row>
    <row r="49" spans="1:13" ht="15" customHeight="1">
      <c r="A49" s="2"/>
      <c r="B49" s="4"/>
      <c r="C49" s="4"/>
      <c r="D49" s="4"/>
      <c r="E49" s="18"/>
      <c r="F49" s="18"/>
      <c r="G49" s="19"/>
      <c r="H49" s="19"/>
      <c r="I49" s="19"/>
      <c r="J49" s="19"/>
      <c r="K49" s="19"/>
      <c r="L49" s="19"/>
      <c r="M49" s="19"/>
    </row>
    <row r="50" spans="1:13" ht="16.5" customHeight="1">
      <c r="A50" s="337" t="s">
        <v>22</v>
      </c>
      <c r="B50" s="337"/>
      <c r="C50" s="337"/>
      <c r="D50" s="337"/>
      <c r="E50" s="337"/>
      <c r="F50" s="337"/>
      <c r="G50" s="337"/>
      <c r="H50" s="337"/>
      <c r="I50" s="337"/>
      <c r="J50" s="337"/>
      <c r="K50" s="337"/>
      <c r="L50" s="337"/>
      <c r="M50" s="337"/>
    </row>
    <row r="51" spans="1:13" ht="15" customHeight="1">
      <c r="A51" s="241"/>
      <c r="B51" s="241"/>
      <c r="C51" s="241"/>
      <c r="D51" s="241"/>
      <c r="E51" s="241"/>
      <c r="F51" s="241"/>
      <c r="G51" s="10"/>
      <c r="H51" s="10"/>
      <c r="I51" s="10"/>
      <c r="J51" s="10"/>
      <c r="K51" s="10"/>
      <c r="L51" s="10"/>
      <c r="M51" s="10"/>
    </row>
    <row r="52" spans="1:13" s="329" customFormat="1" ht="21.9" customHeight="1">
      <c r="A52" s="321" t="s">
        <v>23</v>
      </c>
      <c r="B52" s="321"/>
      <c r="C52" s="321"/>
      <c r="D52" s="321"/>
      <c r="E52" s="321"/>
      <c r="F52" s="321"/>
      <c r="G52" s="322"/>
      <c r="H52" s="322"/>
      <c r="I52" s="322"/>
      <c r="J52" s="322"/>
      <c r="K52" s="323"/>
      <c r="L52" s="323"/>
      <c r="M52" s="323"/>
    </row>
    <row r="53" spans="1:13" ht="16.5" customHeight="1">
      <c r="A53" s="1" t="str">
        <f>A1</f>
        <v>Sonic Interfreight Public Company Limited</v>
      </c>
      <c r="B53" s="2"/>
      <c r="C53" s="242"/>
      <c r="D53" s="242"/>
      <c r="E53" s="242"/>
      <c r="F53" s="242"/>
      <c r="G53" s="3"/>
      <c r="H53" s="3"/>
      <c r="I53" s="3"/>
      <c r="J53" s="3"/>
      <c r="K53" s="3"/>
      <c r="L53" s="3"/>
      <c r="M53" s="3"/>
    </row>
    <row r="54" spans="1:13" ht="16.5" customHeight="1">
      <c r="A54" s="2" t="s">
        <v>152</v>
      </c>
      <c r="B54" s="2"/>
      <c r="C54" s="242"/>
      <c r="D54" s="242"/>
      <c r="E54" s="242"/>
      <c r="F54" s="242"/>
      <c r="G54" s="3"/>
      <c r="H54" s="3"/>
      <c r="I54" s="3"/>
      <c r="J54" s="3"/>
      <c r="K54" s="3"/>
      <c r="L54" s="3"/>
      <c r="M54" s="3"/>
    </row>
    <row r="55" spans="1:13" ht="16.5" customHeight="1">
      <c r="A55" s="5" t="str">
        <f>A3</f>
        <v>As at 30 June 2023</v>
      </c>
      <c r="B55" s="5"/>
      <c r="C55" s="6"/>
      <c r="D55" s="6"/>
      <c r="E55" s="6"/>
      <c r="F55" s="6"/>
      <c r="G55" s="7"/>
      <c r="H55" s="7"/>
      <c r="I55" s="7"/>
      <c r="J55" s="7"/>
      <c r="K55" s="7"/>
      <c r="L55" s="7"/>
      <c r="M55" s="7"/>
    </row>
    <row r="56" spans="1:13" ht="16.5" customHeight="1">
      <c r="A56" s="4"/>
      <c r="B56" s="4"/>
      <c r="C56" s="4"/>
      <c r="D56" s="4"/>
      <c r="E56" s="16"/>
      <c r="F56" s="16"/>
      <c r="G56" s="19"/>
      <c r="H56" s="19"/>
      <c r="I56" s="19"/>
      <c r="J56" s="14"/>
      <c r="K56" s="19"/>
      <c r="L56" s="3"/>
      <c r="M56" s="19"/>
    </row>
    <row r="57" spans="1:13" ht="16.5" customHeight="1">
      <c r="A57" s="4"/>
      <c r="B57" s="4"/>
      <c r="C57" s="4"/>
      <c r="D57" s="4"/>
      <c r="E57" s="16"/>
      <c r="F57" s="16"/>
      <c r="G57" s="19"/>
      <c r="H57" s="19"/>
      <c r="I57" s="19"/>
      <c r="J57" s="14"/>
      <c r="K57" s="19"/>
      <c r="L57" s="3"/>
      <c r="M57" s="19"/>
    </row>
    <row r="58" spans="1:13" ht="16.5" customHeight="1">
      <c r="A58" s="4"/>
      <c r="B58" s="4"/>
      <c r="C58" s="4"/>
      <c r="D58" s="4"/>
      <c r="E58" s="16"/>
      <c r="F58" s="16"/>
      <c r="G58" s="335" t="s">
        <v>113</v>
      </c>
      <c r="H58" s="335"/>
      <c r="I58" s="335"/>
      <c r="J58" s="241"/>
      <c r="K58" s="336" t="s">
        <v>114</v>
      </c>
      <c r="L58" s="336"/>
      <c r="M58" s="336"/>
    </row>
    <row r="59" spans="1:13" ht="16.5" customHeight="1">
      <c r="A59" s="2"/>
      <c r="B59" s="2"/>
      <c r="C59" s="242"/>
      <c r="D59" s="242"/>
      <c r="E59" s="242"/>
      <c r="F59" s="242"/>
      <c r="G59" s="333" t="s">
        <v>115</v>
      </c>
      <c r="H59" s="334"/>
      <c r="I59" s="334"/>
      <c r="J59" s="3"/>
      <c r="K59" s="333" t="s">
        <v>115</v>
      </c>
      <c r="L59" s="334"/>
      <c r="M59" s="334"/>
    </row>
    <row r="60" spans="1:13" ht="16.5" customHeight="1">
      <c r="A60" s="2"/>
      <c r="B60" s="2"/>
      <c r="C60" s="242"/>
      <c r="D60" s="242"/>
      <c r="E60" s="242"/>
      <c r="F60" s="242"/>
      <c r="G60" s="8" t="s">
        <v>2</v>
      </c>
      <c r="H60" s="3"/>
      <c r="I60" s="8" t="s">
        <v>3</v>
      </c>
      <c r="J60" s="3"/>
      <c r="K60" s="8" t="s">
        <v>2</v>
      </c>
      <c r="L60" s="3"/>
      <c r="M60" s="8" t="s">
        <v>3</v>
      </c>
    </row>
    <row r="61" spans="1:13" ht="16.5" customHeight="1">
      <c r="A61" s="2"/>
      <c r="B61" s="2"/>
      <c r="C61" s="242"/>
      <c r="D61" s="242"/>
      <c r="E61" s="242"/>
      <c r="F61" s="242"/>
      <c r="G61" s="134" t="s">
        <v>163</v>
      </c>
      <c r="H61" s="261"/>
      <c r="I61" s="134" t="s">
        <v>4</v>
      </c>
      <c r="J61" s="262"/>
      <c r="K61" s="134" t="s">
        <v>163</v>
      </c>
      <c r="L61" s="3"/>
      <c r="M61" s="9" t="s">
        <v>4</v>
      </c>
    </row>
    <row r="62" spans="1:13" ht="16.5" customHeight="1">
      <c r="A62" s="4"/>
      <c r="B62" s="4"/>
      <c r="C62" s="4"/>
      <c r="D62" s="4"/>
      <c r="E62" s="242"/>
      <c r="F62" s="242"/>
      <c r="G62" s="9" t="s">
        <v>175</v>
      </c>
      <c r="H62" s="10"/>
      <c r="I62" s="9" t="s">
        <v>155</v>
      </c>
      <c r="J62" s="8"/>
      <c r="K62" s="9" t="s">
        <v>175</v>
      </c>
      <c r="L62" s="10"/>
      <c r="M62" s="9" t="s">
        <v>155</v>
      </c>
    </row>
    <row r="63" spans="1:13" ht="16.5" customHeight="1">
      <c r="A63" s="241"/>
      <c r="B63" s="241"/>
      <c r="C63" s="241"/>
      <c r="D63" s="241"/>
      <c r="E63" s="6" t="s">
        <v>220</v>
      </c>
      <c r="F63" s="241"/>
      <c r="G63" s="11" t="s">
        <v>6</v>
      </c>
      <c r="H63" s="10"/>
      <c r="I63" s="11" t="s">
        <v>6</v>
      </c>
      <c r="J63" s="8"/>
      <c r="K63" s="11" t="s">
        <v>6</v>
      </c>
      <c r="L63" s="10"/>
      <c r="M63" s="11" t="s">
        <v>6</v>
      </c>
    </row>
    <row r="64" spans="1:13" ht="16.5" customHeight="1">
      <c r="A64" s="12"/>
      <c r="B64" s="12"/>
      <c r="C64" s="241"/>
      <c r="D64" s="35"/>
      <c r="E64" s="242"/>
      <c r="F64" s="35"/>
      <c r="G64" s="36"/>
      <c r="H64" s="3"/>
      <c r="I64" s="3"/>
      <c r="J64" s="3"/>
      <c r="K64" s="37"/>
      <c r="L64" s="8"/>
      <c r="M64" s="8"/>
    </row>
    <row r="65" spans="1:13" ht="16.5" customHeight="1">
      <c r="A65" s="38" t="s">
        <v>24</v>
      </c>
      <c r="B65" s="4"/>
      <c r="C65" s="4"/>
      <c r="D65" s="21"/>
      <c r="E65" s="242"/>
      <c r="F65" s="21"/>
      <c r="G65" s="20"/>
      <c r="H65" s="19"/>
      <c r="I65" s="19"/>
      <c r="J65" s="19"/>
      <c r="K65" s="20"/>
      <c r="L65" s="19"/>
      <c r="M65" s="19"/>
    </row>
    <row r="66" spans="1:13" ht="16.5" customHeight="1">
      <c r="A66" s="12"/>
      <c r="B66" s="12"/>
      <c r="C66" s="241"/>
      <c r="D66" s="35"/>
      <c r="E66" s="35"/>
      <c r="F66" s="35"/>
      <c r="G66" s="37"/>
      <c r="H66" s="123"/>
      <c r="I66" s="123"/>
      <c r="J66" s="123"/>
      <c r="K66" s="37"/>
      <c r="L66" s="8"/>
      <c r="M66" s="8"/>
    </row>
    <row r="67" spans="1:13" ht="16.5" customHeight="1">
      <c r="A67" s="1" t="s">
        <v>25</v>
      </c>
      <c r="B67" s="4"/>
      <c r="C67" s="4"/>
      <c r="D67" s="21"/>
      <c r="E67" s="35"/>
      <c r="F67" s="35"/>
      <c r="G67" s="37"/>
      <c r="H67" s="123"/>
      <c r="I67" s="123"/>
      <c r="J67" s="123"/>
      <c r="K67" s="37"/>
      <c r="L67" s="123"/>
      <c r="M67" s="123"/>
    </row>
    <row r="68" spans="1:13" ht="16.5" customHeight="1">
      <c r="A68" s="12"/>
      <c r="B68" s="4"/>
      <c r="C68" s="4"/>
      <c r="D68" s="21"/>
      <c r="E68" s="35"/>
      <c r="F68" s="35"/>
      <c r="G68" s="20"/>
      <c r="H68" s="123"/>
      <c r="I68" s="121"/>
      <c r="J68" s="121"/>
      <c r="K68" s="37"/>
      <c r="L68" s="123"/>
      <c r="M68" s="123"/>
    </row>
    <row r="69" spans="1:13" ht="16.5" hidden="1" customHeight="1">
      <c r="A69" s="4" t="s">
        <v>26</v>
      </c>
      <c r="B69" s="4"/>
      <c r="C69" s="4"/>
      <c r="D69" s="21"/>
      <c r="E69" s="35"/>
      <c r="F69" s="35"/>
      <c r="G69" s="20"/>
      <c r="H69" s="123"/>
      <c r="I69" s="121"/>
      <c r="J69" s="121"/>
      <c r="K69" s="37"/>
      <c r="L69" s="123"/>
      <c r="M69" s="123"/>
    </row>
    <row r="70" spans="1:13" ht="16.5" hidden="1" customHeight="1">
      <c r="A70" s="4"/>
      <c r="B70" s="4" t="s">
        <v>27</v>
      </c>
      <c r="C70" s="4"/>
      <c r="D70" s="21"/>
      <c r="E70" s="16"/>
      <c r="F70" s="16"/>
      <c r="G70" s="96"/>
      <c r="H70" s="121"/>
      <c r="I70" s="122" t="s">
        <v>17</v>
      </c>
      <c r="J70" s="122"/>
      <c r="K70" s="96"/>
      <c r="L70" s="122"/>
      <c r="M70" s="122" t="s">
        <v>17</v>
      </c>
    </row>
    <row r="71" spans="1:13" ht="16.5" customHeight="1">
      <c r="A71" s="4" t="s">
        <v>28</v>
      </c>
      <c r="B71" s="4"/>
      <c r="C71" s="4"/>
      <c r="D71" s="4"/>
      <c r="E71" s="16"/>
      <c r="F71" s="16"/>
      <c r="G71" s="96">
        <v>118182088</v>
      </c>
      <c r="H71" s="121"/>
      <c r="I71" s="122">
        <v>136607049</v>
      </c>
      <c r="J71" s="122"/>
      <c r="K71" s="96">
        <v>93621079</v>
      </c>
      <c r="L71" s="122"/>
      <c r="M71" s="122">
        <v>115486337</v>
      </c>
    </row>
    <row r="72" spans="1:13" ht="16.5" customHeight="1">
      <c r="A72" s="4" t="s">
        <v>29</v>
      </c>
      <c r="B72" s="4"/>
      <c r="C72" s="4"/>
      <c r="D72" s="4"/>
      <c r="E72" s="4"/>
      <c r="F72" s="16"/>
      <c r="G72" s="20"/>
      <c r="H72" s="121"/>
      <c r="I72" s="122"/>
      <c r="J72" s="122"/>
      <c r="K72" s="20"/>
      <c r="L72" s="122"/>
      <c r="M72" s="122"/>
    </row>
    <row r="73" spans="1:13" ht="16.5" customHeight="1">
      <c r="A73" s="4"/>
      <c r="B73" s="4" t="s">
        <v>30</v>
      </c>
      <c r="C73" s="4"/>
      <c r="D73" s="4"/>
      <c r="E73" s="241">
        <v>11</v>
      </c>
      <c r="F73" s="16"/>
      <c r="G73" s="96">
        <v>43838576</v>
      </c>
      <c r="H73" s="121"/>
      <c r="I73" s="122">
        <v>58552622</v>
      </c>
      <c r="J73" s="122"/>
      <c r="K73" s="96">
        <v>43838576</v>
      </c>
      <c r="L73" s="122"/>
      <c r="M73" s="122">
        <v>58552622</v>
      </c>
    </row>
    <row r="74" spans="1:13" ht="16.5" customHeight="1">
      <c r="A74" s="4" t="s">
        <v>31</v>
      </c>
      <c r="B74" s="4"/>
      <c r="C74" s="4"/>
      <c r="D74" s="4"/>
      <c r="E74" s="16"/>
      <c r="F74" s="16"/>
      <c r="G74" s="96">
        <v>1261817</v>
      </c>
      <c r="H74" s="121"/>
      <c r="I74" s="122">
        <v>8172882</v>
      </c>
      <c r="J74" s="122"/>
      <c r="K74" s="96">
        <v>1727018</v>
      </c>
      <c r="L74" s="122"/>
      <c r="M74" s="122">
        <v>8168911</v>
      </c>
    </row>
    <row r="75" spans="1:13" ht="16.5" customHeight="1">
      <c r="A75" s="4" t="s">
        <v>32</v>
      </c>
      <c r="B75" s="4"/>
      <c r="C75" s="4"/>
      <c r="D75" s="4"/>
      <c r="E75" s="16"/>
      <c r="F75" s="16"/>
      <c r="G75" s="96">
        <v>7403876</v>
      </c>
      <c r="H75" s="121"/>
      <c r="I75" s="122">
        <v>20646980</v>
      </c>
      <c r="J75" s="122"/>
      <c r="K75" s="96">
        <v>0</v>
      </c>
      <c r="L75" s="122"/>
      <c r="M75" s="122">
        <v>2557004</v>
      </c>
    </row>
    <row r="76" spans="1:13" ht="16.5" customHeight="1">
      <c r="A76" s="4" t="s">
        <v>33</v>
      </c>
      <c r="B76" s="4"/>
      <c r="C76" s="4"/>
      <c r="D76" s="4"/>
      <c r="E76" s="16"/>
      <c r="F76" s="16"/>
      <c r="G76" s="249">
        <v>19089461</v>
      </c>
      <c r="H76" s="121"/>
      <c r="I76" s="126">
        <v>28095507</v>
      </c>
      <c r="J76" s="122"/>
      <c r="K76" s="249">
        <v>12452462</v>
      </c>
      <c r="L76" s="122"/>
      <c r="M76" s="126">
        <v>17956837</v>
      </c>
    </row>
    <row r="77" spans="1:13" ht="16.5" customHeight="1">
      <c r="A77" s="4"/>
      <c r="B77" s="4"/>
      <c r="C77" s="4"/>
      <c r="D77" s="21"/>
      <c r="E77" s="16"/>
      <c r="F77" s="16"/>
      <c r="G77" s="20"/>
      <c r="H77" s="121"/>
      <c r="I77" s="121"/>
      <c r="J77" s="123"/>
      <c r="K77" s="39"/>
      <c r="L77" s="123"/>
      <c r="M77" s="123"/>
    </row>
    <row r="78" spans="1:13" ht="16.5" customHeight="1">
      <c r="A78" s="2" t="s">
        <v>34</v>
      </c>
      <c r="B78" s="4"/>
      <c r="C78" s="4"/>
      <c r="D78" s="21"/>
      <c r="E78" s="16"/>
      <c r="F78" s="16"/>
      <c r="G78" s="244">
        <f>SUM(G70:G77)</f>
        <v>189775818</v>
      </c>
      <c r="H78" s="122"/>
      <c r="I78" s="126">
        <f>SUM(I70:I77)</f>
        <v>252075040</v>
      </c>
      <c r="J78" s="122"/>
      <c r="K78" s="244">
        <f>SUM(K70:K76)</f>
        <v>151639135</v>
      </c>
      <c r="L78" s="122"/>
      <c r="M78" s="126">
        <f>SUM(M70:M77)</f>
        <v>202721711</v>
      </c>
    </row>
    <row r="79" spans="1:13" ht="16.5" customHeight="1">
      <c r="A79" s="4"/>
      <c r="B79" s="4"/>
      <c r="C79" s="4"/>
      <c r="D79" s="21"/>
      <c r="E79" s="16"/>
      <c r="F79" s="16"/>
      <c r="G79" s="20"/>
      <c r="H79" s="122"/>
      <c r="I79" s="122"/>
      <c r="J79" s="122"/>
      <c r="K79" s="20"/>
      <c r="L79" s="122"/>
      <c r="M79" s="122"/>
    </row>
    <row r="80" spans="1:13" ht="16.5" customHeight="1">
      <c r="A80" s="1" t="s">
        <v>35</v>
      </c>
      <c r="B80" s="4"/>
      <c r="C80" s="4"/>
      <c r="D80" s="21"/>
      <c r="E80" s="16"/>
      <c r="F80" s="16"/>
      <c r="G80" s="20"/>
      <c r="H80" s="122"/>
      <c r="I80" s="122"/>
      <c r="J80" s="122"/>
      <c r="K80" s="20"/>
      <c r="L80" s="122"/>
      <c r="M80" s="122"/>
    </row>
    <row r="81" spans="1:13" ht="16.5" customHeight="1">
      <c r="A81" s="2"/>
      <c r="B81" s="4"/>
      <c r="C81" s="4"/>
      <c r="D81" s="21"/>
      <c r="E81" s="16"/>
      <c r="F81" s="16"/>
      <c r="G81" s="20"/>
      <c r="H81" s="122"/>
      <c r="I81" s="122"/>
      <c r="J81" s="122"/>
      <c r="K81" s="20"/>
      <c r="L81" s="122"/>
      <c r="M81" s="122"/>
    </row>
    <row r="82" spans="1:13" ht="16.5" customHeight="1">
      <c r="A82" s="4" t="s">
        <v>36</v>
      </c>
      <c r="B82" s="4"/>
      <c r="C82" s="4"/>
      <c r="D82" s="21"/>
      <c r="E82" s="16"/>
      <c r="F82" s="16"/>
      <c r="G82" s="20"/>
      <c r="H82" s="122"/>
      <c r="I82" s="122"/>
      <c r="J82" s="122"/>
      <c r="K82" s="20"/>
      <c r="L82" s="122"/>
      <c r="M82" s="122"/>
    </row>
    <row r="83" spans="1:13" ht="16.5" customHeight="1">
      <c r="A83" s="4"/>
      <c r="B83" s="4" t="s">
        <v>27</v>
      </c>
      <c r="C83" s="4"/>
      <c r="D83" s="4"/>
      <c r="E83" s="241">
        <v>11</v>
      </c>
      <c r="F83" s="4"/>
      <c r="G83" s="96">
        <v>139427797</v>
      </c>
      <c r="H83" s="122"/>
      <c r="I83" s="122">
        <v>161311498</v>
      </c>
      <c r="J83" s="122"/>
      <c r="K83" s="96">
        <v>139427797</v>
      </c>
      <c r="L83" s="122"/>
      <c r="M83" s="122">
        <v>161311498</v>
      </c>
    </row>
    <row r="84" spans="1:13" ht="16.5" customHeight="1">
      <c r="A84" s="4" t="s">
        <v>37</v>
      </c>
      <c r="B84" s="4"/>
      <c r="C84" s="4"/>
      <c r="D84" s="4"/>
      <c r="E84" s="16"/>
      <c r="F84" s="16"/>
      <c r="G84" s="96">
        <v>802159</v>
      </c>
      <c r="H84" s="122"/>
      <c r="I84" s="122">
        <v>927032</v>
      </c>
      <c r="J84" s="122"/>
      <c r="K84" s="96">
        <v>952131</v>
      </c>
      <c r="L84" s="122"/>
      <c r="M84" s="122">
        <v>198642</v>
      </c>
    </row>
    <row r="85" spans="1:13" ht="16.5" customHeight="1">
      <c r="A85" s="17" t="s">
        <v>38</v>
      </c>
      <c r="B85" s="12"/>
      <c r="C85" s="4"/>
      <c r="D85" s="21"/>
      <c r="E85" s="16"/>
      <c r="F85" s="16"/>
      <c r="G85" s="96">
        <v>11244477</v>
      </c>
      <c r="H85" s="122"/>
      <c r="I85" s="122">
        <v>10788980</v>
      </c>
      <c r="J85" s="122"/>
      <c r="K85" s="96">
        <v>8942801</v>
      </c>
      <c r="L85" s="122"/>
      <c r="M85" s="122">
        <v>8571034</v>
      </c>
    </row>
    <row r="86" spans="1:13" ht="16.5" customHeight="1">
      <c r="A86" s="17" t="s">
        <v>39</v>
      </c>
      <c r="B86" s="12"/>
      <c r="C86" s="4"/>
      <c r="D86" s="21"/>
      <c r="E86" s="16"/>
      <c r="F86" s="16"/>
      <c r="G86" s="96">
        <v>5550423</v>
      </c>
      <c r="H86" s="122"/>
      <c r="I86" s="122">
        <v>4077563</v>
      </c>
      <c r="J86" s="122"/>
      <c r="K86" s="96">
        <v>5550423</v>
      </c>
      <c r="L86" s="122"/>
      <c r="M86" s="122">
        <v>4077563</v>
      </c>
    </row>
    <row r="87" spans="1:13" ht="16.5" customHeight="1">
      <c r="A87" s="12" t="s">
        <v>40</v>
      </c>
      <c r="B87" s="4"/>
      <c r="C87" s="4"/>
      <c r="D87" s="21"/>
      <c r="E87" s="16"/>
      <c r="F87" s="16"/>
      <c r="G87" s="249">
        <v>1538151</v>
      </c>
      <c r="H87" s="122"/>
      <c r="I87" s="126">
        <v>1369222</v>
      </c>
      <c r="J87" s="122"/>
      <c r="K87" s="249">
        <v>980662</v>
      </c>
      <c r="L87" s="122"/>
      <c r="M87" s="126">
        <v>648741</v>
      </c>
    </row>
    <row r="88" spans="1:13" ht="16.5" customHeight="1">
      <c r="A88" s="4"/>
      <c r="B88" s="4"/>
      <c r="C88" s="4"/>
      <c r="D88" s="21"/>
      <c r="E88" s="16"/>
      <c r="F88" s="16"/>
      <c r="G88" s="20"/>
      <c r="H88" s="19"/>
      <c r="I88" s="19"/>
      <c r="J88" s="19"/>
      <c r="K88" s="40"/>
      <c r="L88" s="19"/>
      <c r="M88" s="19"/>
    </row>
    <row r="89" spans="1:13" ht="16.5" customHeight="1">
      <c r="A89" s="2" t="s">
        <v>41</v>
      </c>
      <c r="B89" s="4"/>
      <c r="C89" s="4"/>
      <c r="D89" s="21"/>
      <c r="E89" s="16"/>
      <c r="F89" s="16"/>
      <c r="G89" s="125">
        <f>SUM(G83:G87)</f>
        <v>158563007</v>
      </c>
      <c r="H89" s="19"/>
      <c r="I89" s="126">
        <f>SUM(I83:I87)</f>
        <v>178474295</v>
      </c>
      <c r="J89" s="19"/>
      <c r="K89" s="125">
        <f>SUM(K83:K87)</f>
        <v>155853814</v>
      </c>
      <c r="L89" s="8"/>
      <c r="M89" s="126">
        <f>SUM(M83:M87)</f>
        <v>174807478</v>
      </c>
    </row>
    <row r="90" spans="1:13" ht="16.5" customHeight="1">
      <c r="A90" s="2"/>
      <c r="B90" s="4"/>
      <c r="C90" s="4"/>
      <c r="D90" s="21"/>
      <c r="E90" s="16"/>
      <c r="F90" s="16"/>
      <c r="G90" s="20"/>
      <c r="H90" s="19"/>
      <c r="I90" s="19"/>
      <c r="J90" s="19"/>
      <c r="K90" s="20"/>
      <c r="L90" s="8"/>
      <c r="M90" s="19"/>
    </row>
    <row r="91" spans="1:13" ht="16.5" customHeight="1">
      <c r="A91" s="1" t="s">
        <v>42</v>
      </c>
      <c r="B91" s="4"/>
      <c r="C91" s="4"/>
      <c r="D91" s="21"/>
      <c r="E91" s="16"/>
      <c r="F91" s="16"/>
      <c r="G91" s="125">
        <f>SUM(G78,G89)</f>
        <v>348338825</v>
      </c>
      <c r="H91" s="19"/>
      <c r="I91" s="126">
        <f>SUM(I78,I89)</f>
        <v>430549335</v>
      </c>
      <c r="J91" s="19"/>
      <c r="K91" s="125">
        <f>SUM(K78,K89)</f>
        <v>307492949</v>
      </c>
      <c r="L91" s="8"/>
      <c r="M91" s="126">
        <f>SUM(M78,M89)</f>
        <v>377529189</v>
      </c>
    </row>
    <row r="92" spans="1:13" ht="16.5" customHeight="1">
      <c r="A92" s="1"/>
      <c r="B92" s="4"/>
      <c r="C92" s="4"/>
      <c r="D92" s="21"/>
      <c r="E92" s="16"/>
      <c r="F92" s="16"/>
      <c r="G92" s="19"/>
      <c r="H92" s="19"/>
      <c r="I92" s="19"/>
      <c r="J92" s="19"/>
      <c r="K92" s="19"/>
      <c r="L92" s="8"/>
      <c r="M92" s="19"/>
    </row>
    <row r="93" spans="1:13" ht="16.5" customHeight="1">
      <c r="A93" s="1"/>
      <c r="B93" s="4"/>
      <c r="C93" s="4"/>
      <c r="D93" s="21"/>
      <c r="E93" s="16"/>
      <c r="F93" s="16"/>
      <c r="G93" s="19"/>
      <c r="H93" s="19"/>
      <c r="I93" s="19"/>
      <c r="J93" s="19"/>
      <c r="K93" s="19"/>
      <c r="L93" s="8"/>
      <c r="M93" s="19"/>
    </row>
    <row r="94" spans="1:13" ht="16.5" customHeight="1">
      <c r="A94" s="1"/>
      <c r="B94" s="4"/>
      <c r="C94" s="4"/>
      <c r="D94" s="21"/>
      <c r="E94" s="16"/>
      <c r="F94" s="16"/>
      <c r="G94" s="19"/>
      <c r="H94" s="19"/>
      <c r="I94" s="19"/>
      <c r="J94" s="19"/>
      <c r="K94" s="19"/>
      <c r="L94" s="8"/>
      <c r="M94" s="19"/>
    </row>
    <row r="95" spans="1:13" ht="16.5" customHeight="1">
      <c r="A95" s="1"/>
      <c r="B95" s="4"/>
      <c r="C95" s="4"/>
      <c r="D95" s="21"/>
      <c r="E95" s="16"/>
      <c r="F95" s="16"/>
      <c r="G95" s="19"/>
      <c r="H95" s="19"/>
      <c r="I95" s="19"/>
      <c r="J95" s="19"/>
      <c r="K95" s="19"/>
      <c r="L95" s="3"/>
      <c r="M95" s="19"/>
    </row>
    <row r="96" spans="1:13" ht="16.5" customHeight="1">
      <c r="A96" s="1"/>
      <c r="B96" s="4"/>
      <c r="C96" s="4"/>
      <c r="D96" s="21"/>
      <c r="E96" s="16"/>
      <c r="F96" s="16"/>
      <c r="G96" s="19"/>
      <c r="H96" s="19"/>
      <c r="I96" s="19"/>
      <c r="J96" s="19"/>
      <c r="K96" s="19"/>
      <c r="L96" s="3"/>
      <c r="M96" s="19"/>
    </row>
    <row r="97" spans="1:13" ht="16.5" customHeight="1">
      <c r="A97" s="1"/>
      <c r="B97" s="4"/>
      <c r="C97" s="4"/>
      <c r="D97" s="21"/>
      <c r="E97" s="16"/>
      <c r="F97" s="16"/>
      <c r="G97" s="19"/>
      <c r="H97" s="19"/>
      <c r="I97" s="19"/>
      <c r="J97" s="19"/>
      <c r="K97" s="19"/>
      <c r="L97" s="3"/>
      <c r="M97" s="19"/>
    </row>
    <row r="98" spans="1:13" ht="16.5" customHeight="1">
      <c r="A98" s="1"/>
      <c r="B98" s="4"/>
      <c r="C98" s="4"/>
      <c r="D98" s="21"/>
      <c r="E98" s="16"/>
      <c r="F98" s="16"/>
      <c r="G98" s="19"/>
      <c r="H98" s="19"/>
      <c r="I98" s="19"/>
      <c r="J98" s="19"/>
      <c r="K98" s="19"/>
      <c r="L98" s="3"/>
      <c r="M98" s="19"/>
    </row>
    <row r="99" spans="1:13" ht="16.5" customHeight="1">
      <c r="A99" s="1"/>
      <c r="B99" s="4"/>
      <c r="C99" s="4"/>
      <c r="D99" s="21"/>
      <c r="E99" s="16"/>
      <c r="F99" s="16"/>
      <c r="G99" s="19"/>
      <c r="H99" s="19"/>
      <c r="I99" s="19"/>
      <c r="J99" s="19"/>
      <c r="K99" s="19"/>
      <c r="L99" s="3"/>
      <c r="M99" s="19"/>
    </row>
    <row r="100" spans="1:13" ht="16.5" customHeight="1">
      <c r="A100" s="1"/>
      <c r="B100" s="4"/>
      <c r="C100" s="4"/>
      <c r="D100" s="21"/>
      <c r="E100" s="16"/>
      <c r="F100" s="16"/>
      <c r="G100" s="19"/>
      <c r="H100" s="19"/>
      <c r="I100" s="19"/>
      <c r="J100" s="19"/>
      <c r="K100" s="19"/>
      <c r="L100" s="3"/>
      <c r="M100" s="19"/>
    </row>
    <row r="101" spans="1:13" ht="16.5" customHeight="1">
      <c r="A101" s="1"/>
      <c r="B101" s="4"/>
      <c r="C101" s="4"/>
      <c r="D101" s="21"/>
      <c r="E101" s="16"/>
      <c r="F101" s="16"/>
      <c r="G101" s="19"/>
      <c r="H101" s="19"/>
      <c r="I101" s="19"/>
      <c r="J101" s="19"/>
      <c r="K101" s="19"/>
      <c r="L101" s="3"/>
      <c r="M101" s="19"/>
    </row>
    <row r="102" spans="1:13" ht="16.5" customHeight="1">
      <c r="A102" s="1"/>
      <c r="B102" s="4"/>
      <c r="C102" s="4"/>
      <c r="D102" s="21"/>
      <c r="E102" s="16"/>
      <c r="F102" s="16"/>
      <c r="G102" s="19"/>
      <c r="H102" s="19"/>
      <c r="I102" s="19"/>
      <c r="J102" s="19"/>
      <c r="K102" s="19"/>
      <c r="L102" s="3"/>
      <c r="M102" s="19"/>
    </row>
    <row r="103" spans="1:13" ht="16.5" customHeight="1">
      <c r="A103" s="1"/>
      <c r="B103" s="4"/>
      <c r="C103" s="4"/>
      <c r="D103" s="21"/>
      <c r="E103" s="16"/>
      <c r="F103" s="16"/>
      <c r="G103" s="19"/>
      <c r="H103" s="19"/>
      <c r="I103" s="19"/>
      <c r="J103" s="19"/>
      <c r="K103" s="19"/>
      <c r="L103" s="3"/>
      <c r="M103" s="19"/>
    </row>
    <row r="104" spans="1:13" ht="11.25" customHeight="1">
      <c r="A104" s="1"/>
      <c r="B104" s="4"/>
      <c r="C104" s="4"/>
      <c r="D104" s="21"/>
      <c r="E104" s="16"/>
      <c r="F104" s="16"/>
      <c r="G104" s="19"/>
      <c r="H104" s="19"/>
      <c r="I104" s="19"/>
      <c r="J104" s="19"/>
      <c r="K104" s="19"/>
      <c r="L104" s="3"/>
      <c r="M104" s="19"/>
    </row>
    <row r="105" spans="1:13" ht="21.6" customHeight="1">
      <c r="A105" s="33" t="str">
        <f t="shared" ref="A105:A106" si="0">A52</f>
        <v>The accompanying notes form part of this interim financial information.</v>
      </c>
      <c r="B105" s="33"/>
      <c r="C105" s="33"/>
      <c r="D105" s="41"/>
      <c r="E105" s="42"/>
      <c r="F105" s="42"/>
      <c r="G105" s="28"/>
      <c r="H105" s="28"/>
      <c r="I105" s="28"/>
      <c r="J105" s="28"/>
      <c r="K105" s="28"/>
      <c r="L105" s="7"/>
      <c r="M105" s="28"/>
    </row>
    <row r="106" spans="1:13" ht="16.5" customHeight="1">
      <c r="A106" s="1" t="str">
        <f t="shared" si="0"/>
        <v>Sonic Interfreight Public Company Limited</v>
      </c>
      <c r="B106" s="2"/>
      <c r="C106" s="242"/>
      <c r="D106" s="242"/>
      <c r="E106" s="242"/>
      <c r="F106" s="242"/>
      <c r="G106" s="3"/>
      <c r="H106" s="3"/>
      <c r="I106" s="3"/>
      <c r="J106" s="3"/>
      <c r="K106" s="3"/>
      <c r="L106" s="3"/>
      <c r="M106" s="3"/>
    </row>
    <row r="107" spans="1:13" ht="16.5" customHeight="1">
      <c r="A107" s="2" t="s">
        <v>152</v>
      </c>
      <c r="B107" s="2"/>
      <c r="C107" s="242"/>
      <c r="D107" s="242"/>
      <c r="E107" s="242"/>
      <c r="F107" s="242"/>
      <c r="G107" s="3"/>
      <c r="H107" s="3"/>
      <c r="I107" s="3"/>
      <c r="J107" s="3"/>
      <c r="K107" s="3"/>
      <c r="L107" s="3"/>
      <c r="M107" s="3"/>
    </row>
    <row r="108" spans="1:13" ht="16.5" customHeight="1">
      <c r="A108" s="5" t="str">
        <f>A3</f>
        <v>As at 30 June 2023</v>
      </c>
      <c r="B108" s="5"/>
      <c r="C108" s="6"/>
      <c r="D108" s="6"/>
      <c r="E108" s="6"/>
      <c r="F108" s="6"/>
      <c r="G108" s="7"/>
      <c r="H108" s="7"/>
      <c r="I108" s="7"/>
      <c r="J108" s="7"/>
      <c r="K108" s="7"/>
      <c r="L108" s="7"/>
      <c r="M108" s="7"/>
    </row>
    <row r="109" spans="1:13" ht="16.5" customHeight="1">
      <c r="A109" s="2"/>
      <c r="B109" s="2"/>
      <c r="C109" s="242"/>
      <c r="D109" s="242"/>
      <c r="E109" s="242"/>
      <c r="F109" s="242"/>
      <c r="G109" s="3"/>
      <c r="H109" s="3"/>
      <c r="I109" s="3"/>
      <c r="J109" s="3"/>
      <c r="K109" s="3"/>
      <c r="L109" s="3"/>
      <c r="M109" s="3"/>
    </row>
    <row r="110" spans="1:13" ht="16.5" customHeight="1">
      <c r="A110" s="2"/>
      <c r="B110" s="2"/>
      <c r="C110" s="242"/>
      <c r="D110" s="242"/>
      <c r="E110" s="242"/>
      <c r="F110" s="242"/>
      <c r="G110" s="3"/>
      <c r="H110" s="3"/>
      <c r="I110" s="3"/>
      <c r="J110" s="3"/>
      <c r="K110" s="3"/>
      <c r="L110" s="3"/>
      <c r="M110" s="3"/>
    </row>
    <row r="111" spans="1:13" ht="16.5" customHeight="1">
      <c r="A111" s="2"/>
      <c r="B111" s="2"/>
      <c r="C111" s="242"/>
      <c r="D111" s="242"/>
      <c r="E111" s="242"/>
      <c r="F111" s="242"/>
      <c r="G111" s="335" t="s">
        <v>113</v>
      </c>
      <c r="H111" s="335"/>
      <c r="I111" s="335"/>
      <c r="J111" s="241"/>
      <c r="K111" s="336" t="s">
        <v>114</v>
      </c>
      <c r="L111" s="336"/>
      <c r="M111" s="336"/>
    </row>
    <row r="112" spans="1:13" ht="16.5" customHeight="1">
      <c r="A112" s="2"/>
      <c r="B112" s="2"/>
      <c r="C112" s="242"/>
      <c r="D112" s="242"/>
      <c r="E112" s="242"/>
      <c r="F112" s="242"/>
      <c r="G112" s="333" t="s">
        <v>115</v>
      </c>
      <c r="H112" s="334"/>
      <c r="I112" s="334"/>
      <c r="J112" s="3"/>
      <c r="K112" s="333" t="s">
        <v>115</v>
      </c>
      <c r="L112" s="334"/>
      <c r="M112" s="334"/>
    </row>
    <row r="113" spans="1:13" ht="16.5" customHeight="1">
      <c r="A113" s="2"/>
      <c r="B113" s="2"/>
      <c r="C113" s="242"/>
      <c r="D113" s="242"/>
      <c r="E113" s="242"/>
      <c r="F113" s="242"/>
      <c r="G113" s="8" t="s">
        <v>2</v>
      </c>
      <c r="H113" s="3"/>
      <c r="I113" s="8" t="s">
        <v>3</v>
      </c>
      <c r="J113" s="3"/>
      <c r="K113" s="8" t="s">
        <v>2</v>
      </c>
      <c r="L113" s="3"/>
      <c r="M113" s="8" t="s">
        <v>3</v>
      </c>
    </row>
    <row r="114" spans="1:13" ht="16.5" customHeight="1">
      <c r="A114" s="2"/>
      <c r="B114" s="2"/>
      <c r="C114" s="242"/>
      <c r="D114" s="242"/>
      <c r="E114" s="242"/>
      <c r="F114" s="242"/>
      <c r="G114" s="134" t="s">
        <v>163</v>
      </c>
      <c r="H114" s="261"/>
      <c r="I114" s="134" t="s">
        <v>4</v>
      </c>
      <c r="J114" s="262"/>
      <c r="K114" s="134" t="s">
        <v>163</v>
      </c>
      <c r="L114" s="3"/>
      <c r="M114" s="9" t="s">
        <v>4</v>
      </c>
    </row>
    <row r="115" spans="1:13" ht="16.5" customHeight="1">
      <c r="A115" s="4"/>
      <c r="B115" s="4"/>
      <c r="C115" s="4"/>
      <c r="D115" s="4"/>
      <c r="E115" s="242"/>
      <c r="F115" s="242"/>
      <c r="G115" s="9" t="s">
        <v>175</v>
      </c>
      <c r="H115" s="10"/>
      <c r="I115" s="9" t="s">
        <v>155</v>
      </c>
      <c r="J115" s="8"/>
      <c r="K115" s="9" t="s">
        <v>175</v>
      </c>
      <c r="L115" s="10"/>
      <c r="M115" s="9" t="s">
        <v>155</v>
      </c>
    </row>
    <row r="116" spans="1:13" ht="16.5" customHeight="1">
      <c r="A116" s="241"/>
      <c r="B116" s="241"/>
      <c r="C116" s="241"/>
      <c r="D116" s="241"/>
      <c r="E116" s="6" t="s">
        <v>220</v>
      </c>
      <c r="F116" s="241"/>
      <c r="G116" s="11" t="s">
        <v>6</v>
      </c>
      <c r="H116" s="10"/>
      <c r="I116" s="11" t="s">
        <v>6</v>
      </c>
      <c r="J116" s="8"/>
      <c r="K116" s="11" t="s">
        <v>6</v>
      </c>
      <c r="L116" s="10"/>
      <c r="M116" s="11" t="s">
        <v>6</v>
      </c>
    </row>
    <row r="117" spans="1:13" ht="16.5" customHeight="1">
      <c r="A117" s="4"/>
      <c r="B117" s="4"/>
      <c r="C117" s="4"/>
      <c r="D117" s="21"/>
      <c r="E117" s="242"/>
      <c r="F117" s="16"/>
      <c r="G117" s="20"/>
      <c r="H117" s="19"/>
      <c r="I117" s="19"/>
      <c r="J117" s="19"/>
      <c r="K117" s="20"/>
      <c r="L117" s="3"/>
      <c r="M117" s="19"/>
    </row>
    <row r="118" spans="1:13" ht="16.5" customHeight="1">
      <c r="A118" s="38" t="s">
        <v>153</v>
      </c>
      <c r="B118" s="241"/>
      <c r="C118" s="241"/>
      <c r="D118" s="241"/>
      <c r="E118" s="242"/>
      <c r="F118" s="241"/>
      <c r="G118" s="43"/>
      <c r="H118" s="10"/>
      <c r="I118" s="44"/>
      <c r="J118" s="44"/>
      <c r="K118" s="43"/>
      <c r="L118" s="10"/>
      <c r="M118" s="44"/>
    </row>
    <row r="119" spans="1:13" ht="16.5" customHeight="1">
      <c r="A119" s="4"/>
      <c r="B119" s="4"/>
      <c r="C119" s="4"/>
      <c r="D119" s="21"/>
      <c r="E119" s="242"/>
      <c r="F119" s="16"/>
      <c r="G119" s="20"/>
      <c r="H119" s="19"/>
      <c r="I119" s="19"/>
      <c r="J119" s="19"/>
      <c r="K119" s="20"/>
      <c r="L119" s="3"/>
      <c r="M119" s="19"/>
    </row>
    <row r="120" spans="1:13" ht="16.5" customHeight="1">
      <c r="A120" s="1" t="s">
        <v>43</v>
      </c>
      <c r="B120" s="4"/>
      <c r="C120" s="4"/>
      <c r="D120" s="21"/>
      <c r="E120" s="242"/>
      <c r="F120" s="16"/>
      <c r="G120" s="20"/>
      <c r="H120" s="19"/>
      <c r="I120" s="19"/>
      <c r="J120" s="19"/>
      <c r="K120" s="20"/>
      <c r="L120" s="3"/>
      <c r="M120" s="19"/>
    </row>
    <row r="121" spans="1:13" ht="16.5" customHeight="1">
      <c r="A121" s="4"/>
      <c r="B121" s="4"/>
      <c r="C121" s="4"/>
      <c r="D121" s="21"/>
      <c r="E121" s="16"/>
      <c r="F121" s="16"/>
      <c r="G121" s="20"/>
      <c r="H121" s="19"/>
      <c r="I121" s="19"/>
      <c r="J121" s="19"/>
      <c r="K121" s="20"/>
      <c r="L121" s="3"/>
      <c r="M121" s="19"/>
    </row>
    <row r="122" spans="1:13" ht="16.5" customHeight="1">
      <c r="A122" s="4" t="s">
        <v>44</v>
      </c>
      <c r="B122" s="4"/>
      <c r="C122" s="4"/>
      <c r="D122" s="21"/>
      <c r="E122" s="16"/>
      <c r="F122" s="16"/>
      <c r="G122" s="20"/>
      <c r="H122" s="19"/>
      <c r="I122" s="19"/>
      <c r="J122" s="19"/>
      <c r="K122" s="20"/>
      <c r="L122" s="3"/>
      <c r="M122" s="19"/>
    </row>
    <row r="123" spans="1:13" ht="16.5" customHeight="1">
      <c r="A123" s="4"/>
      <c r="B123" s="12" t="s">
        <v>45</v>
      </c>
      <c r="C123" s="4"/>
      <c r="D123" s="21"/>
      <c r="E123" s="16"/>
      <c r="F123" s="16"/>
      <c r="G123" s="20"/>
      <c r="H123" s="19"/>
      <c r="I123" s="19"/>
      <c r="J123" s="19"/>
      <c r="K123" s="20"/>
      <c r="L123" s="3"/>
      <c r="M123" s="19"/>
    </row>
    <row r="124" spans="1:13" ht="16.5" customHeight="1">
      <c r="A124" s="4"/>
      <c r="B124" s="12"/>
      <c r="C124" s="4" t="s">
        <v>145</v>
      </c>
      <c r="D124" s="21"/>
      <c r="E124" s="16"/>
      <c r="F124" s="16"/>
      <c r="G124" s="13"/>
      <c r="H124" s="14"/>
      <c r="I124" s="14"/>
      <c r="J124" s="14"/>
      <c r="K124" s="13"/>
      <c r="L124" s="14"/>
      <c r="M124" s="14"/>
    </row>
    <row r="125" spans="1:13" ht="16.5" customHeight="1" thickBot="1">
      <c r="A125" s="4"/>
      <c r="B125" s="12"/>
      <c r="C125" s="4"/>
      <c r="D125" s="21" t="s">
        <v>46</v>
      </c>
      <c r="E125" s="16"/>
      <c r="F125" s="16"/>
      <c r="G125" s="30">
        <v>431250000</v>
      </c>
      <c r="H125" s="19"/>
      <c r="I125" s="31">
        <v>431250000</v>
      </c>
      <c r="J125" s="19"/>
      <c r="K125" s="30">
        <v>431250000</v>
      </c>
      <c r="L125" s="8"/>
      <c r="M125" s="31">
        <v>431250000</v>
      </c>
    </row>
    <row r="126" spans="1:13" ht="16.5" customHeight="1" thickTop="1">
      <c r="A126" s="4"/>
      <c r="B126" s="4"/>
      <c r="C126" s="4"/>
      <c r="D126" s="21"/>
      <c r="E126" s="16"/>
      <c r="F126" s="16"/>
      <c r="G126" s="20"/>
      <c r="H126" s="19"/>
      <c r="I126" s="19"/>
      <c r="J126" s="19"/>
      <c r="K126" s="20"/>
      <c r="L126" s="19"/>
      <c r="M126" s="19"/>
    </row>
    <row r="127" spans="1:13" ht="16.5" customHeight="1">
      <c r="A127" s="4"/>
      <c r="B127" s="12" t="s">
        <v>47</v>
      </c>
      <c r="C127" s="4"/>
      <c r="D127" s="21"/>
      <c r="E127" s="4"/>
      <c r="F127" s="16"/>
      <c r="G127" s="20"/>
      <c r="H127" s="19"/>
      <c r="I127" s="19"/>
      <c r="J127" s="19"/>
      <c r="K127" s="20"/>
      <c r="L127" s="19"/>
      <c r="M127" s="19"/>
    </row>
    <row r="128" spans="1:13" ht="16.5" customHeight="1">
      <c r="A128" s="4"/>
      <c r="B128" s="12"/>
      <c r="C128" s="4" t="s">
        <v>185</v>
      </c>
      <c r="D128" s="21"/>
      <c r="E128" s="16"/>
      <c r="F128" s="16"/>
      <c r="G128" s="20"/>
      <c r="H128" s="19"/>
      <c r="I128" s="19"/>
      <c r="J128" s="19"/>
      <c r="K128" s="20"/>
      <c r="L128" s="19"/>
      <c r="M128" s="19"/>
    </row>
    <row r="129" spans="1:13" ht="16.5" customHeight="1">
      <c r="A129" s="4"/>
      <c r="B129" s="12"/>
      <c r="C129" s="4"/>
      <c r="D129" s="21" t="s">
        <v>46</v>
      </c>
      <c r="E129" s="16"/>
      <c r="F129" s="16"/>
      <c r="G129" s="40"/>
      <c r="H129" s="19"/>
      <c r="I129" s="19"/>
      <c r="J129" s="19"/>
      <c r="K129" s="40"/>
      <c r="L129" s="19"/>
      <c r="M129" s="19"/>
    </row>
    <row r="130" spans="1:13" ht="16.5" customHeight="1">
      <c r="A130" s="4"/>
      <c r="B130" s="12"/>
      <c r="C130" s="4"/>
      <c r="D130" s="21" t="s">
        <v>204</v>
      </c>
      <c r="E130" s="16"/>
      <c r="F130" s="16"/>
      <c r="G130" s="40"/>
      <c r="H130" s="19"/>
      <c r="I130" s="19"/>
      <c r="J130" s="19"/>
      <c r="K130" s="40"/>
      <c r="L130" s="19"/>
      <c r="M130" s="19"/>
    </row>
    <row r="131" spans="1:13" ht="16.5" customHeight="1">
      <c r="A131" s="4"/>
      <c r="B131" s="12"/>
      <c r="C131" s="4"/>
      <c r="D131" s="12" t="s">
        <v>197</v>
      </c>
      <c r="E131" s="16"/>
      <c r="F131" s="16"/>
      <c r="G131" s="40"/>
      <c r="H131" s="19"/>
      <c r="I131" s="19"/>
      <c r="J131" s="19"/>
      <c r="K131" s="40"/>
      <c r="L131" s="19"/>
      <c r="M131" s="19"/>
    </row>
    <row r="132" spans="1:13" ht="16.5" customHeight="1">
      <c r="A132" s="4"/>
      <c r="B132" s="12"/>
      <c r="C132" s="4"/>
      <c r="D132" s="4" t="s">
        <v>196</v>
      </c>
      <c r="E132" s="16"/>
      <c r="F132" s="16"/>
      <c r="G132" s="40"/>
      <c r="H132" s="19"/>
      <c r="I132" s="19"/>
      <c r="J132" s="19"/>
      <c r="K132" s="40"/>
      <c r="L132" s="19"/>
      <c r="M132" s="19"/>
    </row>
    <row r="133" spans="1:13" ht="16.2" customHeight="1">
      <c r="A133" s="4"/>
      <c r="B133" s="12"/>
      <c r="C133" s="4"/>
      <c r="D133" s="21" t="s">
        <v>195</v>
      </c>
      <c r="E133" s="16">
        <v>18</v>
      </c>
      <c r="F133" s="16"/>
      <c r="G133" s="247">
        <v>420079396</v>
      </c>
      <c r="H133" s="19"/>
      <c r="I133" s="22">
        <v>379772729</v>
      </c>
      <c r="J133" s="19"/>
      <c r="K133" s="247">
        <v>420079396</v>
      </c>
      <c r="L133" s="19"/>
      <c r="M133" s="22">
        <v>379772729</v>
      </c>
    </row>
    <row r="134" spans="1:13" ht="16.5" customHeight="1">
      <c r="A134" s="4" t="s">
        <v>48</v>
      </c>
      <c r="B134" s="12"/>
      <c r="C134" s="4"/>
      <c r="D134" s="21"/>
      <c r="E134" s="16"/>
      <c r="F134" s="16"/>
      <c r="G134" s="247">
        <v>370913559</v>
      </c>
      <c r="H134" s="19"/>
      <c r="I134" s="22">
        <v>330606892</v>
      </c>
      <c r="J134" s="19"/>
      <c r="K134" s="247">
        <v>370913559</v>
      </c>
      <c r="L134" s="19"/>
      <c r="M134" s="22">
        <v>330606892</v>
      </c>
    </row>
    <row r="135" spans="1:13" ht="16.5" customHeight="1">
      <c r="A135" s="12" t="s">
        <v>50</v>
      </c>
      <c r="B135" s="12"/>
      <c r="C135" s="4"/>
      <c r="D135" s="21"/>
      <c r="E135" s="16"/>
      <c r="F135" s="16"/>
      <c r="G135" s="247"/>
      <c r="H135" s="19"/>
      <c r="J135" s="19"/>
      <c r="K135" s="247"/>
      <c r="L135" s="19"/>
      <c r="M135" s="22"/>
    </row>
    <row r="136" spans="1:13" ht="16.5" customHeight="1">
      <c r="A136" s="4"/>
      <c r="B136" s="12" t="s">
        <v>51</v>
      </c>
      <c r="C136" s="12"/>
      <c r="D136" s="21"/>
      <c r="E136" s="16"/>
      <c r="F136" s="16"/>
      <c r="G136" s="247">
        <v>29342272</v>
      </c>
      <c r="H136" s="19"/>
      <c r="I136" s="22">
        <v>29342272</v>
      </c>
      <c r="J136" s="19"/>
      <c r="K136" s="247">
        <v>29342272</v>
      </c>
      <c r="L136" s="19"/>
      <c r="M136" s="22">
        <v>29342272</v>
      </c>
    </row>
    <row r="137" spans="1:13" ht="16.5" customHeight="1">
      <c r="A137" s="4"/>
      <c r="B137" s="12" t="s">
        <v>52</v>
      </c>
      <c r="C137" s="4"/>
      <c r="D137" s="21"/>
      <c r="E137" s="16"/>
      <c r="F137" s="16"/>
      <c r="G137" s="247">
        <v>486463679</v>
      </c>
      <c r="H137" s="19"/>
      <c r="I137" s="22">
        <v>501082411</v>
      </c>
      <c r="J137" s="19"/>
      <c r="K137" s="247">
        <v>251135979</v>
      </c>
      <c r="L137" s="19"/>
      <c r="M137" s="22">
        <v>258521431</v>
      </c>
    </row>
    <row r="138" spans="1:13" ht="16.5" customHeight="1">
      <c r="A138" s="4" t="s">
        <v>49</v>
      </c>
      <c r="B138" s="12"/>
      <c r="C138" s="4"/>
      <c r="D138" s="21"/>
      <c r="E138" s="16"/>
      <c r="F138" s="16"/>
      <c r="G138" s="247">
        <v>9818312</v>
      </c>
      <c r="H138" s="19"/>
      <c r="I138" s="22">
        <v>9080427</v>
      </c>
      <c r="J138" s="19"/>
      <c r="K138" s="247">
        <v>9818312</v>
      </c>
      <c r="L138" s="19"/>
      <c r="M138" s="22">
        <v>9080427</v>
      </c>
    </row>
    <row r="139" spans="1:13" ht="16.5" customHeight="1">
      <c r="A139" s="12" t="s">
        <v>53</v>
      </c>
      <c r="B139" s="4"/>
      <c r="C139" s="4"/>
      <c r="D139" s="21"/>
      <c r="E139" s="16"/>
      <c r="F139" s="16"/>
      <c r="G139" s="248">
        <v>43685834</v>
      </c>
      <c r="H139" s="19"/>
      <c r="I139" s="298">
        <v>43688310</v>
      </c>
      <c r="J139" s="268"/>
      <c r="K139" s="248">
        <v>69</v>
      </c>
      <c r="L139" s="268"/>
      <c r="M139" s="27">
        <v>0</v>
      </c>
    </row>
    <row r="140" spans="1:13" ht="16.5" customHeight="1">
      <c r="A140" s="12"/>
      <c r="B140" s="4"/>
      <c r="C140" s="4"/>
      <c r="D140" s="21"/>
      <c r="E140" s="16"/>
      <c r="F140" s="16"/>
      <c r="G140" s="20"/>
      <c r="H140" s="19"/>
      <c r="I140" s="19"/>
      <c r="J140" s="19"/>
      <c r="K140" s="40"/>
      <c r="L140" s="19"/>
      <c r="M140" s="19"/>
    </row>
    <row r="141" spans="1:13" ht="16.5" customHeight="1">
      <c r="A141" s="1" t="s">
        <v>54</v>
      </c>
      <c r="B141" s="4"/>
      <c r="C141" s="4"/>
      <c r="D141" s="21"/>
      <c r="E141" s="16"/>
      <c r="F141" s="16"/>
      <c r="G141" s="20"/>
      <c r="H141" s="19"/>
      <c r="I141" s="19"/>
      <c r="J141" s="19"/>
      <c r="K141" s="20"/>
      <c r="L141" s="19"/>
      <c r="M141" s="19"/>
    </row>
    <row r="142" spans="1:13" ht="16.5" customHeight="1">
      <c r="A142" s="4"/>
      <c r="B142" s="1" t="s">
        <v>55</v>
      </c>
      <c r="C142" s="4"/>
      <c r="D142" s="21"/>
      <c r="E142" s="16"/>
      <c r="F142" s="16"/>
      <c r="G142" s="20">
        <f>SUM(G133:G139)</f>
        <v>1360303052</v>
      </c>
      <c r="H142" s="19"/>
      <c r="I142" s="22">
        <f>SUM(I133:I139)</f>
        <v>1293573041</v>
      </c>
      <c r="J142" s="19"/>
      <c r="K142" s="20">
        <f>SUM(K133:K139)</f>
        <v>1081289587</v>
      </c>
      <c r="L142" s="19"/>
      <c r="M142" s="19">
        <f>SUM(M133:M139)</f>
        <v>1007323751</v>
      </c>
    </row>
    <row r="143" spans="1:13" ht="16.5" customHeight="1">
      <c r="A143" s="12" t="s">
        <v>56</v>
      </c>
      <c r="B143" s="12"/>
      <c r="C143" s="4"/>
      <c r="D143" s="21"/>
      <c r="E143" s="16"/>
      <c r="F143" s="16"/>
      <c r="G143" s="26">
        <v>20750956</v>
      </c>
      <c r="H143" s="19"/>
      <c r="I143" s="27">
        <v>21213890</v>
      </c>
      <c r="J143" s="19"/>
      <c r="K143" s="26">
        <v>0</v>
      </c>
      <c r="L143" s="8"/>
      <c r="M143" s="28">
        <v>0</v>
      </c>
    </row>
    <row r="144" spans="1:13" ht="16.5" customHeight="1">
      <c r="A144" s="12"/>
      <c r="B144" s="4"/>
      <c r="C144" s="4"/>
      <c r="D144" s="21"/>
      <c r="E144" s="16"/>
      <c r="F144" s="16"/>
      <c r="G144" s="20"/>
      <c r="H144" s="19"/>
      <c r="I144" s="19"/>
      <c r="J144" s="19"/>
      <c r="K144" s="20"/>
      <c r="L144" s="19"/>
      <c r="M144" s="19"/>
    </row>
    <row r="145" spans="1:13" ht="16.5" customHeight="1">
      <c r="A145" s="2" t="s">
        <v>57</v>
      </c>
      <c r="B145" s="12"/>
      <c r="C145" s="4"/>
      <c r="D145" s="21"/>
      <c r="E145" s="16"/>
      <c r="F145" s="16"/>
      <c r="G145" s="26">
        <f>SUM(G142:G143)</f>
        <v>1381054008</v>
      </c>
      <c r="H145" s="19"/>
      <c r="I145" s="28">
        <f>SUM(I142:I143)</f>
        <v>1314786931</v>
      </c>
      <c r="J145" s="19"/>
      <c r="K145" s="26">
        <f>SUM(K142:K143)</f>
        <v>1081289587</v>
      </c>
      <c r="L145" s="8"/>
      <c r="M145" s="28">
        <f>SUM(M142:M143)</f>
        <v>1007323751</v>
      </c>
    </row>
    <row r="146" spans="1:13" ht="16.5" customHeight="1">
      <c r="A146" s="12"/>
      <c r="B146" s="4"/>
      <c r="C146" s="4"/>
      <c r="D146" s="21"/>
      <c r="E146" s="16"/>
      <c r="F146" s="16"/>
      <c r="G146" s="20"/>
      <c r="H146" s="19"/>
      <c r="I146" s="19"/>
      <c r="J146" s="19"/>
      <c r="K146" s="20"/>
      <c r="L146" s="19"/>
      <c r="M146" s="19"/>
    </row>
    <row r="147" spans="1:13" ht="16.5" customHeight="1" thickBot="1">
      <c r="A147" s="2" t="s">
        <v>58</v>
      </c>
      <c r="B147" s="4"/>
      <c r="C147" s="4"/>
      <c r="D147" s="21"/>
      <c r="E147" s="16"/>
      <c r="F147" s="16"/>
      <c r="G147" s="30">
        <f>G145+G91</f>
        <v>1729392833</v>
      </c>
      <c r="H147" s="19"/>
      <c r="I147" s="31">
        <f>I145+I91</f>
        <v>1745336266</v>
      </c>
      <c r="J147" s="19"/>
      <c r="K147" s="30">
        <f>K145+K91</f>
        <v>1388782536</v>
      </c>
      <c r="L147" s="19"/>
      <c r="M147" s="31">
        <f>M145+M91</f>
        <v>1384852940</v>
      </c>
    </row>
    <row r="148" spans="1:13" ht="16.5" customHeight="1" thickTop="1">
      <c r="A148" s="2"/>
      <c r="B148" s="4"/>
      <c r="C148" s="4"/>
      <c r="D148" s="21"/>
      <c r="E148" s="16"/>
      <c r="F148" s="16"/>
      <c r="G148" s="19"/>
      <c r="H148" s="19"/>
      <c r="I148" s="19"/>
      <c r="J148" s="19"/>
      <c r="K148" s="19"/>
      <c r="L148" s="19"/>
      <c r="M148" s="19"/>
    </row>
    <row r="149" spans="1:13" ht="16.5" customHeight="1">
      <c r="A149" s="2"/>
      <c r="B149" s="4"/>
      <c r="C149" s="4"/>
      <c r="D149" s="21"/>
      <c r="E149" s="16"/>
      <c r="F149" s="16"/>
      <c r="G149" s="19"/>
      <c r="H149" s="19"/>
      <c r="I149" s="19"/>
      <c r="J149" s="19"/>
      <c r="K149" s="19"/>
      <c r="L149" s="19"/>
      <c r="M149" s="19"/>
    </row>
    <row r="150" spans="1:13" ht="16.5" customHeight="1">
      <c r="A150" s="2"/>
      <c r="B150" s="4"/>
      <c r="C150" s="4"/>
      <c r="D150" s="21"/>
      <c r="E150" s="16"/>
      <c r="F150" s="16"/>
      <c r="G150" s="19"/>
      <c r="H150" s="19"/>
      <c r="I150" s="19"/>
      <c r="J150" s="19"/>
      <c r="K150" s="19"/>
      <c r="L150" s="19"/>
      <c r="M150" s="19"/>
    </row>
    <row r="151" spans="1:13" ht="20.399999999999999" customHeight="1">
      <c r="A151" s="2"/>
      <c r="B151" s="4"/>
      <c r="C151" s="4"/>
      <c r="D151" s="21"/>
      <c r="E151" s="16"/>
      <c r="F151" s="16"/>
      <c r="G151" s="19"/>
      <c r="H151" s="19"/>
      <c r="I151" s="19"/>
      <c r="J151" s="19"/>
      <c r="K151" s="19"/>
      <c r="L151" s="19"/>
      <c r="M151" s="19"/>
    </row>
    <row r="152" spans="1:13" ht="20.399999999999999" customHeight="1">
      <c r="A152" s="2"/>
      <c r="B152" s="4"/>
      <c r="C152" s="4"/>
      <c r="D152" s="21"/>
      <c r="E152" s="16"/>
      <c r="F152" s="16"/>
      <c r="G152" s="19"/>
      <c r="H152" s="19"/>
      <c r="I152" s="19"/>
      <c r="J152" s="19"/>
      <c r="K152" s="19"/>
      <c r="L152" s="19"/>
      <c r="M152" s="19"/>
    </row>
    <row r="153" spans="1:13" ht="20.399999999999999" customHeight="1">
      <c r="A153" s="2"/>
      <c r="B153" s="4"/>
      <c r="C153" s="4"/>
      <c r="D153" s="21"/>
      <c r="E153" s="16"/>
      <c r="F153" s="16"/>
      <c r="G153" s="19"/>
      <c r="H153" s="19"/>
      <c r="I153" s="19"/>
      <c r="J153" s="19"/>
      <c r="K153" s="19"/>
      <c r="L153" s="19"/>
      <c r="M153" s="19"/>
    </row>
    <row r="154" spans="1:13" ht="15" customHeight="1">
      <c r="A154" s="2"/>
      <c r="B154" s="4"/>
      <c r="C154" s="4"/>
      <c r="D154" s="21"/>
      <c r="E154" s="16"/>
      <c r="F154" s="16"/>
      <c r="G154" s="19"/>
      <c r="H154" s="19"/>
      <c r="I154" s="19"/>
      <c r="J154" s="19"/>
      <c r="K154" s="19"/>
      <c r="L154" s="19"/>
      <c r="M154" s="19"/>
    </row>
    <row r="155" spans="1:13" ht="21.9" customHeight="1">
      <c r="A155" s="33" t="str">
        <f>A105</f>
        <v>The accompanying notes form part of this interim financial information.</v>
      </c>
      <c r="B155" s="45"/>
      <c r="C155" s="45"/>
      <c r="D155" s="41"/>
      <c r="E155" s="46"/>
      <c r="F155" s="46"/>
      <c r="G155" s="11"/>
      <c r="H155" s="11"/>
      <c r="I155" s="11"/>
      <c r="J155" s="11"/>
      <c r="K155" s="11"/>
      <c r="L155" s="34"/>
      <c r="M155" s="11"/>
    </row>
  </sheetData>
  <mergeCells count="13">
    <mergeCell ref="G112:I112"/>
    <mergeCell ref="K112:M112"/>
    <mergeCell ref="G6:I6"/>
    <mergeCell ref="K6:M6"/>
    <mergeCell ref="G58:I58"/>
    <mergeCell ref="K58:M58"/>
    <mergeCell ref="G111:I111"/>
    <mergeCell ref="K111:M111"/>
    <mergeCell ref="G7:I7"/>
    <mergeCell ref="K7:M7"/>
    <mergeCell ref="A50:M50"/>
    <mergeCell ref="G59:I59"/>
    <mergeCell ref="K59:M5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2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CA4C7-DA2F-44EC-A0DF-4272DF87F8AA}">
  <dimension ref="A1:M61"/>
  <sheetViews>
    <sheetView tabSelected="1" topLeftCell="A42" zoomScaleNormal="100" zoomScaleSheetLayoutView="80" workbookViewId="0">
      <selection activeCell="G56" sqref="G56"/>
    </sheetView>
  </sheetViews>
  <sheetFormatPr defaultColWidth="9" defaultRowHeight="16.5" customHeight="1"/>
  <cols>
    <col min="1" max="3" width="1.5" style="127" customWidth="1"/>
    <col min="4" max="4" width="32.5" style="127" customWidth="1"/>
    <col min="5" max="5" width="4.69921875" style="127" customWidth="1"/>
    <col min="6" max="6" width="0.59765625" style="127" customWidth="1"/>
    <col min="7" max="7" width="11.59765625" style="127" customWidth="1"/>
    <col min="8" max="8" width="0.59765625" style="127" customWidth="1"/>
    <col min="9" max="9" width="11.59765625" style="166" customWidth="1"/>
    <col min="10" max="10" width="0.59765625" style="127" customWidth="1"/>
    <col min="11" max="11" width="11.59765625" style="127" customWidth="1"/>
    <col min="12" max="12" width="0.59765625" style="127" customWidth="1"/>
    <col min="13" max="13" width="11.59765625" style="166" customWidth="1"/>
    <col min="14" max="16384" width="9" style="127"/>
  </cols>
  <sheetData>
    <row r="1" spans="1:13" ht="16.5" customHeight="1">
      <c r="A1" s="1" t="s">
        <v>0</v>
      </c>
      <c r="B1" s="2"/>
      <c r="C1" s="325"/>
      <c r="D1" s="325"/>
      <c r="E1" s="325"/>
      <c r="F1" s="325"/>
      <c r="G1" s="325"/>
      <c r="H1" s="325"/>
      <c r="I1" s="138"/>
      <c r="J1" s="325"/>
      <c r="K1" s="47"/>
      <c r="L1" s="47"/>
      <c r="M1" s="145"/>
    </row>
    <row r="2" spans="1:13" ht="16.5" customHeight="1">
      <c r="A2" s="2" t="s">
        <v>59</v>
      </c>
      <c r="B2" s="2"/>
      <c r="C2" s="325"/>
      <c r="D2" s="325"/>
      <c r="E2" s="325"/>
      <c r="F2" s="325"/>
      <c r="G2" s="325"/>
      <c r="H2" s="325"/>
      <c r="I2" s="138"/>
      <c r="J2" s="325"/>
      <c r="K2" s="47"/>
      <c r="L2" s="47"/>
      <c r="M2" s="145"/>
    </row>
    <row r="3" spans="1:13" ht="16.5" customHeight="1">
      <c r="A3" s="135" t="s">
        <v>179</v>
      </c>
      <c r="B3" s="5"/>
      <c r="C3" s="48"/>
      <c r="D3" s="48"/>
      <c r="E3" s="48"/>
      <c r="F3" s="48"/>
      <c r="G3" s="48"/>
      <c r="H3" s="48"/>
      <c r="I3" s="139"/>
      <c r="J3" s="48"/>
      <c r="K3" s="49"/>
      <c r="L3" s="49"/>
      <c r="M3" s="146"/>
    </row>
    <row r="4" spans="1:13" ht="15.9" customHeight="1">
      <c r="A4" s="2"/>
      <c r="B4" s="2"/>
      <c r="C4" s="325"/>
      <c r="D4" s="325"/>
      <c r="E4" s="325"/>
      <c r="F4" s="325"/>
      <c r="G4" s="325"/>
      <c r="H4" s="325"/>
      <c r="I4" s="138"/>
      <c r="J4" s="325"/>
      <c r="K4" s="47"/>
      <c r="L4" s="47"/>
      <c r="M4" s="145"/>
    </row>
    <row r="5" spans="1:13" ht="15.9" customHeight="1">
      <c r="A5" s="2"/>
      <c r="B5" s="2"/>
      <c r="C5" s="325"/>
      <c r="D5" s="325"/>
      <c r="E5" s="325"/>
      <c r="F5" s="325"/>
      <c r="G5" s="325"/>
      <c r="H5" s="325"/>
      <c r="I5" s="138"/>
      <c r="J5" s="325"/>
      <c r="K5" s="47"/>
      <c r="L5" s="47"/>
      <c r="M5" s="145"/>
    </row>
    <row r="6" spans="1:13" ht="15.9" customHeight="1">
      <c r="A6" s="2"/>
      <c r="B6" s="2"/>
      <c r="C6" s="325"/>
      <c r="D6" s="325"/>
      <c r="E6" s="325"/>
      <c r="F6" s="325"/>
      <c r="G6" s="335" t="s">
        <v>113</v>
      </c>
      <c r="H6" s="335"/>
      <c r="I6" s="335"/>
      <c r="J6" s="325"/>
      <c r="K6" s="336" t="s">
        <v>114</v>
      </c>
      <c r="L6" s="336"/>
      <c r="M6" s="336"/>
    </row>
    <row r="7" spans="1:13" ht="15.9" customHeight="1">
      <c r="A7" s="325"/>
      <c r="B7" s="325"/>
      <c r="C7" s="325"/>
      <c r="D7" s="325"/>
      <c r="E7" s="324"/>
      <c r="F7" s="324"/>
      <c r="G7" s="333" t="s">
        <v>115</v>
      </c>
      <c r="H7" s="334"/>
      <c r="I7" s="334"/>
      <c r="J7" s="3"/>
      <c r="K7" s="333" t="s">
        <v>115</v>
      </c>
      <c r="L7" s="334"/>
      <c r="M7" s="334"/>
    </row>
    <row r="8" spans="1:13" ht="15.9" customHeight="1">
      <c r="A8" s="4"/>
      <c r="B8" s="4"/>
      <c r="C8" s="4"/>
      <c r="D8" s="4"/>
      <c r="E8" s="325"/>
      <c r="F8" s="50"/>
      <c r="G8" s="9" t="s">
        <v>175</v>
      </c>
      <c r="H8" s="8"/>
      <c r="I8" s="140" t="s">
        <v>155</v>
      </c>
      <c r="J8" s="8"/>
      <c r="K8" s="9" t="s">
        <v>175</v>
      </c>
      <c r="L8" s="8"/>
      <c r="M8" s="140" t="s">
        <v>155</v>
      </c>
    </row>
    <row r="9" spans="1:13" ht="15.9" customHeight="1">
      <c r="A9" s="4"/>
      <c r="B9" s="4"/>
      <c r="C9" s="4"/>
      <c r="D9" s="4"/>
      <c r="E9" s="6" t="s">
        <v>5</v>
      </c>
      <c r="F9" s="50"/>
      <c r="G9" s="11" t="s">
        <v>6</v>
      </c>
      <c r="H9" s="325"/>
      <c r="I9" s="141" t="s">
        <v>6</v>
      </c>
      <c r="J9" s="51"/>
      <c r="K9" s="11" t="s">
        <v>6</v>
      </c>
      <c r="L9" s="325"/>
      <c r="M9" s="141" t="s">
        <v>6</v>
      </c>
    </row>
    <row r="10" spans="1:13" ht="6" customHeight="1">
      <c r="A10" s="4"/>
      <c r="B10" s="4"/>
      <c r="C10" s="4"/>
      <c r="D10" s="4"/>
      <c r="E10" s="324"/>
      <c r="F10" s="50"/>
      <c r="G10" s="52"/>
      <c r="H10" s="50"/>
      <c r="I10" s="287"/>
      <c r="J10" s="325"/>
      <c r="K10" s="52"/>
      <c r="L10" s="51"/>
      <c r="M10" s="287"/>
    </row>
    <row r="11" spans="1:13" ht="15.9" customHeight="1">
      <c r="A11" s="29" t="s">
        <v>60</v>
      </c>
      <c r="B11" s="4"/>
      <c r="C11" s="4"/>
      <c r="D11" s="4"/>
      <c r="E11" s="325"/>
      <c r="F11" s="22"/>
      <c r="G11" s="96">
        <v>385962931</v>
      </c>
      <c r="H11" s="22"/>
      <c r="I11" s="142">
        <v>1097326760</v>
      </c>
      <c r="J11" s="22"/>
      <c r="K11" s="96">
        <v>263142769</v>
      </c>
      <c r="L11" s="22"/>
      <c r="M11" s="142">
        <v>811456679</v>
      </c>
    </row>
    <row r="12" spans="1:13" ht="15.9" customHeight="1">
      <c r="A12" s="29" t="s">
        <v>61</v>
      </c>
      <c r="B12" s="4"/>
      <c r="C12" s="4"/>
      <c r="D12" s="4"/>
      <c r="E12" s="325"/>
      <c r="F12" s="22"/>
      <c r="G12" s="249">
        <v>-296731347</v>
      </c>
      <c r="H12" s="22"/>
      <c r="I12" s="288">
        <v>-915258453</v>
      </c>
      <c r="J12" s="22"/>
      <c r="K12" s="249">
        <v>-212307610</v>
      </c>
      <c r="L12" s="22"/>
      <c r="M12" s="288">
        <v>-700518632</v>
      </c>
    </row>
    <row r="13" spans="1:13" ht="6" customHeight="1">
      <c r="A13" s="12"/>
      <c r="B13" s="4"/>
      <c r="C13" s="4"/>
      <c r="D13" s="4"/>
      <c r="E13" s="4"/>
      <c r="F13" s="22"/>
      <c r="G13" s="54"/>
      <c r="H13" s="22"/>
      <c r="I13" s="289"/>
      <c r="J13" s="22"/>
      <c r="K13" s="54"/>
      <c r="L13" s="22"/>
      <c r="M13" s="289"/>
    </row>
    <row r="14" spans="1:13" ht="15.9" customHeight="1">
      <c r="A14" s="2" t="s">
        <v>62</v>
      </c>
      <c r="B14" s="1"/>
      <c r="C14" s="1"/>
      <c r="D14" s="1"/>
      <c r="E14" s="1"/>
      <c r="F14" s="22"/>
      <c r="G14" s="53">
        <f>G11+G12</f>
        <v>89231584</v>
      </c>
      <c r="H14" s="22"/>
      <c r="I14" s="290">
        <f>I11+I12</f>
        <v>182068307</v>
      </c>
      <c r="J14" s="22"/>
      <c r="K14" s="53">
        <f>K11+K12</f>
        <v>50835159</v>
      </c>
      <c r="L14" s="22"/>
      <c r="M14" s="290">
        <f>M11+M12</f>
        <v>110938047</v>
      </c>
    </row>
    <row r="15" spans="1:13" ht="15.9" customHeight="1">
      <c r="A15" s="97" t="s">
        <v>223</v>
      </c>
      <c r="B15" s="1"/>
      <c r="C15" s="1"/>
      <c r="D15" s="1"/>
      <c r="E15" s="1"/>
      <c r="F15" s="22"/>
      <c r="G15" s="96"/>
      <c r="H15" s="22"/>
      <c r="I15" s="142"/>
      <c r="J15" s="22"/>
      <c r="K15" s="96"/>
      <c r="L15" s="22"/>
      <c r="M15" s="142"/>
    </row>
    <row r="16" spans="1:13" ht="15.9" customHeight="1">
      <c r="B16" s="98" t="s">
        <v>224</v>
      </c>
      <c r="C16" s="1"/>
      <c r="D16" s="1"/>
      <c r="E16" s="1"/>
      <c r="F16" s="22"/>
      <c r="G16" s="96">
        <v>5847632</v>
      </c>
      <c r="H16" s="22"/>
      <c r="I16" s="142">
        <v>2726636</v>
      </c>
      <c r="J16" s="22"/>
      <c r="K16" s="96">
        <v>4321969</v>
      </c>
      <c r="L16" s="22"/>
      <c r="M16" s="142">
        <v>2603775</v>
      </c>
    </row>
    <row r="17" spans="1:13" ht="15.9" customHeight="1">
      <c r="A17" s="4" t="s">
        <v>63</v>
      </c>
      <c r="B17" s="4"/>
      <c r="C17" s="4"/>
      <c r="D17" s="4"/>
      <c r="E17" s="325">
        <v>12</v>
      </c>
      <c r="F17" s="22"/>
      <c r="G17" s="96">
        <v>2841653</v>
      </c>
      <c r="H17" s="22"/>
      <c r="I17" s="142">
        <v>14233312</v>
      </c>
      <c r="J17" s="22"/>
      <c r="K17" s="96">
        <v>1837464</v>
      </c>
      <c r="L17" s="22"/>
      <c r="M17" s="142">
        <v>6422422</v>
      </c>
    </row>
    <row r="18" spans="1:13" ht="15.9" customHeight="1">
      <c r="A18" s="17" t="s">
        <v>64</v>
      </c>
      <c r="B18" s="4"/>
      <c r="C18" s="4"/>
      <c r="D18" s="4"/>
      <c r="E18" s="325"/>
      <c r="F18" s="22"/>
      <c r="G18" s="96">
        <v>-25505826</v>
      </c>
      <c r="H18" s="22"/>
      <c r="I18" s="142">
        <v>-43405730</v>
      </c>
      <c r="J18" s="22"/>
      <c r="K18" s="96">
        <v>-16789925</v>
      </c>
      <c r="L18" s="22"/>
      <c r="M18" s="142">
        <v>-31010885</v>
      </c>
    </row>
    <row r="19" spans="1:13" ht="15.9" customHeight="1">
      <c r="A19" s="17" t="s">
        <v>65</v>
      </c>
      <c r="B19" s="4"/>
      <c r="C19" s="4"/>
      <c r="D19" s="4"/>
      <c r="E19" s="4"/>
      <c r="F19" s="22"/>
      <c r="G19" s="96">
        <v>-29257218</v>
      </c>
      <c r="H19" s="22"/>
      <c r="I19" s="142">
        <v>-32634801</v>
      </c>
      <c r="J19" s="22"/>
      <c r="K19" s="96">
        <v>-22976195</v>
      </c>
      <c r="L19" s="22"/>
      <c r="M19" s="142">
        <v>-23766244</v>
      </c>
    </row>
    <row r="20" spans="1:13" ht="15.9" customHeight="1">
      <c r="A20" s="17" t="s">
        <v>66</v>
      </c>
      <c r="B20" s="4"/>
      <c r="C20" s="4"/>
      <c r="D20" s="4"/>
      <c r="E20" s="4"/>
      <c r="F20" s="22"/>
      <c r="G20" s="249">
        <v>-2039477</v>
      </c>
      <c r="H20" s="22"/>
      <c r="I20" s="288">
        <v>-2411400</v>
      </c>
      <c r="J20" s="22"/>
      <c r="K20" s="249">
        <v>-2042368</v>
      </c>
      <c r="L20" s="22"/>
      <c r="M20" s="288">
        <v>-2404783</v>
      </c>
    </row>
    <row r="21" spans="1:13" ht="6" customHeight="1">
      <c r="A21" s="4"/>
      <c r="B21" s="2"/>
      <c r="C21" s="1"/>
      <c r="D21" s="4"/>
      <c r="E21" s="325"/>
      <c r="F21" s="22"/>
      <c r="G21" s="53"/>
      <c r="H21" s="22"/>
      <c r="I21" s="290"/>
      <c r="J21" s="22"/>
      <c r="K21" s="53"/>
      <c r="L21" s="22"/>
      <c r="M21" s="290"/>
    </row>
    <row r="22" spans="1:13" ht="15.9" customHeight="1">
      <c r="A22" s="55" t="s">
        <v>67</v>
      </c>
      <c r="B22" s="2"/>
      <c r="C22" s="1"/>
      <c r="D22" s="4"/>
      <c r="E22" s="325"/>
      <c r="F22" s="22"/>
      <c r="G22" s="53">
        <f>SUM(G14:G20)</f>
        <v>41118348</v>
      </c>
      <c r="H22" s="22"/>
      <c r="I22" s="290">
        <f>SUM(I14:I20)</f>
        <v>120576324</v>
      </c>
      <c r="J22" s="22"/>
      <c r="K22" s="53">
        <f>SUM(K14:K20)</f>
        <v>15186104</v>
      </c>
      <c r="L22" s="22"/>
      <c r="M22" s="290">
        <f>SUM(M14:M20)</f>
        <v>62782332</v>
      </c>
    </row>
    <row r="23" spans="1:13" ht="15.9" customHeight="1">
      <c r="A23" s="4" t="s">
        <v>68</v>
      </c>
      <c r="B23" s="4"/>
      <c r="C23" s="4"/>
      <c r="D23" s="4"/>
      <c r="E23" s="16"/>
      <c r="F23" s="22"/>
      <c r="G23" s="249">
        <v>-7781242</v>
      </c>
      <c r="H23" s="22"/>
      <c r="I23" s="288">
        <v>-24044190</v>
      </c>
      <c r="J23" s="22"/>
      <c r="K23" s="249">
        <v>-2746559</v>
      </c>
      <c r="L23" s="22"/>
      <c r="M23" s="288">
        <v>-12422220</v>
      </c>
    </row>
    <row r="24" spans="1:13" ht="6" customHeight="1">
      <c r="A24" s="12"/>
      <c r="B24" s="2"/>
      <c r="C24" s="1"/>
      <c r="D24" s="4"/>
      <c r="E24" s="56"/>
      <c r="F24" s="22"/>
      <c r="G24" s="54"/>
      <c r="H24" s="22"/>
      <c r="I24" s="289"/>
      <c r="J24" s="22"/>
      <c r="K24" s="54"/>
      <c r="L24" s="22"/>
      <c r="M24" s="289"/>
    </row>
    <row r="25" spans="1:13" ht="15.9" customHeight="1">
      <c r="A25" s="1" t="s">
        <v>69</v>
      </c>
      <c r="B25" s="12"/>
      <c r="C25" s="1"/>
      <c r="D25" s="4"/>
      <c r="E25" s="325"/>
      <c r="F25" s="22"/>
      <c r="G25" s="246">
        <f>SUM(G22:G23)</f>
        <v>33337106</v>
      </c>
      <c r="H25" s="298"/>
      <c r="I25" s="278">
        <f>SUM(I22:I23)</f>
        <v>96532134</v>
      </c>
      <c r="J25" s="298"/>
      <c r="K25" s="246">
        <f>SUM(K22:K23)</f>
        <v>12439545</v>
      </c>
      <c r="L25" s="298"/>
      <c r="M25" s="278">
        <f>SUM(M22:M23)</f>
        <v>50360112</v>
      </c>
    </row>
    <row r="26" spans="1:13" ht="15.9" customHeight="1">
      <c r="A26" s="12"/>
      <c r="B26" s="2"/>
      <c r="C26" s="1"/>
      <c r="D26" s="4"/>
      <c r="E26" s="56"/>
      <c r="F26" s="22"/>
      <c r="G26" s="53"/>
      <c r="H26" s="22"/>
      <c r="I26" s="290"/>
      <c r="J26" s="22"/>
      <c r="K26" s="53"/>
      <c r="L26" s="22"/>
      <c r="M26" s="290"/>
    </row>
    <row r="27" spans="1:13" ht="15.9" customHeight="1">
      <c r="A27" s="2" t="s">
        <v>187</v>
      </c>
      <c r="B27" s="2"/>
      <c r="C27" s="1"/>
      <c r="D27" s="4"/>
      <c r="E27" s="56"/>
      <c r="F27" s="22"/>
      <c r="G27" s="96"/>
      <c r="H27" s="22"/>
      <c r="I27" s="142"/>
      <c r="J27" s="22"/>
      <c r="K27" s="96"/>
      <c r="L27" s="22"/>
      <c r="M27" s="142"/>
    </row>
    <row r="28" spans="1:13" ht="15.9" customHeight="1">
      <c r="A28" s="312" t="s">
        <v>188</v>
      </c>
      <c r="B28" s="2"/>
      <c r="C28" s="1"/>
      <c r="D28" s="4"/>
      <c r="E28" s="56"/>
      <c r="F28" s="22"/>
      <c r="G28" s="96"/>
      <c r="H28" s="22"/>
      <c r="I28" s="142"/>
      <c r="J28" s="22"/>
      <c r="K28" s="96"/>
      <c r="L28" s="22"/>
      <c r="M28" s="142"/>
    </row>
    <row r="29" spans="1:13" ht="15.9" customHeight="1">
      <c r="A29" s="12"/>
      <c r="B29" s="312" t="s">
        <v>189</v>
      </c>
      <c r="C29" s="1"/>
      <c r="D29" s="4"/>
      <c r="E29" s="56"/>
      <c r="F29" s="22"/>
      <c r="G29" s="96"/>
      <c r="H29" s="22"/>
      <c r="I29" s="142"/>
      <c r="J29" s="22"/>
      <c r="K29" s="96"/>
      <c r="L29" s="22"/>
      <c r="M29" s="142"/>
    </row>
    <row r="30" spans="1:13" ht="15.9" customHeight="1">
      <c r="A30" s="12"/>
      <c r="B30" s="12" t="s">
        <v>190</v>
      </c>
      <c r="C30" s="1"/>
      <c r="D30" s="4"/>
      <c r="E30" s="56"/>
      <c r="F30" s="22"/>
      <c r="G30" s="96"/>
      <c r="H30" s="22"/>
      <c r="I30" s="142"/>
      <c r="J30" s="22"/>
      <c r="K30" s="96"/>
      <c r="L30" s="22"/>
      <c r="M30" s="142"/>
    </row>
    <row r="31" spans="1:13" ht="15.9" customHeight="1">
      <c r="A31" s="12"/>
      <c r="B31" s="12"/>
      <c r="C31" s="4" t="s">
        <v>183</v>
      </c>
      <c r="D31" s="4"/>
      <c r="E31" s="56"/>
      <c r="F31" s="22"/>
      <c r="G31" s="96"/>
      <c r="H31" s="22"/>
      <c r="I31" s="142"/>
      <c r="J31" s="22"/>
      <c r="K31" s="96"/>
      <c r="L31" s="22"/>
      <c r="M31" s="142"/>
    </row>
    <row r="32" spans="1:13" ht="15.9" customHeight="1">
      <c r="A32" s="12"/>
      <c r="B32" s="12"/>
      <c r="C32" s="4" t="s">
        <v>191</v>
      </c>
      <c r="D32" s="4"/>
      <c r="E32" s="56"/>
      <c r="F32" s="22"/>
      <c r="G32" s="246">
        <v>-664019</v>
      </c>
      <c r="H32" s="22"/>
      <c r="I32" s="278">
        <v>0</v>
      </c>
      <c r="J32" s="22"/>
      <c r="K32" s="246">
        <v>-396400</v>
      </c>
      <c r="L32" s="22"/>
      <c r="M32" s="278">
        <v>0</v>
      </c>
    </row>
    <row r="33" spans="1:13" ht="6" customHeight="1">
      <c r="A33" s="12"/>
      <c r="B33" s="2"/>
      <c r="C33" s="1"/>
      <c r="D33" s="4"/>
      <c r="E33" s="56"/>
      <c r="F33" s="22"/>
      <c r="G33" s="96"/>
      <c r="H33" s="22"/>
      <c r="I33" s="142"/>
      <c r="J33" s="22"/>
      <c r="K33" s="96"/>
      <c r="L33" s="22"/>
      <c r="M33" s="142"/>
    </row>
    <row r="34" spans="1:13" ht="15.9" customHeight="1">
      <c r="A34" s="2" t="s">
        <v>186</v>
      </c>
      <c r="B34" s="2"/>
      <c r="C34" s="1"/>
      <c r="D34" s="4"/>
      <c r="E34" s="56"/>
      <c r="F34" s="22"/>
      <c r="G34" s="96"/>
      <c r="H34" s="22"/>
      <c r="I34" s="142"/>
      <c r="J34" s="22"/>
      <c r="K34" s="96"/>
      <c r="L34" s="22"/>
      <c r="M34" s="142"/>
    </row>
    <row r="35" spans="1:13" ht="15.9" customHeight="1">
      <c r="A35" s="12"/>
      <c r="B35" s="2" t="s">
        <v>192</v>
      </c>
      <c r="C35" s="1"/>
      <c r="D35" s="4"/>
      <c r="E35" s="56"/>
      <c r="F35" s="22"/>
      <c r="G35" s="246">
        <f>G32</f>
        <v>-664019</v>
      </c>
      <c r="H35" s="22"/>
      <c r="I35" s="278">
        <f>I32</f>
        <v>0</v>
      </c>
      <c r="J35" s="22"/>
      <c r="K35" s="246">
        <f>K32</f>
        <v>-396400</v>
      </c>
      <c r="L35" s="22"/>
      <c r="M35" s="278">
        <f>M32</f>
        <v>0</v>
      </c>
    </row>
    <row r="36" spans="1:13" ht="6" customHeight="1">
      <c r="A36" s="12"/>
      <c r="B36" s="2"/>
      <c r="C36" s="1"/>
      <c r="D36" s="4"/>
      <c r="E36" s="56"/>
      <c r="F36" s="22"/>
      <c r="G36" s="96"/>
      <c r="H36" s="22"/>
      <c r="I36" s="142"/>
      <c r="J36" s="22"/>
      <c r="K36" s="96"/>
      <c r="L36" s="22"/>
      <c r="M36" s="142"/>
    </row>
    <row r="37" spans="1:13" ht="15.9" customHeight="1">
      <c r="A37" s="2" t="s">
        <v>70</v>
      </c>
      <c r="B37" s="2"/>
      <c r="C37" s="1"/>
      <c r="D37" s="4"/>
      <c r="E37" s="56"/>
      <c r="F37" s="22"/>
      <c r="G37" s="53"/>
      <c r="H37" s="22"/>
      <c r="I37" s="290"/>
      <c r="J37" s="22"/>
      <c r="K37" s="53"/>
      <c r="L37" s="22"/>
      <c r="M37" s="290"/>
    </row>
    <row r="38" spans="1:13" ht="15.9" customHeight="1" thickBot="1">
      <c r="A38" s="1"/>
      <c r="B38" s="2" t="s">
        <v>162</v>
      </c>
      <c r="C38" s="1"/>
      <c r="D38" s="4"/>
      <c r="E38" s="325"/>
      <c r="F38" s="22"/>
      <c r="G38" s="57">
        <f>G25+G35</f>
        <v>32673087</v>
      </c>
      <c r="H38" s="22"/>
      <c r="I38" s="291">
        <f>I25+I35</f>
        <v>96532134</v>
      </c>
      <c r="J38" s="22"/>
      <c r="K38" s="57">
        <f>K25+K35</f>
        <v>12043145</v>
      </c>
      <c r="L38" s="22"/>
      <c r="M38" s="291">
        <f>M25+M35</f>
        <v>50360112</v>
      </c>
    </row>
    <row r="39" spans="1:13" ht="6" customHeight="1" thickTop="1">
      <c r="A39" s="4"/>
      <c r="B39" s="4"/>
      <c r="C39" s="4"/>
      <c r="D39" s="4"/>
      <c r="E39" s="325"/>
      <c r="F39" s="22"/>
      <c r="G39" s="53"/>
      <c r="H39" s="22"/>
      <c r="I39" s="290"/>
      <c r="J39" s="22"/>
      <c r="K39" s="53"/>
      <c r="L39" s="22"/>
      <c r="M39" s="290"/>
    </row>
    <row r="40" spans="1:13" ht="15.9" customHeight="1">
      <c r="A40" s="1" t="s">
        <v>71</v>
      </c>
      <c r="B40" s="1"/>
      <c r="C40" s="4"/>
      <c r="D40" s="4"/>
      <c r="E40" s="325"/>
      <c r="F40" s="22"/>
      <c r="G40" s="53"/>
      <c r="H40" s="22"/>
      <c r="I40" s="290"/>
      <c r="J40" s="22"/>
      <c r="K40" s="53"/>
      <c r="L40" s="22"/>
      <c r="M40" s="290"/>
    </row>
    <row r="41" spans="1:13" ht="15.9" customHeight="1">
      <c r="A41" s="4" t="s">
        <v>72</v>
      </c>
      <c r="B41" s="4"/>
      <c r="C41" s="4"/>
      <c r="D41" s="4"/>
      <c r="E41" s="325"/>
      <c r="F41" s="22"/>
      <c r="G41" s="96">
        <v>32010747</v>
      </c>
      <c r="H41" s="22"/>
      <c r="I41" s="142">
        <v>93604693</v>
      </c>
      <c r="J41" s="22"/>
      <c r="K41" s="96">
        <v>12439545</v>
      </c>
      <c r="L41" s="22"/>
      <c r="M41" s="142">
        <v>50360112</v>
      </c>
    </row>
    <row r="42" spans="1:13" ht="15.9" customHeight="1">
      <c r="A42" s="4" t="s">
        <v>56</v>
      </c>
      <c r="B42" s="4"/>
      <c r="C42" s="4"/>
      <c r="D42" s="4"/>
      <c r="E42" s="325"/>
      <c r="F42" s="22"/>
      <c r="G42" s="249">
        <v>1326359</v>
      </c>
      <c r="H42" s="22"/>
      <c r="I42" s="288">
        <v>2927441</v>
      </c>
      <c r="J42" s="22"/>
      <c r="K42" s="249">
        <v>0</v>
      </c>
      <c r="L42" s="22"/>
      <c r="M42" s="288">
        <v>0</v>
      </c>
    </row>
    <row r="43" spans="1:13" ht="6" customHeight="1">
      <c r="A43" s="12"/>
      <c r="B43" s="1"/>
      <c r="C43" s="4"/>
      <c r="D43" s="4"/>
      <c r="E43" s="325"/>
      <c r="F43" s="22"/>
      <c r="G43" s="53"/>
      <c r="H43" s="22"/>
      <c r="I43" s="290"/>
      <c r="J43" s="22"/>
      <c r="K43" s="53"/>
      <c r="L43" s="22"/>
      <c r="M43" s="290"/>
    </row>
    <row r="44" spans="1:13" ht="15.9" customHeight="1" thickBot="1">
      <c r="A44" s="12"/>
      <c r="B44" s="1"/>
      <c r="C44" s="4"/>
      <c r="D44" s="4"/>
      <c r="E44" s="325"/>
      <c r="F44" s="22"/>
      <c r="G44" s="57">
        <f>SUM(G41:G43)</f>
        <v>33337106</v>
      </c>
      <c r="H44" s="22"/>
      <c r="I44" s="291">
        <f>SUM(I41:I43)</f>
        <v>96532134</v>
      </c>
      <c r="J44" s="22"/>
      <c r="K44" s="57">
        <f>SUM(K41:K43)</f>
        <v>12439545</v>
      </c>
      <c r="L44" s="22"/>
      <c r="M44" s="291">
        <f>SUM(M41:M43)</f>
        <v>50360112</v>
      </c>
    </row>
    <row r="45" spans="1:13" ht="15.9" customHeight="1" thickTop="1">
      <c r="A45" s="4"/>
      <c r="B45" s="4"/>
      <c r="C45" s="4"/>
      <c r="D45" s="4"/>
      <c r="E45" s="325"/>
      <c r="F45" s="22"/>
      <c r="G45" s="53"/>
      <c r="H45" s="22"/>
      <c r="I45" s="290"/>
      <c r="J45" s="22"/>
      <c r="K45" s="53"/>
      <c r="L45" s="22"/>
      <c r="M45" s="290"/>
    </row>
    <row r="46" spans="1:13" ht="15.9" customHeight="1">
      <c r="A46" s="1" t="s">
        <v>73</v>
      </c>
      <c r="B46" s="4"/>
      <c r="C46" s="4"/>
      <c r="D46" s="4"/>
      <c r="E46" s="325"/>
      <c r="F46" s="22"/>
      <c r="G46" s="53"/>
      <c r="H46" s="22"/>
      <c r="I46" s="290"/>
      <c r="J46" s="22"/>
      <c r="K46" s="53"/>
      <c r="L46" s="22"/>
      <c r="M46" s="290"/>
    </row>
    <row r="47" spans="1:13" ht="15.9" customHeight="1">
      <c r="A47" s="4"/>
      <c r="B47" s="1" t="s">
        <v>74</v>
      </c>
      <c r="C47" s="4"/>
      <c r="D47" s="4"/>
      <c r="E47" s="325"/>
      <c r="F47" s="22"/>
      <c r="G47" s="53"/>
      <c r="H47" s="22"/>
      <c r="I47" s="290"/>
      <c r="J47" s="22"/>
      <c r="K47" s="53"/>
      <c r="L47" s="22"/>
      <c r="M47" s="290"/>
    </row>
    <row r="48" spans="1:13" ht="15.9" customHeight="1">
      <c r="A48" s="4" t="s">
        <v>72</v>
      </c>
      <c r="B48" s="4"/>
      <c r="C48" s="4"/>
      <c r="D48" s="4"/>
      <c r="E48" s="325"/>
      <c r="F48" s="22"/>
      <c r="G48" s="96">
        <v>31363577</v>
      </c>
      <c r="H48" s="129"/>
      <c r="I48" s="142">
        <v>93604693</v>
      </c>
      <c r="J48" s="129"/>
      <c r="K48" s="96">
        <v>12043145</v>
      </c>
      <c r="L48" s="22"/>
      <c r="M48" s="142">
        <v>50360112</v>
      </c>
    </row>
    <row r="49" spans="1:13" ht="21.6" customHeight="1">
      <c r="A49" s="4" t="s">
        <v>56</v>
      </c>
      <c r="B49" s="4"/>
      <c r="C49" s="4"/>
      <c r="D49" s="4"/>
      <c r="E49" s="325"/>
      <c r="F49" s="22"/>
      <c r="G49" s="249">
        <v>1309510</v>
      </c>
      <c r="H49" s="22"/>
      <c r="I49" s="288">
        <v>2927441</v>
      </c>
      <c r="J49" s="22"/>
      <c r="K49" s="249">
        <v>0</v>
      </c>
      <c r="L49" s="22"/>
      <c r="M49" s="288" t="s">
        <v>17</v>
      </c>
    </row>
    <row r="50" spans="1:13" ht="6" customHeight="1">
      <c r="A50" s="4"/>
      <c r="B50" s="12"/>
      <c r="C50" s="4"/>
      <c r="D50" s="4"/>
      <c r="E50" s="325"/>
      <c r="F50" s="22"/>
      <c r="G50" s="53"/>
      <c r="H50" s="22"/>
      <c r="I50" s="290"/>
      <c r="J50" s="22"/>
      <c r="K50" s="53"/>
      <c r="L50" s="22"/>
      <c r="M50" s="290"/>
    </row>
    <row r="51" spans="1:13" ht="16.95" customHeight="1" thickBot="1">
      <c r="A51" s="4"/>
      <c r="B51" s="1"/>
      <c r="C51" s="4"/>
      <c r="D51" s="4"/>
      <c r="E51" s="325"/>
      <c r="F51" s="22"/>
      <c r="G51" s="57">
        <f>SUM(G48:G50)</f>
        <v>32673087</v>
      </c>
      <c r="H51" s="22"/>
      <c r="I51" s="291">
        <f>SUM(I48:I50)</f>
        <v>96532134</v>
      </c>
      <c r="J51" s="22"/>
      <c r="K51" s="57">
        <f>SUM(K48:K50)</f>
        <v>12043145</v>
      </c>
      <c r="L51" s="22"/>
      <c r="M51" s="291">
        <f>SUM(M48:M50)</f>
        <v>50360112</v>
      </c>
    </row>
    <row r="52" spans="1:13" ht="15.9" customHeight="1" thickTop="1">
      <c r="A52" s="4"/>
      <c r="B52" s="1"/>
      <c r="C52" s="4"/>
      <c r="D52" s="4"/>
      <c r="E52" s="325"/>
      <c r="F52" s="22"/>
      <c r="G52" s="53"/>
      <c r="H52" s="22"/>
      <c r="I52" s="290"/>
      <c r="J52" s="22"/>
      <c r="K52" s="53"/>
      <c r="L52" s="22"/>
      <c r="M52" s="290"/>
    </row>
    <row r="53" spans="1:13" ht="15.9" customHeight="1">
      <c r="A53" s="1" t="s">
        <v>75</v>
      </c>
      <c r="B53" s="1"/>
      <c r="C53" s="4"/>
      <c r="D53" s="4"/>
      <c r="E53" s="325"/>
      <c r="F53" s="22"/>
      <c r="G53" s="96"/>
      <c r="H53" s="129"/>
      <c r="I53" s="142"/>
      <c r="J53" s="129"/>
      <c r="K53" s="96"/>
      <c r="L53" s="129"/>
      <c r="M53" s="142"/>
    </row>
    <row r="54" spans="1:13" ht="6" customHeight="1">
      <c r="A54" s="2"/>
      <c r="B54" s="12"/>
      <c r="C54" s="4"/>
      <c r="D54" s="4"/>
      <c r="E54" s="4"/>
      <c r="F54" s="21"/>
      <c r="G54" s="96"/>
      <c r="H54" s="129"/>
      <c r="I54" s="142"/>
      <c r="J54" s="136"/>
      <c r="K54" s="137"/>
      <c r="L54" s="136"/>
      <c r="M54" s="147"/>
    </row>
    <row r="55" spans="1:13" ht="15.9" customHeight="1">
      <c r="A55" s="4" t="s">
        <v>76</v>
      </c>
      <c r="B55" s="12"/>
      <c r="C55" s="12"/>
      <c r="D55" s="12"/>
      <c r="E55" s="325">
        <v>13</v>
      </c>
      <c r="F55" s="58"/>
      <c r="G55" s="250">
        <v>3.9E-2</v>
      </c>
      <c r="H55" s="95"/>
      <c r="I55" s="292">
        <v>0.129</v>
      </c>
      <c r="J55" s="95"/>
      <c r="K55" s="250">
        <v>1.4999999999999999E-2</v>
      </c>
      <c r="L55" s="95"/>
      <c r="M55" s="292">
        <v>7.0000000000000007E-2</v>
      </c>
    </row>
    <row r="56" spans="1:13" ht="15.9" customHeight="1">
      <c r="A56" s="12" t="s">
        <v>139</v>
      </c>
      <c r="B56" s="12"/>
      <c r="C56" s="4"/>
      <c r="D56" s="1"/>
      <c r="E56" s="16">
        <v>13</v>
      </c>
      <c r="F56" s="21"/>
      <c r="G56" s="250">
        <v>3.9E-2</v>
      </c>
      <c r="H56" s="95"/>
      <c r="I56" s="292">
        <v>0.114</v>
      </c>
      <c r="J56" s="95"/>
      <c r="K56" s="250">
        <v>1.4999999999999999E-2</v>
      </c>
      <c r="L56" s="95"/>
      <c r="M56" s="292">
        <v>6.2E-2</v>
      </c>
    </row>
    <row r="57" spans="1:13" ht="15.9" customHeight="1">
      <c r="A57" s="12"/>
      <c r="B57" s="12"/>
      <c r="C57" s="12"/>
      <c r="D57" s="12"/>
      <c r="E57" s="4"/>
      <c r="F57" s="58"/>
      <c r="G57" s="130"/>
      <c r="H57" s="130"/>
      <c r="I57" s="143"/>
      <c r="J57" s="128"/>
      <c r="K57" s="130"/>
      <c r="L57" s="88"/>
      <c r="M57" s="143"/>
    </row>
    <row r="58" spans="1:13" ht="15.9" customHeight="1">
      <c r="A58" s="12"/>
      <c r="B58" s="12"/>
      <c r="C58" s="12"/>
      <c r="D58" s="12"/>
      <c r="E58" s="4"/>
      <c r="F58" s="58"/>
      <c r="G58" s="130"/>
      <c r="H58" s="130"/>
      <c r="I58" s="143"/>
      <c r="J58" s="128"/>
      <c r="K58" s="130"/>
      <c r="L58" s="88"/>
      <c r="M58" s="143"/>
    </row>
    <row r="59" spans="1:13" ht="15.9" customHeight="1">
      <c r="A59" s="12"/>
      <c r="B59" s="12"/>
      <c r="C59" s="12"/>
      <c r="D59" s="12"/>
      <c r="E59" s="4"/>
      <c r="F59" s="58"/>
      <c r="G59" s="130"/>
      <c r="H59" s="130"/>
      <c r="I59" s="143"/>
      <c r="J59" s="128"/>
      <c r="K59" s="130"/>
      <c r="L59" s="88"/>
      <c r="M59" s="143"/>
    </row>
    <row r="60" spans="1:13" ht="14.25" customHeight="1">
      <c r="A60" s="12"/>
      <c r="B60" s="12"/>
      <c r="C60" s="12"/>
      <c r="D60" s="12"/>
      <c r="E60" s="4"/>
      <c r="F60" s="58"/>
      <c r="G60" s="130"/>
      <c r="H60" s="130"/>
      <c r="I60" s="143"/>
      <c r="J60" s="128"/>
      <c r="K60" s="130"/>
      <c r="L60" s="88"/>
      <c r="M60" s="143"/>
    </row>
    <row r="61" spans="1:13" ht="22.95" customHeight="1">
      <c r="A61" s="33" t="s">
        <v>23</v>
      </c>
      <c r="B61" s="33"/>
      <c r="C61" s="60"/>
      <c r="D61" s="60"/>
      <c r="E61" s="33"/>
      <c r="F61" s="61"/>
      <c r="G61" s="61"/>
      <c r="H61" s="61"/>
      <c r="I61" s="144"/>
      <c r="J61" s="48"/>
      <c r="K61" s="61"/>
      <c r="L61" s="62"/>
      <c r="M61" s="144"/>
    </row>
  </sheetData>
  <mergeCells count="4">
    <mergeCell ref="G7:I7"/>
    <mergeCell ref="K7:M7"/>
    <mergeCell ref="G6:I6"/>
    <mergeCell ref="K6:M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08E6-B8F1-4705-AB57-122700FBFAA1}">
  <dimension ref="A1:M61"/>
  <sheetViews>
    <sheetView zoomScaleNormal="100" zoomScaleSheetLayoutView="80" workbookViewId="0"/>
  </sheetViews>
  <sheetFormatPr defaultColWidth="9" defaultRowHeight="11.4"/>
  <cols>
    <col min="1" max="3" width="1.5" style="127" customWidth="1"/>
    <col min="4" max="4" width="32.5" style="127" customWidth="1"/>
    <col min="5" max="5" width="4.69921875" style="127" customWidth="1"/>
    <col min="6" max="6" width="0.59765625" style="127" customWidth="1"/>
    <col min="7" max="7" width="11.59765625" style="127" customWidth="1"/>
    <col min="8" max="8" width="0.59765625" style="127" customWidth="1"/>
    <col min="9" max="9" width="11.59765625" style="166" customWidth="1"/>
    <col min="10" max="10" width="0.59765625" style="127" customWidth="1"/>
    <col min="11" max="11" width="11.59765625" style="127" customWidth="1"/>
    <col min="12" max="12" width="0.59765625" style="127" customWidth="1"/>
    <col min="13" max="13" width="11.59765625" style="166" customWidth="1"/>
    <col min="14" max="16384" width="9" style="127"/>
  </cols>
  <sheetData>
    <row r="1" spans="1:13" ht="16.5" customHeight="1">
      <c r="A1" s="1" t="s">
        <v>0</v>
      </c>
      <c r="B1" s="2"/>
      <c r="C1" s="325"/>
      <c r="D1" s="325"/>
      <c r="E1" s="325"/>
      <c r="F1" s="325"/>
      <c r="G1" s="325"/>
      <c r="H1" s="325"/>
      <c r="I1" s="138"/>
      <c r="J1" s="325"/>
      <c r="K1" s="47"/>
      <c r="L1" s="47"/>
      <c r="M1" s="145"/>
    </row>
    <row r="2" spans="1:13" ht="16.5" customHeight="1">
      <c r="A2" s="2" t="s">
        <v>59</v>
      </c>
      <c r="B2" s="2"/>
      <c r="C2" s="325"/>
      <c r="D2" s="325"/>
      <c r="E2" s="325"/>
      <c r="F2" s="325"/>
      <c r="G2" s="325"/>
      <c r="H2" s="325"/>
      <c r="I2" s="138"/>
      <c r="J2" s="325"/>
      <c r="K2" s="47"/>
      <c r="L2" s="47"/>
      <c r="M2" s="145"/>
    </row>
    <row r="3" spans="1:13" ht="16.5" customHeight="1">
      <c r="A3" s="135" t="s">
        <v>178</v>
      </c>
      <c r="B3" s="5"/>
      <c r="C3" s="48"/>
      <c r="D3" s="48"/>
      <c r="E3" s="48"/>
      <c r="F3" s="48"/>
      <c r="G3" s="48"/>
      <c r="H3" s="48"/>
      <c r="I3" s="139"/>
      <c r="J3" s="48"/>
      <c r="K3" s="49"/>
      <c r="L3" s="49"/>
      <c r="M3" s="146"/>
    </row>
    <row r="4" spans="1:13" ht="15.9" customHeight="1">
      <c r="A4" s="2"/>
      <c r="B4" s="2"/>
      <c r="C4" s="325"/>
      <c r="D4" s="325"/>
      <c r="E4" s="325"/>
      <c r="F4" s="325"/>
      <c r="G4" s="325"/>
      <c r="H4" s="325"/>
      <c r="I4" s="138"/>
      <c r="J4" s="325"/>
      <c r="K4" s="47"/>
      <c r="L4" s="47"/>
      <c r="M4" s="145"/>
    </row>
    <row r="5" spans="1:13" ht="15.9" customHeight="1">
      <c r="A5" s="2"/>
      <c r="B5" s="2"/>
      <c r="C5" s="325"/>
      <c r="D5" s="325"/>
      <c r="E5" s="325"/>
      <c r="F5" s="325"/>
      <c r="G5" s="325"/>
      <c r="H5" s="325"/>
      <c r="I5" s="138"/>
      <c r="J5" s="325"/>
      <c r="K5" s="47"/>
      <c r="L5" s="47"/>
      <c r="M5" s="145"/>
    </row>
    <row r="6" spans="1:13" ht="15.9" customHeight="1">
      <c r="A6" s="2"/>
      <c r="B6" s="2"/>
      <c r="C6" s="325"/>
      <c r="D6" s="325"/>
      <c r="E6" s="325"/>
      <c r="F6" s="325"/>
      <c r="G6" s="335" t="s">
        <v>113</v>
      </c>
      <c r="H6" s="335"/>
      <c r="I6" s="335"/>
      <c r="J6" s="325"/>
      <c r="K6" s="336" t="s">
        <v>114</v>
      </c>
      <c r="L6" s="336"/>
      <c r="M6" s="336"/>
    </row>
    <row r="7" spans="1:13" ht="15.9" customHeight="1">
      <c r="A7" s="325"/>
      <c r="B7" s="325"/>
      <c r="C7" s="325"/>
      <c r="D7" s="325"/>
      <c r="E7" s="324"/>
      <c r="F7" s="324"/>
      <c r="G7" s="333" t="s">
        <v>115</v>
      </c>
      <c r="H7" s="334"/>
      <c r="I7" s="334"/>
      <c r="J7" s="3"/>
      <c r="K7" s="333" t="s">
        <v>115</v>
      </c>
      <c r="L7" s="334"/>
      <c r="M7" s="334"/>
    </row>
    <row r="8" spans="1:13" ht="15.9" customHeight="1">
      <c r="A8" s="4"/>
      <c r="B8" s="4"/>
      <c r="C8" s="4"/>
      <c r="D8" s="4"/>
      <c r="E8" s="325"/>
      <c r="F8" s="50"/>
      <c r="G8" s="9" t="s">
        <v>175</v>
      </c>
      <c r="H8" s="8"/>
      <c r="I8" s="140" t="s">
        <v>155</v>
      </c>
      <c r="J8" s="8"/>
      <c r="K8" s="9" t="s">
        <v>175</v>
      </c>
      <c r="L8" s="8"/>
      <c r="M8" s="140" t="s">
        <v>155</v>
      </c>
    </row>
    <row r="9" spans="1:13" ht="15.9" customHeight="1">
      <c r="A9" s="4"/>
      <c r="B9" s="4"/>
      <c r="C9" s="4"/>
      <c r="D9" s="4"/>
      <c r="E9" s="6" t="s">
        <v>5</v>
      </c>
      <c r="F9" s="50"/>
      <c r="G9" s="11" t="s">
        <v>6</v>
      </c>
      <c r="H9" s="325"/>
      <c r="I9" s="141" t="s">
        <v>6</v>
      </c>
      <c r="J9" s="51"/>
      <c r="K9" s="11" t="s">
        <v>6</v>
      </c>
      <c r="L9" s="325"/>
      <c r="M9" s="141" t="s">
        <v>6</v>
      </c>
    </row>
    <row r="10" spans="1:13" ht="6" customHeight="1">
      <c r="A10" s="4"/>
      <c r="B10" s="4"/>
      <c r="C10" s="4"/>
      <c r="D10" s="4"/>
      <c r="E10" s="324"/>
      <c r="F10" s="50"/>
      <c r="G10" s="52"/>
      <c r="H10" s="50"/>
      <c r="I10" s="287"/>
      <c r="J10" s="325"/>
      <c r="K10" s="52"/>
      <c r="L10" s="51"/>
      <c r="M10" s="287"/>
    </row>
    <row r="11" spans="1:13" ht="15.9" customHeight="1">
      <c r="A11" s="29" t="s">
        <v>60</v>
      </c>
      <c r="B11" s="4"/>
      <c r="C11" s="4"/>
      <c r="D11" s="4"/>
      <c r="E11" s="325"/>
      <c r="F11" s="22"/>
      <c r="G11" s="96">
        <v>818611264</v>
      </c>
      <c r="H11" s="22"/>
      <c r="I11" s="142">
        <v>2324029890</v>
      </c>
      <c r="J11" s="22"/>
      <c r="K11" s="96">
        <v>561826165</v>
      </c>
      <c r="L11" s="22"/>
      <c r="M11" s="142">
        <v>1696174144</v>
      </c>
    </row>
    <row r="12" spans="1:13" ht="15.9" customHeight="1">
      <c r="A12" s="29" t="s">
        <v>61</v>
      </c>
      <c r="B12" s="4"/>
      <c r="C12" s="4"/>
      <c r="D12" s="4"/>
      <c r="E12" s="325"/>
      <c r="F12" s="22"/>
      <c r="G12" s="249">
        <v>-622766983</v>
      </c>
      <c r="H12" s="22"/>
      <c r="I12" s="288">
        <v>-1948507158</v>
      </c>
      <c r="J12" s="22"/>
      <c r="K12" s="249">
        <v>-448962924</v>
      </c>
      <c r="L12" s="22"/>
      <c r="M12" s="288">
        <v>-1468618923</v>
      </c>
    </row>
    <row r="13" spans="1:13" ht="6" customHeight="1">
      <c r="A13" s="12"/>
      <c r="B13" s="4"/>
      <c r="C13" s="4"/>
      <c r="D13" s="4"/>
      <c r="E13" s="4"/>
      <c r="F13" s="22"/>
      <c r="G13" s="54"/>
      <c r="H13" s="22"/>
      <c r="I13" s="289"/>
      <c r="J13" s="22"/>
      <c r="K13" s="54"/>
      <c r="L13" s="22"/>
      <c r="M13" s="289"/>
    </row>
    <row r="14" spans="1:13" ht="15.9" customHeight="1">
      <c r="A14" s="2" t="s">
        <v>62</v>
      </c>
      <c r="B14" s="1"/>
      <c r="C14" s="1"/>
      <c r="D14" s="1"/>
      <c r="E14" s="1"/>
      <c r="F14" s="22"/>
      <c r="G14" s="53">
        <f>G11+G12</f>
        <v>195844281</v>
      </c>
      <c r="H14" s="22"/>
      <c r="I14" s="290">
        <f>I11+I12</f>
        <v>375522732</v>
      </c>
      <c r="J14" s="22"/>
      <c r="K14" s="53">
        <f>K11+K12</f>
        <v>112863241</v>
      </c>
      <c r="L14" s="22"/>
      <c r="M14" s="290">
        <f>M11+M12</f>
        <v>227555221</v>
      </c>
    </row>
    <row r="15" spans="1:13" ht="15.9" customHeight="1">
      <c r="A15" s="97" t="s">
        <v>223</v>
      </c>
      <c r="B15" s="1"/>
      <c r="C15" s="1"/>
      <c r="D15" s="1"/>
      <c r="E15" s="1"/>
      <c r="F15" s="22"/>
      <c r="G15" s="96"/>
      <c r="H15" s="22"/>
      <c r="I15" s="142"/>
      <c r="J15" s="22"/>
      <c r="K15" s="96"/>
      <c r="L15" s="22"/>
      <c r="M15" s="142"/>
    </row>
    <row r="16" spans="1:13" ht="15.9" customHeight="1">
      <c r="B16" s="98" t="s">
        <v>224</v>
      </c>
      <c r="C16" s="1"/>
      <c r="D16" s="1"/>
      <c r="E16" s="1"/>
      <c r="F16" s="22"/>
      <c r="G16" s="96">
        <v>8850144</v>
      </c>
      <c r="H16" s="22"/>
      <c r="I16" s="142">
        <v>4922740</v>
      </c>
      <c r="J16" s="22"/>
      <c r="K16" s="96">
        <v>7018641</v>
      </c>
      <c r="L16" s="22"/>
      <c r="M16" s="142">
        <v>4799879</v>
      </c>
    </row>
    <row r="17" spans="1:13" ht="15.9" customHeight="1">
      <c r="A17" s="4" t="s">
        <v>63</v>
      </c>
      <c r="B17" s="4"/>
      <c r="C17" s="4"/>
      <c r="D17" s="4"/>
      <c r="E17" s="325">
        <v>12</v>
      </c>
      <c r="F17" s="22"/>
      <c r="G17" s="96">
        <v>2868428</v>
      </c>
      <c r="H17" s="22"/>
      <c r="I17" s="142">
        <v>16212262</v>
      </c>
      <c r="J17" s="22"/>
      <c r="K17" s="96">
        <v>48387693</v>
      </c>
      <c r="L17" s="22"/>
      <c r="M17" s="142">
        <v>46054366</v>
      </c>
    </row>
    <row r="18" spans="1:13" ht="15.9" customHeight="1">
      <c r="A18" s="17" t="s">
        <v>64</v>
      </c>
      <c r="B18" s="4"/>
      <c r="C18" s="4"/>
      <c r="D18" s="4"/>
      <c r="E18" s="325"/>
      <c r="F18" s="22"/>
      <c r="G18" s="96">
        <v>-54205760</v>
      </c>
      <c r="H18" s="22"/>
      <c r="I18" s="142">
        <v>-88827865</v>
      </c>
      <c r="J18" s="22"/>
      <c r="K18" s="96">
        <v>-35471419</v>
      </c>
      <c r="L18" s="22"/>
      <c r="M18" s="142">
        <v>-64097445</v>
      </c>
    </row>
    <row r="19" spans="1:13" ht="15.9" customHeight="1">
      <c r="A19" s="17" t="s">
        <v>65</v>
      </c>
      <c r="B19" s="4"/>
      <c r="C19" s="4"/>
      <c r="D19" s="4"/>
      <c r="E19" s="4"/>
      <c r="F19" s="22"/>
      <c r="G19" s="96">
        <v>-60311030</v>
      </c>
      <c r="H19" s="22"/>
      <c r="I19" s="142">
        <v>-63618742</v>
      </c>
      <c r="J19" s="22"/>
      <c r="K19" s="96">
        <v>-45504817</v>
      </c>
      <c r="L19" s="22"/>
      <c r="M19" s="142">
        <v>-45387942</v>
      </c>
    </row>
    <row r="20" spans="1:13" ht="15.9" customHeight="1">
      <c r="A20" s="17" t="s">
        <v>66</v>
      </c>
      <c r="B20" s="4"/>
      <c r="C20" s="4"/>
      <c r="D20" s="4"/>
      <c r="E20" s="4"/>
      <c r="F20" s="22"/>
      <c r="G20" s="249">
        <v>-4115021</v>
      </c>
      <c r="H20" s="22"/>
      <c r="I20" s="288">
        <v>-5250694</v>
      </c>
      <c r="J20" s="22"/>
      <c r="K20" s="249">
        <v>-4117316</v>
      </c>
      <c r="L20" s="22"/>
      <c r="M20" s="288">
        <v>-5238348</v>
      </c>
    </row>
    <row r="21" spans="1:13" ht="6" customHeight="1">
      <c r="A21" s="4"/>
      <c r="B21" s="2"/>
      <c r="C21" s="1"/>
      <c r="D21" s="4"/>
      <c r="E21" s="325"/>
      <c r="F21" s="22"/>
      <c r="G21" s="53"/>
      <c r="H21" s="22"/>
      <c r="I21" s="290"/>
      <c r="J21" s="22"/>
      <c r="K21" s="53"/>
      <c r="L21" s="22"/>
      <c r="M21" s="290"/>
    </row>
    <row r="22" spans="1:13" ht="15.9" customHeight="1">
      <c r="A22" s="55" t="s">
        <v>67</v>
      </c>
      <c r="B22" s="2"/>
      <c r="C22" s="1"/>
      <c r="D22" s="4"/>
      <c r="E22" s="325"/>
      <c r="F22" s="22"/>
      <c r="G22" s="53">
        <f>SUM(G14:G20)</f>
        <v>88931042</v>
      </c>
      <c r="H22" s="22"/>
      <c r="I22" s="290">
        <f>SUM(I14:I20)</f>
        <v>238960433</v>
      </c>
      <c r="J22" s="22"/>
      <c r="K22" s="53">
        <f>SUM(K14:K20)</f>
        <v>83176023</v>
      </c>
      <c r="L22" s="22"/>
      <c r="M22" s="290">
        <f>SUM(M14:M20)</f>
        <v>163685731</v>
      </c>
    </row>
    <row r="23" spans="1:13" ht="15.9" customHeight="1">
      <c r="A23" s="4" t="s">
        <v>68</v>
      </c>
      <c r="B23" s="4"/>
      <c r="C23" s="4"/>
      <c r="D23" s="4"/>
      <c r="E23" s="16"/>
      <c r="F23" s="22"/>
      <c r="G23" s="249">
        <v>-17341803</v>
      </c>
      <c r="H23" s="22"/>
      <c r="I23" s="288">
        <v>-47660689</v>
      </c>
      <c r="J23" s="22"/>
      <c r="K23" s="249">
        <v>-7013461</v>
      </c>
      <c r="L23" s="22"/>
      <c r="M23" s="288">
        <v>-24924920</v>
      </c>
    </row>
    <row r="24" spans="1:13" ht="6" customHeight="1">
      <c r="A24" s="12"/>
      <c r="B24" s="2"/>
      <c r="C24" s="1"/>
      <c r="D24" s="4"/>
      <c r="E24" s="56"/>
      <c r="F24" s="22"/>
      <c r="G24" s="54"/>
      <c r="H24" s="22"/>
      <c r="I24" s="289"/>
      <c r="J24" s="22"/>
      <c r="K24" s="54"/>
      <c r="L24" s="22"/>
      <c r="M24" s="289"/>
    </row>
    <row r="25" spans="1:13" ht="15.9" customHeight="1">
      <c r="A25" s="1" t="s">
        <v>69</v>
      </c>
      <c r="B25" s="12"/>
      <c r="C25" s="1"/>
      <c r="D25" s="4"/>
      <c r="E25" s="325"/>
      <c r="F25" s="22"/>
      <c r="G25" s="246">
        <f>SUM(G22:G23)</f>
        <v>71589239</v>
      </c>
      <c r="H25" s="22"/>
      <c r="I25" s="278">
        <f>SUM(I22:I23)</f>
        <v>191299744</v>
      </c>
      <c r="J25" s="22"/>
      <c r="K25" s="246">
        <f>SUM(K22:K23)</f>
        <v>76162562</v>
      </c>
      <c r="L25" s="22"/>
      <c r="M25" s="278">
        <f>SUM(M22:M23)</f>
        <v>138760811</v>
      </c>
    </row>
    <row r="26" spans="1:13" ht="15.9" customHeight="1">
      <c r="A26" s="12"/>
      <c r="B26" s="2"/>
      <c r="C26" s="1"/>
      <c r="D26" s="4"/>
      <c r="E26" s="56"/>
      <c r="F26" s="22"/>
      <c r="G26" s="53"/>
      <c r="H26" s="22"/>
      <c r="I26" s="290"/>
      <c r="J26" s="22"/>
      <c r="K26" s="53"/>
      <c r="L26" s="22"/>
      <c r="M26" s="290"/>
    </row>
    <row r="27" spans="1:13" ht="15.9" customHeight="1">
      <c r="A27" s="2" t="s">
        <v>187</v>
      </c>
      <c r="B27" s="2"/>
      <c r="C27" s="1"/>
      <c r="D27" s="4"/>
      <c r="E27" s="56"/>
      <c r="F27" s="22"/>
      <c r="G27" s="96"/>
      <c r="H27" s="22"/>
      <c r="I27" s="142"/>
      <c r="J27" s="22"/>
      <c r="K27" s="96"/>
      <c r="L27" s="22"/>
      <c r="M27" s="142"/>
    </row>
    <row r="28" spans="1:13" ht="15.9" customHeight="1">
      <c r="A28" s="312" t="s">
        <v>188</v>
      </c>
      <c r="B28" s="2"/>
      <c r="C28" s="1"/>
      <c r="D28" s="4"/>
      <c r="E28" s="56"/>
      <c r="F28" s="22"/>
      <c r="G28" s="96"/>
      <c r="H28" s="22"/>
      <c r="I28" s="142"/>
      <c r="J28" s="22"/>
      <c r="K28" s="96"/>
      <c r="L28" s="22"/>
      <c r="M28" s="142"/>
    </row>
    <row r="29" spans="1:13" ht="15.9" customHeight="1">
      <c r="A29" s="12"/>
      <c r="B29" s="312" t="s">
        <v>189</v>
      </c>
      <c r="C29" s="1"/>
      <c r="D29" s="4"/>
      <c r="E29" s="56"/>
      <c r="F29" s="22"/>
      <c r="G29" s="96"/>
      <c r="H29" s="22"/>
      <c r="I29" s="142"/>
      <c r="J29" s="22"/>
      <c r="K29" s="96"/>
      <c r="L29" s="22"/>
      <c r="M29" s="142"/>
    </row>
    <row r="30" spans="1:13" ht="15.9" customHeight="1">
      <c r="A30" s="12"/>
      <c r="B30" s="12" t="s">
        <v>190</v>
      </c>
      <c r="C30" s="1"/>
      <c r="D30" s="4"/>
      <c r="E30" s="56"/>
      <c r="F30" s="22"/>
      <c r="G30" s="96"/>
      <c r="H30" s="22"/>
      <c r="I30" s="142"/>
      <c r="J30" s="22"/>
      <c r="K30" s="96"/>
      <c r="L30" s="22"/>
      <c r="M30" s="142"/>
    </row>
    <row r="31" spans="1:13" ht="15.9" customHeight="1">
      <c r="A31" s="12"/>
      <c r="B31" s="12"/>
      <c r="C31" s="4" t="s">
        <v>183</v>
      </c>
      <c r="D31" s="4"/>
      <c r="E31" s="56"/>
      <c r="F31" s="22"/>
      <c r="G31" s="96"/>
      <c r="H31" s="22"/>
      <c r="I31" s="142"/>
      <c r="J31" s="22"/>
      <c r="K31" s="96"/>
      <c r="L31" s="22"/>
      <c r="M31" s="142"/>
    </row>
    <row r="32" spans="1:13" ht="15.9" customHeight="1">
      <c r="A32" s="12"/>
      <c r="B32" s="12"/>
      <c r="C32" s="4" t="s">
        <v>191</v>
      </c>
      <c r="D32" s="4"/>
      <c r="E32" s="56"/>
      <c r="F32" s="22"/>
      <c r="G32" s="246">
        <v>-2647</v>
      </c>
      <c r="H32" s="22"/>
      <c r="I32" s="278">
        <v>0</v>
      </c>
      <c r="J32" s="22"/>
      <c r="K32" s="246">
        <v>69</v>
      </c>
      <c r="L32" s="22"/>
      <c r="M32" s="278">
        <v>0</v>
      </c>
    </row>
    <row r="33" spans="1:13" ht="6" customHeight="1">
      <c r="A33" s="12"/>
      <c r="B33" s="2"/>
      <c r="C33" s="1"/>
      <c r="D33" s="4"/>
      <c r="E33" s="56"/>
      <c r="F33" s="22"/>
      <c r="G33" s="96"/>
      <c r="H33" s="22"/>
      <c r="I33" s="142"/>
      <c r="J33" s="22"/>
      <c r="K33" s="96"/>
      <c r="L33" s="22"/>
      <c r="M33" s="142"/>
    </row>
    <row r="34" spans="1:13" ht="15.9" customHeight="1">
      <c r="A34" s="2" t="s">
        <v>186</v>
      </c>
      <c r="B34" s="2"/>
      <c r="C34" s="1"/>
      <c r="D34" s="4"/>
      <c r="E34" s="56"/>
      <c r="F34" s="22"/>
      <c r="G34" s="96"/>
      <c r="H34" s="22"/>
      <c r="I34" s="142"/>
      <c r="J34" s="22"/>
      <c r="K34" s="96"/>
      <c r="L34" s="22"/>
      <c r="M34" s="142"/>
    </row>
    <row r="35" spans="1:13" ht="15.9" customHeight="1">
      <c r="A35" s="12"/>
      <c r="B35" s="2" t="s">
        <v>192</v>
      </c>
      <c r="C35" s="1"/>
      <c r="D35" s="4"/>
      <c r="E35" s="56"/>
      <c r="F35" s="22"/>
      <c r="G35" s="246">
        <f>G32</f>
        <v>-2647</v>
      </c>
      <c r="H35" s="22"/>
      <c r="I35" s="278">
        <f>I32</f>
        <v>0</v>
      </c>
      <c r="J35" s="22"/>
      <c r="K35" s="246">
        <f>K32</f>
        <v>69</v>
      </c>
      <c r="L35" s="22"/>
      <c r="M35" s="278">
        <f>M32</f>
        <v>0</v>
      </c>
    </row>
    <row r="36" spans="1:13" ht="6" customHeight="1">
      <c r="A36" s="12"/>
      <c r="B36" s="2"/>
      <c r="C36" s="1"/>
      <c r="D36" s="4"/>
      <c r="E36" s="56"/>
      <c r="F36" s="22"/>
      <c r="G36" s="96"/>
      <c r="H36" s="22"/>
      <c r="I36" s="142"/>
      <c r="J36" s="22"/>
      <c r="K36" s="96"/>
      <c r="L36" s="22"/>
      <c r="M36" s="142"/>
    </row>
    <row r="37" spans="1:13" ht="15.9" customHeight="1">
      <c r="A37" s="2" t="s">
        <v>70</v>
      </c>
      <c r="B37" s="2"/>
      <c r="C37" s="1"/>
      <c r="D37" s="4"/>
      <c r="E37" s="56"/>
      <c r="F37" s="22"/>
      <c r="G37" s="53"/>
      <c r="H37" s="22"/>
      <c r="I37" s="290"/>
      <c r="J37" s="22"/>
      <c r="K37" s="53"/>
      <c r="L37" s="22"/>
      <c r="M37" s="290"/>
    </row>
    <row r="38" spans="1:13" ht="15.9" customHeight="1" thickBot="1">
      <c r="A38" s="1"/>
      <c r="B38" s="2" t="s">
        <v>162</v>
      </c>
      <c r="C38" s="1"/>
      <c r="D38" s="4"/>
      <c r="E38" s="325"/>
      <c r="F38" s="22"/>
      <c r="G38" s="57">
        <f>G25+G35</f>
        <v>71586592</v>
      </c>
      <c r="H38" s="22"/>
      <c r="I38" s="291">
        <f>I25+I35</f>
        <v>191299744</v>
      </c>
      <c r="J38" s="22"/>
      <c r="K38" s="57">
        <f>K25+K35</f>
        <v>76162631</v>
      </c>
      <c r="L38" s="22"/>
      <c r="M38" s="291">
        <f>M25+M35</f>
        <v>138760811</v>
      </c>
    </row>
    <row r="39" spans="1:13" ht="6" customHeight="1" thickTop="1">
      <c r="A39" s="4"/>
      <c r="B39" s="4"/>
      <c r="C39" s="4"/>
      <c r="D39" s="4"/>
      <c r="E39" s="325"/>
      <c r="F39" s="22"/>
      <c r="G39" s="53"/>
      <c r="H39" s="22"/>
      <c r="I39" s="290"/>
      <c r="J39" s="22"/>
      <c r="K39" s="53"/>
      <c r="L39" s="22"/>
      <c r="M39" s="290"/>
    </row>
    <row r="40" spans="1:13" ht="15.9" customHeight="1">
      <c r="A40" s="1" t="s">
        <v>71</v>
      </c>
      <c r="B40" s="1"/>
      <c r="C40" s="4"/>
      <c r="D40" s="4"/>
      <c r="E40" s="325"/>
      <c r="F40" s="22"/>
      <c r="G40" s="53"/>
      <c r="H40" s="22"/>
      <c r="I40" s="290"/>
      <c r="J40" s="22"/>
      <c r="K40" s="53"/>
      <c r="L40" s="22"/>
      <c r="M40" s="290"/>
    </row>
    <row r="41" spans="1:13" ht="15.9" customHeight="1">
      <c r="A41" s="4" t="s">
        <v>72</v>
      </c>
      <c r="B41" s="4"/>
      <c r="C41" s="4"/>
      <c r="D41" s="4"/>
      <c r="E41" s="325"/>
      <c r="F41" s="22"/>
      <c r="G41" s="96">
        <v>68929282</v>
      </c>
      <c r="H41" s="22"/>
      <c r="I41" s="142">
        <v>185573165</v>
      </c>
      <c r="J41" s="22"/>
      <c r="K41" s="96">
        <v>76162562</v>
      </c>
      <c r="L41" s="22"/>
      <c r="M41" s="142">
        <v>138760811</v>
      </c>
    </row>
    <row r="42" spans="1:13" ht="15.9" customHeight="1">
      <c r="A42" s="4" t="s">
        <v>56</v>
      </c>
      <c r="B42" s="4"/>
      <c r="C42" s="4"/>
      <c r="D42" s="4"/>
      <c r="E42" s="325"/>
      <c r="F42" s="22"/>
      <c r="G42" s="249">
        <v>2659957</v>
      </c>
      <c r="H42" s="22"/>
      <c r="I42" s="288">
        <v>5726579</v>
      </c>
      <c r="J42" s="22"/>
      <c r="K42" s="249">
        <v>0</v>
      </c>
      <c r="L42" s="22"/>
      <c r="M42" s="288" t="s">
        <v>17</v>
      </c>
    </row>
    <row r="43" spans="1:13" ht="6" customHeight="1">
      <c r="A43" s="12"/>
      <c r="B43" s="1"/>
      <c r="C43" s="4"/>
      <c r="D43" s="4"/>
      <c r="E43" s="325"/>
      <c r="F43" s="22"/>
      <c r="G43" s="53"/>
      <c r="H43" s="22"/>
      <c r="I43" s="290"/>
      <c r="J43" s="22"/>
      <c r="K43" s="53"/>
      <c r="L43" s="22"/>
      <c r="M43" s="290"/>
    </row>
    <row r="44" spans="1:13" ht="15.9" customHeight="1" thickBot="1">
      <c r="A44" s="12"/>
      <c r="B44" s="1"/>
      <c r="C44" s="4"/>
      <c r="D44" s="4"/>
      <c r="E44" s="325"/>
      <c r="F44" s="22"/>
      <c r="G44" s="57">
        <f>SUM(G41:G43)</f>
        <v>71589239</v>
      </c>
      <c r="H44" s="22"/>
      <c r="I44" s="291">
        <f>SUM(I41:I43)</f>
        <v>191299744</v>
      </c>
      <c r="J44" s="22"/>
      <c r="K44" s="57">
        <f>SUM(K41:K43)</f>
        <v>76162562</v>
      </c>
      <c r="L44" s="22"/>
      <c r="M44" s="291">
        <f>SUM(M41:M43)</f>
        <v>138760811</v>
      </c>
    </row>
    <row r="45" spans="1:13" ht="15.9" customHeight="1" thickTop="1">
      <c r="A45" s="4"/>
      <c r="B45" s="4"/>
      <c r="C45" s="4"/>
      <c r="D45" s="4"/>
      <c r="E45" s="325"/>
      <c r="F45" s="22"/>
      <c r="G45" s="53"/>
      <c r="H45" s="22"/>
      <c r="I45" s="290"/>
      <c r="J45" s="22"/>
      <c r="K45" s="53"/>
      <c r="L45" s="22"/>
      <c r="M45" s="290"/>
    </row>
    <row r="46" spans="1:13" ht="15.9" customHeight="1">
      <c r="A46" s="1" t="s">
        <v>73</v>
      </c>
      <c r="B46" s="4"/>
      <c r="C46" s="4"/>
      <c r="D46" s="4"/>
      <c r="E46" s="325"/>
      <c r="F46" s="22"/>
      <c r="G46" s="53"/>
      <c r="H46" s="22"/>
      <c r="I46" s="290"/>
      <c r="J46" s="22"/>
      <c r="K46" s="53"/>
      <c r="L46" s="22"/>
      <c r="M46" s="290"/>
    </row>
    <row r="47" spans="1:13" ht="15.9" customHeight="1">
      <c r="A47" s="4"/>
      <c r="B47" s="1" t="s">
        <v>74</v>
      </c>
      <c r="C47" s="4"/>
      <c r="D47" s="4"/>
      <c r="E47" s="325"/>
      <c r="F47" s="22"/>
      <c r="G47" s="53"/>
      <c r="H47" s="22"/>
      <c r="I47" s="290"/>
      <c r="J47" s="22"/>
      <c r="K47" s="53"/>
      <c r="L47" s="22"/>
      <c r="M47" s="290"/>
    </row>
    <row r="48" spans="1:13" ht="15.9" customHeight="1">
      <c r="A48" s="4" t="s">
        <v>72</v>
      </c>
      <c r="B48" s="4"/>
      <c r="C48" s="4"/>
      <c r="D48" s="4"/>
      <c r="E48" s="325"/>
      <c r="F48" s="22"/>
      <c r="G48" s="96">
        <v>68926806</v>
      </c>
      <c r="H48" s="129"/>
      <c r="I48" s="142">
        <v>185573165</v>
      </c>
      <c r="J48" s="129"/>
      <c r="K48" s="96">
        <v>76162631</v>
      </c>
      <c r="L48" s="22"/>
      <c r="M48" s="142">
        <v>138760811</v>
      </c>
    </row>
    <row r="49" spans="1:13" ht="21.6" customHeight="1">
      <c r="A49" s="4" t="s">
        <v>56</v>
      </c>
      <c r="B49" s="4"/>
      <c r="C49" s="4"/>
      <c r="D49" s="4"/>
      <c r="E49" s="325"/>
      <c r="F49" s="22"/>
      <c r="G49" s="249">
        <v>2659786</v>
      </c>
      <c r="H49" s="22"/>
      <c r="I49" s="288">
        <v>5726579</v>
      </c>
      <c r="J49" s="22"/>
      <c r="K49" s="249">
        <v>0</v>
      </c>
      <c r="L49" s="22"/>
      <c r="M49" s="288" t="s">
        <v>17</v>
      </c>
    </row>
    <row r="50" spans="1:13" ht="6" customHeight="1">
      <c r="A50" s="4"/>
      <c r="B50" s="12"/>
      <c r="C50" s="4"/>
      <c r="D50" s="4"/>
      <c r="E50" s="325"/>
      <c r="F50" s="22"/>
      <c r="G50" s="53"/>
      <c r="H50" s="22"/>
      <c r="I50" s="290"/>
      <c r="J50" s="22"/>
      <c r="K50" s="53"/>
      <c r="L50" s="22"/>
      <c r="M50" s="290"/>
    </row>
    <row r="51" spans="1:13" ht="16.95" customHeight="1" thickBot="1">
      <c r="A51" s="4"/>
      <c r="B51" s="1"/>
      <c r="C51" s="4"/>
      <c r="D51" s="4"/>
      <c r="E51" s="325"/>
      <c r="F51" s="22"/>
      <c r="G51" s="57">
        <f>SUM(G48:G50)</f>
        <v>71586592</v>
      </c>
      <c r="H51" s="22"/>
      <c r="I51" s="291">
        <f>SUM(I48:I50)</f>
        <v>191299744</v>
      </c>
      <c r="J51" s="22"/>
      <c r="K51" s="57">
        <f>SUM(K48:K50)</f>
        <v>76162631</v>
      </c>
      <c r="L51" s="22"/>
      <c r="M51" s="291">
        <f>SUM(M48:M50)</f>
        <v>138760811</v>
      </c>
    </row>
    <row r="52" spans="1:13" ht="15.9" customHeight="1" thickTop="1">
      <c r="A52" s="4"/>
      <c r="B52" s="1"/>
      <c r="C52" s="4"/>
      <c r="D52" s="4"/>
      <c r="E52" s="325"/>
      <c r="F52" s="22"/>
      <c r="G52" s="53"/>
      <c r="H52" s="22"/>
      <c r="I52" s="290"/>
      <c r="J52" s="22"/>
      <c r="K52" s="53"/>
      <c r="L52" s="22"/>
      <c r="M52" s="290"/>
    </row>
    <row r="53" spans="1:13" ht="15.9" customHeight="1">
      <c r="A53" s="1" t="s">
        <v>75</v>
      </c>
      <c r="B53" s="1"/>
      <c r="C53" s="4"/>
      <c r="D53" s="4"/>
      <c r="E53" s="325"/>
      <c r="F53" s="22"/>
      <c r="G53" s="96"/>
      <c r="H53" s="129"/>
      <c r="I53" s="142"/>
      <c r="J53" s="129"/>
      <c r="K53" s="96"/>
      <c r="L53" s="129"/>
      <c r="M53" s="142"/>
    </row>
    <row r="54" spans="1:13" ht="6" customHeight="1">
      <c r="A54" s="2"/>
      <c r="B54" s="12"/>
      <c r="C54" s="4"/>
      <c r="D54" s="4"/>
      <c r="E54" s="4"/>
      <c r="F54" s="21"/>
      <c r="G54" s="96"/>
      <c r="H54" s="129"/>
      <c r="I54" s="142"/>
      <c r="J54" s="136"/>
      <c r="K54" s="137"/>
      <c r="L54" s="136"/>
      <c r="M54" s="147"/>
    </row>
    <row r="55" spans="1:13" ht="15.9" customHeight="1">
      <c r="A55" s="4" t="s">
        <v>76</v>
      </c>
      <c r="B55" s="12"/>
      <c r="C55" s="12"/>
      <c r="D55" s="12"/>
      <c r="E55" s="325">
        <v>13</v>
      </c>
      <c r="F55" s="58"/>
      <c r="G55" s="250">
        <v>8.7716070226538892E-2</v>
      </c>
      <c r="H55" s="95"/>
      <c r="I55" s="292">
        <v>0.25800000000000001</v>
      </c>
      <c r="J55" s="95"/>
      <c r="K55" s="250">
        <v>9.6920792487365848E-2</v>
      </c>
      <c r="L55" s="95"/>
      <c r="M55" s="292">
        <v>0.193</v>
      </c>
    </row>
    <row r="56" spans="1:13" ht="15.9" customHeight="1">
      <c r="A56" s="12" t="s">
        <v>139</v>
      </c>
      <c r="B56" s="12"/>
      <c r="C56" s="4"/>
      <c r="D56" s="1"/>
      <c r="E56" s="16">
        <v>13</v>
      </c>
      <c r="F56" s="21"/>
      <c r="G56" s="250">
        <v>8.7001157854206396E-2</v>
      </c>
      <c r="H56" s="95"/>
      <c r="I56" s="292">
        <v>0.22600000000000001</v>
      </c>
      <c r="J56" s="95"/>
      <c r="K56" s="250">
        <v>9.6130858858253912E-2</v>
      </c>
      <c r="L56" s="95"/>
      <c r="M56" s="292">
        <v>0.16900000000000001</v>
      </c>
    </row>
    <row r="57" spans="1:13" ht="15.9" customHeight="1">
      <c r="A57" s="12"/>
      <c r="B57" s="12"/>
      <c r="C57" s="12"/>
      <c r="D57" s="12"/>
      <c r="E57" s="4"/>
      <c r="F57" s="58"/>
      <c r="G57" s="130"/>
      <c r="H57" s="130"/>
      <c r="I57" s="143"/>
      <c r="J57" s="128"/>
      <c r="K57" s="130"/>
      <c r="L57" s="88"/>
      <c r="M57" s="143"/>
    </row>
    <row r="58" spans="1:13" ht="15.9" customHeight="1">
      <c r="A58" s="12"/>
      <c r="B58" s="12"/>
      <c r="C58" s="12"/>
      <c r="D58" s="12"/>
      <c r="E58" s="4"/>
      <c r="F58" s="58"/>
      <c r="G58" s="130"/>
      <c r="H58" s="130"/>
      <c r="I58" s="143"/>
      <c r="J58" s="128"/>
      <c r="K58" s="130"/>
      <c r="L58" s="88"/>
      <c r="M58" s="143"/>
    </row>
    <row r="59" spans="1:13" ht="15.9" customHeight="1">
      <c r="A59" s="12"/>
      <c r="B59" s="12"/>
      <c r="C59" s="12"/>
      <c r="D59" s="12"/>
      <c r="E59" s="4"/>
      <c r="F59" s="58"/>
      <c r="G59" s="130"/>
      <c r="H59" s="130"/>
      <c r="I59" s="143"/>
      <c r="J59" s="128"/>
      <c r="K59" s="130"/>
      <c r="L59" s="88"/>
      <c r="M59" s="143"/>
    </row>
    <row r="60" spans="1:13" ht="16.5" customHeight="1">
      <c r="A60" s="12"/>
      <c r="B60" s="12"/>
      <c r="C60" s="12"/>
      <c r="D60" s="12"/>
      <c r="E60" s="4"/>
      <c r="F60" s="58"/>
      <c r="G60" s="130"/>
      <c r="H60" s="130"/>
      <c r="I60" s="143"/>
      <c r="J60" s="128"/>
      <c r="K60" s="130"/>
      <c r="L60" s="88"/>
      <c r="M60" s="143"/>
    </row>
    <row r="61" spans="1:13" ht="21.9" customHeight="1">
      <c r="A61" s="33" t="s">
        <v>23</v>
      </c>
      <c r="B61" s="33"/>
      <c r="C61" s="60"/>
      <c r="D61" s="60"/>
      <c r="E61" s="33"/>
      <c r="F61" s="61"/>
      <c r="G61" s="61"/>
      <c r="H61" s="61"/>
      <c r="I61" s="144"/>
      <c r="J61" s="48"/>
      <c r="K61" s="61"/>
      <c r="L61" s="62"/>
      <c r="M61" s="14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BB138-2562-4EEE-B391-AB13762EC394}">
  <dimension ref="A1:AC44"/>
  <sheetViews>
    <sheetView topLeftCell="A9" zoomScaleNormal="100" zoomScaleSheetLayoutView="100" workbookViewId="0">
      <selection activeCell="D12" sqref="D12"/>
    </sheetView>
  </sheetViews>
  <sheetFormatPr defaultColWidth="9" defaultRowHeight="16.5" customHeight="1"/>
  <cols>
    <col min="1" max="3" width="1.19921875" style="127" customWidth="1"/>
    <col min="4" max="4" width="25.19921875" style="127" customWidth="1"/>
    <col min="5" max="5" width="5.59765625" style="127" customWidth="1"/>
    <col min="6" max="6" width="0.8984375" style="127" customWidth="1"/>
    <col min="7" max="7" width="9.09765625" style="127" customWidth="1"/>
    <col min="8" max="8" width="0.8984375" style="127" customWidth="1"/>
    <col min="9" max="9" width="8.5" style="127" customWidth="1"/>
    <col min="10" max="10" width="0.8984375" style="127" customWidth="1"/>
    <col min="11" max="11" width="11.69921875" style="127" bestFit="1" customWidth="1"/>
    <col min="12" max="12" width="0.8984375" style="127" customWidth="1"/>
    <col min="13" max="13" width="13.09765625" style="127" bestFit="1" customWidth="1"/>
    <col min="14" max="14" width="0.8984375" style="127" customWidth="1"/>
    <col min="15" max="15" width="10.59765625" style="127" customWidth="1"/>
    <col min="16" max="16" width="0.8984375" style="127" customWidth="1"/>
    <col min="17" max="17" width="12" style="127" customWidth="1"/>
    <col min="18" max="18" width="0.8984375" style="127" customWidth="1"/>
    <col min="19" max="19" width="9.09765625" style="127" customWidth="1"/>
    <col min="20" max="20" width="0.8984375" style="127" customWidth="1"/>
    <col min="21" max="21" width="14.19921875" style="127" bestFit="1" customWidth="1"/>
    <col min="22" max="22" width="0.8984375" style="127" customWidth="1"/>
    <col min="23" max="23" width="9" style="127" customWidth="1"/>
    <col min="24" max="24" width="0.8984375" style="127" customWidth="1"/>
    <col min="25" max="25" width="9.19921875" style="127" customWidth="1"/>
    <col min="26" max="26" width="0.8984375" style="127" customWidth="1"/>
    <col min="27" max="27" width="8.69921875" style="127" customWidth="1"/>
    <col min="28" max="28" width="0.8984375" style="127" customWidth="1"/>
    <col min="29" max="29" width="9.59765625" style="127" customWidth="1"/>
    <col min="30" max="16384" width="9" style="127"/>
  </cols>
  <sheetData>
    <row r="1" spans="1:29" ht="16.5" customHeight="1">
      <c r="A1" s="1" t="s">
        <v>0</v>
      </c>
      <c r="B1" s="4"/>
      <c r="C1" s="4"/>
      <c r="D1" s="4"/>
      <c r="E1" s="4"/>
      <c r="F1" s="4"/>
      <c r="G1" s="63"/>
      <c r="H1" s="63"/>
      <c r="I1" s="63"/>
      <c r="J1" s="23"/>
      <c r="K1" s="63"/>
      <c r="L1" s="2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23"/>
      <c r="Y1" s="63"/>
      <c r="Z1" s="23"/>
      <c r="AA1" s="63"/>
      <c r="AB1" s="23"/>
      <c r="AC1" s="22"/>
    </row>
    <row r="2" spans="1:29" ht="16.5" customHeight="1">
      <c r="A2" s="38" t="s">
        <v>77</v>
      </c>
      <c r="B2" s="4"/>
      <c r="C2" s="4"/>
      <c r="D2" s="4"/>
      <c r="E2" s="4"/>
      <c r="F2" s="4"/>
      <c r="G2" s="63"/>
      <c r="H2" s="63"/>
      <c r="I2" s="63"/>
      <c r="J2" s="23"/>
      <c r="K2" s="63"/>
      <c r="L2" s="2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23"/>
      <c r="Y2" s="63"/>
      <c r="Z2" s="23"/>
      <c r="AA2" s="63"/>
      <c r="AB2" s="23"/>
      <c r="AC2" s="22"/>
    </row>
    <row r="3" spans="1:29" ht="16.5" customHeight="1">
      <c r="A3" s="150" t="str">
        <f>'(6M)6 PL'!A3</f>
        <v>For the six-month period ended 30 June 2023</v>
      </c>
      <c r="B3" s="33"/>
      <c r="C3" s="33"/>
      <c r="D3" s="33"/>
      <c r="E3" s="33"/>
      <c r="F3" s="33"/>
      <c r="G3" s="64"/>
      <c r="H3" s="64"/>
      <c r="I3" s="64"/>
      <c r="J3" s="65"/>
      <c r="K3" s="64"/>
      <c r="L3" s="65"/>
      <c r="M3" s="64"/>
      <c r="N3" s="299"/>
      <c r="O3" s="299"/>
      <c r="P3" s="64"/>
      <c r="Q3" s="64"/>
      <c r="R3" s="64"/>
      <c r="S3" s="64"/>
      <c r="T3" s="64"/>
      <c r="U3" s="299"/>
      <c r="V3" s="299"/>
      <c r="W3" s="64"/>
      <c r="X3" s="65"/>
      <c r="Y3" s="64"/>
      <c r="Z3" s="65"/>
      <c r="AA3" s="64"/>
      <c r="AB3" s="65"/>
      <c r="AC3" s="27"/>
    </row>
    <row r="4" spans="1:29" ht="16.5" customHeight="1">
      <c r="A4" s="1"/>
      <c r="B4" s="4"/>
      <c r="C4" s="4"/>
      <c r="D4" s="4"/>
      <c r="E4" s="4"/>
      <c r="F4" s="4"/>
      <c r="G4" s="63"/>
      <c r="H4" s="63"/>
      <c r="I4" s="63"/>
      <c r="J4" s="23"/>
      <c r="K4" s="63"/>
      <c r="L4" s="2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23"/>
      <c r="Y4" s="63"/>
      <c r="Z4" s="23"/>
      <c r="AA4" s="63"/>
      <c r="AB4" s="23"/>
      <c r="AC4" s="22"/>
    </row>
    <row r="5" spans="1:29" ht="16.5" customHeight="1">
      <c r="A5" s="66"/>
      <c r="B5" s="67"/>
      <c r="C5" s="67"/>
      <c r="D5" s="67"/>
      <c r="E5" s="67"/>
      <c r="F5" s="67"/>
      <c r="G5" s="327"/>
      <c r="H5" s="327"/>
      <c r="I5" s="327"/>
      <c r="J5" s="328"/>
      <c r="K5" s="327"/>
      <c r="L5" s="328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8"/>
      <c r="Y5" s="327"/>
      <c r="Z5" s="328"/>
      <c r="AA5" s="327"/>
      <c r="AB5" s="328"/>
      <c r="AC5" s="68"/>
    </row>
    <row r="6" spans="1:29" ht="16.5" customHeight="1">
      <c r="A6" s="67"/>
      <c r="B6" s="67"/>
      <c r="C6" s="67"/>
      <c r="D6" s="67"/>
      <c r="E6" s="67"/>
      <c r="F6" s="67"/>
      <c r="G6" s="338" t="s">
        <v>78</v>
      </c>
      <c r="H6" s="339"/>
      <c r="I6" s="339"/>
      <c r="J6" s="339"/>
      <c r="K6" s="339"/>
      <c r="L6" s="339"/>
      <c r="M6" s="339"/>
      <c r="N6" s="340"/>
      <c r="O6" s="340"/>
      <c r="P6" s="339"/>
      <c r="Q6" s="339"/>
      <c r="R6" s="339"/>
      <c r="S6" s="339"/>
      <c r="T6" s="339"/>
      <c r="U6" s="340"/>
      <c r="V6" s="340"/>
      <c r="W6" s="339"/>
      <c r="X6" s="339"/>
      <c r="Y6" s="339"/>
      <c r="Z6" s="339"/>
      <c r="AA6" s="339"/>
      <c r="AB6" s="339"/>
      <c r="AC6" s="339"/>
    </row>
    <row r="7" spans="1:29" ht="16.5" customHeight="1">
      <c r="A7" s="66"/>
      <c r="B7" s="66"/>
      <c r="C7" s="66"/>
      <c r="D7" s="66"/>
      <c r="E7" s="66"/>
      <c r="F7" s="66"/>
      <c r="G7" s="341" t="s">
        <v>79</v>
      </c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  <c r="Z7" s="69"/>
      <c r="AA7" s="70"/>
      <c r="AB7" s="69"/>
      <c r="AC7" s="71"/>
    </row>
    <row r="8" spans="1:29" ht="16.5" customHeight="1">
      <c r="A8" s="66"/>
      <c r="B8" s="66"/>
      <c r="C8" s="66"/>
      <c r="D8" s="66"/>
      <c r="E8" s="66"/>
      <c r="F8" s="66"/>
      <c r="G8" s="344" t="s">
        <v>141</v>
      </c>
      <c r="H8" s="344"/>
      <c r="I8" s="344"/>
      <c r="J8" s="72"/>
      <c r="K8" s="343" t="s">
        <v>86</v>
      </c>
      <c r="L8" s="343"/>
      <c r="M8" s="343"/>
      <c r="N8" s="300"/>
      <c r="O8" s="300"/>
      <c r="P8" s="72"/>
      <c r="Q8" s="341" t="s">
        <v>53</v>
      </c>
      <c r="R8" s="342"/>
      <c r="S8" s="342"/>
      <c r="T8" s="342"/>
      <c r="U8" s="342"/>
      <c r="V8" s="342"/>
      <c r="W8" s="342"/>
      <c r="X8" s="72"/>
      <c r="Y8" s="72"/>
      <c r="Z8" s="69"/>
      <c r="AA8" s="70"/>
      <c r="AB8" s="69"/>
      <c r="AC8" s="71"/>
    </row>
    <row r="9" spans="1:29" ht="16.5" customHeight="1">
      <c r="A9" s="66"/>
      <c r="B9" s="66"/>
      <c r="C9" s="66"/>
      <c r="D9" s="66"/>
      <c r="E9" s="66"/>
      <c r="F9" s="66"/>
      <c r="G9" s="69"/>
      <c r="H9" s="69"/>
      <c r="I9" s="69"/>
      <c r="J9" s="69"/>
      <c r="K9" s="74"/>
      <c r="L9" s="75"/>
      <c r="M9" s="75"/>
      <c r="N9" s="75"/>
      <c r="O9" s="75"/>
      <c r="P9" s="75"/>
      <c r="Q9" s="73" t="s">
        <v>80</v>
      </c>
      <c r="R9" s="76"/>
      <c r="S9" s="73" t="s">
        <v>81</v>
      </c>
      <c r="T9" s="73"/>
      <c r="U9" s="73" t="s">
        <v>209</v>
      </c>
      <c r="V9" s="73"/>
      <c r="W9" s="66"/>
      <c r="X9" s="69"/>
      <c r="Y9" s="70"/>
      <c r="Z9" s="69"/>
      <c r="AA9" s="70"/>
      <c r="AB9" s="69"/>
      <c r="AC9" s="71"/>
    </row>
    <row r="10" spans="1:29" ht="16.5" customHeight="1">
      <c r="A10" s="66"/>
      <c r="B10" s="77"/>
      <c r="C10" s="77"/>
      <c r="D10" s="77"/>
      <c r="E10" s="77"/>
      <c r="F10" s="77"/>
      <c r="G10" s="73"/>
      <c r="H10" s="73"/>
      <c r="I10" s="73"/>
      <c r="J10" s="69"/>
      <c r="K10" s="66"/>
      <c r="L10" s="66"/>
      <c r="M10" s="66"/>
      <c r="N10" s="66"/>
      <c r="O10" s="73"/>
      <c r="P10" s="78"/>
      <c r="Q10" s="73" t="s">
        <v>82</v>
      </c>
      <c r="R10" s="69"/>
      <c r="S10" s="73" t="s">
        <v>83</v>
      </c>
      <c r="T10" s="73"/>
      <c r="U10" s="73" t="s">
        <v>184</v>
      </c>
      <c r="V10" s="73"/>
      <c r="W10" s="73"/>
      <c r="X10" s="69"/>
      <c r="Y10" s="79"/>
      <c r="Z10" s="69"/>
      <c r="AA10" s="79"/>
      <c r="AB10" s="69"/>
      <c r="AC10" s="70"/>
    </row>
    <row r="11" spans="1:29" ht="16.5" customHeight="1">
      <c r="A11" s="80"/>
      <c r="B11" s="67"/>
      <c r="C11" s="67"/>
      <c r="D11" s="119"/>
      <c r="E11" s="120"/>
      <c r="F11" s="119"/>
      <c r="G11" s="151" t="s">
        <v>84</v>
      </c>
      <c r="H11" s="151"/>
      <c r="I11" s="151"/>
      <c r="J11" s="152"/>
      <c r="K11" s="119"/>
      <c r="L11" s="119"/>
      <c r="M11" s="119"/>
      <c r="N11" s="119"/>
      <c r="O11" s="151" t="s">
        <v>85</v>
      </c>
      <c r="P11" s="153"/>
      <c r="Q11" s="154" t="s">
        <v>87</v>
      </c>
      <c r="R11" s="155"/>
      <c r="S11" s="154" t="s">
        <v>88</v>
      </c>
      <c r="T11" s="154"/>
      <c r="U11" s="154" t="s">
        <v>210</v>
      </c>
      <c r="V11" s="154"/>
      <c r="W11" s="151" t="s">
        <v>89</v>
      </c>
      <c r="X11" s="152"/>
      <c r="Y11" s="156"/>
      <c r="Z11" s="152"/>
      <c r="AA11" s="154" t="s">
        <v>90</v>
      </c>
      <c r="AB11" s="152"/>
      <c r="AC11" s="156"/>
    </row>
    <row r="12" spans="1:29" ht="16.5" customHeight="1">
      <c r="A12" s="80"/>
      <c r="B12" s="67"/>
      <c r="C12" s="67"/>
      <c r="D12" s="119"/>
      <c r="E12" s="120"/>
      <c r="F12" s="119"/>
      <c r="G12" s="151" t="s">
        <v>91</v>
      </c>
      <c r="H12" s="151"/>
      <c r="I12" s="151" t="s">
        <v>92</v>
      </c>
      <c r="J12" s="152"/>
      <c r="K12" s="151" t="s">
        <v>94</v>
      </c>
      <c r="L12" s="157"/>
      <c r="M12" s="158"/>
      <c r="N12" s="158"/>
      <c r="O12" s="154" t="s">
        <v>93</v>
      </c>
      <c r="P12" s="158"/>
      <c r="Q12" s="151" t="s">
        <v>95</v>
      </c>
      <c r="R12" s="155"/>
      <c r="S12" s="151" t="s">
        <v>96</v>
      </c>
      <c r="T12" s="151"/>
      <c r="U12" s="151" t="s">
        <v>211</v>
      </c>
      <c r="V12" s="151"/>
      <c r="W12" s="154" t="s">
        <v>97</v>
      </c>
      <c r="X12" s="152"/>
      <c r="Y12" s="151" t="s">
        <v>98</v>
      </c>
      <c r="Z12" s="152"/>
      <c r="AA12" s="151" t="s">
        <v>99</v>
      </c>
      <c r="AB12" s="152"/>
      <c r="AC12" s="156"/>
    </row>
    <row r="13" spans="1:29" ht="16.5" customHeight="1">
      <c r="A13" s="66"/>
      <c r="B13" s="66"/>
      <c r="C13" s="66"/>
      <c r="D13" s="158"/>
      <c r="E13" s="158"/>
      <c r="F13" s="159"/>
      <c r="G13" s="151" t="s">
        <v>100</v>
      </c>
      <c r="H13" s="151"/>
      <c r="I13" s="151" t="s">
        <v>101</v>
      </c>
      <c r="J13" s="152"/>
      <c r="K13" s="151" t="s">
        <v>103</v>
      </c>
      <c r="L13" s="157"/>
      <c r="M13" s="151" t="s">
        <v>52</v>
      </c>
      <c r="N13" s="151"/>
      <c r="O13" s="151" t="s">
        <v>102</v>
      </c>
      <c r="P13" s="151"/>
      <c r="Q13" s="151" t="s">
        <v>104</v>
      </c>
      <c r="R13" s="152"/>
      <c r="S13" s="151" t="s">
        <v>105</v>
      </c>
      <c r="T13" s="151"/>
      <c r="U13" s="151" t="s">
        <v>212</v>
      </c>
      <c r="V13" s="151"/>
      <c r="W13" s="151" t="s">
        <v>106</v>
      </c>
      <c r="X13" s="152"/>
      <c r="Y13" s="151" t="s">
        <v>55</v>
      </c>
      <c r="Z13" s="152"/>
      <c r="AA13" s="151" t="s">
        <v>107</v>
      </c>
      <c r="AB13" s="152"/>
      <c r="AC13" s="151" t="s">
        <v>57</v>
      </c>
    </row>
    <row r="14" spans="1:29" ht="16.5" customHeight="1">
      <c r="A14" s="66"/>
      <c r="B14" s="66"/>
      <c r="C14" s="66"/>
      <c r="D14" s="158"/>
      <c r="E14" s="160" t="s">
        <v>5</v>
      </c>
      <c r="F14" s="159"/>
      <c r="G14" s="161" t="s">
        <v>6</v>
      </c>
      <c r="H14" s="151"/>
      <c r="I14" s="161" t="s">
        <v>6</v>
      </c>
      <c r="J14" s="152"/>
      <c r="K14" s="161" t="s">
        <v>6</v>
      </c>
      <c r="L14" s="157"/>
      <c r="M14" s="161" t="s">
        <v>6</v>
      </c>
      <c r="N14" s="301"/>
      <c r="O14" s="161" t="s">
        <v>6</v>
      </c>
      <c r="P14" s="151"/>
      <c r="Q14" s="161" t="s">
        <v>6</v>
      </c>
      <c r="R14" s="152"/>
      <c r="S14" s="161" t="s">
        <v>6</v>
      </c>
      <c r="T14" s="151"/>
      <c r="U14" s="303" t="s">
        <v>6</v>
      </c>
      <c r="V14" s="151"/>
      <c r="W14" s="161" t="s">
        <v>6</v>
      </c>
      <c r="X14" s="152"/>
      <c r="Y14" s="161" t="s">
        <v>6</v>
      </c>
      <c r="Z14" s="152"/>
      <c r="AA14" s="161" t="s">
        <v>6</v>
      </c>
      <c r="AB14" s="152"/>
      <c r="AC14" s="161" t="s">
        <v>6</v>
      </c>
    </row>
    <row r="15" spans="1:29" ht="16.5" customHeight="1">
      <c r="A15" s="66"/>
      <c r="B15" s="66"/>
      <c r="C15" s="67"/>
      <c r="D15" s="119"/>
      <c r="E15" s="120"/>
      <c r="F15" s="119"/>
      <c r="G15" s="162"/>
      <c r="H15" s="162"/>
      <c r="I15" s="162"/>
      <c r="J15" s="162"/>
      <c r="K15" s="162"/>
      <c r="L15" s="163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3"/>
      <c r="Y15" s="162"/>
      <c r="Z15" s="163"/>
      <c r="AA15" s="162"/>
      <c r="AB15" s="163"/>
      <c r="AC15" s="155"/>
    </row>
    <row r="16" spans="1:29" ht="16.5" customHeight="1">
      <c r="A16" s="66" t="s">
        <v>156</v>
      </c>
      <c r="B16" s="77"/>
      <c r="C16" s="66"/>
      <c r="D16" s="77"/>
      <c r="E16" s="77"/>
      <c r="F16" s="81"/>
      <c r="G16" s="280">
        <v>358659404</v>
      </c>
      <c r="H16" s="156"/>
      <c r="I16" s="280">
        <v>299434167</v>
      </c>
      <c r="J16" s="156"/>
      <c r="K16" s="280">
        <v>19579972</v>
      </c>
      <c r="L16" s="156"/>
      <c r="M16" s="280">
        <v>282158016</v>
      </c>
      <c r="N16" s="280"/>
      <c r="O16" s="280">
        <v>11225249</v>
      </c>
      <c r="P16" s="155"/>
      <c r="Q16" s="280">
        <v>43513161</v>
      </c>
      <c r="R16" s="155"/>
      <c r="S16" s="280">
        <v>175149</v>
      </c>
      <c r="T16" s="156"/>
      <c r="U16" s="156">
        <v>0</v>
      </c>
      <c r="V16" s="156"/>
      <c r="W16" s="280">
        <f>SUM(Q16:U16)</f>
        <v>43688310</v>
      </c>
      <c r="X16" s="156"/>
      <c r="Y16" s="280">
        <f>SUM(G16:O16,W16)</f>
        <v>1014745118</v>
      </c>
      <c r="Z16" s="156"/>
      <c r="AA16" s="280">
        <v>13586000</v>
      </c>
      <c r="AB16" s="281"/>
      <c r="AC16" s="282">
        <f>SUM(Y16:AA16)</f>
        <v>1028331118</v>
      </c>
    </row>
    <row r="17" spans="1:29" ht="16.5" customHeight="1">
      <c r="A17" s="67" t="s">
        <v>49</v>
      </c>
      <c r="B17" s="77"/>
      <c r="C17" s="66"/>
      <c r="D17" s="77"/>
      <c r="E17" s="77"/>
      <c r="F17" s="81"/>
      <c r="G17" s="280" t="s">
        <v>17</v>
      </c>
      <c r="H17" s="156"/>
      <c r="I17" s="280" t="s">
        <v>17</v>
      </c>
      <c r="J17" s="156"/>
      <c r="K17" s="280" t="s">
        <v>17</v>
      </c>
      <c r="L17" s="156"/>
      <c r="M17" s="280" t="s">
        <v>17</v>
      </c>
      <c r="N17" s="280"/>
      <c r="O17" s="280">
        <v>1429652</v>
      </c>
      <c r="P17" s="155"/>
      <c r="Q17" s="280" t="s">
        <v>17</v>
      </c>
      <c r="R17" s="155"/>
      <c r="S17" s="280" t="s">
        <v>17</v>
      </c>
      <c r="T17" s="156"/>
      <c r="U17" s="156">
        <v>0</v>
      </c>
      <c r="V17" s="156"/>
      <c r="W17" s="280">
        <f t="shared" ref="W17:W20" si="0">SUM(Q17:U17)</f>
        <v>0</v>
      </c>
      <c r="X17" s="156"/>
      <c r="Y17" s="280">
        <f t="shared" ref="Y17:Y20" si="1">SUM(G17:O17,W17)</f>
        <v>1429652</v>
      </c>
      <c r="Z17" s="156"/>
      <c r="AA17" s="280" t="s">
        <v>17</v>
      </c>
      <c r="AB17" s="156"/>
      <c r="AC17" s="280">
        <f t="shared" ref="AC17" si="2">SUM(Y17,AA17)</f>
        <v>1429652</v>
      </c>
    </row>
    <row r="18" spans="1:29" ht="16.5" customHeight="1">
      <c r="A18" s="67" t="s">
        <v>168</v>
      </c>
      <c r="B18" s="77"/>
      <c r="C18" s="66"/>
      <c r="D18" s="77"/>
      <c r="E18" s="81"/>
      <c r="F18" s="81"/>
      <c r="G18" s="280">
        <v>3939450</v>
      </c>
      <c r="H18" s="156"/>
      <c r="I18" s="280">
        <v>3939450</v>
      </c>
      <c r="J18" s="156"/>
      <c r="K18" s="280">
        <v>0</v>
      </c>
      <c r="L18" s="156"/>
      <c r="M18" s="280">
        <v>0</v>
      </c>
      <c r="N18" s="280"/>
      <c r="O18" s="280">
        <v>0</v>
      </c>
      <c r="P18" s="155"/>
      <c r="Q18" s="280">
        <v>0</v>
      </c>
      <c r="R18" s="155"/>
      <c r="S18" s="280">
        <v>0</v>
      </c>
      <c r="T18" s="156"/>
      <c r="U18" s="156">
        <v>0</v>
      </c>
      <c r="V18" s="156"/>
      <c r="W18" s="280">
        <f t="shared" si="0"/>
        <v>0</v>
      </c>
      <c r="X18" s="156"/>
      <c r="Y18" s="280">
        <f t="shared" si="1"/>
        <v>7878900</v>
      </c>
      <c r="Z18" s="156"/>
      <c r="AA18" s="280">
        <v>0</v>
      </c>
      <c r="AB18" s="156"/>
      <c r="AC18" s="280">
        <f>SUM(Y18,AA18)</f>
        <v>7878900</v>
      </c>
    </row>
    <row r="19" spans="1:29" ht="16.5" customHeight="1">
      <c r="A19" s="67" t="s">
        <v>108</v>
      </c>
      <c r="B19" s="77"/>
      <c r="C19" s="66"/>
      <c r="D19" s="77"/>
      <c r="E19" s="81">
        <v>14</v>
      </c>
      <c r="F19" s="81"/>
      <c r="G19" s="280" t="s">
        <v>17</v>
      </c>
      <c r="H19" s="156"/>
      <c r="I19" s="280" t="s">
        <v>17</v>
      </c>
      <c r="J19" s="156"/>
      <c r="K19" s="280" t="s">
        <v>17</v>
      </c>
      <c r="L19" s="156"/>
      <c r="M19" s="280">
        <v>-78900881</v>
      </c>
      <c r="N19" s="280"/>
      <c r="O19" s="280">
        <v>0</v>
      </c>
      <c r="P19" s="155"/>
      <c r="Q19" s="280">
        <v>0</v>
      </c>
      <c r="R19" s="155"/>
      <c r="S19" s="280">
        <v>0</v>
      </c>
      <c r="T19" s="156"/>
      <c r="U19" s="156">
        <v>0</v>
      </c>
      <c r="V19" s="156"/>
      <c r="W19" s="280">
        <f t="shared" si="0"/>
        <v>0</v>
      </c>
      <c r="X19" s="156"/>
      <c r="Y19" s="280">
        <f t="shared" si="1"/>
        <v>-78900881</v>
      </c>
      <c r="Z19" s="156"/>
      <c r="AA19" s="280">
        <v>-2537210</v>
      </c>
      <c r="AB19" s="156"/>
      <c r="AC19" s="280">
        <f t="shared" ref="AC19:AC20" si="3">SUM(Y19,AA19)</f>
        <v>-81438091</v>
      </c>
    </row>
    <row r="20" spans="1:29" ht="16.5" customHeight="1">
      <c r="A20" s="67" t="s">
        <v>109</v>
      </c>
      <c r="B20" s="67"/>
      <c r="C20" s="66"/>
      <c r="D20" s="77"/>
      <c r="E20" s="83"/>
      <c r="F20" s="81"/>
      <c r="G20" s="283">
        <v>0</v>
      </c>
      <c r="H20" s="155"/>
      <c r="I20" s="283">
        <v>0</v>
      </c>
      <c r="J20" s="155"/>
      <c r="K20" s="283">
        <v>0</v>
      </c>
      <c r="L20" s="155"/>
      <c r="M20" s="283">
        <v>185573165</v>
      </c>
      <c r="N20" s="280"/>
      <c r="O20" s="283">
        <v>0</v>
      </c>
      <c r="P20" s="155"/>
      <c r="Q20" s="283">
        <v>0</v>
      </c>
      <c r="R20" s="155"/>
      <c r="S20" s="283">
        <v>0</v>
      </c>
      <c r="T20" s="155"/>
      <c r="U20" s="284">
        <v>0</v>
      </c>
      <c r="V20" s="155"/>
      <c r="W20" s="284">
        <f t="shared" si="0"/>
        <v>0</v>
      </c>
      <c r="X20" s="155"/>
      <c r="Y20" s="284">
        <f t="shared" si="1"/>
        <v>185573165</v>
      </c>
      <c r="Z20" s="155"/>
      <c r="AA20" s="283">
        <v>5726579</v>
      </c>
      <c r="AB20" s="155"/>
      <c r="AC20" s="283">
        <f t="shared" si="3"/>
        <v>191299744</v>
      </c>
    </row>
    <row r="21" spans="1:29" ht="16.5" customHeight="1">
      <c r="A21" s="84"/>
      <c r="B21" s="67"/>
      <c r="C21" s="67"/>
      <c r="D21" s="67"/>
      <c r="E21" s="81"/>
      <c r="F21" s="67"/>
      <c r="G21" s="285"/>
      <c r="H21" s="155"/>
      <c r="I21" s="285"/>
      <c r="J21" s="155"/>
      <c r="K21" s="285"/>
      <c r="L21" s="155"/>
      <c r="M21" s="285"/>
      <c r="N21" s="280"/>
      <c r="O21" s="285"/>
      <c r="P21" s="155"/>
      <c r="Q21" s="285"/>
      <c r="R21" s="155"/>
      <c r="S21" s="285"/>
      <c r="T21" s="155"/>
      <c r="U21" s="155"/>
      <c r="V21" s="155"/>
      <c r="W21" s="285"/>
      <c r="X21" s="155"/>
      <c r="Y21" s="285"/>
      <c r="Z21" s="155"/>
      <c r="AA21" s="285"/>
      <c r="AB21" s="155"/>
      <c r="AC21" s="285"/>
    </row>
    <row r="22" spans="1:29" ht="16.5" customHeight="1" thickBot="1">
      <c r="A22" s="164" t="s">
        <v>164</v>
      </c>
      <c r="B22" s="67"/>
      <c r="C22" s="67"/>
      <c r="D22" s="67"/>
      <c r="E22" s="81"/>
      <c r="F22" s="67"/>
      <c r="G22" s="286">
        <f>SUM(G16:G20)</f>
        <v>362598854</v>
      </c>
      <c r="H22" s="155"/>
      <c r="I22" s="286">
        <f>SUM(I16:I20)</f>
        <v>303373617</v>
      </c>
      <c r="J22" s="155"/>
      <c r="K22" s="286">
        <f>SUM(K16:K20)</f>
        <v>19579972</v>
      </c>
      <c r="L22" s="155"/>
      <c r="M22" s="286">
        <f>SUM(M16:M20)</f>
        <v>388830300</v>
      </c>
      <c r="N22" s="280"/>
      <c r="O22" s="286">
        <f>SUM(O16:O20)</f>
        <v>12654901</v>
      </c>
      <c r="P22" s="155"/>
      <c r="Q22" s="286">
        <f>SUM(Q16:Q20)</f>
        <v>43513161</v>
      </c>
      <c r="R22" s="155"/>
      <c r="S22" s="286">
        <f>SUM(S16:S20)</f>
        <v>175149</v>
      </c>
      <c r="T22" s="155"/>
      <c r="U22" s="286">
        <f>SUM(U16:U20)</f>
        <v>0</v>
      </c>
      <c r="V22" s="155"/>
      <c r="W22" s="286">
        <f>SUM(W16:W20)</f>
        <v>43688310</v>
      </c>
      <c r="X22" s="155"/>
      <c r="Y22" s="286">
        <f>SUM(Y16:Y20)</f>
        <v>1130725954</v>
      </c>
      <c r="Z22" s="155"/>
      <c r="AA22" s="286">
        <f>SUM(AA16:AA20)</f>
        <v>16775369</v>
      </c>
      <c r="AB22" s="155"/>
      <c r="AC22" s="286">
        <f>SUM(AC16:AC20)</f>
        <v>1147501323</v>
      </c>
    </row>
    <row r="23" spans="1:29" ht="15.75" customHeight="1" thickTop="1">
      <c r="A23" s="66"/>
      <c r="B23" s="67"/>
      <c r="C23" s="67"/>
      <c r="D23" s="67"/>
      <c r="E23" s="81"/>
      <c r="F23" s="67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</row>
    <row r="24" spans="1:29" ht="16.5" customHeight="1">
      <c r="A24" s="66"/>
      <c r="B24" s="67"/>
      <c r="C24" s="67"/>
      <c r="D24" s="67"/>
      <c r="E24" s="81"/>
      <c r="F24" s="67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280"/>
      <c r="U24" s="68"/>
      <c r="V24" s="68"/>
      <c r="W24" s="68"/>
      <c r="X24" s="68"/>
      <c r="Y24" s="68"/>
      <c r="Z24" s="68"/>
      <c r="AA24" s="68"/>
      <c r="AB24" s="68"/>
      <c r="AC24" s="68"/>
    </row>
    <row r="25" spans="1:29" ht="16.5" customHeight="1">
      <c r="A25" s="66" t="s">
        <v>176</v>
      </c>
      <c r="B25" s="77"/>
      <c r="C25" s="66"/>
      <c r="D25" s="77"/>
      <c r="E25" s="77"/>
      <c r="F25" s="81"/>
      <c r="G25" s="131">
        <v>379772729</v>
      </c>
      <c r="H25" s="79"/>
      <c r="I25" s="131">
        <v>330606892</v>
      </c>
      <c r="J25" s="79"/>
      <c r="K25" s="131">
        <v>29342272</v>
      </c>
      <c r="L25" s="79"/>
      <c r="M25" s="318">
        <v>501082411</v>
      </c>
      <c r="N25" s="280"/>
      <c r="O25" s="318">
        <v>9080427</v>
      </c>
      <c r="P25" s="155"/>
      <c r="Q25" s="318">
        <v>43513161</v>
      </c>
      <c r="R25" s="155"/>
      <c r="S25" s="318">
        <v>175149</v>
      </c>
      <c r="T25" s="280"/>
      <c r="U25" s="131">
        <v>0</v>
      </c>
      <c r="V25" s="79"/>
      <c r="W25" s="251">
        <f t="shared" ref="W25:W29" si="4">SUM(Q25:U25)</f>
        <v>43688310</v>
      </c>
      <c r="X25" s="79"/>
      <c r="Y25" s="131">
        <f>SUM(G25:U25)</f>
        <v>1293573041</v>
      </c>
      <c r="Z25" s="79"/>
      <c r="AA25" s="131">
        <v>21213890</v>
      </c>
      <c r="AB25" s="82"/>
      <c r="AC25" s="85">
        <f>SUM(Y25:AA25)</f>
        <v>1314786931</v>
      </c>
    </row>
    <row r="26" spans="1:29" ht="16.5" customHeight="1">
      <c r="A26" s="67" t="s">
        <v>49</v>
      </c>
      <c r="B26" s="77"/>
      <c r="C26" s="66"/>
      <c r="D26" s="77"/>
      <c r="E26" s="77"/>
      <c r="F26" s="81"/>
      <c r="G26" s="131">
        <v>0</v>
      </c>
      <c r="H26" s="79"/>
      <c r="I26" s="131">
        <v>0</v>
      </c>
      <c r="J26" s="79"/>
      <c r="K26" s="131">
        <v>0</v>
      </c>
      <c r="L26" s="79"/>
      <c r="M26" s="318">
        <v>0</v>
      </c>
      <c r="N26" s="280"/>
      <c r="O26" s="318">
        <v>737885</v>
      </c>
      <c r="P26" s="155"/>
      <c r="Q26" s="318">
        <v>0</v>
      </c>
      <c r="R26" s="155"/>
      <c r="S26" s="318">
        <v>0</v>
      </c>
      <c r="T26" s="280"/>
      <c r="U26" s="131">
        <v>0</v>
      </c>
      <c r="V26" s="79"/>
      <c r="W26" s="251">
        <f>SUM(Q26:U26)</f>
        <v>0</v>
      </c>
      <c r="X26" s="79"/>
      <c r="Y26" s="131">
        <f>SUM(G26:U26)</f>
        <v>737885</v>
      </c>
      <c r="Z26" s="79"/>
      <c r="AA26" s="131">
        <v>0</v>
      </c>
      <c r="AB26" s="79"/>
      <c r="AC26" s="131">
        <f t="shared" ref="AC26:AC29" si="5">SUM(Y26,AA26)</f>
        <v>737885</v>
      </c>
    </row>
    <row r="27" spans="1:29" ht="16.5" customHeight="1">
      <c r="A27" s="67" t="s">
        <v>168</v>
      </c>
      <c r="B27" s="77"/>
      <c r="C27" s="66"/>
      <c r="D27" s="77"/>
      <c r="E27" s="81">
        <v>18</v>
      </c>
      <c r="F27" s="81"/>
      <c r="G27" s="131">
        <v>40306667</v>
      </c>
      <c r="H27" s="79"/>
      <c r="I27" s="131">
        <v>40306667</v>
      </c>
      <c r="J27" s="79"/>
      <c r="K27" s="131">
        <v>0</v>
      </c>
      <c r="L27" s="79"/>
      <c r="M27" s="318">
        <v>0</v>
      </c>
      <c r="N27" s="280"/>
      <c r="O27" s="318">
        <v>0</v>
      </c>
      <c r="P27" s="155"/>
      <c r="Q27" s="318">
        <v>0</v>
      </c>
      <c r="R27" s="155"/>
      <c r="S27" s="318">
        <v>0</v>
      </c>
      <c r="T27" s="280"/>
      <c r="U27" s="131">
        <v>0</v>
      </c>
      <c r="V27" s="79"/>
      <c r="W27" s="251">
        <f t="shared" si="4"/>
        <v>0</v>
      </c>
      <c r="X27" s="79"/>
      <c r="Y27" s="131">
        <f t="shared" ref="Y27:Y29" si="6">SUM(G27:U27)</f>
        <v>80613334</v>
      </c>
      <c r="Z27" s="79"/>
      <c r="AA27" s="131">
        <v>0</v>
      </c>
      <c r="AB27" s="79"/>
      <c r="AC27" s="131">
        <f t="shared" si="5"/>
        <v>80613334</v>
      </c>
    </row>
    <row r="28" spans="1:29" ht="16.5" customHeight="1">
      <c r="A28" s="67" t="s">
        <v>108</v>
      </c>
      <c r="B28" s="77"/>
      <c r="C28" s="66"/>
      <c r="D28" s="77"/>
      <c r="E28" s="81">
        <v>14</v>
      </c>
      <c r="F28" s="81"/>
      <c r="G28" s="131">
        <v>0</v>
      </c>
      <c r="H28" s="79"/>
      <c r="I28" s="131">
        <v>0</v>
      </c>
      <c r="J28" s="79"/>
      <c r="K28" s="131">
        <v>0</v>
      </c>
      <c r="L28" s="79"/>
      <c r="M28" s="318">
        <v>-83548014</v>
      </c>
      <c r="N28" s="280"/>
      <c r="O28" s="318">
        <v>0</v>
      </c>
      <c r="P28" s="155"/>
      <c r="Q28" s="318">
        <v>0</v>
      </c>
      <c r="R28" s="155"/>
      <c r="S28" s="318">
        <v>0</v>
      </c>
      <c r="T28" s="280"/>
      <c r="U28" s="131">
        <v>0</v>
      </c>
      <c r="V28" s="79"/>
      <c r="W28" s="251">
        <f t="shared" si="4"/>
        <v>0</v>
      </c>
      <c r="X28" s="79"/>
      <c r="Y28" s="131">
        <f t="shared" si="6"/>
        <v>-83548014</v>
      </c>
      <c r="Z28" s="79"/>
      <c r="AA28" s="131">
        <v>-3122720</v>
      </c>
      <c r="AB28" s="79"/>
      <c r="AC28" s="131">
        <f t="shared" si="5"/>
        <v>-86670734</v>
      </c>
    </row>
    <row r="29" spans="1:29" ht="16.5" customHeight="1">
      <c r="A29" s="67" t="s">
        <v>109</v>
      </c>
      <c r="B29" s="67"/>
      <c r="C29" s="66"/>
      <c r="D29" s="77"/>
      <c r="E29" s="83"/>
      <c r="F29" s="81"/>
      <c r="G29" s="132">
        <v>0</v>
      </c>
      <c r="H29" s="68"/>
      <c r="I29" s="132">
        <v>0</v>
      </c>
      <c r="J29" s="68"/>
      <c r="K29" s="132">
        <v>0</v>
      </c>
      <c r="L29" s="68"/>
      <c r="M29" s="319">
        <v>68929282</v>
      </c>
      <c r="N29" s="280"/>
      <c r="O29" s="319">
        <v>0</v>
      </c>
      <c r="P29" s="155"/>
      <c r="Q29" s="319">
        <v>0</v>
      </c>
      <c r="R29" s="280"/>
      <c r="S29" s="319">
        <v>0</v>
      </c>
      <c r="T29" s="280"/>
      <c r="U29" s="132">
        <v>-2476</v>
      </c>
      <c r="V29" s="68"/>
      <c r="W29" s="304">
        <f t="shared" si="4"/>
        <v>-2476</v>
      </c>
      <c r="X29" s="68"/>
      <c r="Y29" s="252">
        <f t="shared" si="6"/>
        <v>68926806</v>
      </c>
      <c r="Z29" s="68"/>
      <c r="AA29" s="132">
        <v>2659786</v>
      </c>
      <c r="AB29" s="68"/>
      <c r="AC29" s="132">
        <f t="shared" si="5"/>
        <v>71586592</v>
      </c>
    </row>
    <row r="30" spans="1:29" ht="16.5" customHeight="1">
      <c r="A30" s="84"/>
      <c r="B30" s="67"/>
      <c r="C30" s="67"/>
      <c r="D30" s="67"/>
      <c r="E30" s="81"/>
      <c r="F30" s="67"/>
      <c r="G30" s="86"/>
      <c r="H30" s="68"/>
      <c r="I30" s="86"/>
      <c r="J30" s="68"/>
      <c r="K30" s="86"/>
      <c r="L30" s="68"/>
      <c r="M30" s="86"/>
      <c r="N30" s="285"/>
      <c r="O30" s="86"/>
      <c r="P30" s="285"/>
      <c r="Q30" s="86"/>
      <c r="R30" s="280"/>
      <c r="S30" s="86"/>
      <c r="T30" s="280"/>
      <c r="U30" s="86"/>
      <c r="V30" s="68"/>
      <c r="W30" s="86"/>
      <c r="X30" s="68"/>
      <c r="Y30" s="86"/>
      <c r="Z30" s="68"/>
      <c r="AA30" s="86"/>
      <c r="AB30" s="68"/>
      <c r="AC30" s="86"/>
    </row>
    <row r="31" spans="1:29" ht="16.5" customHeight="1" thickBot="1">
      <c r="A31" s="164" t="s">
        <v>177</v>
      </c>
      <c r="B31" s="67"/>
      <c r="C31" s="67"/>
      <c r="D31" s="67"/>
      <c r="E31" s="81"/>
      <c r="F31" s="67"/>
      <c r="G31" s="87">
        <f>SUM(G25:G29)</f>
        <v>420079396</v>
      </c>
      <c r="H31" s="68"/>
      <c r="I31" s="87">
        <f>SUM(I25:I29)</f>
        <v>370913559</v>
      </c>
      <c r="J31" s="68"/>
      <c r="K31" s="87">
        <f>SUM(K25:K29)</f>
        <v>29342272</v>
      </c>
      <c r="L31" s="68"/>
      <c r="M31" s="87">
        <f>SUM(M25:M29)</f>
        <v>486463679</v>
      </c>
      <c r="N31" s="280"/>
      <c r="O31" s="87">
        <f t="shared" ref="O31:U31" si="7">SUM(O25:O29)</f>
        <v>9818312</v>
      </c>
      <c r="P31" s="280"/>
      <c r="Q31" s="87">
        <f t="shared" si="7"/>
        <v>43513161</v>
      </c>
      <c r="R31" s="280"/>
      <c r="S31" s="87">
        <f t="shared" si="7"/>
        <v>175149</v>
      </c>
      <c r="T31" s="280"/>
      <c r="U31" s="87">
        <f t="shared" si="7"/>
        <v>-2476</v>
      </c>
      <c r="V31" s="68"/>
      <c r="W31" s="87">
        <f>SUM(W25:W29)</f>
        <v>43685834</v>
      </c>
      <c r="X31" s="68"/>
      <c r="Y31" s="87">
        <f>SUM(Y25:Y29)</f>
        <v>1360303052</v>
      </c>
      <c r="Z31" s="68"/>
      <c r="AA31" s="87">
        <f>SUM(AA25:AA29)</f>
        <v>20750956</v>
      </c>
      <c r="AB31" s="68"/>
      <c r="AC31" s="87">
        <f>SUM(AC25:AC29)</f>
        <v>1381054008</v>
      </c>
    </row>
    <row r="32" spans="1:29" ht="16.5" customHeight="1" thickTop="1">
      <c r="A32" s="66"/>
      <c r="B32" s="67"/>
      <c r="C32" s="67"/>
      <c r="D32" s="67"/>
      <c r="E32" s="81"/>
      <c r="F32" s="67"/>
      <c r="G32" s="68"/>
      <c r="H32" s="68"/>
      <c r="I32" s="68"/>
      <c r="J32" s="68"/>
      <c r="K32" s="68"/>
      <c r="L32" s="68"/>
      <c r="M32" s="68"/>
      <c r="N32" s="155"/>
      <c r="O32" s="68"/>
      <c r="P32" s="155"/>
      <c r="Q32" s="68"/>
      <c r="R32" s="280"/>
      <c r="S32" s="68"/>
      <c r="T32" s="280"/>
      <c r="U32" s="68"/>
      <c r="V32" s="68"/>
      <c r="W32" s="68"/>
      <c r="X32" s="68"/>
      <c r="Y32" s="68"/>
      <c r="Z32" s="68"/>
      <c r="AA32" s="68"/>
      <c r="AB32" s="68"/>
      <c r="AC32" s="68"/>
    </row>
    <row r="33" spans="1:29" ht="16.5" customHeight="1">
      <c r="A33" s="66"/>
      <c r="B33" s="67"/>
      <c r="C33" s="67"/>
      <c r="D33" s="67"/>
      <c r="E33" s="81"/>
      <c r="F33" s="67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</row>
    <row r="34" spans="1:29" ht="16.5" customHeight="1">
      <c r="A34" s="66"/>
      <c r="B34" s="67"/>
      <c r="C34" s="67"/>
      <c r="D34" s="67"/>
      <c r="E34" s="81"/>
      <c r="F34" s="67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</row>
    <row r="35" spans="1:29" ht="16.5" customHeight="1">
      <c r="A35" s="66"/>
      <c r="B35" s="67"/>
      <c r="C35" s="67"/>
      <c r="D35" s="67"/>
      <c r="E35" s="81"/>
      <c r="F35" s="67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</row>
    <row r="36" spans="1:29" ht="16.5" customHeight="1">
      <c r="A36" s="66"/>
      <c r="B36" s="67"/>
      <c r="C36" s="67"/>
      <c r="D36" s="67"/>
      <c r="E36" s="81"/>
      <c r="F36" s="67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</row>
    <row r="37" spans="1:29" ht="16.5" customHeight="1">
      <c r="A37" s="1"/>
      <c r="B37" s="4"/>
      <c r="C37" s="4"/>
      <c r="D37" s="4"/>
      <c r="E37" s="325"/>
      <c r="F37" s="4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</row>
    <row r="38" spans="1:29" ht="16.5" customHeight="1">
      <c r="A38" s="1"/>
      <c r="B38" s="4"/>
      <c r="C38" s="4"/>
      <c r="D38" s="4"/>
      <c r="E38" s="325"/>
      <c r="F38" s="4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</row>
    <row r="39" spans="1:29" ht="16.5" customHeight="1">
      <c r="A39" s="1"/>
      <c r="B39" s="4"/>
      <c r="C39" s="4"/>
      <c r="D39" s="4"/>
      <c r="E39" s="325"/>
      <c r="F39" s="4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</row>
    <row r="40" spans="1:29" ht="16.5" customHeight="1">
      <c r="A40" s="1"/>
      <c r="B40" s="4"/>
      <c r="C40" s="4"/>
      <c r="D40" s="4"/>
      <c r="E40" s="325"/>
      <c r="F40" s="4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</row>
    <row r="41" spans="1:29" ht="16.5" customHeight="1">
      <c r="A41" s="1"/>
      <c r="B41" s="4"/>
      <c r="C41" s="4"/>
      <c r="D41" s="4"/>
      <c r="E41" s="325"/>
      <c r="F41" s="4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</row>
    <row r="42" spans="1:29" ht="16.5" customHeight="1">
      <c r="A42" s="1"/>
      <c r="B42" s="4"/>
      <c r="C42" s="4"/>
      <c r="D42" s="4"/>
      <c r="E42" s="325"/>
      <c r="F42" s="4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</row>
    <row r="43" spans="1:29" ht="6" customHeight="1">
      <c r="A43" s="4"/>
      <c r="B43" s="4"/>
      <c r="C43" s="4"/>
      <c r="D43" s="4"/>
      <c r="E43" s="4"/>
      <c r="F43" s="4"/>
      <c r="G43" s="128"/>
      <c r="H43" s="128"/>
      <c r="I43" s="128"/>
      <c r="J43" s="128"/>
      <c r="K43" s="128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ht="21.9" customHeight="1">
      <c r="A44" s="33" t="s">
        <v>23</v>
      </c>
      <c r="B44" s="33"/>
      <c r="C44" s="33"/>
      <c r="D44" s="33"/>
      <c r="E44" s="48"/>
      <c r="F44" s="33"/>
      <c r="G44" s="27"/>
      <c r="H44" s="27"/>
      <c r="I44" s="27"/>
      <c r="J44" s="27"/>
      <c r="K44" s="27"/>
      <c r="L44" s="41"/>
      <c r="M44" s="27"/>
      <c r="N44" s="302"/>
      <c r="O44" s="302"/>
      <c r="P44" s="27"/>
      <c r="Q44" s="27"/>
      <c r="R44" s="27"/>
      <c r="S44" s="27"/>
      <c r="T44" s="27"/>
      <c r="U44" s="302"/>
      <c r="V44" s="302"/>
      <c r="W44" s="27"/>
      <c r="X44" s="41"/>
      <c r="Y44" s="27"/>
      <c r="Z44" s="41"/>
      <c r="AA44" s="27"/>
      <c r="AB44" s="41"/>
      <c r="AC44" s="27"/>
    </row>
  </sheetData>
  <mergeCells count="5">
    <mergeCell ref="G6:AC6"/>
    <mergeCell ref="G7:Y7"/>
    <mergeCell ref="Q8:W8"/>
    <mergeCell ref="K8:M8"/>
    <mergeCell ref="G8:I8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94586-9B2E-42F1-B601-8FA3322795FE}">
  <dimension ref="A1:S35"/>
  <sheetViews>
    <sheetView topLeftCell="A4" zoomScaleNormal="100" zoomScaleSheetLayoutView="80" workbookViewId="0">
      <selection activeCell="D20" sqref="D20"/>
    </sheetView>
  </sheetViews>
  <sheetFormatPr defaultColWidth="9" defaultRowHeight="16.5" customHeight="1"/>
  <cols>
    <col min="1" max="3" width="1.5" style="127" customWidth="1"/>
    <col min="4" max="4" width="25.5" style="127" customWidth="1"/>
    <col min="5" max="5" width="6.09765625" style="127" customWidth="1"/>
    <col min="6" max="6" width="0.69921875" style="127" customWidth="1"/>
    <col min="7" max="7" width="11.09765625" style="127" customWidth="1"/>
    <col min="8" max="8" width="0.69921875" style="127" customWidth="1"/>
    <col min="9" max="9" width="10.8984375" style="127" customWidth="1"/>
    <col min="10" max="10" width="0.69921875" style="127" customWidth="1"/>
    <col min="11" max="11" width="12.19921875" style="127" customWidth="1"/>
    <col min="12" max="12" width="0.69921875" style="127" customWidth="1"/>
    <col min="13" max="13" width="13.19921875" style="127" customWidth="1"/>
    <col min="14" max="14" width="0.69921875" style="127" customWidth="1"/>
    <col min="15" max="15" width="13.19921875" style="127" customWidth="1"/>
    <col min="16" max="16" width="0.69921875" style="127" customWidth="1"/>
    <col min="17" max="17" width="21.59765625" style="127" customWidth="1"/>
    <col min="18" max="18" width="0.69921875" style="127" customWidth="1"/>
    <col min="19" max="19" width="11.09765625" style="127" customWidth="1"/>
    <col min="20" max="16384" width="9" style="127"/>
  </cols>
  <sheetData>
    <row r="1" spans="1:19" ht="16.5" customHeight="1">
      <c r="A1" s="1" t="s">
        <v>0</v>
      </c>
      <c r="B1" s="4"/>
      <c r="C1" s="4"/>
      <c r="D1" s="4"/>
      <c r="E1" s="4"/>
      <c r="F1" s="59"/>
      <c r="G1" s="88"/>
      <c r="H1" s="59"/>
      <c r="I1" s="88"/>
      <c r="J1" s="59"/>
      <c r="K1" s="88"/>
      <c r="L1" s="59"/>
      <c r="M1" s="88"/>
      <c r="N1" s="88"/>
      <c r="O1" s="88"/>
      <c r="P1" s="88"/>
      <c r="Q1" s="88"/>
      <c r="R1" s="88"/>
      <c r="S1" s="88"/>
    </row>
    <row r="2" spans="1:19" ht="16.5" customHeight="1">
      <c r="A2" s="38" t="s">
        <v>154</v>
      </c>
      <c r="B2" s="4"/>
      <c r="C2" s="4"/>
      <c r="D2" s="4"/>
      <c r="E2" s="4"/>
      <c r="F2" s="59"/>
      <c r="G2" s="88"/>
      <c r="H2" s="59"/>
      <c r="I2" s="88"/>
      <c r="J2" s="59"/>
      <c r="K2" s="88"/>
      <c r="L2" s="59"/>
      <c r="M2" s="88"/>
      <c r="N2" s="88"/>
      <c r="O2" s="88"/>
      <c r="P2" s="88"/>
      <c r="Q2" s="88"/>
      <c r="R2" s="88"/>
      <c r="S2" s="88"/>
    </row>
    <row r="3" spans="1:19" ht="16.5" customHeight="1">
      <c r="A3" s="150" t="str">
        <f>'(6M)6 PL'!A3</f>
        <v>For the six-month period ended 30 June 2023</v>
      </c>
      <c r="B3" s="33"/>
      <c r="C3" s="33"/>
      <c r="D3" s="33"/>
      <c r="E3" s="33"/>
      <c r="F3" s="62"/>
      <c r="G3" s="89"/>
      <c r="H3" s="62"/>
      <c r="I3" s="89"/>
      <c r="J3" s="62"/>
      <c r="K3" s="89"/>
      <c r="L3" s="62"/>
      <c r="M3" s="89"/>
      <c r="N3" s="305"/>
      <c r="O3" s="305"/>
      <c r="P3" s="305"/>
      <c r="Q3" s="305"/>
      <c r="R3" s="89"/>
      <c r="S3" s="89"/>
    </row>
    <row r="4" spans="1:19" ht="16.5" customHeight="1">
      <c r="A4" s="4"/>
      <c r="B4" s="4"/>
      <c r="C4" s="4"/>
      <c r="D4" s="4"/>
      <c r="E4" s="4"/>
      <c r="F4" s="59"/>
      <c r="G4" s="88"/>
      <c r="H4" s="59"/>
      <c r="I4" s="88"/>
      <c r="J4" s="59"/>
      <c r="K4" s="88"/>
      <c r="L4" s="59"/>
      <c r="M4" s="88"/>
      <c r="N4" s="88"/>
      <c r="O4" s="88"/>
      <c r="P4" s="88"/>
      <c r="Q4" s="88"/>
      <c r="R4" s="88"/>
      <c r="S4" s="88"/>
    </row>
    <row r="5" spans="1:19" ht="16.5" customHeight="1">
      <c r="A5" s="124"/>
      <c r="B5" s="124"/>
      <c r="C5" s="124"/>
      <c r="D5" s="124"/>
      <c r="E5" s="124"/>
      <c r="F5" s="148"/>
      <c r="G5" s="149"/>
      <c r="H5" s="148"/>
      <c r="I5" s="149"/>
      <c r="J5" s="148"/>
      <c r="K5" s="149"/>
      <c r="L5" s="148"/>
      <c r="M5" s="149"/>
      <c r="N5" s="149"/>
      <c r="O5" s="149"/>
      <c r="P5" s="149"/>
      <c r="Q5" s="149"/>
      <c r="R5" s="149"/>
      <c r="S5" s="149"/>
    </row>
    <row r="6" spans="1:19" ht="16.5" customHeight="1">
      <c r="A6" s="167"/>
      <c r="B6" s="168"/>
      <c r="C6" s="168"/>
      <c r="D6" s="168"/>
      <c r="E6" s="168"/>
      <c r="F6" s="168"/>
      <c r="G6" s="345" t="s">
        <v>110</v>
      </c>
      <c r="H6" s="346"/>
      <c r="I6" s="346"/>
      <c r="J6" s="346"/>
      <c r="K6" s="346"/>
      <c r="L6" s="346"/>
      <c r="M6" s="346"/>
      <c r="N6" s="347"/>
      <c r="O6" s="347"/>
      <c r="P6" s="347"/>
      <c r="Q6" s="347"/>
      <c r="R6" s="346"/>
      <c r="S6" s="346"/>
    </row>
    <row r="7" spans="1:19" ht="16.5" customHeight="1">
      <c r="A7" s="167"/>
      <c r="B7" s="168"/>
      <c r="C7" s="168"/>
      <c r="D7" s="168"/>
      <c r="E7" s="168"/>
      <c r="F7" s="168"/>
      <c r="G7" s="348" t="s">
        <v>141</v>
      </c>
      <c r="H7" s="348"/>
      <c r="I7" s="348"/>
      <c r="J7" s="169"/>
      <c r="K7" s="349" t="s">
        <v>86</v>
      </c>
      <c r="L7" s="349"/>
      <c r="M7" s="349"/>
      <c r="N7" s="307"/>
      <c r="O7" s="307"/>
      <c r="P7" s="169"/>
      <c r="Q7" s="308" t="s">
        <v>53</v>
      </c>
      <c r="R7" s="169"/>
      <c r="S7" s="169"/>
    </row>
    <row r="8" spans="1:19" ht="16.5" customHeight="1">
      <c r="A8" s="167"/>
      <c r="B8" s="167"/>
      <c r="C8" s="167"/>
      <c r="D8" s="167"/>
      <c r="E8" s="167"/>
      <c r="F8" s="170"/>
      <c r="G8" s="123"/>
      <c r="H8" s="170"/>
      <c r="I8" s="123"/>
      <c r="J8" s="170"/>
      <c r="K8" s="166"/>
      <c r="L8" s="166"/>
      <c r="M8" s="166"/>
      <c r="N8" s="166"/>
      <c r="O8" s="172"/>
      <c r="P8" s="166"/>
      <c r="Q8" s="311" t="s">
        <v>213</v>
      </c>
      <c r="R8" s="171"/>
      <c r="S8" s="172"/>
    </row>
    <row r="9" spans="1:19" ht="16.5" customHeight="1">
      <c r="A9" s="167"/>
      <c r="B9" s="168"/>
      <c r="C9" s="168"/>
      <c r="D9" s="168"/>
      <c r="E9" s="167"/>
      <c r="F9" s="170"/>
      <c r="G9" s="123" t="s">
        <v>84</v>
      </c>
      <c r="H9" s="170"/>
      <c r="I9" s="123"/>
      <c r="J9" s="170"/>
      <c r="K9" s="123"/>
      <c r="L9" s="173"/>
      <c r="M9" s="167"/>
      <c r="N9" s="167"/>
      <c r="O9" s="172"/>
      <c r="P9" s="167"/>
      <c r="Q9" s="309" t="s">
        <v>214</v>
      </c>
      <c r="R9" s="167"/>
      <c r="S9" s="174"/>
    </row>
    <row r="10" spans="1:19" ht="16.5" customHeight="1">
      <c r="A10" s="167"/>
      <c r="B10" s="168"/>
      <c r="C10" s="168"/>
      <c r="D10" s="168"/>
      <c r="E10" s="167"/>
      <c r="F10" s="170"/>
      <c r="G10" s="123" t="s">
        <v>91</v>
      </c>
      <c r="H10" s="170"/>
      <c r="I10" s="123" t="s">
        <v>92</v>
      </c>
      <c r="J10" s="170"/>
      <c r="K10" s="123" t="s">
        <v>94</v>
      </c>
      <c r="L10" s="173"/>
      <c r="M10" s="172"/>
      <c r="N10" s="172"/>
      <c r="O10" s="172" t="s">
        <v>85</v>
      </c>
      <c r="P10" s="172"/>
      <c r="Q10" s="309" t="s">
        <v>215</v>
      </c>
      <c r="R10" s="167"/>
      <c r="S10" s="174"/>
    </row>
    <row r="11" spans="1:19" ht="16.5" customHeight="1">
      <c r="A11" s="167"/>
      <c r="B11" s="168"/>
      <c r="C11" s="168"/>
      <c r="D11" s="168"/>
      <c r="E11" s="167"/>
      <c r="F11" s="170"/>
      <c r="G11" s="123" t="s">
        <v>100</v>
      </c>
      <c r="H11" s="170"/>
      <c r="I11" s="123" t="s">
        <v>101</v>
      </c>
      <c r="J11" s="170"/>
      <c r="K11" s="123" t="s">
        <v>103</v>
      </c>
      <c r="L11" s="173"/>
      <c r="M11" s="172" t="s">
        <v>52</v>
      </c>
      <c r="N11" s="172"/>
      <c r="O11" s="172" t="s">
        <v>111</v>
      </c>
      <c r="P11" s="172"/>
      <c r="Q11" s="309" t="s">
        <v>212</v>
      </c>
      <c r="R11" s="167"/>
      <c r="S11" s="174" t="s">
        <v>57</v>
      </c>
    </row>
    <row r="12" spans="1:19" ht="16.5" customHeight="1">
      <c r="A12" s="167"/>
      <c r="B12" s="167"/>
      <c r="C12" s="167"/>
      <c r="D12" s="167"/>
      <c r="E12" s="266" t="s">
        <v>5</v>
      </c>
      <c r="F12" s="170"/>
      <c r="G12" s="141" t="s">
        <v>6</v>
      </c>
      <c r="H12" s="170"/>
      <c r="I12" s="141" t="s">
        <v>6</v>
      </c>
      <c r="J12" s="170"/>
      <c r="K12" s="141" t="s">
        <v>6</v>
      </c>
      <c r="L12" s="173"/>
      <c r="M12" s="141" t="s">
        <v>6</v>
      </c>
      <c r="N12" s="306"/>
      <c r="O12" s="141" t="s">
        <v>6</v>
      </c>
      <c r="P12" s="306"/>
      <c r="Q12" s="310" t="s">
        <v>6</v>
      </c>
      <c r="R12" s="123"/>
      <c r="S12" s="141" t="s">
        <v>6</v>
      </c>
    </row>
    <row r="13" spans="1:19" ht="16.5" customHeight="1">
      <c r="A13" s="167"/>
      <c r="B13" s="167"/>
      <c r="C13" s="167"/>
      <c r="D13" s="167"/>
      <c r="E13" s="167"/>
      <c r="F13" s="175"/>
      <c r="G13" s="176"/>
      <c r="H13" s="175"/>
      <c r="I13" s="176"/>
      <c r="J13" s="175"/>
      <c r="K13" s="176"/>
      <c r="L13" s="175"/>
      <c r="M13" s="176"/>
      <c r="N13" s="176"/>
      <c r="O13" s="176"/>
      <c r="P13" s="176"/>
      <c r="Q13" s="176"/>
      <c r="R13" s="176"/>
      <c r="S13" s="176"/>
    </row>
    <row r="14" spans="1:19" ht="16.5" customHeight="1">
      <c r="A14" s="1" t="s">
        <v>156</v>
      </c>
      <c r="B14" s="90"/>
      <c r="C14" s="1"/>
      <c r="D14" s="90"/>
      <c r="E14" s="90"/>
      <c r="F14" s="91"/>
      <c r="G14" s="275">
        <v>358659404</v>
      </c>
      <c r="H14" s="175"/>
      <c r="I14" s="275">
        <v>299434167</v>
      </c>
      <c r="J14" s="175"/>
      <c r="K14" s="275">
        <v>19579972</v>
      </c>
      <c r="L14" s="175"/>
      <c r="M14" s="275">
        <v>151938620</v>
      </c>
      <c r="N14" s="275"/>
      <c r="O14" s="275">
        <v>11225249</v>
      </c>
      <c r="P14" s="275"/>
      <c r="Q14" s="275">
        <v>0</v>
      </c>
      <c r="R14" s="149"/>
      <c r="S14" s="142">
        <f>SUM(G14:Q14)</f>
        <v>840837412</v>
      </c>
    </row>
    <row r="15" spans="1:19" ht="16.5" customHeight="1">
      <c r="A15" s="4" t="s">
        <v>49</v>
      </c>
      <c r="B15" s="92"/>
      <c r="C15" s="4"/>
      <c r="D15" s="92"/>
      <c r="E15" s="92"/>
      <c r="F15" s="88"/>
      <c r="G15" s="275">
        <v>0</v>
      </c>
      <c r="H15" s="175"/>
      <c r="I15" s="275">
        <v>0</v>
      </c>
      <c r="J15" s="175"/>
      <c r="K15" s="275">
        <v>0</v>
      </c>
      <c r="L15" s="175"/>
      <c r="M15" s="275">
        <v>0</v>
      </c>
      <c r="N15" s="275"/>
      <c r="O15" s="275">
        <v>1429652</v>
      </c>
      <c r="P15" s="275"/>
      <c r="Q15" s="275">
        <v>0</v>
      </c>
      <c r="R15" s="149"/>
      <c r="S15" s="142">
        <f t="shared" ref="S15:S18" si="0">SUM(G15:Q15)</f>
        <v>1429652</v>
      </c>
    </row>
    <row r="16" spans="1:19" ht="16.5" customHeight="1">
      <c r="A16" s="4" t="s">
        <v>168</v>
      </c>
      <c r="B16" s="92"/>
      <c r="C16" s="4"/>
      <c r="D16" s="92"/>
      <c r="E16" s="265"/>
      <c r="F16" s="88"/>
      <c r="G16" s="275">
        <v>3939450</v>
      </c>
      <c r="H16" s="175"/>
      <c r="I16" s="275">
        <v>3939450</v>
      </c>
      <c r="J16" s="175"/>
      <c r="K16" s="275">
        <v>0</v>
      </c>
      <c r="L16" s="175"/>
      <c r="M16" s="275">
        <v>0</v>
      </c>
      <c r="N16" s="275"/>
      <c r="O16" s="275">
        <v>0</v>
      </c>
      <c r="P16" s="275"/>
      <c r="Q16" s="275">
        <v>0</v>
      </c>
      <c r="R16" s="149"/>
      <c r="S16" s="142">
        <f t="shared" si="0"/>
        <v>7878900</v>
      </c>
    </row>
    <row r="17" spans="1:19" ht="16.5" customHeight="1">
      <c r="A17" s="4" t="s">
        <v>108</v>
      </c>
      <c r="B17" s="92"/>
      <c r="C17" s="4"/>
      <c r="D17" s="92"/>
      <c r="E17" s="265">
        <v>14</v>
      </c>
      <c r="F17" s="88"/>
      <c r="G17" s="275">
        <v>0</v>
      </c>
      <c r="H17" s="175"/>
      <c r="I17" s="275">
        <v>0</v>
      </c>
      <c r="J17" s="175"/>
      <c r="K17" s="275">
        <v>0</v>
      </c>
      <c r="L17" s="175"/>
      <c r="M17" s="275">
        <v>-78900881</v>
      </c>
      <c r="N17" s="275"/>
      <c r="O17" s="275">
        <v>0</v>
      </c>
      <c r="P17" s="275"/>
      <c r="Q17" s="275">
        <v>0</v>
      </c>
      <c r="R17" s="149"/>
      <c r="S17" s="142">
        <f t="shared" si="0"/>
        <v>-78900881</v>
      </c>
    </row>
    <row r="18" spans="1:19" ht="16.5" customHeight="1">
      <c r="A18" s="4" t="s">
        <v>109</v>
      </c>
      <c r="B18" s="90"/>
      <c r="C18" s="1"/>
      <c r="D18" s="90"/>
      <c r="E18" s="90"/>
      <c r="F18" s="91"/>
      <c r="G18" s="276">
        <v>0</v>
      </c>
      <c r="H18" s="277"/>
      <c r="I18" s="276">
        <v>0</v>
      </c>
      <c r="J18" s="277"/>
      <c r="K18" s="276">
        <v>0</v>
      </c>
      <c r="L18" s="277"/>
      <c r="M18" s="276">
        <v>138760811</v>
      </c>
      <c r="N18" s="275"/>
      <c r="O18" s="276">
        <v>0</v>
      </c>
      <c r="P18" s="275"/>
      <c r="Q18" s="276">
        <v>0</v>
      </c>
      <c r="R18" s="275"/>
      <c r="S18" s="278">
        <f t="shared" si="0"/>
        <v>138760811</v>
      </c>
    </row>
    <row r="19" spans="1:19" ht="16.5" customHeight="1">
      <c r="A19" s="12"/>
      <c r="B19" s="4"/>
      <c r="C19" s="4"/>
      <c r="D19" s="4"/>
      <c r="E19" s="4"/>
      <c r="F19" s="59"/>
      <c r="G19" s="275"/>
      <c r="H19" s="277"/>
      <c r="I19" s="275"/>
      <c r="J19" s="277"/>
      <c r="K19" s="275"/>
      <c r="L19" s="277"/>
      <c r="M19" s="275"/>
      <c r="N19" s="275"/>
      <c r="O19" s="275"/>
      <c r="P19" s="275"/>
      <c r="Q19" s="275"/>
      <c r="R19" s="275"/>
      <c r="S19" s="142"/>
    </row>
    <row r="20" spans="1:19" ht="16.5" customHeight="1" thickBot="1">
      <c r="A20" s="165" t="s">
        <v>164</v>
      </c>
      <c r="B20" s="4"/>
      <c r="C20" s="4"/>
      <c r="D20" s="4"/>
      <c r="E20" s="4"/>
      <c r="F20" s="59"/>
      <c r="G20" s="279">
        <f>SUM(G14:G19)</f>
        <v>362598854</v>
      </c>
      <c r="H20" s="149"/>
      <c r="I20" s="279">
        <f>SUM(I14:I19)</f>
        <v>303373617</v>
      </c>
      <c r="J20" s="149"/>
      <c r="K20" s="279">
        <f>SUM(K14:K19)</f>
        <v>19579972</v>
      </c>
      <c r="L20" s="149"/>
      <c r="M20" s="279">
        <f>SUM(M14:M19)</f>
        <v>211798550</v>
      </c>
      <c r="N20" s="275"/>
      <c r="O20" s="279">
        <f>SUM(O14:O19)</f>
        <v>12654901</v>
      </c>
      <c r="P20" s="275"/>
      <c r="Q20" s="279">
        <f>SUM(Q14:Q19)</f>
        <v>0</v>
      </c>
      <c r="R20" s="149"/>
      <c r="S20" s="279">
        <f>SUM(S14:S19)</f>
        <v>910005894</v>
      </c>
    </row>
    <row r="21" spans="1:19" ht="16.5" customHeight="1" thickTop="1">
      <c r="A21" s="1"/>
      <c r="B21" s="4"/>
      <c r="C21" s="4"/>
      <c r="D21" s="4"/>
      <c r="E21" s="4"/>
      <c r="F21" s="59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</row>
    <row r="22" spans="1:19" ht="16.5" customHeight="1">
      <c r="A22" s="1"/>
      <c r="B22" s="4"/>
      <c r="C22" s="4"/>
      <c r="D22" s="4"/>
      <c r="E22" s="4"/>
      <c r="F22" s="59"/>
      <c r="G22" s="88"/>
      <c r="H22" s="88"/>
      <c r="I22" s="88"/>
      <c r="J22" s="88"/>
      <c r="K22" s="88"/>
      <c r="L22" s="88"/>
      <c r="M22" s="88"/>
      <c r="N22" s="275"/>
      <c r="O22" s="88"/>
      <c r="P22" s="149"/>
      <c r="Q22" s="88"/>
      <c r="R22" s="88"/>
      <c r="S22" s="88"/>
    </row>
    <row r="23" spans="1:19" ht="16.5" customHeight="1">
      <c r="A23" s="1" t="s">
        <v>176</v>
      </c>
      <c r="B23" s="90"/>
      <c r="C23" s="1"/>
      <c r="D23" s="90"/>
      <c r="E23" s="90"/>
      <c r="F23" s="91"/>
      <c r="G23" s="253">
        <v>379772729</v>
      </c>
      <c r="H23" s="91"/>
      <c r="I23" s="253">
        <v>330606892</v>
      </c>
      <c r="J23" s="91"/>
      <c r="K23" s="253">
        <v>29342272</v>
      </c>
      <c r="L23" s="91"/>
      <c r="M23" s="253">
        <v>258521431</v>
      </c>
      <c r="N23" s="275"/>
      <c r="O23" s="253">
        <v>9080427</v>
      </c>
      <c r="P23" s="275"/>
      <c r="Q23" s="253">
        <v>0</v>
      </c>
      <c r="R23" s="88"/>
      <c r="S23" s="96">
        <f>SUM(G23:Q23)</f>
        <v>1007323751</v>
      </c>
    </row>
    <row r="24" spans="1:19" ht="16.5" customHeight="1">
      <c r="A24" s="4" t="s">
        <v>49</v>
      </c>
      <c r="B24" s="92"/>
      <c r="C24" s="4"/>
      <c r="D24" s="92"/>
      <c r="E24" s="92"/>
      <c r="F24" s="88"/>
      <c r="G24" s="253">
        <v>0</v>
      </c>
      <c r="H24" s="91"/>
      <c r="I24" s="253">
        <v>0</v>
      </c>
      <c r="J24" s="91"/>
      <c r="K24" s="253">
        <v>0</v>
      </c>
      <c r="L24" s="91"/>
      <c r="M24" s="253">
        <v>0</v>
      </c>
      <c r="N24" s="275"/>
      <c r="O24" s="253">
        <v>737885</v>
      </c>
      <c r="P24" s="275"/>
      <c r="Q24" s="253">
        <v>0</v>
      </c>
      <c r="R24" s="88"/>
      <c r="S24" s="96">
        <f t="shared" ref="S24:S27" si="1">SUM(G24:Q24)</f>
        <v>737885</v>
      </c>
    </row>
    <row r="25" spans="1:19" ht="16.5" customHeight="1">
      <c r="A25" s="4" t="s">
        <v>168</v>
      </c>
      <c r="B25" s="92"/>
      <c r="C25" s="4"/>
      <c r="D25" s="92"/>
      <c r="E25" s="265">
        <v>18</v>
      </c>
      <c r="F25" s="88"/>
      <c r="G25" s="253">
        <v>40306667</v>
      </c>
      <c r="H25" s="91"/>
      <c r="I25" s="253">
        <v>40306667</v>
      </c>
      <c r="J25" s="91"/>
      <c r="K25" s="253">
        <v>0</v>
      </c>
      <c r="L25" s="91"/>
      <c r="M25" s="253">
        <v>0</v>
      </c>
      <c r="N25" s="275"/>
      <c r="O25" s="253">
        <v>0</v>
      </c>
      <c r="P25" s="275"/>
      <c r="Q25" s="253">
        <v>0</v>
      </c>
      <c r="R25" s="88"/>
      <c r="S25" s="96">
        <f t="shared" si="1"/>
        <v>80613334</v>
      </c>
    </row>
    <row r="26" spans="1:19" ht="16.5" customHeight="1">
      <c r="A26" s="4" t="s">
        <v>108</v>
      </c>
      <c r="B26" s="92"/>
      <c r="C26" s="4"/>
      <c r="D26" s="92"/>
      <c r="E26" s="265">
        <v>14</v>
      </c>
      <c r="F26" s="88"/>
      <c r="G26" s="253">
        <v>0</v>
      </c>
      <c r="H26" s="91"/>
      <c r="I26" s="253">
        <v>0</v>
      </c>
      <c r="J26" s="91"/>
      <c r="K26" s="253">
        <v>0</v>
      </c>
      <c r="L26" s="91"/>
      <c r="M26" s="253">
        <v>-83548014</v>
      </c>
      <c r="N26" s="275"/>
      <c r="O26" s="253">
        <v>0</v>
      </c>
      <c r="P26" s="275"/>
      <c r="Q26" s="253">
        <v>0</v>
      </c>
      <c r="R26" s="88"/>
      <c r="S26" s="96">
        <f t="shared" si="1"/>
        <v>-83548014</v>
      </c>
    </row>
    <row r="27" spans="1:19" ht="16.5" customHeight="1">
      <c r="A27" s="4" t="s">
        <v>109</v>
      </c>
      <c r="B27" s="90"/>
      <c r="C27" s="1"/>
      <c r="D27" s="90"/>
      <c r="E27" s="90"/>
      <c r="F27" s="91"/>
      <c r="G27" s="254">
        <v>0</v>
      </c>
      <c r="H27" s="255"/>
      <c r="I27" s="254">
        <v>0</v>
      </c>
      <c r="J27" s="255"/>
      <c r="K27" s="254">
        <v>0</v>
      </c>
      <c r="L27" s="255"/>
      <c r="M27" s="254">
        <v>76162562</v>
      </c>
      <c r="N27" s="275"/>
      <c r="O27" s="254">
        <v>0</v>
      </c>
      <c r="P27" s="275"/>
      <c r="Q27" s="254">
        <v>69</v>
      </c>
      <c r="R27" s="245"/>
      <c r="S27" s="246">
        <f t="shared" si="1"/>
        <v>76162631</v>
      </c>
    </row>
    <row r="28" spans="1:19" ht="16.5" customHeight="1">
      <c r="A28" s="12"/>
      <c r="B28" s="4"/>
      <c r="C28" s="4"/>
      <c r="D28" s="4"/>
      <c r="E28" s="4"/>
      <c r="F28" s="59"/>
      <c r="G28" s="253"/>
      <c r="H28" s="255"/>
      <c r="I28" s="253"/>
      <c r="J28" s="255"/>
      <c r="K28" s="253"/>
      <c r="L28" s="255"/>
      <c r="M28" s="253"/>
      <c r="N28" s="275"/>
      <c r="O28" s="253"/>
      <c r="P28" s="275"/>
      <c r="Q28" s="253"/>
      <c r="R28" s="245"/>
      <c r="S28" s="96"/>
    </row>
    <row r="29" spans="1:19" ht="16.5" customHeight="1" thickBot="1">
      <c r="A29" s="165" t="s">
        <v>177</v>
      </c>
      <c r="B29" s="4"/>
      <c r="C29" s="4"/>
      <c r="D29" s="4"/>
      <c r="E29" s="4"/>
      <c r="F29" s="59"/>
      <c r="G29" s="93">
        <f>SUM(G23:G28)</f>
        <v>420079396</v>
      </c>
      <c r="H29" s="88"/>
      <c r="I29" s="93">
        <f>SUM(I23:I28)</f>
        <v>370913559</v>
      </c>
      <c r="J29" s="88"/>
      <c r="K29" s="93">
        <f>SUM(K23:K28)</f>
        <v>29342272</v>
      </c>
      <c r="L29" s="88"/>
      <c r="M29" s="93">
        <f>SUM(M23:M28)</f>
        <v>251135979</v>
      </c>
      <c r="N29" s="275"/>
      <c r="O29" s="93">
        <f t="shared" ref="O29:Q29" si="2">SUM(O23:O28)</f>
        <v>9818312</v>
      </c>
      <c r="P29" s="275"/>
      <c r="Q29" s="93">
        <f t="shared" si="2"/>
        <v>69</v>
      </c>
      <c r="R29" s="88"/>
      <c r="S29" s="93">
        <f>SUM(S23:S28)</f>
        <v>1081289587</v>
      </c>
    </row>
    <row r="30" spans="1:19" ht="16.5" customHeight="1" thickTop="1">
      <c r="A30" s="1"/>
      <c r="B30" s="4"/>
      <c r="C30" s="4"/>
      <c r="D30" s="4"/>
      <c r="E30" s="4"/>
      <c r="F30" s="59"/>
      <c r="G30" s="88"/>
      <c r="H30" s="88"/>
      <c r="I30" s="88"/>
      <c r="J30" s="88"/>
      <c r="K30" s="88"/>
      <c r="L30" s="88"/>
      <c r="M30" s="88"/>
      <c r="N30" s="275"/>
      <c r="O30" s="88"/>
      <c r="P30" s="275"/>
      <c r="Q30" s="88"/>
      <c r="R30" s="88"/>
      <c r="S30" s="88"/>
    </row>
    <row r="31" spans="1:19" ht="16.5" customHeight="1">
      <c r="A31" s="1"/>
      <c r="B31" s="4"/>
      <c r="C31" s="4"/>
      <c r="D31" s="4"/>
      <c r="E31" s="4"/>
      <c r="F31" s="59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</row>
    <row r="32" spans="1:19" ht="16.5" customHeight="1">
      <c r="A32" s="1"/>
      <c r="B32" s="4"/>
      <c r="C32" s="4"/>
      <c r="D32" s="4"/>
      <c r="E32" s="4"/>
      <c r="F32" s="59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</row>
    <row r="33" spans="1:19" ht="16.5" customHeight="1">
      <c r="A33" s="1"/>
      <c r="B33" s="4"/>
      <c r="C33" s="4"/>
      <c r="D33" s="4"/>
      <c r="E33" s="4"/>
      <c r="F33" s="59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</row>
    <row r="34" spans="1:19" ht="12" customHeight="1">
      <c r="A34" s="1"/>
      <c r="B34" s="4"/>
      <c r="C34" s="4"/>
      <c r="D34" s="4"/>
      <c r="E34" s="4"/>
      <c r="F34" s="59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</row>
    <row r="35" spans="1:19" ht="21.9" customHeight="1">
      <c r="A35" s="33" t="s">
        <v>23</v>
      </c>
      <c r="B35" s="94"/>
      <c r="C35" s="94"/>
      <c r="D35" s="94"/>
      <c r="E35" s="94"/>
      <c r="F35" s="62"/>
      <c r="G35" s="89"/>
      <c r="H35" s="89"/>
      <c r="I35" s="89"/>
      <c r="J35" s="89"/>
      <c r="K35" s="89"/>
      <c r="L35" s="62"/>
      <c r="M35" s="89"/>
      <c r="N35" s="305"/>
      <c r="O35" s="305"/>
      <c r="P35" s="305"/>
      <c r="Q35" s="305"/>
      <c r="R35" s="89"/>
      <c r="S35" s="89"/>
    </row>
  </sheetData>
  <mergeCells count="3">
    <mergeCell ref="G6:S6"/>
    <mergeCell ref="G7:I7"/>
    <mergeCell ref="K7:M7"/>
  </mergeCells>
  <pageMargins left="0.5" right="0.5" top="0.5" bottom="0.6" header="0.49" footer="0.4"/>
  <pageSetup paperSize="9" scale="93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0A499-8119-4593-B7E0-4AC0923D4700}">
  <dimension ref="A1:M161"/>
  <sheetViews>
    <sheetView topLeftCell="A131" zoomScaleNormal="100" zoomScaleSheetLayoutView="80" workbookViewId="0">
      <selection activeCell="D144" sqref="D144"/>
    </sheetView>
  </sheetViews>
  <sheetFormatPr defaultColWidth="9" defaultRowHeight="16.5" customHeight="1"/>
  <cols>
    <col min="1" max="3" width="1.5" style="127" customWidth="1"/>
    <col min="4" max="4" width="35.5" style="127" customWidth="1"/>
    <col min="5" max="5" width="4.69921875" style="127" customWidth="1"/>
    <col min="6" max="6" width="0.59765625" style="127" customWidth="1"/>
    <col min="7" max="7" width="10.8984375" style="127" customWidth="1"/>
    <col min="8" max="8" width="0.59765625" style="127" customWidth="1"/>
    <col min="9" max="9" width="10.8984375" style="166" customWidth="1"/>
    <col min="10" max="10" width="0.59765625" style="127" customWidth="1"/>
    <col min="11" max="11" width="10.8984375" style="127" customWidth="1"/>
    <col min="12" max="12" width="0.59765625" style="127" customWidth="1"/>
    <col min="13" max="13" width="10.8984375" style="166" customWidth="1"/>
    <col min="14" max="16384" width="9" style="127"/>
  </cols>
  <sheetData>
    <row r="1" spans="1:13" ht="16.5" customHeight="1">
      <c r="A1" s="106" t="s">
        <v>0</v>
      </c>
      <c r="B1" s="99"/>
      <c r="C1" s="99"/>
      <c r="D1" s="99"/>
      <c r="E1" s="99"/>
      <c r="F1" s="99"/>
      <c r="G1" s="107"/>
      <c r="H1" s="107"/>
      <c r="I1" s="232"/>
      <c r="J1" s="108"/>
      <c r="K1" s="107"/>
      <c r="L1" s="108"/>
      <c r="M1" s="232"/>
    </row>
    <row r="2" spans="1:13" ht="16.5" customHeight="1">
      <c r="A2" s="177" t="s">
        <v>112</v>
      </c>
      <c r="B2" s="109"/>
      <c r="C2" s="109"/>
      <c r="D2" s="109"/>
      <c r="E2" s="109"/>
      <c r="F2" s="109"/>
      <c r="G2" s="107"/>
      <c r="H2" s="107"/>
      <c r="I2" s="232"/>
      <c r="J2" s="110"/>
      <c r="K2" s="107"/>
      <c r="L2" s="110"/>
      <c r="M2" s="232"/>
    </row>
    <row r="3" spans="1:13" ht="16.5" customHeight="1">
      <c r="A3" s="178" t="str">
        <f>'(6M)6 PL'!A3</f>
        <v>For the six-month period ended 30 June 2023</v>
      </c>
      <c r="B3" s="111"/>
      <c r="C3" s="111"/>
      <c r="D3" s="111"/>
      <c r="E3" s="111"/>
      <c r="F3" s="111"/>
      <c r="G3" s="105"/>
      <c r="H3" s="105"/>
      <c r="I3" s="233"/>
      <c r="J3" s="112"/>
      <c r="K3" s="105"/>
      <c r="L3" s="112"/>
      <c r="M3" s="233"/>
    </row>
    <row r="4" spans="1:13" ht="16.5" customHeight="1">
      <c r="A4" s="179"/>
      <c r="B4" s="109"/>
      <c r="C4" s="109"/>
      <c r="D4" s="109"/>
      <c r="E4" s="109"/>
      <c r="F4" s="109"/>
      <c r="G4" s="107"/>
      <c r="H4" s="107"/>
      <c r="I4" s="232"/>
      <c r="J4" s="110"/>
      <c r="K4" s="107"/>
      <c r="L4" s="110"/>
      <c r="M4" s="232"/>
    </row>
    <row r="5" spans="1:13" ht="16.5" customHeight="1">
      <c r="A5" s="179"/>
      <c r="B5" s="109"/>
      <c r="C5" s="109"/>
      <c r="D5" s="109"/>
      <c r="E5" s="109"/>
      <c r="F5" s="109"/>
      <c r="G5" s="107"/>
      <c r="H5" s="107"/>
      <c r="I5" s="232"/>
      <c r="J5" s="110"/>
      <c r="K5" s="107"/>
      <c r="L5" s="110"/>
      <c r="M5" s="232"/>
    </row>
    <row r="6" spans="1:13" ht="16.5" customHeight="1">
      <c r="A6" s="179"/>
      <c r="B6" s="109"/>
      <c r="C6" s="109"/>
      <c r="D6" s="109"/>
      <c r="E6" s="109"/>
      <c r="F6" s="109"/>
      <c r="G6" s="351" t="s">
        <v>113</v>
      </c>
      <c r="H6" s="351"/>
      <c r="I6" s="351"/>
      <c r="J6" s="110"/>
      <c r="K6" s="351" t="s">
        <v>114</v>
      </c>
      <c r="L6" s="351"/>
      <c r="M6" s="351"/>
    </row>
    <row r="7" spans="1:13" ht="16.5" customHeight="1">
      <c r="A7" s="109"/>
      <c r="B7" s="109"/>
      <c r="C7" s="109"/>
      <c r="D7" s="109"/>
      <c r="E7" s="180"/>
      <c r="F7" s="181"/>
      <c r="G7" s="350" t="s">
        <v>115</v>
      </c>
      <c r="H7" s="350"/>
      <c r="I7" s="350"/>
      <c r="J7" s="326"/>
      <c r="K7" s="350" t="s">
        <v>115</v>
      </c>
      <c r="L7" s="350"/>
      <c r="M7" s="350"/>
    </row>
    <row r="8" spans="1:13" ht="16.5" customHeight="1">
      <c r="A8" s="99"/>
      <c r="B8" s="99"/>
      <c r="C8" s="99"/>
      <c r="D8" s="99"/>
      <c r="E8" s="182"/>
      <c r="F8" s="180"/>
      <c r="G8" s="183" t="s">
        <v>175</v>
      </c>
      <c r="H8" s="183"/>
      <c r="I8" s="184" t="s">
        <v>155</v>
      </c>
      <c r="J8" s="183"/>
      <c r="K8" s="183" t="s">
        <v>175</v>
      </c>
      <c r="L8" s="183"/>
      <c r="M8" s="184" t="s">
        <v>155</v>
      </c>
    </row>
    <row r="9" spans="1:13" ht="16.5" customHeight="1">
      <c r="A9" s="99"/>
      <c r="B9" s="99"/>
      <c r="C9" s="99"/>
      <c r="D9" s="99"/>
      <c r="E9" s="185" t="s">
        <v>5</v>
      </c>
      <c r="F9" s="182"/>
      <c r="G9" s="186" t="s">
        <v>6</v>
      </c>
      <c r="H9" s="187"/>
      <c r="I9" s="188" t="s">
        <v>6</v>
      </c>
      <c r="J9" s="189"/>
      <c r="K9" s="186" t="s">
        <v>6</v>
      </c>
      <c r="L9" s="187"/>
      <c r="M9" s="188" t="s">
        <v>6</v>
      </c>
    </row>
    <row r="10" spans="1:13" ht="16.5" customHeight="1">
      <c r="A10" s="99"/>
      <c r="B10" s="99"/>
      <c r="C10" s="99"/>
      <c r="D10" s="99"/>
      <c r="E10" s="320"/>
      <c r="F10" s="182"/>
      <c r="G10" s="191"/>
      <c r="H10" s="192"/>
      <c r="I10" s="234"/>
      <c r="J10" s="108"/>
      <c r="K10" s="191"/>
      <c r="L10" s="108"/>
      <c r="M10" s="234"/>
    </row>
    <row r="11" spans="1:13" ht="16.5" customHeight="1">
      <c r="A11" s="190" t="s">
        <v>116</v>
      </c>
      <c r="B11" s="99"/>
      <c r="C11" s="99"/>
      <c r="D11" s="99"/>
      <c r="E11" s="180"/>
      <c r="F11" s="180"/>
      <c r="G11" s="191"/>
      <c r="H11" s="192"/>
      <c r="I11" s="234"/>
      <c r="J11" s="108"/>
      <c r="K11" s="191"/>
      <c r="L11" s="108"/>
      <c r="M11" s="234"/>
    </row>
    <row r="12" spans="1:13" ht="16.5" customHeight="1">
      <c r="A12" s="193" t="s">
        <v>117</v>
      </c>
      <c r="B12" s="98"/>
      <c r="C12" s="98"/>
      <c r="D12" s="99"/>
      <c r="E12" s="99"/>
      <c r="F12" s="99"/>
      <c r="G12" s="257">
        <v>88931042</v>
      </c>
      <c r="H12" s="115"/>
      <c r="I12" s="269">
        <v>238960433</v>
      </c>
      <c r="J12" s="115"/>
      <c r="K12" s="257">
        <v>83176023</v>
      </c>
      <c r="L12" s="115"/>
      <c r="M12" s="269">
        <v>163685731</v>
      </c>
    </row>
    <row r="13" spans="1:13" ht="16.5" customHeight="1">
      <c r="A13" s="193" t="s">
        <v>150</v>
      </c>
      <c r="B13" s="98"/>
      <c r="C13" s="98"/>
      <c r="D13" s="99"/>
      <c r="E13" s="99"/>
      <c r="F13" s="99"/>
      <c r="G13" s="194"/>
      <c r="H13" s="115"/>
      <c r="I13" s="116"/>
      <c r="J13" s="115"/>
      <c r="K13" s="257"/>
      <c r="L13" s="115"/>
      <c r="M13" s="269"/>
    </row>
    <row r="14" spans="1:13" ht="16.5" customHeight="1">
      <c r="A14" s="98"/>
      <c r="B14" s="113" t="s">
        <v>118</v>
      </c>
      <c r="C14" s="98"/>
      <c r="D14" s="99"/>
      <c r="E14" s="195">
        <v>10</v>
      </c>
      <c r="F14" s="99"/>
      <c r="G14" s="257">
        <v>15327623</v>
      </c>
      <c r="H14" s="115"/>
      <c r="I14" s="269">
        <v>16546077</v>
      </c>
      <c r="J14" s="115"/>
      <c r="K14" s="257">
        <v>14385075</v>
      </c>
      <c r="L14" s="115"/>
      <c r="M14" s="269">
        <v>15391560</v>
      </c>
    </row>
    <row r="15" spans="1:13" ht="16.5" customHeight="1">
      <c r="A15" s="99"/>
      <c r="B15" s="113" t="s">
        <v>225</v>
      </c>
      <c r="C15" s="99"/>
      <c r="D15" s="99"/>
      <c r="E15" s="114"/>
      <c r="F15" s="99"/>
      <c r="G15" s="257"/>
      <c r="H15" s="115"/>
      <c r="I15" s="269"/>
      <c r="J15" s="115"/>
      <c r="K15" s="257"/>
      <c r="L15" s="115"/>
      <c r="M15" s="269"/>
    </row>
    <row r="16" spans="1:13" ht="16.5" customHeight="1">
      <c r="A16" s="99"/>
      <c r="B16" s="113"/>
      <c r="C16" s="99" t="s">
        <v>226</v>
      </c>
      <c r="D16" s="99"/>
      <c r="E16" s="114"/>
      <c r="F16" s="99"/>
      <c r="G16" s="257">
        <v>-342284</v>
      </c>
      <c r="H16" s="115"/>
      <c r="I16" s="269">
        <v>-342590</v>
      </c>
      <c r="J16" s="115"/>
      <c r="K16" s="257">
        <v>-295667</v>
      </c>
      <c r="L16" s="115"/>
      <c r="M16" s="269">
        <v>146208</v>
      </c>
    </row>
    <row r="17" spans="1:13" ht="16.5" customHeight="1">
      <c r="A17" s="98"/>
      <c r="B17" s="113" t="s">
        <v>119</v>
      </c>
      <c r="C17" s="190"/>
      <c r="D17" s="99"/>
      <c r="E17" s="114">
        <v>12</v>
      </c>
      <c r="F17" s="99"/>
      <c r="G17" s="256">
        <v>0</v>
      </c>
      <c r="H17" s="115"/>
      <c r="I17" s="270">
        <v>0</v>
      </c>
      <c r="J17" s="115"/>
      <c r="K17" s="257">
        <v>-46477280</v>
      </c>
      <c r="L17" s="115"/>
      <c r="M17" s="269">
        <v>-37762790</v>
      </c>
    </row>
    <row r="18" spans="1:13" ht="16.5" customHeight="1">
      <c r="A18" s="98"/>
      <c r="B18" s="113" t="s">
        <v>169</v>
      </c>
      <c r="C18" s="190"/>
      <c r="D18" s="99"/>
      <c r="E18" s="114"/>
      <c r="F18" s="99"/>
      <c r="G18" s="256">
        <v>0</v>
      </c>
      <c r="H18" s="115"/>
      <c r="I18" s="270">
        <v>108250</v>
      </c>
      <c r="J18" s="115"/>
      <c r="K18" s="257">
        <v>0</v>
      </c>
      <c r="L18" s="115"/>
      <c r="M18" s="269">
        <v>108250</v>
      </c>
    </row>
    <row r="19" spans="1:13" ht="16.5" customHeight="1">
      <c r="A19" s="98"/>
      <c r="B19" s="113" t="s">
        <v>205</v>
      </c>
      <c r="C19" s="196"/>
      <c r="D19" s="99"/>
      <c r="E19" s="99"/>
      <c r="F19" s="99"/>
      <c r="G19" s="256">
        <v>2937</v>
      </c>
      <c r="H19" s="115"/>
      <c r="I19" s="270">
        <v>-1214</v>
      </c>
      <c r="J19" s="115"/>
      <c r="K19" s="257">
        <v>2937</v>
      </c>
      <c r="L19" s="115"/>
      <c r="M19" s="269">
        <v>0</v>
      </c>
    </row>
    <row r="20" spans="1:13" ht="16.5" customHeight="1">
      <c r="A20" s="98"/>
      <c r="B20" s="113" t="s">
        <v>198</v>
      </c>
      <c r="C20" s="196"/>
      <c r="D20" s="99"/>
      <c r="E20" s="99"/>
      <c r="F20" s="99"/>
      <c r="G20" s="256">
        <v>359</v>
      </c>
      <c r="H20" s="115"/>
      <c r="I20" s="270">
        <v>0</v>
      </c>
      <c r="J20" s="115"/>
      <c r="K20" s="257">
        <v>15</v>
      </c>
      <c r="L20" s="115"/>
      <c r="M20" s="269">
        <v>0</v>
      </c>
    </row>
    <row r="21" spans="1:13" ht="16.5" customHeight="1">
      <c r="A21" s="98"/>
      <c r="B21" s="113" t="s">
        <v>120</v>
      </c>
      <c r="C21" s="98"/>
      <c r="D21" s="99"/>
      <c r="E21" s="114"/>
      <c r="F21" s="99"/>
      <c r="G21" s="256">
        <v>737885</v>
      </c>
      <c r="H21" s="115"/>
      <c r="I21" s="270">
        <v>1429652</v>
      </c>
      <c r="J21" s="115"/>
      <c r="K21" s="257">
        <v>405837</v>
      </c>
      <c r="L21" s="115"/>
      <c r="M21" s="269">
        <v>786309</v>
      </c>
    </row>
    <row r="22" spans="1:13" ht="16.5" customHeight="1">
      <c r="A22" s="98"/>
      <c r="B22" s="113" t="s">
        <v>121</v>
      </c>
      <c r="C22" s="99"/>
      <c r="D22" s="99"/>
      <c r="E22" s="114"/>
      <c r="F22" s="99"/>
      <c r="G22" s="257">
        <v>455497</v>
      </c>
      <c r="H22" s="115"/>
      <c r="I22" s="269">
        <v>617880</v>
      </c>
      <c r="J22" s="115"/>
      <c r="K22" s="257">
        <v>371767</v>
      </c>
      <c r="L22" s="115"/>
      <c r="M22" s="269">
        <v>455844</v>
      </c>
    </row>
    <row r="23" spans="1:13" ht="16.5" customHeight="1">
      <c r="A23" s="98"/>
      <c r="B23" s="113" t="s">
        <v>174</v>
      </c>
      <c r="C23" s="99"/>
      <c r="D23" s="99"/>
      <c r="E23" s="182"/>
      <c r="F23" s="99"/>
      <c r="G23" s="257">
        <v>-718898</v>
      </c>
      <c r="H23" s="115"/>
      <c r="I23" s="269">
        <v>-1210576</v>
      </c>
      <c r="J23" s="115"/>
      <c r="K23" s="257">
        <v>-311015</v>
      </c>
      <c r="L23" s="115"/>
      <c r="M23" s="269">
        <v>-899854</v>
      </c>
    </row>
    <row r="24" spans="1:13" ht="16.5" customHeight="1">
      <c r="A24" s="197"/>
      <c r="B24" s="113" t="s">
        <v>122</v>
      </c>
      <c r="C24" s="198"/>
      <c r="D24" s="99"/>
      <c r="E24" s="182">
        <v>11</v>
      </c>
      <c r="F24" s="99"/>
      <c r="G24" s="257">
        <v>55169</v>
      </c>
      <c r="H24" s="115"/>
      <c r="I24" s="269">
        <v>74385</v>
      </c>
      <c r="J24" s="115"/>
      <c r="K24" s="257">
        <v>55169</v>
      </c>
      <c r="L24" s="115"/>
      <c r="M24" s="269">
        <v>74385</v>
      </c>
    </row>
    <row r="25" spans="1:13" ht="16.5" customHeight="1">
      <c r="A25" s="197"/>
      <c r="B25" s="113" t="s">
        <v>123</v>
      </c>
      <c r="C25" s="198"/>
      <c r="D25" s="99"/>
      <c r="E25" s="182"/>
      <c r="F25" s="99"/>
      <c r="G25" s="257">
        <v>4059852</v>
      </c>
      <c r="H25" s="115"/>
      <c r="I25" s="269">
        <v>5176309</v>
      </c>
      <c r="J25" s="115"/>
      <c r="K25" s="257">
        <v>4062147</v>
      </c>
      <c r="L25" s="115"/>
      <c r="M25" s="269">
        <v>5163963</v>
      </c>
    </row>
    <row r="26" spans="1:13" ht="16.5" customHeight="1">
      <c r="A26" s="197"/>
      <c r="B26" s="113" t="s">
        <v>227</v>
      </c>
      <c r="C26" s="198"/>
      <c r="D26" s="99"/>
      <c r="E26" s="182"/>
      <c r="F26" s="99"/>
      <c r="G26" s="257"/>
      <c r="H26" s="115"/>
      <c r="I26" s="269"/>
      <c r="J26" s="115"/>
      <c r="K26" s="257"/>
      <c r="L26" s="115"/>
      <c r="M26" s="269"/>
    </row>
    <row r="27" spans="1:13" ht="16.5" customHeight="1">
      <c r="A27" s="197"/>
      <c r="B27" s="113"/>
      <c r="C27" s="198" t="s">
        <v>228</v>
      </c>
      <c r="D27" s="99"/>
      <c r="E27" s="182"/>
      <c r="F27" s="99"/>
      <c r="G27" s="257">
        <v>-8850144</v>
      </c>
      <c r="H27" s="115"/>
      <c r="I27" s="269">
        <v>-4922740</v>
      </c>
      <c r="J27" s="115"/>
      <c r="K27" s="257">
        <v>-7018641</v>
      </c>
      <c r="L27" s="115"/>
      <c r="M27" s="269">
        <v>-4799879</v>
      </c>
    </row>
    <row r="28" spans="1:13" ht="16.5" customHeight="1">
      <c r="A28" s="99"/>
      <c r="B28" s="99"/>
      <c r="C28" s="99"/>
      <c r="D28" s="99"/>
      <c r="E28" s="180"/>
      <c r="F28" s="182"/>
      <c r="G28" s="257"/>
      <c r="H28" s="200"/>
      <c r="I28" s="269"/>
      <c r="J28" s="326"/>
      <c r="K28" s="194"/>
      <c r="L28" s="187"/>
      <c r="M28" s="116"/>
    </row>
    <row r="29" spans="1:13" ht="16.5" customHeight="1">
      <c r="A29" s="196" t="s">
        <v>151</v>
      </c>
      <c r="B29" s="193"/>
      <c r="C29" s="202"/>
      <c r="D29" s="202"/>
      <c r="E29" s="99"/>
      <c r="F29" s="99"/>
      <c r="G29" s="201"/>
      <c r="H29" s="108"/>
      <c r="I29" s="236"/>
      <c r="J29" s="108"/>
      <c r="K29" s="201"/>
      <c r="L29" s="108"/>
      <c r="M29" s="236"/>
    </row>
    <row r="30" spans="1:13" ht="16.5" customHeight="1">
      <c r="A30" s="98"/>
      <c r="B30" s="203"/>
      <c r="C30" s="204" t="s">
        <v>124</v>
      </c>
      <c r="D30" s="202"/>
      <c r="E30" s="99"/>
      <c r="F30" s="99"/>
      <c r="G30" s="257">
        <v>58953636</v>
      </c>
      <c r="H30" s="115"/>
      <c r="I30" s="269">
        <v>-16584946</v>
      </c>
      <c r="J30" s="115"/>
      <c r="K30" s="257">
        <v>52707402</v>
      </c>
      <c r="L30" s="115"/>
      <c r="M30" s="269">
        <v>-50243725</v>
      </c>
    </row>
    <row r="31" spans="1:13" ht="16.5" customHeight="1">
      <c r="A31" s="98"/>
      <c r="B31" s="203"/>
      <c r="C31" s="204" t="s">
        <v>10</v>
      </c>
      <c r="D31" s="202"/>
      <c r="E31" s="99"/>
      <c r="F31" s="99"/>
      <c r="G31" s="257">
        <v>-2507803</v>
      </c>
      <c r="H31" s="115"/>
      <c r="I31" s="269">
        <v>2510619</v>
      </c>
      <c r="J31" s="115"/>
      <c r="K31" s="257">
        <v>-547280</v>
      </c>
      <c r="L31" s="115"/>
      <c r="M31" s="269">
        <v>425785</v>
      </c>
    </row>
    <row r="32" spans="1:13" ht="16.5" customHeight="1">
      <c r="A32" s="98"/>
      <c r="B32" s="203"/>
      <c r="C32" s="204" t="s">
        <v>157</v>
      </c>
      <c r="D32" s="202"/>
      <c r="E32" s="99"/>
      <c r="F32" s="99"/>
      <c r="G32" s="257">
        <v>-74049</v>
      </c>
      <c r="H32" s="115"/>
      <c r="I32" s="269">
        <v>-37242</v>
      </c>
      <c r="J32" s="115"/>
      <c r="K32" s="257">
        <v>-74049</v>
      </c>
      <c r="L32" s="115"/>
      <c r="M32" s="269">
        <v>-37242</v>
      </c>
    </row>
    <row r="33" spans="1:13" ht="16.5" customHeight="1">
      <c r="A33" s="98"/>
      <c r="B33" s="203"/>
      <c r="C33" s="204" t="s">
        <v>12</v>
      </c>
      <c r="D33" s="202"/>
      <c r="E33" s="99"/>
      <c r="F33" s="99"/>
      <c r="G33" s="257">
        <v>274226</v>
      </c>
      <c r="H33" s="115"/>
      <c r="I33" s="269">
        <v>870733</v>
      </c>
      <c r="J33" s="115"/>
      <c r="K33" s="257">
        <v>445491</v>
      </c>
      <c r="L33" s="115"/>
      <c r="M33" s="269">
        <v>600486</v>
      </c>
    </row>
    <row r="34" spans="1:13" ht="16.5" customHeight="1">
      <c r="A34" s="98"/>
      <c r="B34" s="203"/>
      <c r="C34" s="204" t="s">
        <v>19</v>
      </c>
      <c r="D34" s="202"/>
      <c r="E34" s="99"/>
      <c r="F34" s="99"/>
      <c r="G34" s="257">
        <v>0</v>
      </c>
      <c r="H34" s="115"/>
      <c r="I34" s="269">
        <v>-209000</v>
      </c>
      <c r="J34" s="115"/>
      <c r="K34" s="257">
        <v>0</v>
      </c>
      <c r="L34" s="115"/>
      <c r="M34" s="269">
        <v>-170000</v>
      </c>
    </row>
    <row r="35" spans="1:13" ht="16.5" customHeight="1">
      <c r="A35" s="98"/>
      <c r="B35" s="205"/>
      <c r="C35" s="204" t="s">
        <v>28</v>
      </c>
      <c r="D35" s="202"/>
      <c r="E35" s="99"/>
      <c r="F35" s="99"/>
      <c r="G35" s="257">
        <v>-20606961</v>
      </c>
      <c r="H35" s="115"/>
      <c r="I35" s="269">
        <v>7964232</v>
      </c>
      <c r="J35" s="115"/>
      <c r="K35" s="257">
        <v>-23252020</v>
      </c>
      <c r="L35" s="115"/>
      <c r="M35" s="269">
        <v>14886889</v>
      </c>
    </row>
    <row r="36" spans="1:13" ht="16.5" customHeight="1">
      <c r="A36" s="206"/>
      <c r="B36" s="205"/>
      <c r="C36" s="204" t="s">
        <v>125</v>
      </c>
      <c r="D36" s="202"/>
      <c r="E36" s="99"/>
      <c r="F36" s="99"/>
      <c r="G36" s="257">
        <v>-9006046</v>
      </c>
      <c r="H36" s="115"/>
      <c r="I36" s="269">
        <v>-1863744</v>
      </c>
      <c r="J36" s="115"/>
      <c r="K36" s="257">
        <v>-5504375</v>
      </c>
      <c r="L36" s="115"/>
      <c r="M36" s="269">
        <v>417160</v>
      </c>
    </row>
    <row r="37" spans="1:13" ht="16.5" customHeight="1">
      <c r="A37" s="206"/>
      <c r="B37" s="205"/>
      <c r="C37" s="204" t="s">
        <v>40</v>
      </c>
      <c r="D37" s="98"/>
      <c r="E37" s="99"/>
      <c r="F37" s="99"/>
      <c r="G37" s="259">
        <v>180531</v>
      </c>
      <c r="H37" s="115"/>
      <c r="I37" s="271">
        <v>18692</v>
      </c>
      <c r="J37" s="115"/>
      <c r="K37" s="259">
        <v>331924</v>
      </c>
      <c r="L37" s="115"/>
      <c r="M37" s="271">
        <v>18692</v>
      </c>
    </row>
    <row r="38" spans="1:13" ht="16.5" customHeight="1">
      <c r="A38" s="202"/>
      <c r="B38" s="202"/>
      <c r="C38" s="202"/>
      <c r="D38" s="202"/>
      <c r="E38" s="180"/>
      <c r="F38" s="182"/>
      <c r="G38" s="199"/>
      <c r="H38" s="200"/>
      <c r="I38" s="235"/>
      <c r="J38" s="326"/>
      <c r="K38" s="199"/>
      <c r="L38" s="187"/>
      <c r="M38" s="235"/>
    </row>
    <row r="39" spans="1:13" ht="16.5" customHeight="1">
      <c r="A39" s="196" t="s">
        <v>202</v>
      </c>
      <c r="B39" s="99"/>
      <c r="C39" s="99"/>
      <c r="D39" s="99"/>
      <c r="E39" s="99"/>
      <c r="F39" s="99"/>
      <c r="G39" s="194">
        <f>SUM(G12:G38)</f>
        <v>126872572</v>
      </c>
      <c r="H39" s="115"/>
      <c r="I39" s="116">
        <f>SUM(I12:I38)</f>
        <v>249105210</v>
      </c>
      <c r="J39" s="115"/>
      <c r="K39" s="194">
        <f>SUM(K12:K37)</f>
        <v>72463460</v>
      </c>
      <c r="L39" s="115"/>
      <c r="M39" s="116">
        <f>SUM(M12:M37)</f>
        <v>108247772</v>
      </c>
    </row>
    <row r="40" spans="1:13" ht="16.5" customHeight="1">
      <c r="A40" s="209"/>
      <c r="B40" s="210"/>
      <c r="C40" s="193" t="s">
        <v>126</v>
      </c>
      <c r="D40" s="99"/>
      <c r="E40" s="99"/>
      <c r="F40" s="99"/>
      <c r="G40" s="257">
        <v>-4068780</v>
      </c>
      <c r="H40" s="115"/>
      <c r="I40" s="269">
        <v>-5189788</v>
      </c>
      <c r="J40" s="115"/>
      <c r="K40" s="257">
        <v>-4071075</v>
      </c>
      <c r="L40" s="115"/>
      <c r="M40" s="269">
        <v>-5177443</v>
      </c>
    </row>
    <row r="41" spans="1:13" ht="16.5" customHeight="1">
      <c r="A41" s="99"/>
      <c r="B41" s="193"/>
      <c r="C41" s="193" t="s">
        <v>127</v>
      </c>
      <c r="D41" s="99"/>
      <c r="E41" s="182"/>
      <c r="F41" s="99"/>
      <c r="G41" s="257">
        <v>3019434</v>
      </c>
      <c r="H41" s="115"/>
      <c r="I41" s="269">
        <v>309913</v>
      </c>
      <c r="J41" s="115"/>
      <c r="K41" s="257">
        <v>1815871</v>
      </c>
      <c r="L41" s="115"/>
      <c r="M41" s="269">
        <v>186975</v>
      </c>
    </row>
    <row r="42" spans="1:13" ht="16.5" customHeight="1">
      <c r="A42" s="99"/>
      <c r="B42" s="210"/>
      <c r="C42" s="193" t="s">
        <v>128</v>
      </c>
      <c r="D42" s="99"/>
      <c r="E42" s="99"/>
      <c r="F42" s="99"/>
      <c r="G42" s="259">
        <v>-27514515</v>
      </c>
      <c r="H42" s="115"/>
      <c r="I42" s="271">
        <v>-42275404</v>
      </c>
      <c r="J42" s="115"/>
      <c r="K42" s="259">
        <v>-6492724</v>
      </c>
      <c r="L42" s="115"/>
      <c r="M42" s="271">
        <v>-14652040</v>
      </c>
    </row>
    <row r="43" spans="1:13" ht="16.5" customHeight="1">
      <c r="A43" s="99"/>
      <c r="B43" s="99"/>
      <c r="C43" s="99"/>
      <c r="D43" s="99"/>
      <c r="E43" s="180"/>
      <c r="F43" s="182"/>
      <c r="G43" s="199"/>
      <c r="H43" s="200"/>
      <c r="I43" s="235"/>
      <c r="J43" s="326"/>
      <c r="K43" s="199"/>
      <c r="L43" s="187"/>
      <c r="M43" s="235"/>
    </row>
    <row r="44" spans="1:13" ht="16.5" customHeight="1">
      <c r="A44" s="211" t="s">
        <v>199</v>
      </c>
      <c r="B44" s="99"/>
      <c r="C44" s="99"/>
      <c r="D44" s="99"/>
      <c r="E44" s="99"/>
      <c r="F44" s="99"/>
      <c r="G44" s="207">
        <f>SUM(G39:G42)</f>
        <v>98308711</v>
      </c>
      <c r="H44" s="115"/>
      <c r="I44" s="208">
        <f>SUM(I39:I42)</f>
        <v>201949931</v>
      </c>
      <c r="J44" s="115"/>
      <c r="K44" s="207">
        <f>SUM(K39:K42)</f>
        <v>63715532</v>
      </c>
      <c r="L44" s="115"/>
      <c r="M44" s="208">
        <f>SUM(M39:M42)</f>
        <v>88605264</v>
      </c>
    </row>
    <row r="45" spans="1:13" ht="16.5" customHeight="1">
      <c r="A45" s="99"/>
      <c r="B45" s="99"/>
      <c r="C45" s="99"/>
      <c r="D45" s="99"/>
      <c r="E45" s="99"/>
      <c r="F45" s="99"/>
      <c r="G45" s="115"/>
      <c r="H45" s="115"/>
      <c r="I45" s="116"/>
      <c r="J45" s="115"/>
      <c r="K45" s="115"/>
      <c r="L45" s="117"/>
      <c r="M45" s="116"/>
    </row>
    <row r="46" spans="1:13" ht="16.5" customHeight="1">
      <c r="A46" s="212"/>
      <c r="B46" s="99"/>
      <c r="C46" s="99"/>
      <c r="D46" s="99"/>
      <c r="E46" s="114"/>
      <c r="F46" s="99"/>
      <c r="G46" s="115"/>
      <c r="H46" s="115"/>
      <c r="I46" s="116"/>
      <c r="J46" s="115"/>
      <c r="K46" s="115"/>
      <c r="L46" s="115"/>
      <c r="M46" s="116"/>
    </row>
    <row r="47" spans="1:13" ht="16.5" customHeight="1">
      <c r="A47" s="212"/>
      <c r="B47" s="99"/>
      <c r="C47" s="99"/>
      <c r="D47" s="99"/>
      <c r="E47" s="114"/>
      <c r="F47" s="99"/>
      <c r="G47" s="115"/>
      <c r="H47" s="115"/>
      <c r="I47" s="116"/>
      <c r="J47" s="115"/>
      <c r="K47" s="115"/>
      <c r="L47" s="115"/>
      <c r="M47" s="116"/>
    </row>
    <row r="48" spans="1:13" ht="16.5" customHeight="1">
      <c r="A48" s="212"/>
      <c r="B48" s="99"/>
      <c r="C48" s="99"/>
      <c r="D48" s="99"/>
      <c r="E48" s="114"/>
      <c r="F48" s="99"/>
      <c r="G48" s="115"/>
      <c r="H48" s="115"/>
      <c r="I48" s="116"/>
      <c r="J48" s="115"/>
      <c r="K48" s="115"/>
      <c r="L48" s="115"/>
      <c r="M48" s="116"/>
    </row>
    <row r="49" spans="1:13" ht="16.5" customHeight="1">
      <c r="A49" s="212"/>
      <c r="B49" s="99"/>
      <c r="C49" s="99"/>
      <c r="D49" s="99"/>
      <c r="E49" s="114"/>
      <c r="F49" s="99"/>
      <c r="G49" s="115"/>
      <c r="H49" s="115"/>
      <c r="I49" s="116"/>
      <c r="J49" s="115"/>
      <c r="K49" s="115"/>
      <c r="L49" s="115"/>
      <c r="M49" s="116"/>
    </row>
    <row r="50" spans="1:13" ht="16.5" customHeight="1">
      <c r="A50" s="212"/>
      <c r="B50" s="99"/>
      <c r="C50" s="99"/>
      <c r="D50" s="99"/>
      <c r="E50" s="114"/>
      <c r="F50" s="99"/>
      <c r="G50" s="115"/>
      <c r="H50" s="115"/>
      <c r="I50" s="116"/>
      <c r="J50" s="115"/>
      <c r="K50" s="115"/>
      <c r="L50" s="115"/>
      <c r="M50" s="116"/>
    </row>
    <row r="51" spans="1:13" ht="16.5" customHeight="1">
      <c r="A51" s="212"/>
      <c r="B51" s="99"/>
      <c r="C51" s="99"/>
      <c r="D51" s="99"/>
      <c r="E51" s="114"/>
      <c r="F51" s="99"/>
      <c r="G51" s="115"/>
      <c r="H51" s="115"/>
      <c r="I51" s="116"/>
      <c r="J51" s="115"/>
      <c r="K51" s="115"/>
      <c r="L51" s="115"/>
      <c r="M51" s="116"/>
    </row>
    <row r="52" spans="1:13" ht="16.5" customHeight="1">
      <c r="A52" s="212"/>
      <c r="B52" s="99"/>
      <c r="C52" s="99"/>
      <c r="D52" s="99"/>
      <c r="E52" s="114"/>
      <c r="F52" s="99"/>
      <c r="G52" s="115"/>
      <c r="H52" s="115"/>
      <c r="I52" s="116"/>
      <c r="J52" s="115"/>
      <c r="K52" s="115"/>
      <c r="L52" s="115"/>
      <c r="M52" s="116"/>
    </row>
    <row r="53" spans="1:13" ht="8.1" customHeight="1">
      <c r="A53" s="212"/>
      <c r="B53" s="99"/>
      <c r="C53" s="99"/>
      <c r="D53" s="99"/>
      <c r="E53" s="114"/>
      <c r="F53" s="99"/>
      <c r="G53" s="115"/>
      <c r="H53" s="115"/>
      <c r="I53" s="116"/>
      <c r="J53" s="115"/>
      <c r="K53" s="115"/>
      <c r="L53" s="115"/>
      <c r="M53" s="116"/>
    </row>
    <row r="54" spans="1:13" ht="21.9" customHeight="1">
      <c r="A54" s="100" t="s">
        <v>23</v>
      </c>
      <c r="B54" s="102"/>
      <c r="C54" s="102"/>
      <c r="D54" s="102"/>
      <c r="E54" s="239"/>
      <c r="F54" s="102"/>
      <c r="G54" s="240"/>
      <c r="H54" s="240"/>
      <c r="I54" s="208"/>
      <c r="J54" s="240"/>
      <c r="K54" s="240"/>
      <c r="L54" s="240"/>
      <c r="M54" s="208"/>
    </row>
    <row r="55" spans="1:13" ht="16.5" customHeight="1">
      <c r="A55" s="106" t="str">
        <f>A1</f>
        <v>Sonic Interfreight Public Company Limited</v>
      </c>
      <c r="B55" s="99"/>
      <c r="C55" s="99"/>
      <c r="D55" s="99"/>
      <c r="E55" s="99"/>
      <c r="F55" s="99"/>
      <c r="G55" s="107"/>
      <c r="H55" s="107"/>
      <c r="I55" s="232"/>
      <c r="J55" s="108"/>
      <c r="K55" s="107"/>
      <c r="L55" s="108"/>
      <c r="M55" s="232"/>
    </row>
    <row r="56" spans="1:13" ht="16.5" customHeight="1">
      <c r="A56" s="177" t="s">
        <v>146</v>
      </c>
      <c r="B56" s="109"/>
      <c r="C56" s="109"/>
      <c r="D56" s="109"/>
      <c r="E56" s="109"/>
      <c r="F56" s="109"/>
      <c r="G56" s="107"/>
      <c r="H56" s="107"/>
      <c r="I56" s="232"/>
      <c r="J56" s="110"/>
      <c r="K56" s="107"/>
      <c r="L56" s="110"/>
      <c r="M56" s="232"/>
    </row>
    <row r="57" spans="1:13" ht="16.5" customHeight="1">
      <c r="A57" s="178" t="str">
        <f>A3</f>
        <v>For the six-month period ended 30 June 2023</v>
      </c>
      <c r="B57" s="111"/>
      <c r="C57" s="111"/>
      <c r="D57" s="111"/>
      <c r="E57" s="111"/>
      <c r="F57" s="111"/>
      <c r="G57" s="105"/>
      <c r="H57" s="105"/>
      <c r="I57" s="233"/>
      <c r="J57" s="112"/>
      <c r="K57" s="105"/>
      <c r="L57" s="112"/>
      <c r="M57" s="233"/>
    </row>
    <row r="58" spans="1:13" ht="16.5" customHeight="1">
      <c r="A58" s="113"/>
      <c r="B58" s="99"/>
      <c r="C58" s="99"/>
      <c r="D58" s="99"/>
      <c r="E58" s="114"/>
      <c r="F58" s="99"/>
      <c r="G58" s="115"/>
      <c r="H58" s="115"/>
      <c r="I58" s="116"/>
      <c r="J58" s="115"/>
      <c r="K58" s="117"/>
      <c r="L58" s="117"/>
      <c r="M58" s="118"/>
    </row>
    <row r="59" spans="1:13" ht="16.5" customHeight="1">
      <c r="A59" s="113"/>
      <c r="B59" s="99"/>
      <c r="C59" s="99"/>
      <c r="D59" s="99"/>
      <c r="E59" s="114"/>
      <c r="F59" s="99"/>
      <c r="G59" s="115"/>
      <c r="H59" s="115"/>
      <c r="I59" s="116"/>
      <c r="J59" s="115"/>
      <c r="K59" s="117"/>
      <c r="L59" s="117"/>
      <c r="M59" s="118"/>
    </row>
    <row r="60" spans="1:13" ht="16.5" customHeight="1">
      <c r="A60" s="179"/>
      <c r="B60" s="109"/>
      <c r="C60" s="109"/>
      <c r="D60" s="109"/>
      <c r="E60" s="109"/>
      <c r="F60" s="109"/>
      <c r="G60" s="351" t="s">
        <v>113</v>
      </c>
      <c r="H60" s="351"/>
      <c r="I60" s="351"/>
      <c r="J60" s="110"/>
      <c r="K60" s="351" t="s">
        <v>114</v>
      </c>
      <c r="L60" s="351"/>
      <c r="M60" s="351"/>
    </row>
    <row r="61" spans="1:13" ht="16.5" customHeight="1">
      <c r="A61" s="109"/>
      <c r="B61" s="109"/>
      <c r="C61" s="109"/>
      <c r="D61" s="109"/>
      <c r="E61" s="180"/>
      <c r="F61" s="181"/>
      <c r="G61" s="350" t="s">
        <v>115</v>
      </c>
      <c r="H61" s="350"/>
      <c r="I61" s="350"/>
      <c r="J61" s="326"/>
      <c r="K61" s="350" t="s">
        <v>115</v>
      </c>
      <c r="L61" s="350"/>
      <c r="M61" s="350"/>
    </row>
    <row r="62" spans="1:13" ht="16.5" customHeight="1">
      <c r="A62" s="99"/>
      <c r="B62" s="99"/>
      <c r="C62" s="99"/>
      <c r="D62" s="99"/>
      <c r="E62" s="180"/>
      <c r="F62" s="180"/>
      <c r="G62" s="183" t="s">
        <v>175</v>
      </c>
      <c r="H62" s="183"/>
      <c r="I62" s="184" t="s">
        <v>155</v>
      </c>
      <c r="J62" s="183"/>
      <c r="K62" s="183" t="s">
        <v>175</v>
      </c>
      <c r="L62" s="183"/>
      <c r="M62" s="184" t="s">
        <v>155</v>
      </c>
    </row>
    <row r="63" spans="1:13" ht="16.5" customHeight="1">
      <c r="A63" s="99"/>
      <c r="B63" s="99"/>
      <c r="C63" s="99"/>
      <c r="D63" s="99"/>
      <c r="E63" s="185" t="s">
        <v>5</v>
      </c>
      <c r="F63" s="182"/>
      <c r="G63" s="186" t="s">
        <v>6</v>
      </c>
      <c r="H63" s="187"/>
      <c r="I63" s="188" t="s">
        <v>6</v>
      </c>
      <c r="J63" s="189"/>
      <c r="K63" s="186" t="s">
        <v>6</v>
      </c>
      <c r="L63" s="187"/>
      <c r="M63" s="188" t="s">
        <v>6</v>
      </c>
    </row>
    <row r="64" spans="1:13" ht="16.5" customHeight="1">
      <c r="A64" s="212" t="s">
        <v>129</v>
      </c>
      <c r="B64" s="98"/>
      <c r="C64" s="99"/>
      <c r="D64" s="99"/>
      <c r="E64" s="99"/>
      <c r="F64" s="99"/>
      <c r="G64" s="213"/>
      <c r="H64" s="117"/>
      <c r="I64" s="118"/>
      <c r="J64" s="117"/>
      <c r="K64" s="213"/>
      <c r="L64" s="117"/>
      <c r="M64" s="118"/>
    </row>
    <row r="65" spans="1:13" ht="16.5" customHeight="1">
      <c r="A65" s="193" t="s">
        <v>142</v>
      </c>
      <c r="B65" s="98"/>
      <c r="C65" s="99"/>
      <c r="D65" s="99"/>
      <c r="E65" s="99"/>
      <c r="F65" s="99"/>
      <c r="G65" s="257">
        <v>-1600000</v>
      </c>
      <c r="H65" s="107"/>
      <c r="I65" s="269">
        <v>-600000</v>
      </c>
      <c r="J65" s="108"/>
      <c r="K65" s="257">
        <v>-1600000</v>
      </c>
      <c r="L65" s="108"/>
      <c r="M65" s="269">
        <v>-600000</v>
      </c>
    </row>
    <row r="66" spans="1:13" ht="16.5" customHeight="1">
      <c r="A66" s="193" t="s">
        <v>143</v>
      </c>
      <c r="B66" s="98"/>
      <c r="C66" s="99"/>
      <c r="D66" s="99"/>
      <c r="E66" s="99"/>
      <c r="F66" s="99"/>
      <c r="G66" s="257">
        <v>394447</v>
      </c>
      <c r="H66" s="107"/>
      <c r="I66" s="269">
        <v>475000</v>
      </c>
      <c r="J66" s="108"/>
      <c r="K66" s="257">
        <v>394447</v>
      </c>
      <c r="L66" s="108"/>
      <c r="M66" s="269">
        <v>475000</v>
      </c>
    </row>
    <row r="67" spans="1:13" ht="16.5" customHeight="1">
      <c r="A67" s="193" t="s">
        <v>144</v>
      </c>
      <c r="B67" s="98"/>
      <c r="C67" s="99"/>
      <c r="D67" s="99"/>
      <c r="E67" s="99"/>
      <c r="F67" s="99"/>
      <c r="G67" s="257">
        <v>54000</v>
      </c>
      <c r="H67" s="107"/>
      <c r="I67" s="269">
        <v>42000</v>
      </c>
      <c r="J67" s="108"/>
      <c r="K67" s="257">
        <v>54000</v>
      </c>
      <c r="L67" s="108"/>
      <c r="M67" s="269">
        <v>42000</v>
      </c>
    </row>
    <row r="68" spans="1:13" ht="16.5" customHeight="1">
      <c r="A68" s="193" t="s">
        <v>130</v>
      </c>
      <c r="B68" s="113"/>
      <c r="C68" s="113"/>
      <c r="D68" s="177"/>
      <c r="E68" s="214"/>
      <c r="F68" s="99"/>
      <c r="G68" s="256"/>
      <c r="H68" s="107"/>
      <c r="I68" s="270"/>
      <c r="J68" s="108"/>
      <c r="K68" s="256"/>
      <c r="L68" s="108"/>
      <c r="M68" s="270"/>
    </row>
    <row r="69" spans="1:13" ht="16.5" customHeight="1">
      <c r="A69" s="193"/>
      <c r="B69" s="113" t="s">
        <v>131</v>
      </c>
      <c r="C69" s="113"/>
      <c r="D69" s="177"/>
      <c r="E69" s="182"/>
      <c r="F69" s="99"/>
      <c r="G69" s="256">
        <v>-20898096</v>
      </c>
      <c r="H69" s="115"/>
      <c r="I69" s="270">
        <v>-10255223</v>
      </c>
      <c r="J69" s="115"/>
      <c r="K69" s="313">
        <v>-19827747</v>
      </c>
      <c r="L69" s="115"/>
      <c r="M69" s="314">
        <v>-9359446</v>
      </c>
    </row>
    <row r="70" spans="1:13" ht="16.5" customHeight="1">
      <c r="A70" s="202" t="s">
        <v>132</v>
      </c>
      <c r="B70" s="193"/>
      <c r="C70" s="113"/>
      <c r="D70" s="177"/>
      <c r="E70" s="182"/>
      <c r="F70" s="99"/>
      <c r="G70" s="257">
        <v>26000</v>
      </c>
      <c r="H70" s="115"/>
      <c r="I70" s="269">
        <v>1215</v>
      </c>
      <c r="J70" s="115"/>
      <c r="K70" s="263">
        <v>26000</v>
      </c>
      <c r="L70" s="115"/>
      <c r="M70" s="273" t="s">
        <v>17</v>
      </c>
    </row>
    <row r="71" spans="1:13" ht="16.5" customHeight="1">
      <c r="A71" s="202" t="s">
        <v>181</v>
      </c>
      <c r="B71" s="193"/>
      <c r="C71" s="113"/>
      <c r="D71" s="177"/>
      <c r="E71" s="182"/>
      <c r="F71" s="99"/>
      <c r="G71" s="257"/>
      <c r="H71" s="115"/>
      <c r="I71" s="269"/>
      <c r="J71" s="115"/>
      <c r="K71" s="263"/>
      <c r="L71" s="115"/>
      <c r="M71" s="273"/>
    </row>
    <row r="72" spans="1:13" ht="16.5" customHeight="1">
      <c r="A72" s="202"/>
      <c r="B72" s="193" t="s">
        <v>216</v>
      </c>
      <c r="C72" s="113"/>
      <c r="D72" s="177"/>
      <c r="E72" s="182">
        <v>6</v>
      </c>
      <c r="F72" s="99"/>
      <c r="G72" s="257">
        <v>-110000000</v>
      </c>
      <c r="H72" s="115"/>
      <c r="I72" s="269">
        <v>0</v>
      </c>
      <c r="J72" s="115"/>
      <c r="K72" s="263">
        <v>-60000000</v>
      </c>
      <c r="L72" s="115"/>
      <c r="M72" s="273">
        <v>0</v>
      </c>
    </row>
    <row r="73" spans="1:13" ht="16.5" customHeight="1">
      <c r="A73" s="202" t="s">
        <v>206</v>
      </c>
      <c r="B73" s="193"/>
      <c r="C73" s="113"/>
      <c r="D73" s="177"/>
      <c r="E73" s="182"/>
      <c r="F73" s="99"/>
      <c r="G73" s="257"/>
      <c r="H73" s="115"/>
      <c r="I73" s="269"/>
      <c r="J73" s="115"/>
      <c r="K73" s="263"/>
      <c r="L73" s="115"/>
      <c r="M73" s="273"/>
    </row>
    <row r="74" spans="1:13" ht="16.5" customHeight="1">
      <c r="A74" s="202"/>
      <c r="B74" s="193" t="s">
        <v>182</v>
      </c>
      <c r="C74" s="113"/>
      <c r="D74" s="177"/>
      <c r="E74" s="182">
        <v>6</v>
      </c>
      <c r="F74" s="99"/>
      <c r="G74" s="257">
        <v>-240000000</v>
      </c>
      <c r="H74" s="115"/>
      <c r="I74" s="269">
        <v>0</v>
      </c>
      <c r="J74" s="115"/>
      <c r="K74" s="263">
        <v>-130000000</v>
      </c>
      <c r="L74" s="115"/>
      <c r="M74" s="273">
        <v>0</v>
      </c>
    </row>
    <row r="75" spans="1:13" ht="16.5" customHeight="1">
      <c r="A75" s="202" t="s">
        <v>207</v>
      </c>
      <c r="B75" s="193"/>
      <c r="C75" s="113"/>
      <c r="D75" s="177"/>
      <c r="E75" s="182"/>
      <c r="F75" s="99"/>
      <c r="G75" s="257"/>
      <c r="H75" s="115"/>
      <c r="I75" s="269"/>
      <c r="J75" s="115"/>
      <c r="K75" s="263"/>
      <c r="L75" s="115"/>
      <c r="M75" s="273"/>
    </row>
    <row r="76" spans="1:13" ht="16.5" customHeight="1">
      <c r="A76" s="202"/>
      <c r="B76" s="193" t="s">
        <v>182</v>
      </c>
      <c r="C76" s="113"/>
      <c r="D76" s="177"/>
      <c r="E76" s="182">
        <v>6</v>
      </c>
      <c r="F76" s="99"/>
      <c r="G76" s="257">
        <v>130000000</v>
      </c>
      <c r="H76" s="115"/>
      <c r="I76" s="269">
        <v>0</v>
      </c>
      <c r="J76" s="115"/>
      <c r="K76" s="263">
        <v>70000000</v>
      </c>
      <c r="L76" s="115"/>
      <c r="M76" s="273">
        <v>0</v>
      </c>
    </row>
    <row r="77" spans="1:13" ht="16.5" customHeight="1">
      <c r="A77" s="202" t="s">
        <v>230</v>
      </c>
      <c r="B77" s="193"/>
      <c r="C77" s="113"/>
      <c r="D77" s="177"/>
      <c r="E77" s="182"/>
      <c r="F77" s="99"/>
      <c r="G77" s="257"/>
      <c r="H77" s="115"/>
      <c r="I77" s="269"/>
      <c r="J77" s="115"/>
      <c r="K77" s="263"/>
      <c r="L77" s="115"/>
      <c r="M77" s="273"/>
    </row>
    <row r="78" spans="1:13" ht="16.5" customHeight="1">
      <c r="A78" s="202"/>
      <c r="B78" s="193" t="s">
        <v>229</v>
      </c>
      <c r="C78" s="113"/>
      <c r="D78" s="177"/>
      <c r="E78" s="182">
        <v>6</v>
      </c>
      <c r="F78" s="99"/>
      <c r="G78" s="257">
        <v>-54000000</v>
      </c>
      <c r="H78" s="115"/>
      <c r="I78" s="269">
        <v>0</v>
      </c>
      <c r="J78" s="115"/>
      <c r="K78" s="263">
        <v>-32000000</v>
      </c>
      <c r="L78" s="115"/>
      <c r="M78" s="273"/>
    </row>
    <row r="79" spans="1:13" ht="16.5" customHeight="1">
      <c r="A79" s="202" t="s">
        <v>170</v>
      </c>
      <c r="B79" s="193"/>
      <c r="C79" s="113"/>
      <c r="D79" s="177"/>
      <c r="E79" s="182">
        <v>8</v>
      </c>
      <c r="F79" s="99"/>
      <c r="G79" s="257">
        <v>-4586116</v>
      </c>
      <c r="H79" s="115"/>
      <c r="I79" s="269">
        <v>-23324963</v>
      </c>
      <c r="J79" s="115"/>
      <c r="K79" s="263">
        <v>-4586116</v>
      </c>
      <c r="L79" s="115"/>
      <c r="M79" s="273">
        <v>-23324963</v>
      </c>
    </row>
    <row r="80" spans="1:13" ht="16.5" customHeight="1">
      <c r="A80" s="202" t="s">
        <v>133</v>
      </c>
      <c r="B80" s="193"/>
      <c r="C80" s="113"/>
      <c r="D80" s="177"/>
      <c r="E80" s="182">
        <v>8</v>
      </c>
      <c r="F80" s="99"/>
      <c r="G80" s="257">
        <v>10637148</v>
      </c>
      <c r="H80" s="115"/>
      <c r="I80" s="269">
        <v>9022772</v>
      </c>
      <c r="J80" s="115"/>
      <c r="K80" s="263">
        <v>10637148</v>
      </c>
      <c r="L80" s="115"/>
      <c r="M80" s="273">
        <v>9022772</v>
      </c>
    </row>
    <row r="81" spans="1:13" ht="16.5" customHeight="1">
      <c r="A81" s="202" t="s">
        <v>231</v>
      </c>
      <c r="B81" s="193"/>
      <c r="C81" s="113"/>
      <c r="D81" s="177"/>
      <c r="E81" s="182"/>
      <c r="F81" s="99"/>
      <c r="G81" s="257"/>
      <c r="H81" s="115"/>
      <c r="I81" s="269"/>
      <c r="J81" s="115"/>
      <c r="K81" s="263"/>
      <c r="L81" s="115"/>
      <c r="M81" s="273"/>
    </row>
    <row r="82" spans="1:13" ht="16.5" customHeight="1">
      <c r="A82" s="202"/>
      <c r="B82" s="193" t="s">
        <v>232</v>
      </c>
      <c r="C82" s="113"/>
      <c r="D82" s="177"/>
      <c r="E82" s="182">
        <v>8</v>
      </c>
      <c r="F82" s="99"/>
      <c r="G82" s="257">
        <v>4496550</v>
      </c>
      <c r="H82" s="115"/>
      <c r="I82" s="269">
        <v>4612365</v>
      </c>
      <c r="J82" s="115"/>
      <c r="K82" s="263">
        <v>4496550</v>
      </c>
      <c r="L82" s="115"/>
      <c r="M82" s="273">
        <v>4612365</v>
      </c>
    </row>
    <row r="83" spans="1:13" ht="16.5" customHeight="1">
      <c r="A83" s="193" t="s">
        <v>134</v>
      </c>
      <c r="B83" s="113"/>
      <c r="C83" s="113"/>
      <c r="D83" s="177"/>
      <c r="E83" s="195"/>
      <c r="F83" s="99"/>
      <c r="G83" s="259">
        <v>0</v>
      </c>
      <c r="H83" s="115"/>
      <c r="I83" s="271">
        <v>0</v>
      </c>
      <c r="J83" s="115"/>
      <c r="K83" s="264">
        <v>46477280</v>
      </c>
      <c r="L83" s="115"/>
      <c r="M83" s="274">
        <v>37762790</v>
      </c>
    </row>
    <row r="84" spans="1:13" ht="16.5" customHeight="1">
      <c r="A84" s="99"/>
      <c r="B84" s="99"/>
      <c r="C84" s="99"/>
      <c r="D84" s="99"/>
      <c r="E84" s="114"/>
      <c r="F84" s="99"/>
      <c r="G84" s="213"/>
      <c r="H84" s="117"/>
      <c r="I84" s="118"/>
      <c r="J84" s="115"/>
      <c r="K84" s="213"/>
      <c r="L84" s="117"/>
      <c r="M84" s="118"/>
    </row>
    <row r="85" spans="1:13" ht="16.5" customHeight="1">
      <c r="A85" s="212" t="s">
        <v>160</v>
      </c>
      <c r="B85" s="99"/>
      <c r="C85" s="99"/>
      <c r="D85" s="99"/>
      <c r="E85" s="114"/>
      <c r="F85" s="99"/>
      <c r="G85" s="207">
        <f>SUM(G65:G83)</f>
        <v>-285476067</v>
      </c>
      <c r="H85" s="115"/>
      <c r="I85" s="208">
        <f>SUM(I65:I83)</f>
        <v>-20026834</v>
      </c>
      <c r="J85" s="115"/>
      <c r="K85" s="207">
        <f>SUM(K65:K83)</f>
        <v>-115928438</v>
      </c>
      <c r="L85" s="115"/>
      <c r="M85" s="208">
        <f>SUM(M65:M83)</f>
        <v>18630518</v>
      </c>
    </row>
    <row r="86" spans="1:13" ht="16.5" customHeight="1">
      <c r="A86" s="212"/>
      <c r="B86" s="99"/>
      <c r="C86" s="99"/>
      <c r="D86" s="99"/>
      <c r="E86" s="114"/>
      <c r="F86" s="99"/>
      <c r="G86" s="194"/>
      <c r="H86" s="115"/>
      <c r="I86" s="116"/>
      <c r="J86" s="115"/>
      <c r="K86" s="194"/>
      <c r="L86" s="115"/>
      <c r="M86" s="116"/>
    </row>
    <row r="87" spans="1:13" ht="16.5" customHeight="1">
      <c r="A87" s="211" t="s">
        <v>135</v>
      </c>
      <c r="B87" s="202"/>
      <c r="C87" s="202"/>
      <c r="D87" s="202"/>
      <c r="E87" s="114"/>
      <c r="F87" s="99"/>
      <c r="G87" s="194"/>
      <c r="H87" s="115"/>
      <c r="I87" s="116"/>
      <c r="J87" s="115"/>
      <c r="K87" s="213"/>
      <c r="L87" s="117"/>
      <c r="M87" s="118"/>
    </row>
    <row r="88" spans="1:13" ht="16.5" customHeight="1">
      <c r="A88" s="193" t="s">
        <v>161</v>
      </c>
      <c r="B88" s="113"/>
      <c r="C88" s="202"/>
      <c r="D88" s="202"/>
      <c r="E88" s="99"/>
      <c r="F88" s="99"/>
      <c r="G88" s="215"/>
      <c r="H88" s="99"/>
      <c r="I88" s="238"/>
      <c r="J88" s="99"/>
      <c r="K88" s="215"/>
      <c r="L88" s="99"/>
      <c r="M88" s="238"/>
    </row>
    <row r="89" spans="1:13" ht="16.5" customHeight="1">
      <c r="A89" s="193"/>
      <c r="B89" s="202" t="s">
        <v>30</v>
      </c>
      <c r="C89" s="202"/>
      <c r="D89" s="202"/>
      <c r="E89" s="114"/>
      <c r="F89" s="99"/>
      <c r="G89" s="256">
        <v>0</v>
      </c>
      <c r="H89" s="115"/>
      <c r="I89" s="270">
        <v>1000000</v>
      </c>
      <c r="J89" s="115"/>
      <c r="K89" s="256">
        <v>0</v>
      </c>
      <c r="L89" s="115"/>
      <c r="M89" s="270">
        <v>1000000</v>
      </c>
    </row>
    <row r="90" spans="1:13" ht="16.5" customHeight="1">
      <c r="A90" s="193" t="s">
        <v>171</v>
      </c>
      <c r="B90" s="113"/>
      <c r="C90" s="202"/>
      <c r="D90" s="202"/>
      <c r="E90" s="114"/>
      <c r="F90" s="99"/>
      <c r="G90" s="267"/>
      <c r="K90" s="267"/>
    </row>
    <row r="91" spans="1:13" ht="16.5" customHeight="1">
      <c r="A91" s="193"/>
      <c r="B91" s="113" t="s">
        <v>30</v>
      </c>
      <c r="C91" s="202"/>
      <c r="D91" s="202"/>
      <c r="E91" s="114"/>
      <c r="F91" s="99"/>
      <c r="G91" s="256">
        <v>-36652916</v>
      </c>
      <c r="H91" s="115"/>
      <c r="I91" s="270">
        <v>-19139434</v>
      </c>
      <c r="J91" s="115"/>
      <c r="K91" s="257">
        <v>-36652916</v>
      </c>
      <c r="L91" s="115"/>
      <c r="M91" s="269">
        <v>-19139434</v>
      </c>
    </row>
    <row r="92" spans="1:13" ht="16.5" customHeight="1">
      <c r="A92" s="196" t="s">
        <v>158</v>
      </c>
      <c r="B92" s="202"/>
      <c r="C92" s="202"/>
      <c r="D92" s="202"/>
      <c r="E92" s="114"/>
      <c r="F92" s="99"/>
      <c r="G92" s="256">
        <v>-7035938</v>
      </c>
      <c r="H92" s="115"/>
      <c r="I92" s="270">
        <v>-9229851</v>
      </c>
      <c r="J92" s="115"/>
      <c r="K92" s="257">
        <v>-7313725</v>
      </c>
      <c r="L92" s="115"/>
      <c r="M92" s="269">
        <v>-9476197</v>
      </c>
    </row>
    <row r="93" spans="1:13" ht="16.5" customHeight="1">
      <c r="A93" s="196" t="s">
        <v>167</v>
      </c>
      <c r="B93" s="202"/>
      <c r="C93" s="202"/>
      <c r="D93" s="202"/>
      <c r="E93" s="114">
        <v>18</v>
      </c>
      <c r="F93" s="99"/>
      <c r="G93" s="256">
        <v>80613334</v>
      </c>
      <c r="H93" s="115"/>
      <c r="I93" s="270">
        <v>7878900</v>
      </c>
      <c r="J93" s="115"/>
      <c r="K93" s="257">
        <v>80613334</v>
      </c>
      <c r="L93" s="115"/>
      <c r="M93" s="269">
        <v>7878900</v>
      </c>
    </row>
    <row r="94" spans="1:13" ht="16.5" customHeight="1">
      <c r="A94" s="196" t="s">
        <v>165</v>
      </c>
      <c r="B94" s="202"/>
      <c r="C94" s="202"/>
      <c r="D94" s="202"/>
      <c r="E94" s="114">
        <v>14</v>
      </c>
      <c r="F94" s="99"/>
      <c r="G94" s="256">
        <v>-83548014</v>
      </c>
      <c r="H94" s="115"/>
      <c r="I94" s="270">
        <v>-78900881</v>
      </c>
      <c r="J94" s="115"/>
      <c r="K94" s="257">
        <v>-83548014</v>
      </c>
      <c r="L94" s="115"/>
      <c r="M94" s="269">
        <v>-78900881</v>
      </c>
    </row>
    <row r="95" spans="1:13" ht="16.5" customHeight="1">
      <c r="A95" s="196" t="s">
        <v>140</v>
      </c>
      <c r="B95" s="193"/>
      <c r="C95" s="202"/>
      <c r="D95" s="202"/>
      <c r="E95" s="216"/>
      <c r="F95" s="99"/>
      <c r="G95" s="258">
        <v>-3122720</v>
      </c>
      <c r="H95" s="115"/>
      <c r="I95" s="272">
        <v>-2537210</v>
      </c>
      <c r="J95" s="115"/>
      <c r="K95" s="259">
        <v>0</v>
      </c>
      <c r="L95" s="115"/>
      <c r="M95" s="271" t="s">
        <v>17</v>
      </c>
    </row>
    <row r="96" spans="1:13" ht="16.5" customHeight="1">
      <c r="A96" s="211"/>
      <c r="B96" s="99"/>
      <c r="C96" s="99"/>
      <c r="D96" s="99"/>
      <c r="E96" s="182"/>
      <c r="F96" s="99"/>
      <c r="G96" s="194"/>
      <c r="H96" s="115"/>
      <c r="I96" s="116"/>
      <c r="J96" s="115"/>
      <c r="K96" s="194"/>
      <c r="L96" s="115"/>
      <c r="M96" s="116"/>
    </row>
    <row r="97" spans="1:13" ht="16.5" customHeight="1">
      <c r="A97" s="211" t="s">
        <v>203</v>
      </c>
      <c r="B97" s="202"/>
      <c r="C97" s="202"/>
      <c r="D97" s="202"/>
      <c r="E97" s="182"/>
      <c r="F97" s="99"/>
      <c r="G97" s="207">
        <f>SUM(G88:G95)</f>
        <v>-49746254</v>
      </c>
      <c r="H97" s="115"/>
      <c r="I97" s="208">
        <f>SUM(I88:I95)</f>
        <v>-100928476</v>
      </c>
      <c r="J97" s="115"/>
      <c r="K97" s="207">
        <f>SUM(K88:K95)</f>
        <v>-46901321</v>
      </c>
      <c r="L97" s="115"/>
      <c r="M97" s="208">
        <f>SUM(M88:M95)</f>
        <v>-98637612</v>
      </c>
    </row>
    <row r="98" spans="1:13" ht="16.5" customHeight="1">
      <c r="A98" s="202"/>
      <c r="B98" s="202"/>
      <c r="C98" s="202"/>
      <c r="D98" s="202"/>
      <c r="E98" s="182"/>
      <c r="F98" s="99"/>
      <c r="G98" s="194"/>
      <c r="H98" s="115"/>
      <c r="I98" s="116"/>
      <c r="J98" s="115"/>
      <c r="K98" s="194"/>
      <c r="L98" s="117"/>
      <c r="M98" s="116"/>
    </row>
    <row r="99" spans="1:13" ht="16.5" customHeight="1">
      <c r="A99" s="211" t="s">
        <v>159</v>
      </c>
      <c r="B99" s="202"/>
      <c r="C99" s="202"/>
      <c r="D99" s="202"/>
      <c r="E99" s="182"/>
      <c r="F99" s="99"/>
      <c r="G99" s="194">
        <f>SUM(G44,G85,G97)</f>
        <v>-236913610</v>
      </c>
      <c r="H99" s="115"/>
      <c r="I99" s="116">
        <f>SUM(I44,I85,I97)</f>
        <v>80994621</v>
      </c>
      <c r="J99" s="115"/>
      <c r="K99" s="194">
        <f>SUM(K44,K85,K97)</f>
        <v>-99114227</v>
      </c>
      <c r="L99" s="115"/>
      <c r="M99" s="116">
        <f>SUM(M44,M85,M97)</f>
        <v>8598170</v>
      </c>
    </row>
    <row r="100" spans="1:13" ht="16.5" customHeight="1">
      <c r="A100" s="113" t="s">
        <v>136</v>
      </c>
      <c r="B100" s="202"/>
      <c r="C100" s="202"/>
      <c r="D100" s="202"/>
      <c r="E100" s="182"/>
      <c r="F100" s="99"/>
      <c r="G100" s="258">
        <v>532385583</v>
      </c>
      <c r="H100" s="115"/>
      <c r="I100" s="272">
        <v>234016646</v>
      </c>
      <c r="J100" s="115"/>
      <c r="K100" s="259">
        <v>304141415</v>
      </c>
      <c r="L100" s="115"/>
      <c r="M100" s="271">
        <v>142832083</v>
      </c>
    </row>
    <row r="101" spans="1:13" ht="16.5" customHeight="1">
      <c r="A101" s="202"/>
      <c r="B101" s="202"/>
      <c r="C101" s="202"/>
      <c r="D101" s="202"/>
      <c r="E101" s="182"/>
      <c r="F101" s="99"/>
      <c r="G101" s="213"/>
      <c r="H101" s="117"/>
      <c r="I101" s="118"/>
      <c r="J101" s="115"/>
      <c r="K101" s="213"/>
      <c r="L101" s="117"/>
      <c r="M101" s="118"/>
    </row>
    <row r="102" spans="1:13" ht="16.5" customHeight="1" thickBot="1">
      <c r="A102" s="211" t="s">
        <v>137</v>
      </c>
      <c r="B102" s="202"/>
      <c r="C102" s="202"/>
      <c r="D102" s="202"/>
      <c r="E102" s="182"/>
      <c r="F102" s="99"/>
      <c r="G102" s="217">
        <f>SUM(G99:G100)</f>
        <v>295471973</v>
      </c>
      <c r="H102" s="115"/>
      <c r="I102" s="218">
        <f>SUM(I99:I100)</f>
        <v>315011267</v>
      </c>
      <c r="J102" s="115"/>
      <c r="K102" s="217">
        <f>SUM(K99:K100)</f>
        <v>205027188</v>
      </c>
      <c r="L102" s="115"/>
      <c r="M102" s="218">
        <f>SUM(M99:M100)</f>
        <v>151430253</v>
      </c>
    </row>
    <row r="103" spans="1:13" ht="16.5" customHeight="1" thickTop="1">
      <c r="A103" s="211"/>
      <c r="B103" s="202"/>
      <c r="C103" s="202"/>
      <c r="D103" s="202"/>
      <c r="E103" s="182"/>
      <c r="F103" s="99"/>
      <c r="G103" s="115"/>
      <c r="H103" s="115"/>
      <c r="I103" s="116"/>
      <c r="J103" s="115"/>
      <c r="K103" s="115"/>
      <c r="L103" s="117"/>
      <c r="M103" s="116"/>
    </row>
    <row r="104" spans="1:13" ht="16.5" customHeight="1">
      <c r="A104" s="211"/>
      <c r="B104" s="202"/>
      <c r="C104" s="202"/>
      <c r="D104" s="202"/>
      <c r="E104" s="182"/>
      <c r="F104" s="99"/>
      <c r="G104" s="115"/>
      <c r="H104" s="115"/>
      <c r="I104" s="116"/>
      <c r="J104" s="115"/>
      <c r="K104" s="115"/>
      <c r="L104" s="117"/>
      <c r="M104" s="116"/>
    </row>
    <row r="105" spans="1:13" ht="16.5" customHeight="1">
      <c r="A105" s="211"/>
      <c r="B105" s="202"/>
      <c r="C105" s="202"/>
      <c r="D105" s="202"/>
      <c r="E105" s="182"/>
      <c r="F105" s="99"/>
      <c r="G105" s="115"/>
      <c r="H105" s="115"/>
      <c r="I105" s="116"/>
      <c r="J105" s="115"/>
      <c r="K105" s="115"/>
      <c r="L105" s="117"/>
      <c r="M105" s="116"/>
    </row>
    <row r="106" spans="1:13" ht="16.5" customHeight="1">
      <c r="A106" s="211"/>
      <c r="B106" s="202"/>
      <c r="C106" s="202"/>
      <c r="D106" s="202"/>
      <c r="E106" s="182"/>
      <c r="F106" s="99"/>
      <c r="G106" s="115"/>
      <c r="H106" s="115"/>
      <c r="I106" s="116"/>
      <c r="J106" s="115"/>
      <c r="K106" s="115"/>
      <c r="L106" s="117"/>
      <c r="M106" s="116"/>
    </row>
    <row r="107" spans="1:13" ht="9" customHeight="1">
      <c r="A107" s="211"/>
      <c r="B107" s="202"/>
      <c r="C107" s="202"/>
      <c r="D107" s="202"/>
      <c r="E107" s="182"/>
      <c r="F107" s="99"/>
      <c r="G107" s="115"/>
      <c r="H107" s="115"/>
      <c r="I107" s="116"/>
      <c r="J107" s="115"/>
      <c r="K107" s="115"/>
      <c r="L107" s="117"/>
      <c r="M107" s="116"/>
    </row>
    <row r="108" spans="1:13" ht="21.9" customHeight="1">
      <c r="A108" s="330" t="str">
        <f>+A54</f>
        <v>The accompanying notes form part of this interim financial information.</v>
      </c>
      <c r="B108" s="331"/>
      <c r="C108" s="331"/>
      <c r="D108" s="331"/>
      <c r="E108" s="103"/>
      <c r="F108" s="102"/>
      <c r="G108" s="240"/>
      <c r="H108" s="240"/>
      <c r="I108" s="208"/>
      <c r="J108" s="240"/>
      <c r="K108" s="240"/>
      <c r="L108" s="332"/>
      <c r="M108" s="208"/>
    </row>
    <row r="109" spans="1:13" ht="16.5" customHeight="1">
      <c r="A109" s="106" t="str">
        <f>A55</f>
        <v>Sonic Interfreight Public Company Limited</v>
      </c>
      <c r="B109" s="99"/>
      <c r="C109" s="99"/>
      <c r="D109" s="99"/>
      <c r="E109" s="99"/>
      <c r="F109" s="99"/>
      <c r="G109" s="107"/>
      <c r="H109" s="107"/>
      <c r="I109" s="232"/>
      <c r="J109" s="108"/>
      <c r="K109" s="107"/>
      <c r="L109" s="108"/>
      <c r="M109" s="232"/>
    </row>
    <row r="110" spans="1:13" ht="16.5" customHeight="1">
      <c r="A110" s="177" t="s">
        <v>146</v>
      </c>
      <c r="B110" s="109"/>
      <c r="C110" s="109"/>
      <c r="D110" s="109"/>
      <c r="E110" s="109"/>
      <c r="F110" s="109"/>
      <c r="G110" s="107"/>
      <c r="H110" s="107"/>
      <c r="I110" s="232"/>
      <c r="J110" s="110"/>
      <c r="K110" s="107"/>
      <c r="L110" s="110"/>
      <c r="M110" s="232"/>
    </row>
    <row r="111" spans="1:13" ht="16.5" customHeight="1">
      <c r="A111" s="178" t="str">
        <f>A57</f>
        <v>For the six-month period ended 30 June 2023</v>
      </c>
      <c r="B111" s="111"/>
      <c r="C111" s="111"/>
      <c r="D111" s="111"/>
      <c r="E111" s="111"/>
      <c r="F111" s="111"/>
      <c r="G111" s="105"/>
      <c r="H111" s="105"/>
      <c r="I111" s="233"/>
      <c r="J111" s="112"/>
      <c r="K111" s="105"/>
      <c r="L111" s="112"/>
      <c r="M111" s="233"/>
    </row>
    <row r="112" spans="1:13" ht="16.5" customHeight="1">
      <c r="A112" s="113"/>
      <c r="B112" s="99"/>
      <c r="C112" s="99"/>
      <c r="D112" s="99"/>
      <c r="E112" s="114"/>
      <c r="F112" s="99"/>
      <c r="G112" s="115"/>
      <c r="H112" s="115"/>
      <c r="I112" s="116"/>
      <c r="J112" s="115"/>
      <c r="K112" s="117"/>
      <c r="L112" s="117"/>
      <c r="M112" s="118"/>
    </row>
    <row r="113" spans="1:13" ht="16.5" customHeight="1">
      <c r="A113" s="211"/>
      <c r="B113" s="202"/>
      <c r="C113" s="202"/>
      <c r="D113" s="202"/>
      <c r="E113" s="182"/>
      <c r="F113" s="99"/>
      <c r="G113" s="115"/>
      <c r="H113" s="115"/>
      <c r="I113" s="116"/>
      <c r="J113" s="115"/>
      <c r="K113" s="115"/>
      <c r="L113" s="117"/>
      <c r="M113" s="116"/>
    </row>
    <row r="114" spans="1:13" ht="16.5" customHeight="1">
      <c r="A114" s="211" t="s">
        <v>138</v>
      </c>
      <c r="B114" s="99"/>
      <c r="C114" s="99"/>
      <c r="D114" s="99"/>
      <c r="E114" s="214"/>
      <c r="F114" s="99"/>
      <c r="G114" s="222"/>
      <c r="H114" s="222"/>
      <c r="I114" s="222"/>
      <c r="J114" s="222"/>
      <c r="K114" s="222"/>
      <c r="L114" s="222"/>
      <c r="M114" s="222"/>
    </row>
    <row r="115" spans="1:13" ht="16.5" customHeight="1">
      <c r="A115" s="211"/>
      <c r="B115" s="99"/>
      <c r="C115" s="99"/>
      <c r="D115" s="99"/>
      <c r="E115" s="214"/>
      <c r="F115" s="99"/>
      <c r="G115" s="222"/>
      <c r="H115" s="222"/>
      <c r="I115" s="222"/>
      <c r="J115" s="222"/>
      <c r="K115" s="222"/>
      <c r="L115" s="222"/>
      <c r="M115" s="222"/>
    </row>
    <row r="116" spans="1:13" ht="16.5" customHeight="1">
      <c r="A116" s="113" t="s">
        <v>166</v>
      </c>
      <c r="B116" s="113"/>
      <c r="C116" s="113"/>
      <c r="D116" s="196"/>
      <c r="E116" s="223"/>
      <c r="F116" s="223"/>
      <c r="G116" s="224"/>
      <c r="H116" s="224"/>
      <c r="I116" s="225"/>
      <c r="J116" s="226"/>
      <c r="K116" s="226"/>
      <c r="L116" s="226"/>
      <c r="M116" s="227"/>
    </row>
    <row r="117" spans="1:13" ht="16.5" customHeight="1">
      <c r="A117" s="99"/>
      <c r="B117" s="99"/>
      <c r="C117" s="99"/>
      <c r="D117" s="99"/>
      <c r="E117" s="182"/>
      <c r="F117" s="99"/>
      <c r="G117" s="219"/>
      <c r="H117" s="219"/>
      <c r="I117" s="220"/>
      <c r="J117" s="115"/>
      <c r="K117" s="221"/>
      <c r="L117" s="117"/>
      <c r="M117" s="222"/>
    </row>
    <row r="118" spans="1:13" ht="16.5" customHeight="1">
      <c r="A118" s="179"/>
      <c r="B118" s="109"/>
      <c r="C118" s="109"/>
      <c r="D118" s="109"/>
      <c r="E118" s="109"/>
      <c r="F118" s="109"/>
      <c r="G118" s="351" t="s">
        <v>113</v>
      </c>
      <c r="H118" s="351"/>
      <c r="I118" s="351"/>
      <c r="J118" s="110"/>
      <c r="K118" s="351" t="s">
        <v>114</v>
      </c>
      <c r="L118" s="351"/>
      <c r="M118" s="351"/>
    </row>
    <row r="119" spans="1:13" ht="16.5" customHeight="1">
      <c r="A119" s="109"/>
      <c r="B119" s="109"/>
      <c r="C119" s="109"/>
      <c r="D119" s="109"/>
      <c r="E119" s="180"/>
      <c r="F119" s="181"/>
      <c r="G119" s="350" t="s">
        <v>115</v>
      </c>
      <c r="H119" s="350"/>
      <c r="I119" s="350"/>
      <c r="J119" s="326"/>
      <c r="K119" s="350" t="s">
        <v>115</v>
      </c>
      <c r="L119" s="350"/>
      <c r="M119" s="350"/>
    </row>
    <row r="120" spans="1:13" ht="16.5" customHeight="1">
      <c r="A120" s="99"/>
      <c r="B120" s="99"/>
      <c r="C120" s="99"/>
      <c r="D120" s="99"/>
      <c r="E120" s="316"/>
      <c r="F120" s="180"/>
      <c r="G120" s="183" t="s">
        <v>175</v>
      </c>
      <c r="H120" s="183"/>
      <c r="I120" s="184" t="s">
        <v>155</v>
      </c>
      <c r="J120" s="183"/>
      <c r="K120" s="183" t="s">
        <v>175</v>
      </c>
      <c r="L120" s="183"/>
      <c r="M120" s="184" t="s">
        <v>155</v>
      </c>
    </row>
    <row r="121" spans="1:13" ht="16.5" customHeight="1">
      <c r="A121" s="99"/>
      <c r="B121" s="99"/>
      <c r="C121" s="99"/>
      <c r="D121" s="99"/>
      <c r="E121" s="185" t="s">
        <v>5</v>
      </c>
      <c r="F121" s="182"/>
      <c r="G121" s="186" t="s">
        <v>6</v>
      </c>
      <c r="H121" s="187"/>
      <c r="I121" s="188" t="s">
        <v>6</v>
      </c>
      <c r="J121" s="189"/>
      <c r="K121" s="186" t="s">
        <v>6</v>
      </c>
      <c r="L121" s="187"/>
      <c r="M121" s="188" t="s">
        <v>6</v>
      </c>
    </row>
    <row r="122" spans="1:13" ht="16.5" customHeight="1">
      <c r="A122" s="99"/>
      <c r="B122" s="99"/>
      <c r="C122" s="99"/>
      <c r="D122" s="99"/>
      <c r="E122" s="228"/>
      <c r="F122" s="182"/>
      <c r="G122" s="229"/>
      <c r="H122" s="182"/>
      <c r="I122" s="230"/>
      <c r="J122" s="231"/>
      <c r="K122" s="229"/>
      <c r="L122" s="182"/>
      <c r="M122" s="230"/>
    </row>
    <row r="123" spans="1:13" ht="16.5" customHeight="1">
      <c r="A123" s="99" t="s">
        <v>200</v>
      </c>
      <c r="B123" s="99"/>
      <c r="C123" s="99"/>
      <c r="D123" s="109"/>
      <c r="E123" s="180"/>
      <c r="F123" s="181"/>
      <c r="G123" s="263">
        <v>1037524</v>
      </c>
      <c r="H123" s="115"/>
      <c r="I123" s="273">
        <v>570284</v>
      </c>
      <c r="J123" s="115"/>
      <c r="K123" s="257">
        <v>1037524</v>
      </c>
      <c r="L123" s="115"/>
      <c r="M123" s="269">
        <v>570284</v>
      </c>
    </row>
    <row r="124" spans="1:13" ht="16.5" customHeight="1">
      <c r="A124" s="238" t="s">
        <v>172</v>
      </c>
      <c r="B124" s="99"/>
      <c r="C124" s="99"/>
      <c r="D124" s="109"/>
      <c r="E124" s="180"/>
      <c r="F124" s="181"/>
      <c r="G124" s="267"/>
      <c r="K124" s="267"/>
    </row>
    <row r="125" spans="1:13" s="166" customFormat="1" ht="16.5" customHeight="1">
      <c r="A125" s="238"/>
      <c r="B125" s="238" t="s">
        <v>173</v>
      </c>
      <c r="C125" s="238"/>
      <c r="D125" s="260"/>
      <c r="E125" s="315">
        <v>9</v>
      </c>
      <c r="F125" s="243"/>
      <c r="G125" s="263">
        <v>0</v>
      </c>
      <c r="H125" s="115"/>
      <c r="I125" s="273">
        <v>0</v>
      </c>
      <c r="J125" s="115"/>
      <c r="K125" s="257">
        <v>332048</v>
      </c>
      <c r="L125" s="115"/>
      <c r="M125" s="269">
        <v>643343</v>
      </c>
    </row>
    <row r="126" spans="1:13" s="166" customFormat="1" ht="16.5" customHeight="1">
      <c r="A126" s="238" t="s">
        <v>201</v>
      </c>
      <c r="B126" s="238"/>
      <c r="C126" s="238"/>
      <c r="D126" s="260"/>
      <c r="E126" s="315">
        <v>10</v>
      </c>
      <c r="F126" s="243"/>
      <c r="G126" s="263">
        <v>1674000</v>
      </c>
      <c r="H126" s="115"/>
      <c r="I126" s="273">
        <v>0</v>
      </c>
      <c r="J126" s="115"/>
      <c r="K126" s="257">
        <v>1674000</v>
      </c>
      <c r="L126" s="115"/>
      <c r="M126" s="269">
        <v>0</v>
      </c>
    </row>
    <row r="127" spans="1:13" s="166" customFormat="1" ht="16.5" customHeight="1">
      <c r="A127" s="238" t="s">
        <v>217</v>
      </c>
      <c r="B127" s="238"/>
      <c r="C127" s="238"/>
      <c r="D127" s="260"/>
      <c r="E127" s="315">
        <v>10</v>
      </c>
      <c r="F127" s="243"/>
      <c r="G127" s="263">
        <v>1625321</v>
      </c>
      <c r="H127" s="115"/>
      <c r="I127" s="273">
        <v>0</v>
      </c>
      <c r="J127" s="115"/>
      <c r="K127" s="257">
        <v>1625321</v>
      </c>
      <c r="L127" s="115"/>
      <c r="M127" s="269">
        <v>0</v>
      </c>
    </row>
    <row r="128" spans="1:13" s="166" customFormat="1" ht="16.5" customHeight="1">
      <c r="A128" s="238"/>
      <c r="B128" s="238"/>
      <c r="C128" s="238"/>
      <c r="D128" s="260"/>
      <c r="E128" s="315"/>
      <c r="F128" s="243"/>
      <c r="G128" s="273"/>
      <c r="H128" s="116"/>
      <c r="I128" s="273"/>
      <c r="J128" s="116"/>
      <c r="K128" s="269"/>
      <c r="L128" s="116"/>
      <c r="M128" s="269"/>
    </row>
    <row r="129" spans="1:13" s="166" customFormat="1" ht="16.5" customHeight="1">
      <c r="A129" s="238"/>
      <c r="B129" s="238"/>
      <c r="C129" s="238"/>
      <c r="D129" s="260"/>
      <c r="E129" s="315"/>
      <c r="F129" s="243"/>
      <c r="G129" s="273"/>
      <c r="H129" s="116"/>
      <c r="I129" s="273"/>
      <c r="J129" s="116"/>
      <c r="K129" s="269"/>
      <c r="L129" s="116"/>
      <c r="M129" s="269"/>
    </row>
    <row r="130" spans="1:13" s="166" customFormat="1" ht="16.5" customHeight="1">
      <c r="A130" s="238"/>
      <c r="B130" s="238"/>
      <c r="C130" s="238"/>
      <c r="D130" s="260"/>
      <c r="E130" s="315"/>
      <c r="F130" s="243"/>
      <c r="G130" s="273"/>
      <c r="H130" s="116"/>
      <c r="I130" s="273"/>
      <c r="J130" s="116"/>
      <c r="K130" s="269"/>
      <c r="L130" s="116"/>
      <c r="M130" s="269"/>
    </row>
    <row r="131" spans="1:13" s="166" customFormat="1" ht="16.5" customHeight="1">
      <c r="A131" s="238"/>
      <c r="B131" s="238"/>
      <c r="C131" s="238"/>
      <c r="D131" s="260"/>
      <c r="E131" s="315"/>
      <c r="F131" s="243"/>
      <c r="G131" s="273"/>
      <c r="H131" s="116"/>
      <c r="I131" s="273"/>
      <c r="J131" s="116"/>
      <c r="K131" s="269"/>
      <c r="L131" s="116"/>
      <c r="M131" s="269"/>
    </row>
    <row r="132" spans="1:13" s="166" customFormat="1" ht="16.5" customHeight="1">
      <c r="A132" s="238"/>
      <c r="B132" s="238"/>
      <c r="C132" s="238"/>
      <c r="D132" s="260"/>
      <c r="E132" s="315"/>
      <c r="F132" s="243"/>
      <c r="G132" s="273"/>
      <c r="H132" s="116"/>
      <c r="I132" s="273"/>
      <c r="J132" s="116"/>
      <c r="K132" s="269"/>
      <c r="L132" s="116"/>
      <c r="M132" s="269"/>
    </row>
    <row r="133" spans="1:13" s="166" customFormat="1" ht="16.5" customHeight="1">
      <c r="A133" s="238"/>
      <c r="B133" s="238"/>
      <c r="C133" s="238"/>
      <c r="D133" s="260"/>
      <c r="E133" s="315"/>
      <c r="F133" s="243"/>
      <c r="G133" s="273"/>
      <c r="H133" s="116"/>
      <c r="I133" s="273"/>
      <c r="J133" s="116"/>
      <c r="K133" s="269"/>
      <c r="L133" s="116"/>
      <c r="M133" s="269"/>
    </row>
    <row r="134" spans="1:13" s="166" customFormat="1" ht="16.5" customHeight="1">
      <c r="A134" s="238"/>
      <c r="B134" s="238"/>
      <c r="C134" s="238"/>
      <c r="D134" s="260"/>
      <c r="E134" s="315"/>
      <c r="F134" s="243"/>
      <c r="G134" s="273"/>
      <c r="H134" s="116"/>
      <c r="I134" s="273"/>
      <c r="J134" s="116"/>
      <c r="K134" s="269"/>
      <c r="L134" s="116"/>
      <c r="M134" s="269"/>
    </row>
    <row r="135" spans="1:13" s="166" customFormat="1" ht="16.5" customHeight="1">
      <c r="A135" s="238"/>
      <c r="B135" s="238"/>
      <c r="C135" s="238"/>
      <c r="D135" s="260"/>
      <c r="E135" s="315"/>
      <c r="F135" s="243"/>
      <c r="G135" s="273"/>
      <c r="H135" s="116"/>
      <c r="I135" s="273"/>
      <c r="J135" s="116"/>
      <c r="K135" s="269"/>
      <c r="L135" s="116"/>
      <c r="M135" s="269"/>
    </row>
    <row r="136" spans="1:13" s="166" customFormat="1" ht="16.5" customHeight="1">
      <c r="A136" s="238"/>
      <c r="B136" s="238"/>
      <c r="C136" s="238"/>
      <c r="D136" s="260"/>
      <c r="E136" s="315"/>
      <c r="F136" s="243"/>
      <c r="G136" s="273"/>
      <c r="H136" s="116"/>
      <c r="I136" s="273"/>
      <c r="J136" s="116"/>
      <c r="K136" s="269"/>
      <c r="L136" s="116"/>
      <c r="M136" s="269"/>
    </row>
    <row r="137" spans="1:13" s="166" customFormat="1" ht="16.5" customHeight="1">
      <c r="A137" s="238"/>
      <c r="B137" s="238"/>
      <c r="C137" s="238"/>
      <c r="D137" s="260"/>
      <c r="E137" s="315"/>
      <c r="F137" s="243"/>
      <c r="G137" s="273"/>
      <c r="H137" s="116"/>
      <c r="I137" s="273"/>
      <c r="J137" s="116"/>
      <c r="K137" s="269"/>
      <c r="L137" s="116"/>
      <c r="M137" s="269"/>
    </row>
    <row r="138" spans="1:13" s="166" customFormat="1" ht="16.5" customHeight="1">
      <c r="A138" s="238"/>
      <c r="B138" s="238"/>
      <c r="C138" s="238"/>
      <c r="D138" s="260"/>
      <c r="E138" s="315"/>
      <c r="F138" s="243"/>
      <c r="G138" s="273"/>
      <c r="H138" s="116"/>
      <c r="I138" s="273"/>
      <c r="J138" s="116"/>
      <c r="K138" s="269"/>
      <c r="L138" s="116"/>
      <c r="M138" s="269"/>
    </row>
    <row r="139" spans="1:13" s="166" customFormat="1" ht="16.5" customHeight="1">
      <c r="A139" s="238"/>
      <c r="B139" s="238"/>
      <c r="C139" s="238"/>
      <c r="D139" s="260"/>
      <c r="E139" s="315"/>
      <c r="F139" s="243"/>
      <c r="G139" s="273"/>
      <c r="H139" s="116"/>
      <c r="I139" s="273"/>
      <c r="J139" s="116"/>
      <c r="K139" s="269"/>
      <c r="L139" s="116"/>
      <c r="M139" s="269"/>
    </row>
    <row r="140" spans="1:13" s="166" customFormat="1" ht="16.5" customHeight="1">
      <c r="A140" s="238"/>
      <c r="B140" s="238"/>
      <c r="C140" s="238"/>
      <c r="D140" s="260"/>
      <c r="E140" s="315"/>
      <c r="F140" s="243"/>
      <c r="G140" s="273"/>
      <c r="H140" s="116"/>
      <c r="I140" s="273"/>
      <c r="J140" s="116"/>
      <c r="K140" s="269"/>
      <c r="L140" s="116"/>
      <c r="M140" s="269"/>
    </row>
    <row r="141" spans="1:13" s="166" customFormat="1" ht="16.5" customHeight="1">
      <c r="A141" s="238"/>
      <c r="B141" s="238"/>
      <c r="C141" s="238"/>
      <c r="D141" s="260"/>
      <c r="E141" s="315"/>
      <c r="F141" s="243"/>
      <c r="G141" s="273"/>
      <c r="H141" s="116"/>
      <c r="I141" s="273"/>
      <c r="J141" s="116"/>
      <c r="K141" s="269"/>
      <c r="L141" s="116"/>
      <c r="M141" s="269"/>
    </row>
    <row r="142" spans="1:13" s="166" customFormat="1" ht="16.5" customHeight="1">
      <c r="A142" s="238"/>
      <c r="B142" s="238"/>
      <c r="C142" s="238"/>
      <c r="D142" s="260"/>
      <c r="E142" s="315"/>
      <c r="F142" s="243"/>
      <c r="G142" s="273"/>
      <c r="H142" s="116"/>
      <c r="I142" s="273"/>
      <c r="J142" s="116"/>
      <c r="K142" s="269"/>
      <c r="L142" s="116"/>
      <c r="M142" s="269"/>
    </row>
    <row r="143" spans="1:13" s="166" customFormat="1" ht="16.5" customHeight="1">
      <c r="A143" s="238"/>
      <c r="B143" s="238"/>
      <c r="C143" s="238"/>
      <c r="D143" s="260"/>
      <c r="E143" s="315"/>
      <c r="F143" s="243"/>
      <c r="G143" s="273"/>
      <c r="H143" s="116"/>
      <c r="I143" s="273"/>
      <c r="J143" s="116"/>
      <c r="K143" s="269"/>
      <c r="L143" s="116"/>
      <c r="M143" s="269"/>
    </row>
    <row r="144" spans="1:13" s="166" customFormat="1" ht="16.5" customHeight="1">
      <c r="A144" s="238"/>
      <c r="B144" s="238"/>
      <c r="C144" s="238"/>
      <c r="D144" s="260"/>
      <c r="E144" s="315"/>
      <c r="F144" s="243"/>
      <c r="G144" s="273"/>
      <c r="H144" s="116"/>
      <c r="I144" s="273"/>
      <c r="J144" s="116"/>
      <c r="K144" s="269"/>
      <c r="L144" s="116"/>
      <c r="M144" s="269"/>
    </row>
    <row r="145" spans="1:13" s="166" customFormat="1" ht="16.5" customHeight="1">
      <c r="A145" s="238"/>
      <c r="B145" s="238"/>
      <c r="C145" s="238"/>
      <c r="D145" s="260"/>
      <c r="E145" s="315"/>
      <c r="F145" s="243"/>
      <c r="G145" s="273"/>
      <c r="H145" s="116"/>
      <c r="I145" s="273"/>
      <c r="J145" s="116"/>
      <c r="K145" s="269"/>
      <c r="L145" s="116"/>
      <c r="M145" s="269"/>
    </row>
    <row r="146" spans="1:13" s="166" customFormat="1" ht="16.5" customHeight="1">
      <c r="A146" s="238"/>
      <c r="B146" s="238"/>
      <c r="C146" s="238"/>
      <c r="D146" s="260"/>
      <c r="E146" s="315"/>
      <c r="F146" s="243"/>
      <c r="G146" s="273"/>
      <c r="H146" s="116"/>
      <c r="I146" s="273"/>
      <c r="J146" s="116"/>
      <c r="K146" s="269"/>
      <c r="L146" s="116"/>
      <c r="M146" s="269"/>
    </row>
    <row r="147" spans="1:13" s="166" customFormat="1" ht="16.5" customHeight="1">
      <c r="A147" s="238"/>
      <c r="B147" s="238"/>
      <c r="C147" s="238"/>
      <c r="D147" s="260"/>
      <c r="E147" s="315"/>
      <c r="F147" s="243"/>
      <c r="G147" s="273"/>
      <c r="H147" s="116"/>
      <c r="I147" s="273"/>
      <c r="J147" s="116"/>
      <c r="K147" s="269"/>
      <c r="L147" s="116"/>
      <c r="M147" s="269"/>
    </row>
    <row r="148" spans="1:13" s="166" customFormat="1" ht="16.5" customHeight="1">
      <c r="A148" s="238"/>
      <c r="B148" s="238"/>
      <c r="C148" s="238"/>
      <c r="D148" s="260"/>
      <c r="E148" s="315"/>
      <c r="F148" s="243"/>
      <c r="G148" s="273"/>
      <c r="H148" s="116"/>
      <c r="I148" s="273"/>
      <c r="J148" s="116"/>
      <c r="K148" s="269"/>
      <c r="L148" s="116"/>
      <c r="M148" s="269"/>
    </row>
    <row r="149" spans="1:13" s="166" customFormat="1" ht="16.5" customHeight="1">
      <c r="A149" s="238"/>
      <c r="B149" s="238"/>
      <c r="C149" s="238"/>
      <c r="D149" s="260"/>
      <c r="E149" s="315"/>
      <c r="F149" s="243"/>
      <c r="G149" s="273"/>
      <c r="H149" s="116"/>
      <c r="I149" s="273"/>
      <c r="J149" s="116"/>
      <c r="K149" s="269"/>
      <c r="L149" s="116"/>
      <c r="M149" s="269"/>
    </row>
    <row r="150" spans="1:13" s="166" customFormat="1" ht="16.5" customHeight="1">
      <c r="A150" s="238"/>
      <c r="B150" s="238"/>
      <c r="C150" s="238"/>
      <c r="D150" s="260"/>
      <c r="E150" s="315"/>
      <c r="F150" s="243"/>
      <c r="G150" s="273"/>
      <c r="H150" s="116"/>
      <c r="I150" s="273"/>
      <c r="J150" s="116"/>
      <c r="K150" s="269"/>
      <c r="L150" s="116"/>
      <c r="M150" s="269"/>
    </row>
    <row r="151" spans="1:13" s="166" customFormat="1" ht="16.5" customHeight="1">
      <c r="A151" s="238"/>
      <c r="B151" s="238"/>
      <c r="C151" s="238"/>
      <c r="D151" s="260"/>
      <c r="E151" s="315"/>
      <c r="F151" s="243"/>
      <c r="G151" s="273"/>
      <c r="H151" s="116"/>
      <c r="I151" s="273"/>
      <c r="J151" s="116"/>
      <c r="K151" s="269"/>
      <c r="L151" s="116"/>
      <c r="M151" s="269"/>
    </row>
    <row r="152" spans="1:13" s="166" customFormat="1" ht="16.5" customHeight="1">
      <c r="A152" s="238"/>
      <c r="B152" s="238"/>
      <c r="C152" s="238"/>
      <c r="D152" s="260"/>
      <c r="E152" s="315"/>
      <c r="F152" s="243"/>
      <c r="G152" s="273"/>
      <c r="H152" s="116"/>
      <c r="I152" s="273"/>
      <c r="J152" s="116"/>
      <c r="K152" s="269"/>
      <c r="L152" s="116"/>
      <c r="M152" s="269"/>
    </row>
    <row r="153" spans="1:13" s="166" customFormat="1" ht="16.5" customHeight="1">
      <c r="A153" s="238"/>
      <c r="B153" s="238"/>
      <c r="C153" s="238"/>
      <c r="D153" s="260"/>
      <c r="E153" s="315"/>
      <c r="F153" s="243"/>
      <c r="G153" s="273"/>
      <c r="H153" s="116"/>
      <c r="I153" s="273"/>
      <c r="J153" s="116"/>
      <c r="K153" s="269"/>
      <c r="L153" s="116"/>
      <c r="M153" s="269"/>
    </row>
    <row r="154" spans="1:13" s="166" customFormat="1" ht="16.5" customHeight="1">
      <c r="A154" s="238"/>
      <c r="B154" s="238"/>
      <c r="C154" s="238"/>
      <c r="D154" s="260"/>
      <c r="E154" s="315"/>
      <c r="F154" s="243"/>
      <c r="G154" s="273"/>
      <c r="H154" s="116"/>
      <c r="I154" s="273"/>
      <c r="J154" s="116"/>
      <c r="K154" s="269"/>
      <c r="L154" s="116"/>
      <c r="M154" s="269"/>
    </row>
    <row r="155" spans="1:13" s="166" customFormat="1" ht="16.5" customHeight="1">
      <c r="A155" s="238"/>
      <c r="B155" s="238"/>
      <c r="C155" s="238"/>
      <c r="D155" s="260"/>
      <c r="E155" s="315"/>
      <c r="F155" s="243"/>
      <c r="G155" s="273"/>
      <c r="H155" s="116"/>
      <c r="I155" s="273"/>
      <c r="J155" s="116"/>
      <c r="K155" s="269"/>
      <c r="L155" s="116"/>
      <c r="M155" s="269"/>
    </row>
    <row r="156" spans="1:13" s="166" customFormat="1" ht="16.5" customHeight="1">
      <c r="A156" s="238"/>
      <c r="B156" s="238"/>
      <c r="C156" s="238"/>
      <c r="D156" s="260"/>
      <c r="E156" s="315"/>
      <c r="F156" s="243"/>
      <c r="G156" s="273"/>
      <c r="H156" s="116"/>
      <c r="I156" s="273"/>
      <c r="J156" s="116"/>
      <c r="K156" s="269"/>
      <c r="L156" s="116"/>
      <c r="M156" s="269"/>
    </row>
    <row r="157" spans="1:13" s="166" customFormat="1" ht="16.5" customHeight="1">
      <c r="A157" s="238"/>
      <c r="B157" s="238"/>
      <c r="C157" s="238"/>
      <c r="D157" s="260"/>
      <c r="E157" s="315"/>
      <c r="F157" s="243"/>
      <c r="G157" s="273"/>
      <c r="H157" s="116"/>
      <c r="I157" s="273"/>
      <c r="J157" s="116"/>
      <c r="K157" s="269"/>
      <c r="L157" s="116"/>
      <c r="M157" s="269"/>
    </row>
    <row r="158" spans="1:13" s="166" customFormat="1" ht="16.5" customHeight="1">
      <c r="A158" s="238"/>
      <c r="B158" s="238"/>
      <c r="C158" s="238"/>
      <c r="D158" s="260"/>
      <c r="E158" s="315"/>
      <c r="F158" s="243"/>
      <c r="G158" s="273"/>
      <c r="H158" s="116"/>
      <c r="I158" s="273"/>
      <c r="J158" s="116"/>
      <c r="K158" s="269"/>
      <c r="L158" s="116"/>
      <c r="M158" s="269"/>
    </row>
    <row r="159" spans="1:13" s="166" customFormat="1" ht="16.5" customHeight="1">
      <c r="A159" s="238"/>
      <c r="B159" s="238"/>
      <c r="C159" s="238"/>
      <c r="D159" s="260"/>
      <c r="E159" s="315"/>
      <c r="F159" s="243"/>
      <c r="G159" s="273"/>
      <c r="H159" s="116"/>
      <c r="I159" s="273"/>
      <c r="J159" s="116"/>
      <c r="K159" s="269"/>
      <c r="L159" s="116"/>
      <c r="M159" s="269"/>
    </row>
    <row r="160" spans="1:13" s="166" customFormat="1" ht="21.75" customHeight="1">
      <c r="A160" s="238"/>
      <c r="B160" s="238"/>
      <c r="C160" s="238"/>
      <c r="D160" s="260"/>
      <c r="E160" s="315"/>
      <c r="F160" s="243"/>
      <c r="G160" s="273"/>
      <c r="H160" s="116"/>
      <c r="I160" s="273"/>
      <c r="J160" s="116"/>
      <c r="K160" s="269"/>
      <c r="L160" s="116"/>
      <c r="M160" s="269"/>
    </row>
    <row r="161" spans="1:13" ht="21.9" customHeight="1">
      <c r="A161" s="100" t="str">
        <f>A54</f>
        <v>The accompanying notes form part of this interim financial information.</v>
      </c>
      <c r="B161" s="101"/>
      <c r="C161" s="102"/>
      <c r="D161" s="102"/>
      <c r="E161" s="103"/>
      <c r="F161" s="103"/>
      <c r="G161" s="237"/>
      <c r="H161" s="104"/>
      <c r="I161" s="237"/>
      <c r="J161" s="104"/>
      <c r="K161" s="233"/>
      <c r="L161" s="105"/>
      <c r="M161" s="233"/>
    </row>
  </sheetData>
  <mergeCells count="12">
    <mergeCell ref="G6:I6"/>
    <mergeCell ref="K6:M6"/>
    <mergeCell ref="G7:I7"/>
    <mergeCell ref="K7:M7"/>
    <mergeCell ref="G60:I60"/>
    <mergeCell ref="K60:M60"/>
    <mergeCell ref="K119:M119"/>
    <mergeCell ref="K118:M118"/>
    <mergeCell ref="G119:I119"/>
    <mergeCell ref="G118:I118"/>
    <mergeCell ref="G61:I61"/>
    <mergeCell ref="K61:M6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 differentFirst="1">
    <oddFooter>&amp;R&amp;9&amp;P</oddFooter>
    <firstFooter>&amp;R&amp;9 9</first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2-4PAE</vt:lpstr>
      <vt:lpstr>(3M)5 PL</vt:lpstr>
      <vt:lpstr>(6M)6 PL</vt:lpstr>
      <vt:lpstr>7conso</vt:lpstr>
      <vt:lpstr>8 com</vt:lpstr>
      <vt:lpstr>9-11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Thivaphorn Phornsaichol</dc:creator>
  <cp:lastModifiedBy>Yutthana Ruangsri</cp:lastModifiedBy>
  <cp:lastPrinted>2023-08-09T08:52:28Z</cp:lastPrinted>
  <dcterms:created xsi:type="dcterms:W3CDTF">2019-10-30T09:13:48Z</dcterms:created>
  <dcterms:modified xsi:type="dcterms:W3CDTF">2023-08-09T09:34:29Z</dcterms:modified>
</cp:coreProperties>
</file>