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Q2'2566\Tiger Q2'66\Financial statement\SET TIGER Q2'66\"/>
    </mc:Choice>
  </mc:AlternateContent>
  <xr:revisionPtr revIDLastSave="0" documentId="13_ncr:1_{D0FEE9CF-5A0B-44F9-AB62-E91ABE9DAC67}" xr6:coauthVersionLast="47" xr6:coauthVersionMax="47" xr10:uidLastSave="{00000000-0000-0000-0000-000000000000}"/>
  <bookViews>
    <workbookView xWindow="-110" yWindow="-110" windowWidth="19420" windowHeight="10300" tabRatio="840" xr2:uid="{EA88BC8F-2FE6-456F-A411-8787BE002291}"/>
  </bookViews>
  <sheets>
    <sheet name="Title" sheetId="4" r:id="rId1"/>
    <sheet name="EBS" sheetId="1" r:id="rId2"/>
    <sheet name="EPL 3 month" sheetId="2" r:id="rId3"/>
    <sheet name="EPL" sheetId="3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 localSheetId="2">[103]!Print_a</definedName>
    <definedName name="Print_a">[103]!Print_a</definedName>
    <definedName name="_xlnm.Print_Area" localSheetId="4">'Conso EEQ'!$A$1:$T$32</definedName>
    <definedName name="_xlnm.Print_Area" localSheetId="1">EBS!$A$1:$M$106</definedName>
    <definedName name="_xlnm.Print_Area" localSheetId="6">ECF!$A$1:$K$122</definedName>
    <definedName name="_xlnm.Print_Area" localSheetId="5">EEQ!$A$1:$N$29</definedName>
    <definedName name="_xlnm.Print_Area" localSheetId="3">EPL!$A$1:$K$67</definedName>
    <definedName name="_xlnm.Print_Area" localSheetId="2">'EPL 3 month'!$A$1:$K$64</definedName>
    <definedName name="_xlnm.Print_Area" localSheetId="0">Title!$A$1:$G$14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6" l="1"/>
  <c r="H27" i="6"/>
  <c r="F27" i="6"/>
  <c r="H17" i="6"/>
  <c r="F17" i="6"/>
  <c r="F7" i="6"/>
  <c r="A3" i="6"/>
  <c r="J29" i="5"/>
  <c r="J30" i="5" s="1"/>
  <c r="H29" i="5"/>
  <c r="H30" i="5" s="1"/>
  <c r="F29" i="5"/>
  <c r="F30" i="5" s="1"/>
  <c r="J20" i="5"/>
  <c r="R20" i="5"/>
  <c r="N20" i="5"/>
  <c r="H20" i="5"/>
  <c r="H22" i="5" s="1"/>
  <c r="F20" i="5"/>
  <c r="A5" i="5"/>
  <c r="A5" i="6" s="1"/>
  <c r="A3" i="5"/>
  <c r="F19" i="6" l="1"/>
  <c r="J17" i="6"/>
  <c r="J19" i="6" s="1"/>
  <c r="L29" i="5"/>
  <c r="L30" i="5" s="1"/>
  <c r="L17" i="6"/>
  <c r="L19" i="6" s="1"/>
  <c r="N27" i="6"/>
  <c r="J22" i="5"/>
  <c r="R29" i="5"/>
  <c r="R30" i="5" s="1"/>
  <c r="N17" i="6"/>
  <c r="N19" i="6" s="1"/>
  <c r="N22" i="5"/>
  <c r="L27" i="6"/>
  <c r="R22" i="5"/>
  <c r="H19" i="6"/>
  <c r="L20" i="5"/>
  <c r="L22" i="5" s="1"/>
  <c r="F22" i="5"/>
  <c r="T20" i="5" l="1"/>
  <c r="T22" i="5" s="1"/>
  <c r="P20" i="5"/>
  <c r="P22" i="5" s="1"/>
  <c r="N29" i="5" l="1"/>
  <c r="N30" i="5" s="1"/>
  <c r="T29" i="5" l="1"/>
  <c r="T30" i="5" s="1"/>
  <c r="P29" i="5"/>
  <c r="P30" i="5" s="1"/>
</calcChain>
</file>

<file path=xl/sharedStrings.xml><?xml version="1.0" encoding="utf-8"?>
<sst xmlns="http://schemas.openxmlformats.org/spreadsheetml/2006/main" count="470" uniqueCount="240">
  <si>
    <t>THAI ENGER HOLDING  PUBLIC COMPANY LIMITED AND ITS SUBSIDIARIES</t>
  </si>
  <si>
    <t>STATEMENT OF FINANCIAL POSITION</t>
  </si>
  <si>
    <t>AS AT 30 JUNE 2023</t>
  </si>
  <si>
    <t>In Baht</t>
  </si>
  <si>
    <t xml:space="preserve">Consolidated </t>
  </si>
  <si>
    <t xml:space="preserve">Separate </t>
  </si>
  <si>
    <t xml:space="preserve"> </t>
  </si>
  <si>
    <t>financial statements</t>
  </si>
  <si>
    <t>30 June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</si>
  <si>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</si>
  <si>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</si>
  <si>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</si>
  <si>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</si>
  <si>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</si>
  <si>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</si>
  <si>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</si>
  <si>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</si>
  <si>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</si>
  <si>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</si>
  <si>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</si>
  <si>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</si>
  <si>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</si>
  <si>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</si>
  <si>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</si>
  <si>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</si>
  <si>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</si>
  <si>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</si>
  <si>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</si>
  <si>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Long-term loans 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</si>
  <si>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</si>
  <si>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</si>
  <si>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</si>
  <si>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</si>
  <si>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</si>
  <si>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</si>
  <si>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</si>
  <si>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</si>
  <si>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</si>
  <si>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</si>
  <si>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</si>
  <si>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</si>
  <si>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Overdrafts and short-term loan</t>
  </si>
  <si>
    <t xml:space="preserve">from financial institution </t>
  </si>
  <si>
    <t>Trade and other current payables</t>
  </si>
  <si>
    <t>Contract liabilities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</si>
  <si>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</si>
  <si>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</si>
  <si>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</si>
  <si>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</si>
  <si>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</si>
  <si>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</si>
  <si>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</si>
  <si>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</si>
  <si>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</si>
  <si>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</si>
  <si>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</si>
  <si>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</si>
  <si>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</si>
  <si>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</si>
  <si>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</si>
  <si>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</si>
  <si>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</si>
  <si>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</si>
  <si>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</si>
  <si>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</si>
  <si>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</si>
  <si>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</si>
  <si>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</si>
  <si>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</si>
  <si>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</si>
  <si>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</si>
  <si>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</si>
  <si>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</si>
  <si>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</si>
  <si>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</si>
  <si>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</si>
  <si>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</si>
  <si>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</si>
  <si>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</si>
  <si>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</si>
  <si>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JUNE 2023</t>
  </si>
  <si>
    <t>2023</t>
  </si>
  <si>
    <t>2022</t>
  </si>
  <si>
    <t>Revenues from sales and services</t>
  </si>
  <si>
    <t>Cost of sales and services</t>
  </si>
  <si>
    <t>Gross profit</t>
  </si>
  <si>
    <t>Other income</t>
  </si>
  <si>
    <t>Profit before operating expenses</t>
  </si>
  <si>
    <t>Selling expenses</t>
  </si>
  <si>
    <t>Administrative expenses</t>
  </si>
  <si>
    <t xml:space="preserve">Finance costs </t>
  </si>
  <si>
    <t>Impairment loss on financial assets</t>
  </si>
  <si>
    <t xml:space="preserve">from investments in associate </t>
  </si>
  <si>
    <t>Other comprehensive income: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</si>
  <si>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</si>
  <si>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</si>
  <si>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</si>
  <si>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 xml:space="preserve">Weighted average number of </t>
  </si>
  <si>
    <t>common shares for the periods (share)</t>
  </si>
  <si>
    <t>FOR THE SIX-MONTH PERIOD ENDED 30 JUNE 2023</t>
  </si>
  <si>
    <t xml:space="preserve">Dividends income </t>
  </si>
  <si>
    <t>4.3 and 10</t>
  </si>
  <si>
    <t xml:space="preserve">Loss from disposal </t>
  </si>
  <si>
    <t>of investment in a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</si>
  <si>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</si>
  <si>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</si>
  <si>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</si>
  <si>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ENDED 30 JUNE 2023</t>
  </si>
  <si>
    <t>EXPRESSED IN THAI BAHT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</si>
  <si>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</si>
  <si>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</si>
  <si>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</si>
  <si>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</si>
  <si>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</si>
  <si>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</si>
  <si>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</si>
  <si>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</si>
  <si>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</si>
  <si>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</si>
  <si>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</si>
  <si>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</si>
  <si>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</si>
  <si>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</si>
  <si>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</si>
  <si>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</si>
  <si>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</si>
  <si>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</si>
  <si>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</si>
  <si>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</si>
  <si>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2022</t>
  </si>
  <si>
    <t>Decrease in non-controlling interests</t>
  </si>
  <si>
    <t xml:space="preserve">   from the disposal of a subsidiary</t>
  </si>
  <si>
    <t>Profit (loss) for the period</t>
  </si>
  <si>
    <t>Other comprehensive income</t>
  </si>
  <si>
    <t xml:space="preserve">  for the period</t>
  </si>
  <si>
    <t>Total comprehensive income</t>
  </si>
  <si>
    <t xml:space="preserve">Dividend paid </t>
  </si>
  <si>
    <t>Balance as at 30 June 2022</t>
  </si>
  <si>
    <t>Balance as at 1 January 2023</t>
  </si>
  <si>
    <t>Balance as at 30 June 2023</t>
  </si>
  <si>
    <t>SEPARATE STATEMENT OF CHANGES IN SHAREHOLDERS' EQUITY</t>
  </si>
  <si>
    <t>for the period</t>
  </si>
  <si>
    <t>STATEMENT OF CASH FLOWS</t>
  </si>
  <si>
    <t>Note</t>
  </si>
  <si>
    <t xml:space="preserve">   provided by (used in) operating activities</t>
  </si>
  <si>
    <t>Depreciation and amortization</t>
  </si>
  <si>
    <t xml:space="preserve">Loss from disposal of investment in a subsidiary </t>
  </si>
  <si>
    <t xml:space="preserve">Non-current provisions for </t>
  </si>
  <si>
    <t xml:space="preserve">   employee benefit expense</t>
  </si>
  <si>
    <t>Dividends income from a subsidiary</t>
  </si>
  <si>
    <t xml:space="preserve">Written-off refundable income tax 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</si>
  <si>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</si>
  <si>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</si>
  <si>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</si>
  <si>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</si>
  <si>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</si>
  <si>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</si>
  <si>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Increase (decrease) in operating liabilities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</si>
  <si>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</si>
  <si>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</si>
  <si>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</si>
  <si>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</si>
  <si>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</si>
  <si>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</si>
  <si>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</si>
  <si>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</si>
  <si>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 xml:space="preserve">   pledged as collateral</t>
  </si>
  <si>
    <t xml:space="preserve">Cash received from disposal </t>
  </si>
  <si>
    <t>of investments in opened-end fund</t>
  </si>
  <si>
    <t>Cash received for long-term loans to a related party</t>
  </si>
  <si>
    <t>Dividend received</t>
  </si>
  <si>
    <t>Proceeds from disposal of investment in a subsidiary</t>
  </si>
  <si>
    <t xml:space="preserve">Cash paid for acquisition </t>
  </si>
  <si>
    <t xml:space="preserve">   of property, plant and equipment </t>
  </si>
  <si>
    <t xml:space="preserve">Cash paid for lease liabilities </t>
  </si>
  <si>
    <t>Dividends paid</t>
  </si>
  <si>
    <t>Net cash used in financing activities</t>
  </si>
  <si>
    <t>Cash and cash equivalents, beginning of periods</t>
  </si>
  <si>
    <t>Cash and cash equivalents, ending of periods</t>
  </si>
  <si>
    <t xml:space="preserve">Profit (loss) from operating activities </t>
  </si>
  <si>
    <t>Share of profit</t>
  </si>
  <si>
    <t>Profit (loss) before income tax</t>
  </si>
  <si>
    <t>income (expense)</t>
  </si>
  <si>
    <t>Profit (loss) for the periods</t>
  </si>
  <si>
    <t xml:space="preserve">Other comprehensive income </t>
  </si>
  <si>
    <t>for the periods</t>
  </si>
  <si>
    <t xml:space="preserve"> for the periods</t>
  </si>
  <si>
    <t xml:space="preserve">Profit (loss) for the periods </t>
  </si>
  <si>
    <t>attributable to:</t>
  </si>
  <si>
    <t xml:space="preserve">  for the periods</t>
  </si>
  <si>
    <t xml:space="preserve">attributable to equity holders </t>
  </si>
  <si>
    <t>of the parent</t>
  </si>
  <si>
    <t>Share of profit (loss)</t>
  </si>
  <si>
    <t>Income tax income (expense)</t>
  </si>
  <si>
    <t>22</t>
  </si>
  <si>
    <t>Loss for the period</t>
  </si>
  <si>
    <t>Profit for the period</t>
  </si>
  <si>
    <t>Profit (loss) before income tax income (expense)</t>
  </si>
  <si>
    <t xml:space="preserve">Adjustment to reconcile profit (loss) to net cash </t>
  </si>
  <si>
    <t>CASH FLOWS FROM OPERATING</t>
  </si>
  <si>
    <t>Increase in deposits at financial institutions</t>
  </si>
  <si>
    <t>Increase in short-term loans to related parties</t>
  </si>
  <si>
    <t xml:space="preserve">        as at the disposal date </t>
  </si>
  <si>
    <t>Short-term loans to related parties</t>
  </si>
  <si>
    <t xml:space="preserve">   of investments in opened-end fund</t>
  </si>
  <si>
    <t xml:space="preserve">  Advance received </t>
  </si>
  <si>
    <t xml:space="preserve">  for construction works </t>
  </si>
  <si>
    <t>Basic earnings (loss) per share</t>
  </si>
  <si>
    <t>Share of (profit) loss from investments in associate</t>
  </si>
  <si>
    <t xml:space="preserve">   for the periods</t>
  </si>
  <si>
    <t xml:space="preserve">   in cash and cash equivalents</t>
  </si>
  <si>
    <t>Net increase (decrease)</t>
  </si>
  <si>
    <t xml:space="preserve">   and short-term loan from financial institution</t>
  </si>
  <si>
    <t xml:space="preserve">Increase (decrease) in overdrafts </t>
  </si>
  <si>
    <t xml:space="preserve">CASH FLOWS FROM OPERATING </t>
  </si>
  <si>
    <t xml:space="preserve">  ACTIVITIES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</si>
  <si>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cash and cash equivalents of a subsidiary</t>
    </r>
  </si>
  <si>
    <t xml:space="preserve">Net cash provided by (used in) </t>
  </si>
  <si>
    <t xml:space="preserve">  operating activities</t>
  </si>
  <si>
    <t xml:space="preserve">CASH FLOWS FROM </t>
  </si>
  <si>
    <t xml:space="preserve">  INVESTING ACTIVITIES</t>
  </si>
  <si>
    <t xml:space="preserve">  FINANCING ACTIVITIES</t>
  </si>
  <si>
    <t>Retained earnings</t>
  </si>
  <si>
    <t xml:space="preserve">Unrealized gain on changes in fair value </t>
  </si>
  <si>
    <t xml:space="preserve">  investing activities</t>
  </si>
  <si>
    <t xml:space="preserve">SUPPLEMENTAL DISCLOSURE  </t>
  </si>
  <si>
    <t xml:space="preserve">  OF CASH  FLOWS INFORMATION </t>
  </si>
  <si>
    <t xml:space="preserve">Increase in receivable from </t>
  </si>
  <si>
    <t xml:space="preserve">   sale of investments in a subsidiary</t>
  </si>
  <si>
    <t>for the periods attributable to:</t>
  </si>
  <si>
    <t xml:space="preserve">  (Baht per share)</t>
  </si>
  <si>
    <r>
      <t xml:space="preserve"> ACTIVITIES </t>
    </r>
    <r>
      <rPr>
        <sz val="11"/>
        <rFont val="Times New Roman"/>
        <family val="1"/>
      </rPr>
      <t>(CONTINUED)</t>
    </r>
  </si>
  <si>
    <t xml:space="preserve">Cash paid for long-term loan </t>
  </si>
  <si>
    <t xml:space="preserve">   from financial institution </t>
  </si>
  <si>
    <t>Decrease in dividend receivable</t>
  </si>
  <si>
    <t xml:space="preserve">   Property, plant and equipment </t>
  </si>
  <si>
    <t xml:space="preserve">     acquired during the periods</t>
  </si>
  <si>
    <t xml:space="preserve">   (supplemental disclosure of </t>
  </si>
  <si>
    <t xml:space="preserve">   cash flows information)</t>
  </si>
  <si>
    <t xml:space="preserve">   Increase in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</si>
</sst>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;\(#,##0.00\);&quot;-&quot;;@"/>
    <numFmt numFmtId="198" formatCode="#,##0.000;\(#,##0.000\);&quot;-&quot;;@"/>
  </numFmts>
  <fonts count="12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188" fontId="4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2" fillId="0" borderId="0" xfId="2" applyFont="1" applyAlignment="1">
      <alignment horizontal="center"/>
    </xf>
    <xf numFmtId="187" fontId="3" fillId="0" borderId="0" xfId="2" applyNumberFormat="1" applyFont="1"/>
    <xf numFmtId="187" fontId="2" fillId="0" borderId="0" xfId="2" applyNumberFormat="1" applyFont="1"/>
    <xf numFmtId="1" fontId="3" fillId="0" borderId="0" xfId="3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2" xfId="0" applyFont="1" applyBorder="1" applyAlignment="1">
      <alignment horizontal="center"/>
    </xf>
    <xf numFmtId="187" fontId="2" fillId="0" borderId="0" xfId="2" applyNumberFormat="1" applyFont="1" applyAlignment="1">
      <alignment horizontal="centerContinuous"/>
    </xf>
    <xf numFmtId="187" fontId="3" fillId="0" borderId="0" xfId="2" applyNumberFormat="1" applyFont="1" applyAlignment="1">
      <alignment horizontal="center"/>
    </xf>
    <xf numFmtId="0" fontId="2" fillId="0" borderId="0" xfId="0" applyFont="1"/>
    <xf numFmtId="187" fontId="2" fillId="0" borderId="0" xfId="2" applyNumberFormat="1" applyFont="1" applyAlignment="1">
      <alignment horizontal="left"/>
    </xf>
    <xf numFmtId="0" fontId="6" fillId="0" borderId="0" xfId="2" applyFont="1" applyAlignment="1">
      <alignment horizontal="centerContinuous"/>
    </xf>
    <xf numFmtId="190" fontId="3" fillId="0" borderId="0" xfId="3" applyNumberFormat="1" applyFont="1"/>
    <xf numFmtId="187" fontId="3" fillId="0" borderId="0" xfId="3" applyNumberFormat="1" applyFont="1"/>
    <xf numFmtId="191" fontId="3" fillId="0" borderId="0" xfId="3" applyNumberFormat="1" applyFont="1"/>
    <xf numFmtId="191" fontId="3" fillId="0" borderId="0" xfId="3" applyNumberFormat="1" applyFont="1" applyAlignment="1">
      <alignment horizontal="center" vertical="center"/>
    </xf>
    <xf numFmtId="0" fontId="3" fillId="0" borderId="0" xfId="0" applyFont="1"/>
    <xf numFmtId="192" fontId="3" fillId="0" borderId="0" xfId="0" applyNumberFormat="1" applyFont="1" applyAlignment="1">
      <alignment horizontal="right"/>
    </xf>
    <xf numFmtId="190" fontId="3" fillId="0" borderId="0" xfId="3" applyNumberFormat="1" applyFont="1" applyAlignment="1"/>
    <xf numFmtId="191" fontId="3" fillId="0" borderId="0" xfId="5" applyNumberFormat="1" applyFont="1"/>
    <xf numFmtId="187" fontId="3" fillId="0" borderId="0" xfId="0" applyNumberFormat="1" applyFont="1"/>
    <xf numFmtId="191" fontId="3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quotePrefix="1" applyFont="1"/>
    <xf numFmtId="0" fontId="7" fillId="0" borderId="0" xfId="5" applyFont="1"/>
    <xf numFmtId="0" fontId="3" fillId="0" borderId="0" xfId="2" quotePrefix="1" applyFont="1" applyAlignment="1">
      <alignment horizontal="center"/>
    </xf>
    <xf numFmtId="192" fontId="3" fillId="0" borderId="4" xfId="0" applyNumberFormat="1" applyFont="1" applyBorder="1" applyAlignment="1">
      <alignment horizontal="right"/>
    </xf>
    <xf numFmtId="193" fontId="3" fillId="0" borderId="0" xfId="3" applyNumberFormat="1" applyFont="1"/>
    <xf numFmtId="0" fontId="3" fillId="0" borderId="0" xfId="2" applyFont="1" applyAlignment="1">
      <alignment horizontal="centerContinuous"/>
    </xf>
    <xf numFmtId="188" fontId="3" fillId="0" borderId="0" xfId="1" applyFont="1" applyBorder="1" applyAlignment="1">
      <alignment horizontal="right"/>
    </xf>
    <xf numFmtId="188" fontId="3" fillId="0" borderId="0" xfId="1" applyFont="1" applyBorder="1" applyAlignment="1">
      <alignment horizontal="center"/>
    </xf>
    <xf numFmtId="187" fontId="3" fillId="0" borderId="0" xfId="2" applyNumberFormat="1" applyFont="1" applyAlignment="1">
      <alignment horizontal="left"/>
    </xf>
    <xf numFmtId="192" fontId="3" fillId="0" borderId="3" xfId="0" applyNumberFormat="1" applyFont="1" applyBorder="1" applyAlignment="1">
      <alignment horizontal="right"/>
    </xf>
    <xf numFmtId="194" fontId="3" fillId="0" borderId="0" xfId="3" applyNumberFormat="1" applyFont="1"/>
    <xf numFmtId="0" fontId="3" fillId="0" borderId="0" xfId="2" applyFont="1"/>
    <xf numFmtId="192" fontId="3" fillId="0" borderId="5" xfId="0" applyNumberFormat="1" applyFont="1" applyBorder="1" applyAlignment="1">
      <alignment horizontal="right"/>
    </xf>
    <xf numFmtId="0" fontId="8" fillId="0" borderId="0" xfId="0" applyFont="1"/>
    <xf numFmtId="0" fontId="3" fillId="0" borderId="0" xfId="0" applyFont="1" applyAlignment="1">
      <alignment horizontal="center"/>
    </xf>
    <xf numFmtId="189" fontId="3" fillId="0" borderId="0" xfId="0" quotePrefix="1" applyNumberFormat="1" applyFont="1" applyAlignment="1">
      <alignment horizontal="center"/>
    </xf>
    <xf numFmtId="188" fontId="3" fillId="0" borderId="0" xfId="3" applyFont="1"/>
    <xf numFmtId="187" fontId="3" fillId="0" borderId="0" xfId="0" applyNumberFormat="1" applyFont="1" applyAlignment="1">
      <alignment horizontal="left" indent="1"/>
    </xf>
    <xf numFmtId="187" fontId="3" fillId="0" borderId="0" xfId="0" applyNumberFormat="1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5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95" fontId="3" fillId="0" borderId="0" xfId="1" applyNumberFormat="1" applyFont="1"/>
    <xf numFmtId="191" fontId="3" fillId="0" borderId="0" xfId="5" quotePrefix="1" applyNumberFormat="1" applyFont="1" applyAlignment="1">
      <alignment horizontal="left"/>
    </xf>
    <xf numFmtId="191" fontId="3" fillId="0" borderId="0" xfId="5" applyNumberFormat="1" applyFont="1" applyAlignment="1">
      <alignment horizontal="left"/>
    </xf>
    <xf numFmtId="192" fontId="3" fillId="0" borderId="6" xfId="0" applyNumberFormat="1" applyFont="1" applyBorder="1" applyAlignment="1">
      <alignment horizontal="right"/>
    </xf>
    <xf numFmtId="196" fontId="3" fillId="0" borderId="0" xfId="5" applyNumberFormat="1" applyFont="1" applyAlignment="1">
      <alignment horizontal="left" indent="1"/>
    </xf>
    <xf numFmtId="196" fontId="3" fillId="0" borderId="0" xfId="2" applyNumberFormat="1" applyFont="1" applyAlignment="1">
      <alignment horizontal="left" indent="1"/>
    </xf>
    <xf numFmtId="196" fontId="3" fillId="0" borderId="0" xfId="2" applyNumberFormat="1" applyFont="1" applyAlignment="1">
      <alignment horizontal="left"/>
    </xf>
    <xf numFmtId="188" fontId="3" fillId="0" borderId="0" xfId="1" applyFont="1"/>
    <xf numFmtId="187" fontId="3" fillId="0" borderId="0" xfId="5" applyNumberFormat="1" applyFont="1"/>
    <xf numFmtId="191" fontId="3" fillId="0" borderId="0" xfId="1" applyNumberFormat="1" applyFont="1"/>
    <xf numFmtId="188" fontId="3" fillId="0" borderId="3" xfId="1" applyFont="1" applyBorder="1" applyAlignment="1">
      <alignment horizontal="right"/>
    </xf>
    <xf numFmtId="191" fontId="2" fillId="0" borderId="0" xfId="2" quotePrefix="1" applyNumberFormat="1" applyFont="1" applyAlignment="1">
      <alignment horizontal="left"/>
    </xf>
    <xf numFmtId="0" fontId="2" fillId="0" borderId="0" xfId="2" applyFont="1"/>
    <xf numFmtId="193" fontId="3" fillId="0" borderId="0" xfId="3" applyNumberFormat="1" applyFont="1" applyBorder="1"/>
    <xf numFmtId="187" fontId="3" fillId="0" borderId="0" xfId="2" quotePrefix="1" applyNumberFormat="1" applyFont="1" applyAlignment="1">
      <alignment horizontal="left"/>
    </xf>
    <xf numFmtId="187" fontId="3" fillId="0" borderId="0" xfId="2" applyNumberFormat="1" applyFont="1" applyAlignment="1">
      <alignment horizontal="right"/>
    </xf>
    <xf numFmtId="191" fontId="2" fillId="0" borderId="0" xfId="2" applyNumberFormat="1" applyFont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quotePrefix="1" applyFont="1" applyBorder="1" applyAlignment="1">
      <alignment horizontal="center"/>
    </xf>
    <xf numFmtId="187" fontId="2" fillId="0" borderId="0" xfId="6" applyNumberFormat="1" applyFont="1" applyAlignment="1">
      <alignment horizontal="left"/>
    </xf>
    <xf numFmtId="190" fontId="3" fillId="0" borderId="0" xfId="3" applyNumberFormat="1" applyFont="1" applyBorder="1"/>
    <xf numFmtId="187" fontId="2" fillId="0" borderId="0" xfId="5" applyNumberFormat="1" applyFont="1" applyAlignment="1">
      <alignment horizontal="left"/>
    </xf>
    <xf numFmtId="187" fontId="3" fillId="0" borderId="0" xfId="5" applyNumberFormat="1" applyFont="1" applyAlignment="1">
      <alignment horizontal="left"/>
    </xf>
    <xf numFmtId="188" fontId="3" fillId="0" borderId="0" xfId="1" applyFont="1" applyAlignment="1">
      <alignment horizontal="right"/>
    </xf>
    <xf numFmtId="0" fontId="2" fillId="0" borderId="0" xfId="7" applyFont="1"/>
    <xf numFmtId="190" fontId="2" fillId="0" borderId="0" xfId="3" applyNumberFormat="1" applyFont="1"/>
    <xf numFmtId="187" fontId="3" fillId="0" borderId="0" xfId="8" applyNumberFormat="1" applyFont="1" applyAlignment="1">
      <alignment horizontal="left"/>
    </xf>
    <xf numFmtId="190" fontId="3" fillId="0" borderId="3" xfId="1" applyNumberFormat="1" applyFont="1" applyBorder="1" applyAlignment="1">
      <alignment horizontal="right"/>
    </xf>
    <xf numFmtId="190" fontId="3" fillId="0" borderId="0" xfId="3" applyNumberFormat="1" applyFont="1" applyFill="1"/>
    <xf numFmtId="193" fontId="2" fillId="0" borderId="0" xfId="2" applyNumberFormat="1" applyFont="1"/>
    <xf numFmtId="193" fontId="3" fillId="0" borderId="0" xfId="2" applyNumberFormat="1" applyFont="1"/>
    <xf numFmtId="193" fontId="3" fillId="0" borderId="0" xfId="2" applyNumberFormat="1" applyFont="1" applyAlignment="1">
      <alignment horizontal="center"/>
    </xf>
    <xf numFmtId="197" fontId="3" fillId="0" borderId="0" xfId="0" applyNumberFormat="1" applyFont="1" applyAlignment="1">
      <alignment horizontal="right"/>
    </xf>
    <xf numFmtId="197" fontId="3" fillId="0" borderId="0" xfId="2" applyNumberFormat="1" applyFont="1" applyAlignment="1">
      <alignment horizontal="center"/>
    </xf>
    <xf numFmtId="197" fontId="3" fillId="0" borderId="0" xfId="2" applyNumberFormat="1" applyFont="1"/>
    <xf numFmtId="0" fontId="3" fillId="0" borderId="0" xfId="0" applyFont="1" applyAlignment="1">
      <alignment horizontal="left" indent="1"/>
    </xf>
    <xf numFmtId="193" fontId="3" fillId="0" borderId="0" xfId="2" quotePrefix="1" applyNumberFormat="1" applyFont="1" applyAlignment="1">
      <alignment horizontal="left"/>
    </xf>
    <xf numFmtId="9" fontId="3" fillId="0" borderId="0" xfId="9" applyFont="1"/>
    <xf numFmtId="190" fontId="3" fillId="0" borderId="3" xfId="3" applyNumberFormat="1" applyFont="1" applyBorder="1"/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193" fontId="2" fillId="0" borderId="0" xfId="2" applyNumberFormat="1" applyFont="1" applyAlignment="1">
      <alignment horizontal="center"/>
    </xf>
    <xf numFmtId="193" fontId="3" fillId="0" borderId="3" xfId="2" applyNumberFormat="1" applyFont="1" applyBorder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/>
    </xf>
    <xf numFmtId="193" fontId="3" fillId="0" borderId="0" xfId="2" applyNumberFormat="1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188" fontId="3" fillId="0" borderId="0" xfId="0" applyNumberFormat="1" applyFont="1"/>
    <xf numFmtId="190" fontId="3" fillId="0" borderId="0" xfId="3" applyNumberFormat="1" applyFont="1" applyAlignment="1">
      <alignment horizontal="right"/>
    </xf>
    <xf numFmtId="193" fontId="3" fillId="0" borderId="0" xfId="5" applyNumberFormat="1" applyFont="1" applyAlignment="1">
      <alignment horizontal="center"/>
    </xf>
    <xf numFmtId="193" fontId="3" fillId="0" borderId="0" xfId="5" applyNumberFormat="1" applyFont="1"/>
    <xf numFmtId="0" fontId="3" fillId="0" borderId="0" xfId="5" applyFont="1" applyAlignment="1">
      <alignment horizontal="left" indent="1"/>
    </xf>
    <xf numFmtId="190" fontId="3" fillId="0" borderId="0" xfId="3" applyNumberFormat="1" applyFont="1" applyAlignment="1">
      <alignment horizontal="center"/>
    </xf>
    <xf numFmtId="190" fontId="3" fillId="0" borderId="0" xfId="1" applyNumberFormat="1" applyFont="1" applyBorder="1" applyAlignment="1">
      <alignment horizontal="right"/>
    </xf>
    <xf numFmtId="195" fontId="3" fillId="0" borderId="0" xfId="1" applyNumberFormat="1" applyFont="1" applyAlignment="1">
      <alignment horizontal="center"/>
    </xf>
    <xf numFmtId="195" fontId="3" fillId="0" borderId="1" xfId="1" applyNumberFormat="1" applyFont="1" applyBorder="1" applyAlignment="1">
      <alignment horizontal="center"/>
    </xf>
    <xf numFmtId="38" fontId="3" fillId="0" borderId="0" xfId="2" applyNumberFormat="1" applyFont="1"/>
    <xf numFmtId="188" fontId="3" fillId="0" borderId="0" xfId="1" applyFont="1" applyAlignment="1">
      <alignment horizontal="left" indent="1"/>
    </xf>
    <xf numFmtId="192" fontId="3" fillId="0" borderId="1" xfId="0" applyNumberFormat="1" applyFont="1" applyBorder="1" applyAlignment="1">
      <alignment horizontal="right"/>
    </xf>
    <xf numFmtId="188" fontId="3" fillId="0" borderId="1" xfId="1" applyFont="1" applyBorder="1" applyAlignment="1">
      <alignment horizontal="right"/>
    </xf>
    <xf numFmtId="190" fontId="3" fillId="0" borderId="1" xfId="1" applyNumberFormat="1" applyFont="1" applyBorder="1" applyAlignment="1">
      <alignment horizontal="right"/>
    </xf>
    <xf numFmtId="190" fontId="3" fillId="0" borderId="0" xfId="0" applyNumberFormat="1" applyFont="1" applyAlignment="1">
      <alignment horizontal="right"/>
    </xf>
    <xf numFmtId="190" fontId="3" fillId="0" borderId="0" xfId="1" applyNumberFormat="1" applyFont="1" applyAlignment="1">
      <alignment horizontal="right"/>
    </xf>
    <xf numFmtId="190" fontId="3" fillId="0" borderId="1" xfId="0" applyNumberFormat="1" applyFont="1" applyBorder="1" applyAlignment="1">
      <alignment horizontal="right"/>
    </xf>
    <xf numFmtId="190" fontId="3" fillId="0" borderId="0" xfId="3" applyNumberFormat="1" applyFont="1" applyFill="1" applyBorder="1"/>
    <xf numFmtId="1" fontId="3" fillId="0" borderId="0" xfId="4" quotePrefix="1" applyNumberFormat="1" applyFont="1" applyAlignment="1">
      <alignment horizontal="center"/>
    </xf>
    <xf numFmtId="1" fontId="3" fillId="0" borderId="0" xfId="4" applyNumberFormat="1" applyFont="1" applyBorder="1" applyAlignment="1">
      <alignment horizontal="center"/>
    </xf>
    <xf numFmtId="1" fontId="3" fillId="0" borderId="0" xfId="4" applyNumberFormat="1" applyFont="1" applyAlignment="1">
      <alignment horizontal="center"/>
    </xf>
    <xf numFmtId="189" fontId="3" fillId="0" borderId="3" xfId="0" quotePrefix="1" applyNumberFormat="1" applyFont="1" applyBorder="1" applyAlignment="1">
      <alignment horizontal="center"/>
    </xf>
    <xf numFmtId="188" fontId="3" fillId="0" borderId="0" xfId="1" applyFont="1" applyFill="1" applyBorder="1" applyAlignment="1">
      <alignment horizontal="right"/>
    </xf>
    <xf numFmtId="188" fontId="3" fillId="0" borderId="0" xfId="1" applyFont="1" applyFill="1"/>
    <xf numFmtId="188" fontId="3" fillId="0" borderId="3" xfId="1" applyFont="1" applyFill="1" applyBorder="1" applyAlignment="1">
      <alignment horizontal="right"/>
    </xf>
    <xf numFmtId="188" fontId="2" fillId="0" borderId="0" xfId="1" applyFont="1" applyFill="1"/>
    <xf numFmtId="190" fontId="3" fillId="0" borderId="0" xfId="3" applyNumberFormat="1" applyFont="1" applyFill="1" applyAlignment="1">
      <alignment horizontal="center"/>
    </xf>
    <xf numFmtId="188" fontId="3" fillId="0" borderId="0" xfId="1" applyFont="1" applyFill="1" applyAlignment="1">
      <alignment horizontal="right"/>
    </xf>
    <xf numFmtId="190" fontId="2" fillId="0" borderId="0" xfId="3" applyNumberFormat="1" applyFont="1" applyFill="1"/>
    <xf numFmtId="190" fontId="3" fillId="0" borderId="3" xfId="1" applyNumberFormat="1" applyFont="1" applyFill="1" applyBorder="1" applyAlignment="1">
      <alignment horizontal="right"/>
    </xf>
    <xf numFmtId="193" fontId="3" fillId="0" borderId="0" xfId="3" applyNumberFormat="1" applyFont="1" applyFill="1"/>
    <xf numFmtId="198" fontId="3" fillId="0" borderId="6" xfId="0" applyNumberFormat="1" applyFont="1" applyBorder="1" applyAlignment="1">
      <alignment horizontal="right"/>
    </xf>
    <xf numFmtId="198" fontId="3" fillId="0" borderId="0" xfId="2" applyNumberFormat="1" applyFont="1"/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187" fontId="2" fillId="0" borderId="0" xfId="2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2" applyFont="1"/>
    <xf numFmtId="190" fontId="3" fillId="0" borderId="0" xfId="2" applyNumberFormat="1" applyFont="1"/>
    <xf numFmtId="191" fontId="3" fillId="0" borderId="3" xfId="2" applyNumberFormat="1" applyFont="1" applyBorder="1"/>
    <xf numFmtId="190" fontId="3" fillId="0" borderId="3" xfId="2" applyNumberFormat="1" applyFont="1" applyBorder="1"/>
    <xf numFmtId="191" fontId="3" fillId="0" borderId="6" xfId="2" applyNumberFormat="1" applyFont="1" applyBorder="1"/>
    <xf numFmtId="190" fontId="3" fillId="0" borderId="6" xfId="2" applyNumberFormat="1" applyFont="1" applyBorder="1"/>
    <xf numFmtId="190" fontId="3" fillId="0" borderId="6" xfId="1" applyNumberFormat="1" applyFont="1" applyBorder="1"/>
    <xf numFmtId="190" fontId="3" fillId="0" borderId="0" xfId="1" applyNumberFormat="1" applyFont="1"/>
    <xf numFmtId="190" fontId="3" fillId="0" borderId="0" xfId="1" applyNumberFormat="1" applyFont="1" applyBorder="1"/>
    <xf numFmtId="191" fontId="3" fillId="0" borderId="0" xfId="2" applyNumberFormat="1" applyFont="1" applyAlignment="1">
      <alignment horizontal="left"/>
    </xf>
    <xf numFmtId="191" fontId="3" fillId="0" borderId="0" xfId="11" applyNumberFormat="1" applyFont="1" applyAlignment="1">
      <alignment horizontal="left"/>
    </xf>
    <xf numFmtId="188" fontId="3" fillId="0" borderId="0" xfId="1" applyFont="1" applyFill="1" applyBorder="1"/>
    <xf numFmtId="190" fontId="7" fillId="0" borderId="0" xfId="0" applyNumberFormat="1" applyFont="1"/>
    <xf numFmtId="195" fontId="3" fillId="0" borderId="0" xfId="1" applyNumberFormat="1" applyFont="1" applyBorder="1"/>
    <xf numFmtId="0" fontId="2" fillId="0" borderId="0" xfId="5" applyFont="1" applyAlignment="1">
      <alignment horizontal="left"/>
    </xf>
    <xf numFmtId="191" fontId="3" fillId="0" borderId="0" xfId="2" quotePrefix="1" applyNumberFormat="1" applyFont="1" applyAlignment="1">
      <alignment horizontal="center"/>
    </xf>
    <xf numFmtId="190" fontId="3" fillId="0" borderId="0" xfId="2" applyNumberFormat="1" applyFont="1" applyAlignment="1">
      <alignment vertical="center"/>
    </xf>
    <xf numFmtId="187" fontId="3" fillId="0" borderId="0" xfId="2" applyNumberFormat="1" applyFont="1" applyAlignment="1">
      <alignment vertical="center"/>
    </xf>
    <xf numFmtId="196" fontId="3" fillId="0" borderId="0" xfId="2" quotePrefix="1" applyNumberFormat="1" applyFont="1" applyAlignment="1">
      <alignment horizontal="left"/>
    </xf>
    <xf numFmtId="191" fontId="3" fillId="0" borderId="0" xfId="2" quotePrefix="1" applyNumberFormat="1" applyFont="1" applyAlignment="1">
      <alignment horizontal="left"/>
    </xf>
    <xf numFmtId="0" fontId="2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" fontId="3" fillId="0" borderId="0" xfId="3" applyNumberFormat="1" applyFont="1" applyAlignment="1">
      <alignment horizontal="center"/>
    </xf>
    <xf numFmtId="1" fontId="3" fillId="0" borderId="0" xfId="3" quotePrefix="1" applyNumberFormat="1" applyFont="1" applyAlignment="1">
      <alignment horizontal="center"/>
    </xf>
    <xf numFmtId="1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1" fontId="3" fillId="0" borderId="1" xfId="3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3" fillId="0" borderId="3" xfId="2" applyFont="1" applyBorder="1" applyAlignment="1">
      <alignment horizontal="center"/>
    </xf>
    <xf numFmtId="1" fontId="3" fillId="0" borderId="3" xfId="3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87" fontId="2" fillId="0" borderId="0" xfId="2" applyNumberFormat="1" applyFont="1" applyAlignment="1">
      <alignment horizontal="center"/>
    </xf>
    <xf numFmtId="1" fontId="3" fillId="0" borderId="0" xfId="3" applyNumberFormat="1" applyFont="1" applyFill="1" applyAlignment="1">
      <alignment horizontal="center"/>
    </xf>
    <xf numFmtId="1" fontId="3" fillId="0" borderId="0" xfId="3" quotePrefix="1" applyNumberFormat="1" applyFont="1" applyFill="1" applyAlignment="1">
      <alignment horizontal="center"/>
    </xf>
    <xf numFmtId="1" fontId="3" fillId="0" borderId="3" xfId="3" applyNumberFormat="1" applyFont="1" applyFill="1" applyBorder="1" applyAlignment="1">
      <alignment horizontal="center"/>
    </xf>
    <xf numFmtId="193" fontId="2" fillId="0" borderId="0" xfId="2" applyNumberFormat="1" applyFont="1" applyAlignment="1">
      <alignment horizontal="center"/>
    </xf>
    <xf numFmtId="193" fontId="3" fillId="0" borderId="3" xfId="2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1" fillId="0" borderId="0" xfId="2" applyFont="1" applyAlignment="1">
      <alignment horizontal="center"/>
    </xf>
    <xf numFmtId="187" fontId="11" fillId="0" borderId="0" xfId="2" applyNumberFormat="1" applyFont="1" applyAlignment="1">
      <alignment horizontal="center"/>
    </xf>
  </cellXfs>
  <cellStyles count="12">
    <cellStyle name="Comma" xfId="1" builtinId="3"/>
    <cellStyle name="Comma 117" xfId="3" xr:uid="{DCAEA1DB-9458-4AED-ACFA-77EDF6AC2DE8}"/>
    <cellStyle name="Comma 117 2" xfId="4" xr:uid="{E1D4046D-7101-4968-AE05-C249C8C71C10}"/>
    <cellStyle name="Comma 14 2 2" xfId="10" xr:uid="{119DE311-CD53-4A39-A9CA-50B3165DF898}"/>
    <cellStyle name="Normal" xfId="0" builtinId="0"/>
    <cellStyle name="Normal 10 10" xfId="5" xr:uid="{A9B3A661-C84C-4DB9-93C0-FB072B49C73D}"/>
    <cellStyle name="Normal 120 2" xfId="2" xr:uid="{E36FA84C-9089-4ED6-8515-D2C3BB29CA8C}"/>
    <cellStyle name="Normal 123" xfId="7" xr:uid="{C2BF9CBC-D4CE-4DAB-BFC9-29C289A92A7F}"/>
    <cellStyle name="Normal 2 2 2 2" xfId="8" xr:uid="{27028A2C-DEDB-480E-AC31-D030ED3BADE5}"/>
    <cellStyle name="Normal_AMCE2" xfId="11" xr:uid="{6E3B4227-C2A2-476B-A27E-FBD0715A424D}"/>
    <cellStyle name="Normal_งบการเงิน Asia Q2 2004 2" xfId="6" xr:uid="{01F872D6-F9F6-40B9-AB00-5033C0EA1598}"/>
    <cellStyle name="Percent 66" xfId="9" xr:uid="{FBC82738-242E-4846-8BE6-CFAF16CEB2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65" Type="http://schemas.openxmlformats.org/officeDocument/2006/relationships/sharedStrings" Target="sharedStrings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6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6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externalLink" Target="externalLinks/externalLink15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706\aws\Documents%20and%20Settings\bknsa\Desktop\nueng\lead300903\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207\aws\Engagements\Pakfood%20Public%20Co.,%20Ltd\PPC%2031.12.05\Documents\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boo\Dropbox\2018\Thai%20Enger%20Holding\Q4%202018\TEC\Working%20paper\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O\Dropbox\2013\Siam%20Ratjathani\&#3585;&#3619;&#3632;&#3604;&#3634;&#3625;&#3607;&#3635;&#3585;&#3634;&#3619;&#3611;&#3619;&#3632;&#3585;&#3629;&#3610;&#3591;&#3610;&#3585;&#3634;&#3619;&#3648;&#3591;&#3636;&#3609;%2031-12-2013\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ropbox\2013\2018\Thai%20Enger%20Holding\&#3591;&#3610;&#3585;&#3634;&#3619;&#3648;&#3591;&#3636;&#3609;%20TEH%20Final\&#3591;&#3610;&#3585;&#3634;&#3619;&#3648;&#3591;&#3636;&#3609;%20TEH%20Final\Y'60\TEH%20Cons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L"/>
      <sheetName val="หน้าปก"/>
      <sheetName val="BS"/>
      <sheetName val="PL"/>
      <sheetName val="Conso EQ"/>
      <sheetName val="EQ"/>
      <sheetName val="CF"/>
      <sheetName val="Title"/>
      <sheetName val="EBS"/>
      <sheetName val="EPL"/>
      <sheetName val="Conso EEQ"/>
      <sheetName val="EEQ"/>
      <sheetName val="ECF"/>
      <sheetName val="DTL"/>
      <sheetName val="AJE+DTL"/>
      <sheetName val="Conso CashFlow"/>
      <sheetName val="Conso CF worksheet"/>
      <sheetName val="Worksheet Conso31.12.17"/>
      <sheetName val="Restated"/>
      <sheetName val="RJE"/>
      <sheetName val="Eliminate"/>
      <sheetName val="ใบเช็คงบ"/>
      <sheetName val="Acquiring of TE"/>
      <sheetName val="FS at acquistion date"/>
      <sheetName val="Segment info"/>
      <sheetName val="BS TEH"/>
      <sheetName val="PL TEH"/>
      <sheetName val="TB TEH"/>
      <sheetName val="BS TE"/>
      <sheetName val="PL TE"/>
      <sheetName val="BS TET"/>
      <sheetName val="PL TET"/>
      <sheetName val="BS TEA"/>
      <sheetName val="PL TEA"/>
      <sheetName val="JVTET BS"/>
      <sheetName val="JVTET PL"/>
      <sheetName val="TE-ที่ดิน"/>
      <sheetName val="TE-อาคาร"/>
      <sheetName val="TE-อาคาร (ต่อ)"/>
    </sheetNames>
    <sheetDataSet>
      <sheetData sheetId="0"/>
      <sheetData sheetId="1"/>
      <sheetData sheetId="2"/>
      <sheetData sheetId="3"/>
      <sheetData sheetId="4"/>
      <sheetData sheetId="5">
        <row r="20">
          <cell r="L20">
            <v>168233193</v>
          </cell>
        </row>
      </sheetData>
      <sheetData sheetId="6"/>
      <sheetData sheetId="7"/>
      <sheetData sheetId="8"/>
      <sheetData sheetId="9">
        <row r="5">
          <cell r="E5" t="str">
            <v>In Baht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CF7B3-6F9F-4036-B997-D933239DB02C}">
  <sheetPr>
    <tabColor rgb="FF00B050"/>
  </sheetPr>
  <dimension ref="C6:F14"/>
  <sheetViews>
    <sheetView tabSelected="1" zoomScaleNormal="100" workbookViewId="0"/>
  </sheetViews>
  <sheetFormatPr defaultColWidth="12" defaultRowHeight="20.5" x14ac:dyDescent="0.65"/>
  <cols>
    <col min="1" max="1" width="13.4140625" style="86" customWidth="1"/>
    <col min="2" max="2" width="4.08203125" style="86" customWidth="1"/>
    <col min="3" max="4" width="12" style="86"/>
    <col min="5" max="5" width="11.33203125" style="86" customWidth="1"/>
    <col min="6" max="6" width="24" style="86" customWidth="1"/>
    <col min="7" max="7" width="4.9140625" style="86" customWidth="1"/>
    <col min="8" max="16384" width="12" style="86"/>
  </cols>
  <sheetData>
    <row r="6" spans="3:6" ht="11.25" customHeight="1" x14ac:dyDescent="0.65">
      <c r="F6" s="86" t="s">
        <v>6</v>
      </c>
    </row>
    <row r="7" spans="3:6" ht="39.75" customHeight="1" x14ac:dyDescent="0.65">
      <c r="C7" s="86" t="s">
        <v>0</v>
      </c>
      <c r="D7" s="87"/>
      <c r="E7" s="87"/>
      <c r="F7" s="88"/>
    </row>
    <row r="8" spans="3:6" ht="7.5" customHeight="1" x14ac:dyDescent="0.65">
      <c r="C8" s="87"/>
      <c r="D8" s="87"/>
      <c r="E8" s="87"/>
      <c r="F8" s="88"/>
    </row>
    <row r="9" spans="3:6" ht="21.75" customHeight="1" x14ac:dyDescent="0.65">
      <c r="C9" s="88" t="s">
        <v>104</v>
      </c>
      <c r="D9" s="87"/>
      <c r="E9" s="87"/>
      <c r="F9" s="88"/>
    </row>
    <row r="10" spans="3:6" ht="21.75" customHeight="1" x14ac:dyDescent="0.65">
      <c r="C10" s="88" t="s">
        <v>105</v>
      </c>
      <c r="D10" s="87"/>
      <c r="E10" s="87"/>
    </row>
    <row r="11" spans="3:6" ht="21.75" customHeight="1" x14ac:dyDescent="0.65">
      <c r="C11" s="88" t="s">
        <v>106</v>
      </c>
    </row>
    <row r="12" spans="3:6" x14ac:dyDescent="0.65">
      <c r="C12" s="88" t="s">
        <v>107</v>
      </c>
    </row>
    <row r="13" spans="3:6" x14ac:dyDescent="0.65">
      <c r="C13" s="88"/>
    </row>
    <row r="14" spans="3:6" x14ac:dyDescent="0.65">
      <c r="C14" s="88" t="s">
        <v>108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EB42C-7669-4F2B-B06C-4B62221C91FB}">
  <sheetPr>
    <tabColor rgb="FF00B050"/>
  </sheetPr>
  <dimension ref="A1:M106"/>
  <sheetViews>
    <sheetView zoomScaleNormal="100" zoomScaleSheetLayoutView="100" workbookViewId="0">
      <selection sqref="A1:M1"/>
    </sheetView>
  </sheetViews>
  <sheetFormatPr defaultColWidth="12.6640625" defaultRowHeight="14" x14ac:dyDescent="0.3"/>
  <cols>
    <col min="1" max="1" width="2" style="2" customWidth="1"/>
    <col min="2" max="2" width="1.6640625" style="2" customWidth="1"/>
    <col min="3" max="3" width="2.6640625" style="2" customWidth="1"/>
    <col min="4" max="4" width="22.25" style="34" customWidth="1"/>
    <col min="5" max="5" width="4.58203125" style="2" customWidth="1"/>
    <col min="6" max="6" width="0.4140625" style="2" customWidth="1"/>
    <col min="7" max="7" width="11.75" style="21" customWidth="1"/>
    <col min="8" max="8" width="0.4140625" style="21" customWidth="1"/>
    <col min="9" max="9" width="13.6640625" style="21" customWidth="1"/>
    <col min="10" max="10" width="0.4140625" style="2" customWidth="1"/>
    <col min="11" max="11" width="11.75" style="21" customWidth="1"/>
    <col min="12" max="12" width="0.4140625" style="21" customWidth="1"/>
    <col min="13" max="13" width="13.75" style="21" customWidth="1"/>
    <col min="14" max="16384" width="12.6640625" style="2"/>
  </cols>
  <sheetData>
    <row r="1" spans="1:13" ht="16.5" customHeight="1" x14ac:dyDescent="0.3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16.5" customHeight="1" x14ac:dyDescent="0.3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ht="16.5" customHeight="1" x14ac:dyDescent="0.3">
      <c r="A3" s="153" t="s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ht="16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3" customFormat="1" ht="16.5" customHeight="1" x14ac:dyDescent="0.3">
      <c r="A5" s="1"/>
      <c r="B5" s="1"/>
      <c r="C5" s="1"/>
      <c r="D5" s="1"/>
      <c r="E5" s="1"/>
      <c r="F5" s="1"/>
      <c r="G5" s="154" t="s">
        <v>3</v>
      </c>
      <c r="H5" s="154"/>
      <c r="I5" s="154"/>
      <c r="J5" s="154"/>
      <c r="K5" s="154"/>
      <c r="L5" s="154"/>
      <c r="M5" s="154"/>
    </row>
    <row r="6" spans="1:13" s="3" customFormat="1" ht="16.5" customHeight="1" x14ac:dyDescent="0.3">
      <c r="A6" s="1"/>
      <c r="B6" s="1"/>
      <c r="C6" s="1"/>
      <c r="D6" s="1"/>
      <c r="E6" s="1"/>
      <c r="F6" s="1"/>
      <c r="G6" s="155" t="s">
        <v>4</v>
      </c>
      <c r="H6" s="156"/>
      <c r="I6" s="156"/>
      <c r="J6" s="5"/>
      <c r="K6" s="157" t="s">
        <v>5</v>
      </c>
      <c r="L6" s="157"/>
      <c r="M6" s="157"/>
    </row>
    <row r="7" spans="1:13" s="3" customFormat="1" ht="16.5" customHeight="1" x14ac:dyDescent="0.3">
      <c r="A7" s="1"/>
      <c r="B7" s="1"/>
      <c r="C7" s="1"/>
      <c r="D7" s="1"/>
      <c r="E7" s="1"/>
      <c r="F7" s="1" t="s">
        <v>6</v>
      </c>
      <c r="G7" s="159" t="s">
        <v>7</v>
      </c>
      <c r="H7" s="159"/>
      <c r="I7" s="159"/>
      <c r="J7" s="5"/>
      <c r="K7" s="159" t="s">
        <v>7</v>
      </c>
      <c r="L7" s="159"/>
      <c r="M7" s="159"/>
    </row>
    <row r="8" spans="1:13" s="3" customFormat="1" ht="16.5" customHeight="1" x14ac:dyDescent="0.3">
      <c r="A8" s="1"/>
      <c r="B8" s="1"/>
      <c r="C8" s="1"/>
      <c r="D8" s="1"/>
      <c r="E8" s="1"/>
      <c r="F8" s="1"/>
      <c r="G8" s="114" t="s">
        <v>8</v>
      </c>
      <c r="H8" s="115"/>
      <c r="I8" s="114" t="s">
        <v>9</v>
      </c>
      <c r="J8" s="5"/>
      <c r="K8" s="114" t="s">
        <v>8</v>
      </c>
      <c r="L8" s="116"/>
      <c r="M8" s="114" t="s">
        <v>9</v>
      </c>
    </row>
    <row r="9" spans="1:13" s="3" customFormat="1" ht="16.5" customHeight="1" x14ac:dyDescent="0.3">
      <c r="A9" s="1"/>
      <c r="B9" s="1"/>
      <c r="C9" s="1"/>
      <c r="D9" s="1"/>
      <c r="E9" s="6" t="s">
        <v>10</v>
      </c>
      <c r="F9" s="1"/>
      <c r="G9" s="117" t="s">
        <v>11</v>
      </c>
      <c r="H9" s="114"/>
      <c r="I9" s="117" t="s">
        <v>12</v>
      </c>
      <c r="J9" s="5"/>
      <c r="K9" s="117" t="s">
        <v>11</v>
      </c>
      <c r="L9" s="114"/>
      <c r="M9" s="117" t="s">
        <v>12</v>
      </c>
    </row>
    <row r="10" spans="1:13" ht="16.5" customHeight="1" x14ac:dyDescent="0.3">
      <c r="A10" s="160" t="s">
        <v>13</v>
      </c>
      <c r="B10" s="160"/>
      <c r="C10" s="160"/>
      <c r="D10" s="160"/>
      <c r="E10" s="5"/>
      <c r="F10" s="7"/>
      <c r="G10" s="2"/>
      <c r="H10" s="2"/>
      <c r="I10" s="8"/>
      <c r="K10" s="2"/>
      <c r="L10" s="2"/>
      <c r="M10" s="8"/>
    </row>
    <row r="11" spans="1:13" ht="16.5" customHeight="1" x14ac:dyDescent="0.3">
      <c r="A11" s="9" t="s">
        <v>14</v>
      </c>
      <c r="B11" s="10"/>
      <c r="D11" s="11"/>
      <c r="E11" s="11"/>
      <c r="G11" s="12"/>
      <c r="H11" s="12"/>
      <c r="I11" s="12"/>
      <c r="J11" s="13"/>
      <c r="K11" s="14"/>
      <c r="L11" s="14"/>
      <c r="M11" s="15"/>
    </row>
    <row r="12" spans="1:13" ht="16.5" customHeight="1" x14ac:dyDescent="0.3">
      <c r="B12" s="16" t="s">
        <v>15</v>
      </c>
      <c r="D12" s="5"/>
      <c r="E12" s="5">
        <v>5</v>
      </c>
      <c r="G12" s="17">
        <v>3077155</v>
      </c>
      <c r="H12" s="18"/>
      <c r="I12" s="17">
        <v>33026265</v>
      </c>
      <c r="J12" s="12"/>
      <c r="K12" s="17">
        <v>297935</v>
      </c>
      <c r="L12" s="12"/>
      <c r="M12" s="17">
        <v>6643214</v>
      </c>
    </row>
    <row r="13" spans="1:13" ht="16.5" customHeight="1" x14ac:dyDescent="0.3">
      <c r="B13" s="16" t="s">
        <v>16</v>
      </c>
      <c r="D13" s="5"/>
      <c r="E13" s="5">
        <v>6</v>
      </c>
      <c r="F13" s="5"/>
      <c r="G13" s="17">
        <v>191943700</v>
      </c>
      <c r="H13" s="18"/>
      <c r="I13" s="17">
        <v>181068707</v>
      </c>
      <c r="J13" s="12"/>
      <c r="K13" s="17">
        <v>8312221</v>
      </c>
      <c r="L13" s="12"/>
      <c r="M13" s="17">
        <v>5694784</v>
      </c>
    </row>
    <row r="14" spans="1:13" ht="16.5" customHeight="1" x14ac:dyDescent="0.3">
      <c r="B14" s="19" t="s">
        <v>17</v>
      </c>
      <c r="D14" s="5"/>
      <c r="E14" s="5">
        <v>7.1</v>
      </c>
      <c r="F14" s="5"/>
      <c r="G14" s="17">
        <v>491583504</v>
      </c>
      <c r="H14" s="18"/>
      <c r="I14" s="17">
        <v>426566170</v>
      </c>
      <c r="J14" s="12"/>
      <c r="K14" s="12">
        <v>0</v>
      </c>
      <c r="L14" s="12"/>
      <c r="M14" s="12">
        <v>0</v>
      </c>
    </row>
    <row r="15" spans="1:13" ht="16.5" customHeight="1" x14ac:dyDescent="0.3">
      <c r="B15" s="20" t="s">
        <v>203</v>
      </c>
      <c r="D15" s="5"/>
      <c r="E15" s="5">
        <v>4.2</v>
      </c>
      <c r="F15" s="5"/>
      <c r="G15" s="12">
        <v>0</v>
      </c>
      <c r="H15" s="12"/>
      <c r="I15" s="12">
        <v>0</v>
      </c>
      <c r="J15" s="12"/>
      <c r="K15" s="17">
        <v>44050000</v>
      </c>
      <c r="L15" s="12"/>
      <c r="M15" s="17">
        <v>40750000</v>
      </c>
    </row>
    <row r="16" spans="1:13" ht="16.5" customHeight="1" x14ac:dyDescent="0.3">
      <c r="B16" s="16" t="s">
        <v>18</v>
      </c>
      <c r="D16" s="5"/>
      <c r="E16" s="5">
        <v>8</v>
      </c>
      <c r="F16" s="5"/>
      <c r="G16" s="17">
        <v>2660116</v>
      </c>
      <c r="H16" s="12"/>
      <c r="I16" s="17">
        <v>3312520</v>
      </c>
      <c r="J16" s="12"/>
      <c r="K16" s="12">
        <v>0</v>
      </c>
      <c r="L16" s="12"/>
      <c r="M16" s="12">
        <v>0</v>
      </c>
    </row>
    <row r="17" spans="1:13" ht="16.5" customHeight="1" x14ac:dyDescent="0.3">
      <c r="B17" s="22" t="s">
        <v>19</v>
      </c>
      <c r="D17" s="5"/>
      <c r="E17" s="5"/>
      <c r="G17" s="17"/>
      <c r="H17" s="2"/>
      <c r="I17" s="17"/>
      <c r="K17" s="2"/>
      <c r="L17" s="2"/>
      <c r="M17" s="2"/>
    </row>
    <row r="18" spans="1:13" ht="16.5" customHeight="1" x14ac:dyDescent="0.3">
      <c r="B18" s="23" t="s">
        <v>20</v>
      </c>
      <c r="D18" s="5"/>
      <c r="E18" s="5"/>
      <c r="G18" s="17">
        <v>12486664</v>
      </c>
      <c r="H18" s="12"/>
      <c r="I18" s="17">
        <v>11906102</v>
      </c>
      <c r="J18" s="12"/>
      <c r="K18" s="12">
        <v>0</v>
      </c>
      <c r="L18" s="12"/>
      <c r="M18" s="12">
        <v>0</v>
      </c>
    </row>
    <row r="19" spans="1:13" ht="16.5" customHeight="1" x14ac:dyDescent="0.3">
      <c r="B19" s="24" t="s">
        <v>21</v>
      </c>
      <c r="D19" s="5"/>
      <c r="E19" s="25"/>
      <c r="G19" s="17">
        <v>13510938</v>
      </c>
      <c r="H19" s="12"/>
      <c r="I19" s="17">
        <v>3581823</v>
      </c>
      <c r="J19" s="12"/>
      <c r="K19" s="17">
        <v>8400</v>
      </c>
      <c r="L19" s="12"/>
      <c r="M19" s="17">
        <v>1749</v>
      </c>
    </row>
    <row r="20" spans="1:13" ht="16.5" customHeight="1" x14ac:dyDescent="0.3">
      <c r="C20" s="16" t="s">
        <v>22</v>
      </c>
      <c r="D20" s="5"/>
      <c r="E20" s="5"/>
      <c r="G20" s="26">
        <v>715262077</v>
      </c>
      <c r="H20" s="12"/>
      <c r="I20" s="26">
        <v>659461587</v>
      </c>
      <c r="J20" s="27"/>
      <c r="K20" s="26">
        <v>52668556</v>
      </c>
      <c r="L20" s="27"/>
      <c r="M20" s="26">
        <v>53089747</v>
      </c>
    </row>
    <row r="21" spans="1:13" ht="16.5" customHeight="1" x14ac:dyDescent="0.3">
      <c r="A21" s="9" t="s">
        <v>23</v>
      </c>
      <c r="B21" s="10"/>
      <c r="D21" s="11"/>
      <c r="E21" s="11"/>
      <c r="G21" s="12"/>
      <c r="H21" s="12"/>
      <c r="I21" s="12"/>
      <c r="J21" s="27"/>
      <c r="K21" s="27"/>
      <c r="L21" s="27"/>
      <c r="M21" s="27"/>
    </row>
    <row r="22" spans="1:13" ht="16.5" customHeight="1" x14ac:dyDescent="0.3">
      <c r="A22" s="9"/>
      <c r="B22" s="22" t="s">
        <v>24</v>
      </c>
      <c r="D22" s="11"/>
      <c r="E22" s="11"/>
      <c r="G22" s="12"/>
      <c r="H22" s="12"/>
      <c r="I22" s="12"/>
      <c r="J22" s="27"/>
      <c r="K22" s="27"/>
      <c r="L22" s="27"/>
      <c r="M22" s="27"/>
    </row>
    <row r="23" spans="1:13" ht="16.5" customHeight="1" x14ac:dyDescent="0.3">
      <c r="A23" s="10"/>
      <c r="B23" s="16" t="s">
        <v>25</v>
      </c>
      <c r="C23" s="22"/>
      <c r="D23" s="11"/>
      <c r="E23" s="28">
        <v>9</v>
      </c>
      <c r="G23" s="17">
        <v>14452936</v>
      </c>
      <c r="H23" s="12"/>
      <c r="I23" s="17">
        <v>14232535</v>
      </c>
      <c r="J23" s="12"/>
      <c r="K23" s="29">
        <v>0</v>
      </c>
      <c r="L23" s="12"/>
      <c r="M23" s="30">
        <v>0</v>
      </c>
    </row>
    <row r="24" spans="1:13" ht="16.5" customHeight="1" x14ac:dyDescent="0.3">
      <c r="A24" s="10"/>
      <c r="B24" s="16" t="s">
        <v>26</v>
      </c>
      <c r="D24" s="11"/>
      <c r="E24" s="28">
        <v>10</v>
      </c>
      <c r="G24" s="12">
        <v>0</v>
      </c>
      <c r="H24" s="12"/>
      <c r="I24" s="12">
        <v>0</v>
      </c>
      <c r="J24" s="12"/>
      <c r="K24" s="17">
        <v>553940000</v>
      </c>
      <c r="L24" s="12"/>
      <c r="M24" s="17">
        <v>553940000</v>
      </c>
    </row>
    <row r="25" spans="1:13" ht="16.5" customHeight="1" x14ac:dyDescent="0.3">
      <c r="A25" s="10"/>
      <c r="B25" s="16" t="s">
        <v>27</v>
      </c>
      <c r="D25" s="11"/>
      <c r="E25" s="28">
        <v>11</v>
      </c>
      <c r="G25" s="17">
        <v>1767775</v>
      </c>
      <c r="H25" s="12"/>
      <c r="I25" s="17">
        <v>1688064</v>
      </c>
      <c r="J25" s="12"/>
      <c r="K25" s="17">
        <v>4000000</v>
      </c>
      <c r="L25" s="12"/>
      <c r="M25" s="17">
        <v>4000000</v>
      </c>
    </row>
    <row r="26" spans="1:13" ht="16.5" customHeight="1" x14ac:dyDescent="0.3">
      <c r="A26" s="10"/>
      <c r="B26" s="16" t="s">
        <v>28</v>
      </c>
      <c r="D26" s="11"/>
      <c r="E26" s="28">
        <v>4.2</v>
      </c>
      <c r="G26" s="17">
        <v>8000000</v>
      </c>
      <c r="H26" s="12"/>
      <c r="I26" s="17">
        <v>8000000</v>
      </c>
      <c r="J26" s="12"/>
      <c r="K26" s="17">
        <v>8000000</v>
      </c>
      <c r="L26" s="12"/>
      <c r="M26" s="17">
        <v>8000000</v>
      </c>
    </row>
    <row r="27" spans="1:13" ht="16.5" customHeight="1" x14ac:dyDescent="0.3">
      <c r="A27" s="10"/>
      <c r="B27" s="16" t="s">
        <v>29</v>
      </c>
      <c r="D27" s="11"/>
      <c r="E27" s="28">
        <v>12</v>
      </c>
      <c r="G27" s="17">
        <v>24091219</v>
      </c>
      <c r="H27" s="12"/>
      <c r="I27" s="17">
        <v>24321808</v>
      </c>
      <c r="J27" s="12"/>
      <c r="K27" s="29">
        <v>0</v>
      </c>
      <c r="L27" s="12"/>
      <c r="M27" s="29">
        <v>0</v>
      </c>
    </row>
    <row r="28" spans="1:13" ht="16.5" customHeight="1" x14ac:dyDescent="0.3">
      <c r="B28" s="16" t="s">
        <v>30</v>
      </c>
      <c r="D28" s="5"/>
      <c r="E28" s="28">
        <v>13</v>
      </c>
      <c r="G28" s="17">
        <v>74454348</v>
      </c>
      <c r="H28" s="12"/>
      <c r="I28" s="17">
        <v>61618519</v>
      </c>
      <c r="J28" s="12"/>
      <c r="K28" s="29">
        <v>0</v>
      </c>
      <c r="L28" s="12"/>
      <c r="M28" s="29">
        <v>0</v>
      </c>
    </row>
    <row r="29" spans="1:13" ht="16.5" customHeight="1" x14ac:dyDescent="0.3">
      <c r="B29" s="16" t="s">
        <v>31</v>
      </c>
      <c r="D29" s="5"/>
      <c r="E29" s="28">
        <v>14</v>
      </c>
      <c r="G29" s="17">
        <v>410368</v>
      </c>
      <c r="H29" s="12"/>
      <c r="I29" s="17">
        <v>548580</v>
      </c>
      <c r="J29" s="12"/>
      <c r="K29" s="29">
        <v>0</v>
      </c>
      <c r="L29" s="12"/>
      <c r="M29" s="29">
        <v>0</v>
      </c>
    </row>
    <row r="30" spans="1:13" ht="16.5" customHeight="1" x14ac:dyDescent="0.3">
      <c r="B30" s="16" t="s">
        <v>32</v>
      </c>
      <c r="D30" s="5"/>
      <c r="E30" s="28">
        <v>21</v>
      </c>
      <c r="G30" s="17">
        <v>5796663</v>
      </c>
      <c r="H30" s="12"/>
      <c r="I30" s="17">
        <v>2777649</v>
      </c>
      <c r="J30" s="12"/>
      <c r="K30" s="17">
        <v>84569</v>
      </c>
      <c r="L30" s="12"/>
      <c r="M30" s="17">
        <v>74963</v>
      </c>
    </row>
    <row r="31" spans="1:13" ht="16.5" customHeight="1" x14ac:dyDescent="0.3">
      <c r="A31" s="10"/>
      <c r="B31" s="24" t="s">
        <v>19</v>
      </c>
      <c r="D31" s="11"/>
      <c r="E31" s="28"/>
      <c r="G31" s="17">
        <v>46209752</v>
      </c>
      <c r="H31" s="12"/>
      <c r="I31" s="17">
        <v>33063612</v>
      </c>
      <c r="J31" s="12"/>
      <c r="K31" s="29">
        <v>0</v>
      </c>
      <c r="L31" s="12"/>
      <c r="M31" s="29">
        <v>0</v>
      </c>
    </row>
    <row r="32" spans="1:13" ht="16.5" customHeight="1" x14ac:dyDescent="0.3">
      <c r="B32" s="16" t="s">
        <v>33</v>
      </c>
      <c r="C32" s="31"/>
      <c r="D32" s="5"/>
      <c r="E32" s="5">
        <v>15</v>
      </c>
      <c r="G32" s="32">
        <v>52591975</v>
      </c>
      <c r="H32" s="12"/>
      <c r="I32" s="32">
        <v>22193485</v>
      </c>
      <c r="J32" s="12"/>
      <c r="K32" s="32">
        <v>58974</v>
      </c>
      <c r="L32" s="12"/>
      <c r="M32" s="32">
        <v>58974</v>
      </c>
    </row>
    <row r="33" spans="1:13" ht="16.5" customHeight="1" x14ac:dyDescent="0.3">
      <c r="C33" s="16" t="s">
        <v>34</v>
      </c>
      <c r="D33" s="5"/>
      <c r="E33" s="5"/>
      <c r="F33" s="33"/>
      <c r="G33" s="26">
        <v>227775036</v>
      </c>
      <c r="H33" s="12"/>
      <c r="I33" s="26">
        <v>168444252</v>
      </c>
      <c r="J33" s="27"/>
      <c r="K33" s="26">
        <v>566083543</v>
      </c>
      <c r="L33" s="27"/>
      <c r="M33" s="26">
        <v>566073937</v>
      </c>
    </row>
    <row r="34" spans="1:13" ht="16.5" customHeight="1" thickBot="1" x14ac:dyDescent="0.35">
      <c r="A34" s="9" t="s">
        <v>35</v>
      </c>
      <c r="B34" s="10"/>
      <c r="E34" s="14"/>
      <c r="G34" s="35">
        <v>943037113</v>
      </c>
      <c r="H34" s="12"/>
      <c r="I34" s="35">
        <v>827905839</v>
      </c>
      <c r="J34" s="27"/>
      <c r="K34" s="35">
        <v>618752099</v>
      </c>
      <c r="L34" s="27"/>
      <c r="M34" s="35">
        <v>619163684</v>
      </c>
    </row>
    <row r="35" spans="1:13" ht="16.5" customHeight="1" thickTop="1" x14ac:dyDescent="0.3">
      <c r="A35" s="10"/>
      <c r="B35" s="10"/>
      <c r="E35" s="14"/>
      <c r="G35" s="12"/>
      <c r="H35" s="12"/>
      <c r="I35" s="12"/>
      <c r="J35" s="27"/>
      <c r="K35" s="27"/>
      <c r="L35" s="27"/>
      <c r="M35" s="27"/>
    </row>
    <row r="36" spans="1:13" ht="16.5" customHeight="1" x14ac:dyDescent="0.3">
      <c r="A36" s="2" t="s">
        <v>36</v>
      </c>
      <c r="D36" s="2"/>
      <c r="G36" s="2"/>
      <c r="H36" s="2"/>
      <c r="I36" s="2"/>
      <c r="K36" s="2"/>
      <c r="L36" s="2"/>
      <c r="M36" s="2"/>
    </row>
    <row r="37" spans="1:13" ht="16" customHeight="1" x14ac:dyDescent="0.3">
      <c r="A37" s="153" t="s">
        <v>0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</row>
    <row r="38" spans="1:13" ht="16" customHeight="1" x14ac:dyDescent="0.3">
      <c r="A38" s="161" t="s">
        <v>37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</row>
    <row r="39" spans="1:13" ht="16" customHeight="1" x14ac:dyDescent="0.3">
      <c r="A39" s="153" t="s">
        <v>2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</row>
    <row r="40" spans="1:13" ht="16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3" customFormat="1" ht="16" customHeight="1" x14ac:dyDescent="0.3">
      <c r="A41" s="1"/>
      <c r="B41" s="1"/>
      <c r="C41" s="1"/>
      <c r="D41" s="1"/>
      <c r="E41" s="1"/>
      <c r="F41" s="1"/>
      <c r="G41" s="163" t="s">
        <v>3</v>
      </c>
      <c r="H41" s="163"/>
      <c r="I41" s="163"/>
      <c r="J41" s="163"/>
      <c r="K41" s="163"/>
      <c r="L41" s="163"/>
      <c r="M41" s="163"/>
    </row>
    <row r="42" spans="1:13" s="3" customFormat="1" ht="16" customHeight="1" x14ac:dyDescent="0.3">
      <c r="A42" s="1"/>
      <c r="B42" s="1"/>
      <c r="C42" s="1"/>
      <c r="D42" s="1"/>
      <c r="E42" s="1"/>
      <c r="F42" s="1"/>
      <c r="G42" s="155" t="s">
        <v>4</v>
      </c>
      <c r="H42" s="156"/>
      <c r="I42" s="156"/>
      <c r="J42" s="5"/>
      <c r="K42" s="157" t="s">
        <v>5</v>
      </c>
      <c r="L42" s="157"/>
      <c r="M42" s="157"/>
    </row>
    <row r="43" spans="1:13" s="3" customFormat="1" ht="16" customHeight="1" x14ac:dyDescent="0.3">
      <c r="A43" s="1"/>
      <c r="B43" s="1"/>
      <c r="C43" s="1"/>
      <c r="D43" s="1"/>
      <c r="E43" s="1"/>
      <c r="F43" s="1"/>
      <c r="G43" s="164" t="s">
        <v>7</v>
      </c>
      <c r="H43" s="164"/>
      <c r="I43" s="164"/>
      <c r="J43" s="5"/>
      <c r="K43" s="164" t="s">
        <v>7</v>
      </c>
      <c r="L43" s="164"/>
      <c r="M43" s="164"/>
    </row>
    <row r="44" spans="1:13" s="3" customFormat="1" ht="16" customHeight="1" x14ac:dyDescent="0.3">
      <c r="A44" s="1"/>
      <c r="B44" s="1"/>
      <c r="C44" s="1"/>
      <c r="D44" s="1"/>
      <c r="E44" s="1"/>
      <c r="F44" s="1"/>
      <c r="G44" s="114" t="s">
        <v>8</v>
      </c>
      <c r="H44" s="115"/>
      <c r="I44" s="114" t="s">
        <v>9</v>
      </c>
      <c r="J44" s="5"/>
      <c r="K44" s="114" t="s">
        <v>8</v>
      </c>
      <c r="L44" s="116"/>
      <c r="M44" s="114" t="s">
        <v>9</v>
      </c>
    </row>
    <row r="45" spans="1:13" s="3" customFormat="1" ht="16.5" customHeight="1" x14ac:dyDescent="0.3">
      <c r="A45" s="1"/>
      <c r="B45" s="1"/>
      <c r="C45" s="1"/>
      <c r="D45" s="1"/>
      <c r="E45" s="6" t="s">
        <v>10</v>
      </c>
      <c r="F45" s="1"/>
      <c r="G45" s="117" t="s">
        <v>11</v>
      </c>
      <c r="H45" s="114"/>
      <c r="I45" s="117" t="s">
        <v>12</v>
      </c>
      <c r="J45" s="5"/>
      <c r="K45" s="117" t="s">
        <v>11</v>
      </c>
      <c r="L45" s="114"/>
      <c r="M45" s="117" t="s">
        <v>12</v>
      </c>
    </row>
    <row r="46" spans="1:13" s="3" customFormat="1" ht="16" customHeight="1" x14ac:dyDescent="0.3">
      <c r="A46" s="158" t="s">
        <v>38</v>
      </c>
      <c r="B46" s="158"/>
      <c r="C46" s="158"/>
      <c r="D46" s="158"/>
      <c r="E46" s="37"/>
      <c r="F46" s="1"/>
      <c r="G46" s="38"/>
      <c r="H46" s="4"/>
      <c r="I46" s="38"/>
      <c r="J46" s="5"/>
      <c r="K46" s="38"/>
      <c r="L46" s="4"/>
      <c r="M46" s="38"/>
    </row>
    <row r="47" spans="1:13" ht="16" customHeight="1" x14ac:dyDescent="0.3">
      <c r="A47" s="158" t="s">
        <v>39</v>
      </c>
      <c r="B47" s="158"/>
      <c r="C47" s="158"/>
      <c r="D47" s="158"/>
      <c r="E47" s="5"/>
      <c r="F47" s="7"/>
      <c r="G47" s="2"/>
      <c r="H47" s="2"/>
      <c r="I47" s="8"/>
      <c r="K47" s="2"/>
      <c r="L47" s="2"/>
      <c r="M47" s="8"/>
    </row>
    <row r="48" spans="1:13" ht="16" customHeight="1" x14ac:dyDescent="0.3">
      <c r="A48" s="9" t="s">
        <v>40</v>
      </c>
      <c r="B48" s="3"/>
      <c r="C48" s="31"/>
      <c r="D48" s="11"/>
      <c r="E48" s="11"/>
      <c r="G48" s="39"/>
      <c r="H48" s="39"/>
      <c r="I48" s="39"/>
      <c r="J48" s="39"/>
      <c r="K48" s="39"/>
      <c r="L48" s="39"/>
      <c r="M48" s="39"/>
    </row>
    <row r="49" spans="1:13" ht="16" customHeight="1" x14ac:dyDescent="0.3">
      <c r="A49" s="9"/>
      <c r="B49" s="22" t="s">
        <v>41</v>
      </c>
      <c r="C49" s="31"/>
      <c r="D49" s="11"/>
      <c r="G49" s="2"/>
      <c r="H49" s="2"/>
      <c r="I49" s="2"/>
      <c r="K49" s="2"/>
      <c r="L49" s="2"/>
      <c r="M49" s="2"/>
    </row>
    <row r="50" spans="1:13" ht="16" customHeight="1" x14ac:dyDescent="0.3">
      <c r="A50" s="9"/>
      <c r="B50" s="22"/>
      <c r="C50" s="31" t="s">
        <v>42</v>
      </c>
      <c r="D50" s="11"/>
      <c r="E50" s="28">
        <v>16</v>
      </c>
      <c r="G50" s="17">
        <v>3108912</v>
      </c>
      <c r="H50" s="39"/>
      <c r="I50" s="17">
        <v>39000000</v>
      </c>
      <c r="J50" s="39"/>
      <c r="K50" s="29">
        <v>0</v>
      </c>
      <c r="L50" s="12"/>
      <c r="M50" s="29">
        <v>0</v>
      </c>
    </row>
    <row r="51" spans="1:13" ht="16" customHeight="1" x14ac:dyDescent="0.3">
      <c r="A51" s="3"/>
      <c r="B51" s="22" t="s">
        <v>43</v>
      </c>
      <c r="C51" s="31"/>
      <c r="D51" s="11"/>
      <c r="E51" s="28">
        <v>17</v>
      </c>
      <c r="G51" s="17">
        <v>140141767</v>
      </c>
      <c r="H51" s="12"/>
      <c r="I51" s="17">
        <v>128061390</v>
      </c>
      <c r="J51" s="12"/>
      <c r="K51" s="17">
        <v>672095</v>
      </c>
      <c r="L51" s="12"/>
      <c r="M51" s="17">
        <v>1013723</v>
      </c>
    </row>
    <row r="52" spans="1:13" ht="16" customHeight="1" x14ac:dyDescent="0.3">
      <c r="A52" s="3"/>
      <c r="B52" s="22" t="s">
        <v>44</v>
      </c>
      <c r="C52" s="31"/>
      <c r="D52" s="11"/>
      <c r="E52" s="28"/>
      <c r="G52" s="17"/>
      <c r="H52" s="12"/>
      <c r="I52" s="17"/>
      <c r="J52" s="12"/>
      <c r="K52" s="17"/>
      <c r="L52" s="12"/>
      <c r="M52" s="17"/>
    </row>
    <row r="53" spans="1:13" ht="16" customHeight="1" x14ac:dyDescent="0.3">
      <c r="A53" s="3"/>
      <c r="B53" s="20" t="s">
        <v>205</v>
      </c>
      <c r="C53" s="31"/>
      <c r="D53" s="11"/>
      <c r="G53" s="17"/>
      <c r="H53" s="2"/>
      <c r="I53" s="17"/>
      <c r="K53" s="17"/>
      <c r="L53" s="2"/>
      <c r="M53" s="17"/>
    </row>
    <row r="54" spans="1:13" ht="16" customHeight="1" x14ac:dyDescent="0.3">
      <c r="A54" s="3"/>
      <c r="B54" s="40" t="s">
        <v>206</v>
      </c>
      <c r="D54" s="11"/>
      <c r="E54" s="28">
        <v>7.1</v>
      </c>
      <c r="G54" s="17">
        <v>156848412</v>
      </c>
      <c r="H54" s="12"/>
      <c r="I54" s="17">
        <v>23387024</v>
      </c>
      <c r="J54" s="12"/>
      <c r="K54" s="29">
        <v>0</v>
      </c>
      <c r="L54" s="12"/>
      <c r="M54" s="29">
        <v>0</v>
      </c>
    </row>
    <row r="55" spans="1:13" ht="16" customHeight="1" x14ac:dyDescent="0.3">
      <c r="A55" s="3"/>
      <c r="B55" s="41" t="s">
        <v>45</v>
      </c>
      <c r="C55" s="31"/>
      <c r="D55" s="11"/>
      <c r="E55" s="28">
        <v>7.2</v>
      </c>
      <c r="G55" s="17">
        <v>2057495</v>
      </c>
      <c r="H55" s="12"/>
      <c r="I55" s="17">
        <v>1875489</v>
      </c>
      <c r="J55" s="12"/>
      <c r="K55" s="29">
        <v>0</v>
      </c>
      <c r="L55" s="12"/>
      <c r="M55" s="29">
        <v>0</v>
      </c>
    </row>
    <row r="56" spans="1:13" ht="16" customHeight="1" x14ac:dyDescent="0.3">
      <c r="B56" s="22" t="s">
        <v>46</v>
      </c>
      <c r="C56" s="16"/>
      <c r="D56" s="16"/>
      <c r="E56" s="25">
        <v>18</v>
      </c>
      <c r="G56" s="17">
        <v>3838664</v>
      </c>
      <c r="H56" s="12"/>
      <c r="I56" s="17">
        <v>3365675</v>
      </c>
      <c r="J56" s="12"/>
      <c r="K56" s="29">
        <v>0</v>
      </c>
      <c r="L56" s="12"/>
      <c r="M56" s="29">
        <v>0</v>
      </c>
    </row>
    <row r="57" spans="1:13" ht="16" customHeight="1" x14ac:dyDescent="0.3">
      <c r="B57" s="22" t="s">
        <v>47</v>
      </c>
      <c r="C57" s="16"/>
      <c r="D57" s="16"/>
      <c r="E57" s="25"/>
      <c r="G57" s="17"/>
      <c r="H57" s="12"/>
      <c r="I57" s="17"/>
      <c r="J57" s="12"/>
      <c r="K57" s="29"/>
      <c r="L57" s="12"/>
      <c r="M57" s="29"/>
    </row>
    <row r="58" spans="1:13" ht="16" customHeight="1" x14ac:dyDescent="0.3">
      <c r="B58" s="16" t="s">
        <v>48</v>
      </c>
      <c r="D58" s="16"/>
      <c r="E58" s="25">
        <v>19</v>
      </c>
      <c r="G58" s="17">
        <v>4000800</v>
      </c>
      <c r="H58" s="12"/>
      <c r="I58" s="17">
        <v>4000800</v>
      </c>
      <c r="J58" s="12"/>
      <c r="K58" s="29">
        <v>0</v>
      </c>
      <c r="L58" s="12"/>
      <c r="M58" s="29">
        <v>0</v>
      </c>
    </row>
    <row r="59" spans="1:13" ht="16" customHeight="1" x14ac:dyDescent="0.3">
      <c r="B59" s="2" t="s">
        <v>49</v>
      </c>
      <c r="D59" s="42"/>
      <c r="E59" s="25"/>
      <c r="G59" s="17">
        <v>27478534</v>
      </c>
      <c r="H59" s="12"/>
      <c r="I59" s="17">
        <v>24069425</v>
      </c>
      <c r="J59" s="12"/>
      <c r="K59" s="29">
        <v>0</v>
      </c>
      <c r="L59" s="12"/>
      <c r="M59" s="29">
        <v>0</v>
      </c>
    </row>
    <row r="60" spans="1:13" ht="16" customHeight="1" x14ac:dyDescent="0.3">
      <c r="B60" s="22" t="s">
        <v>50</v>
      </c>
      <c r="D60" s="42"/>
      <c r="E60" s="25"/>
      <c r="G60" s="17">
        <v>104416</v>
      </c>
      <c r="H60" s="12"/>
      <c r="I60" s="17">
        <v>104416</v>
      </c>
      <c r="J60" s="12"/>
      <c r="K60" s="17">
        <v>104416</v>
      </c>
      <c r="L60" s="12"/>
      <c r="M60" s="17">
        <v>104416</v>
      </c>
    </row>
    <row r="61" spans="1:13" ht="16" customHeight="1" x14ac:dyDescent="0.3">
      <c r="C61" s="16" t="s">
        <v>51</v>
      </c>
      <c r="D61" s="5"/>
      <c r="E61" s="5"/>
      <c r="G61" s="26">
        <v>337579000</v>
      </c>
      <c r="H61" s="12"/>
      <c r="I61" s="26">
        <v>223864219</v>
      </c>
      <c r="J61" s="27"/>
      <c r="K61" s="26">
        <v>776511</v>
      </c>
      <c r="L61" s="27"/>
      <c r="M61" s="26">
        <v>1118139</v>
      </c>
    </row>
    <row r="62" spans="1:13" ht="16" customHeight="1" x14ac:dyDescent="0.3">
      <c r="A62" s="9" t="s">
        <v>52</v>
      </c>
      <c r="B62" s="34"/>
      <c r="E62" s="34"/>
      <c r="G62" s="12"/>
      <c r="H62" s="12"/>
      <c r="I62" s="12"/>
      <c r="J62" s="27"/>
      <c r="K62" s="27"/>
      <c r="L62" s="27"/>
      <c r="M62" s="27"/>
    </row>
    <row r="63" spans="1:13" ht="16" customHeight="1" x14ac:dyDescent="0.3">
      <c r="A63" s="3"/>
      <c r="B63" s="16" t="s">
        <v>53</v>
      </c>
      <c r="E63" s="5">
        <v>18</v>
      </c>
      <c r="G63" s="17">
        <v>7440098</v>
      </c>
      <c r="H63" s="12"/>
      <c r="I63" s="17">
        <v>2386758</v>
      </c>
      <c r="J63" s="12"/>
      <c r="K63" s="29">
        <v>0</v>
      </c>
      <c r="L63" s="12"/>
      <c r="M63" s="29">
        <v>0</v>
      </c>
    </row>
    <row r="64" spans="1:13" ht="16" customHeight="1" x14ac:dyDescent="0.3">
      <c r="A64" s="3"/>
      <c r="B64" s="16" t="s">
        <v>54</v>
      </c>
      <c r="E64" s="5"/>
      <c r="G64" s="17"/>
      <c r="H64" s="12"/>
      <c r="I64" s="17"/>
      <c r="J64" s="12"/>
      <c r="K64" s="17"/>
      <c r="L64" s="12"/>
      <c r="M64" s="29"/>
    </row>
    <row r="65" spans="1:13" ht="16" customHeight="1" x14ac:dyDescent="0.3">
      <c r="A65" s="3"/>
      <c r="B65" s="22" t="s">
        <v>48</v>
      </c>
      <c r="E65" s="5">
        <v>19</v>
      </c>
      <c r="G65" s="17">
        <v>7997600</v>
      </c>
      <c r="H65" s="12"/>
      <c r="I65" s="17">
        <v>9998000</v>
      </c>
      <c r="J65" s="12"/>
      <c r="K65" s="29">
        <v>0</v>
      </c>
      <c r="L65" s="12"/>
      <c r="M65" s="29">
        <v>0</v>
      </c>
    </row>
    <row r="66" spans="1:13" ht="16" customHeight="1" x14ac:dyDescent="0.3">
      <c r="A66" s="3"/>
      <c r="B66" s="22" t="s">
        <v>55</v>
      </c>
      <c r="E66" s="5"/>
      <c r="G66" s="17"/>
      <c r="H66" s="12"/>
      <c r="I66" s="17"/>
      <c r="J66" s="12"/>
      <c r="K66" s="17"/>
      <c r="L66" s="12"/>
      <c r="M66" s="17"/>
    </row>
    <row r="67" spans="1:13" ht="16" customHeight="1" x14ac:dyDescent="0.3">
      <c r="A67" s="3"/>
      <c r="B67" s="43" t="s">
        <v>56</v>
      </c>
      <c r="E67" s="5">
        <v>20</v>
      </c>
      <c r="G67" s="17">
        <v>8998099</v>
      </c>
      <c r="H67" s="12"/>
      <c r="I67" s="17">
        <v>8278407</v>
      </c>
      <c r="J67" s="12"/>
      <c r="K67" s="17">
        <v>422878</v>
      </c>
      <c r="L67" s="12"/>
      <c r="M67" s="17">
        <v>374814</v>
      </c>
    </row>
    <row r="68" spans="1:13" ht="16" customHeight="1" x14ac:dyDescent="0.3">
      <c r="A68" s="3"/>
      <c r="B68" s="16" t="s">
        <v>57</v>
      </c>
      <c r="E68" s="5">
        <v>27</v>
      </c>
      <c r="G68" s="17">
        <v>250000</v>
      </c>
      <c r="H68" s="12"/>
      <c r="I68" s="17">
        <v>250000</v>
      </c>
      <c r="J68" s="12"/>
      <c r="K68" s="29">
        <v>0</v>
      </c>
      <c r="L68" s="12"/>
      <c r="M68" s="29">
        <v>0</v>
      </c>
    </row>
    <row r="69" spans="1:13" ht="16" customHeight="1" x14ac:dyDescent="0.3">
      <c r="A69" s="3"/>
      <c r="C69" s="16" t="s">
        <v>58</v>
      </c>
      <c r="E69" s="5"/>
      <c r="G69" s="26">
        <v>24685797</v>
      </c>
      <c r="H69" s="12"/>
      <c r="I69" s="26">
        <v>20913165</v>
      </c>
      <c r="J69" s="27"/>
      <c r="K69" s="26">
        <v>422878</v>
      </c>
      <c r="L69" s="12"/>
      <c r="M69" s="26">
        <v>374814</v>
      </c>
    </row>
    <row r="70" spans="1:13" ht="16" customHeight="1" x14ac:dyDescent="0.3">
      <c r="A70" s="9" t="s">
        <v>59</v>
      </c>
      <c r="B70" s="34"/>
      <c r="E70" s="34"/>
      <c r="G70" s="26">
        <v>362264797</v>
      </c>
      <c r="H70" s="12"/>
      <c r="I70" s="26">
        <v>244777384</v>
      </c>
      <c r="J70" s="27"/>
      <c r="K70" s="26">
        <v>1199389</v>
      </c>
      <c r="L70" s="12"/>
      <c r="M70" s="26">
        <v>1492953</v>
      </c>
    </row>
    <row r="71" spans="1:13" ht="16" customHeight="1" x14ac:dyDescent="0.3">
      <c r="A71" s="3"/>
      <c r="B71" s="34"/>
      <c r="E71" s="34"/>
      <c r="G71" s="27"/>
      <c r="H71" s="27"/>
      <c r="I71" s="27"/>
      <c r="J71" s="27"/>
      <c r="K71" s="27"/>
      <c r="L71" s="27"/>
      <c r="M71" s="27"/>
    </row>
    <row r="72" spans="1:13" ht="16" customHeight="1" x14ac:dyDescent="0.3">
      <c r="A72" s="2" t="s">
        <v>36</v>
      </c>
      <c r="B72" s="34"/>
      <c r="E72" s="34"/>
      <c r="G72" s="27"/>
      <c r="H72" s="27"/>
      <c r="I72" s="27"/>
      <c r="J72" s="27"/>
      <c r="K72" s="27"/>
      <c r="L72" s="27"/>
      <c r="M72" s="27"/>
    </row>
    <row r="73" spans="1:13" ht="16" customHeight="1" x14ac:dyDescent="0.3">
      <c r="A73" s="153" t="s">
        <v>0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</row>
    <row r="74" spans="1:13" ht="16" customHeight="1" x14ac:dyDescent="0.3">
      <c r="A74" s="153" t="s">
        <v>37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</row>
    <row r="75" spans="1:13" ht="16" customHeight="1" x14ac:dyDescent="0.3">
      <c r="A75" s="153" t="s">
        <v>2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</row>
    <row r="76" spans="1:13" ht="16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3" customFormat="1" ht="16" customHeight="1" x14ac:dyDescent="0.3">
      <c r="A77" s="1"/>
      <c r="B77" s="1"/>
      <c r="C77" s="1"/>
      <c r="D77" s="1"/>
      <c r="E77" s="1"/>
      <c r="F77" s="1"/>
      <c r="G77" s="163" t="s">
        <v>3</v>
      </c>
      <c r="H77" s="163"/>
      <c r="I77" s="163"/>
      <c r="J77" s="163"/>
      <c r="K77" s="163"/>
      <c r="L77" s="163"/>
      <c r="M77" s="163"/>
    </row>
    <row r="78" spans="1:13" s="3" customFormat="1" ht="16" customHeight="1" x14ac:dyDescent="0.3">
      <c r="A78" s="1"/>
      <c r="B78" s="1"/>
      <c r="C78" s="1"/>
      <c r="D78" s="1"/>
      <c r="E78" s="1"/>
      <c r="F78" s="1"/>
      <c r="G78" s="155" t="s">
        <v>4</v>
      </c>
      <c r="H78" s="156"/>
      <c r="I78" s="156"/>
      <c r="J78" s="5"/>
      <c r="K78" s="157" t="s">
        <v>5</v>
      </c>
      <c r="L78" s="157"/>
      <c r="M78" s="157"/>
    </row>
    <row r="79" spans="1:13" s="3" customFormat="1" ht="16" customHeight="1" x14ac:dyDescent="0.3">
      <c r="A79" s="1"/>
      <c r="B79" s="1"/>
      <c r="C79" s="1"/>
      <c r="D79" s="1"/>
      <c r="E79" s="1"/>
      <c r="F79" s="1"/>
      <c r="G79" s="164" t="s">
        <v>7</v>
      </c>
      <c r="H79" s="164"/>
      <c r="I79" s="164"/>
      <c r="J79" s="5"/>
      <c r="K79" s="164" t="s">
        <v>7</v>
      </c>
      <c r="L79" s="164"/>
      <c r="M79" s="164"/>
    </row>
    <row r="80" spans="1:13" s="3" customFormat="1" ht="16" customHeight="1" x14ac:dyDescent="0.3">
      <c r="A80" s="1"/>
      <c r="B80" s="1"/>
      <c r="C80" s="1"/>
      <c r="D80" s="1"/>
      <c r="E80" s="1"/>
      <c r="F80" s="1"/>
      <c r="G80" s="114" t="s">
        <v>8</v>
      </c>
      <c r="H80" s="115"/>
      <c r="I80" s="114" t="s">
        <v>9</v>
      </c>
      <c r="J80" s="5"/>
      <c r="K80" s="114" t="s">
        <v>8</v>
      </c>
      <c r="L80" s="116"/>
      <c r="M80" s="114" t="s">
        <v>9</v>
      </c>
    </row>
    <row r="81" spans="1:13" s="3" customFormat="1" ht="16.5" customHeight="1" x14ac:dyDescent="0.3">
      <c r="A81" s="1"/>
      <c r="B81" s="1"/>
      <c r="C81" s="1"/>
      <c r="D81" s="1"/>
      <c r="E81" s="6" t="s">
        <v>10</v>
      </c>
      <c r="F81" s="1"/>
      <c r="G81" s="117" t="s">
        <v>11</v>
      </c>
      <c r="H81" s="114"/>
      <c r="I81" s="117" t="s">
        <v>12</v>
      </c>
      <c r="J81" s="5"/>
      <c r="K81" s="117" t="s">
        <v>11</v>
      </c>
      <c r="L81" s="114"/>
      <c r="M81" s="117" t="s">
        <v>12</v>
      </c>
    </row>
    <row r="82" spans="1:13" ht="16" customHeight="1" x14ac:dyDescent="0.3">
      <c r="A82" s="165" t="s">
        <v>38</v>
      </c>
      <c r="B82" s="165"/>
      <c r="C82" s="165"/>
      <c r="D82" s="165"/>
      <c r="E82" s="5"/>
      <c r="F82" s="7"/>
      <c r="G82" s="2"/>
      <c r="H82" s="2"/>
      <c r="I82" s="8"/>
      <c r="K82" s="2"/>
      <c r="L82" s="2"/>
      <c r="M82" s="2"/>
    </row>
    <row r="83" spans="1:13" ht="16" customHeight="1" x14ac:dyDescent="0.3">
      <c r="A83" s="45"/>
      <c r="B83" s="44" t="s">
        <v>39</v>
      </c>
      <c r="C83" s="45"/>
      <c r="D83" s="45"/>
      <c r="E83" s="5"/>
      <c r="F83" s="7"/>
      <c r="G83" s="2"/>
      <c r="H83" s="2"/>
      <c r="I83" s="8"/>
      <c r="K83" s="2"/>
      <c r="L83" s="2"/>
      <c r="M83" s="2"/>
    </row>
    <row r="84" spans="1:13" ht="16" customHeight="1" x14ac:dyDescent="0.3">
      <c r="A84" s="45"/>
      <c r="B84" s="22" t="s">
        <v>60</v>
      </c>
      <c r="C84" s="45"/>
      <c r="D84" s="45"/>
      <c r="E84" s="5"/>
      <c r="F84" s="7"/>
      <c r="G84" s="2"/>
      <c r="H84" s="2"/>
      <c r="I84" s="8"/>
      <c r="K84" s="2"/>
      <c r="L84" s="2"/>
      <c r="M84" s="2"/>
    </row>
    <row r="85" spans="1:13" ht="16" customHeight="1" x14ac:dyDescent="0.3">
      <c r="A85" s="46" t="s">
        <v>39</v>
      </c>
      <c r="B85" s="44"/>
      <c r="C85" s="45"/>
      <c r="D85" s="45"/>
      <c r="E85" s="5"/>
      <c r="F85" s="7"/>
      <c r="G85" s="2"/>
      <c r="H85" s="2"/>
      <c r="I85" s="8"/>
      <c r="K85" s="2"/>
      <c r="L85" s="2"/>
      <c r="M85" s="2"/>
    </row>
    <row r="86" spans="1:13" ht="16" customHeight="1" x14ac:dyDescent="0.3">
      <c r="A86" s="42"/>
      <c r="B86" s="20" t="s">
        <v>61</v>
      </c>
      <c r="E86" s="5"/>
      <c r="G86" s="27"/>
      <c r="H86" s="27"/>
      <c r="I86" s="27"/>
      <c r="J86" s="27"/>
      <c r="K86" s="27"/>
      <c r="L86" s="27"/>
      <c r="M86" s="27"/>
    </row>
    <row r="87" spans="1:13" ht="16" customHeight="1" x14ac:dyDescent="0.3">
      <c r="A87" s="42"/>
      <c r="B87" s="19" t="s">
        <v>62</v>
      </c>
      <c r="E87" s="5"/>
      <c r="J87" s="27"/>
      <c r="K87" s="47"/>
      <c r="L87" s="47"/>
      <c r="M87" s="47"/>
    </row>
    <row r="88" spans="1:13" ht="16" customHeight="1" x14ac:dyDescent="0.3">
      <c r="A88" s="42"/>
      <c r="C88" s="48" t="s">
        <v>63</v>
      </c>
      <c r="D88" s="16"/>
      <c r="E88" s="5"/>
      <c r="J88" s="27"/>
      <c r="K88" s="47"/>
      <c r="L88" s="47"/>
      <c r="M88" s="47"/>
    </row>
    <row r="89" spans="1:13" ht="16" customHeight="1" thickBot="1" x14ac:dyDescent="0.35">
      <c r="A89" s="42"/>
      <c r="C89" s="49" t="s">
        <v>64</v>
      </c>
      <c r="D89" s="2"/>
      <c r="E89" s="5"/>
      <c r="G89" s="50">
        <v>230000000</v>
      </c>
      <c r="H89" s="47"/>
      <c r="I89" s="50">
        <v>230000000</v>
      </c>
      <c r="J89" s="27"/>
      <c r="K89" s="50">
        <v>230000000</v>
      </c>
      <c r="L89" s="47"/>
      <c r="M89" s="50">
        <v>230000000</v>
      </c>
    </row>
    <row r="90" spans="1:13" ht="16" customHeight="1" thickTop="1" x14ac:dyDescent="0.3">
      <c r="A90" s="42"/>
      <c r="B90" s="51" t="s">
        <v>65</v>
      </c>
      <c r="D90" s="52"/>
      <c r="E90" s="5"/>
      <c r="G90" s="2"/>
      <c r="H90" s="2"/>
      <c r="I90" s="2"/>
      <c r="K90" s="2"/>
      <c r="L90" s="2"/>
      <c r="M90" s="2"/>
    </row>
    <row r="91" spans="1:13" ht="16" customHeight="1" x14ac:dyDescent="0.3">
      <c r="A91" s="42"/>
      <c r="B91" s="53"/>
      <c r="C91" s="48" t="s">
        <v>63</v>
      </c>
      <c r="D91" s="16"/>
      <c r="E91" s="5"/>
      <c r="G91" s="2"/>
      <c r="H91" s="2"/>
      <c r="I91" s="2"/>
      <c r="K91" s="2"/>
      <c r="L91" s="2"/>
      <c r="M91" s="2"/>
    </row>
    <row r="92" spans="1:13" ht="16" customHeight="1" x14ac:dyDescent="0.3">
      <c r="A92" s="42"/>
      <c r="B92" s="53"/>
      <c r="C92" s="49" t="s">
        <v>66</v>
      </c>
      <c r="D92" s="53"/>
      <c r="E92" s="5"/>
      <c r="G92" s="17">
        <v>230000000</v>
      </c>
      <c r="H92" s="27"/>
      <c r="I92" s="17">
        <v>230000000</v>
      </c>
      <c r="J92" s="27"/>
      <c r="K92" s="17">
        <v>230000000</v>
      </c>
      <c r="L92" s="27"/>
      <c r="M92" s="17">
        <v>230000000</v>
      </c>
    </row>
    <row r="93" spans="1:13" ht="16" customHeight="1" x14ac:dyDescent="0.3">
      <c r="A93" s="42"/>
      <c r="B93" s="53" t="s">
        <v>67</v>
      </c>
      <c r="C93" s="41"/>
      <c r="D93" s="53"/>
      <c r="E93" s="5"/>
      <c r="G93" s="17">
        <v>367875089</v>
      </c>
      <c r="H93" s="27"/>
      <c r="I93" s="17">
        <v>367875089</v>
      </c>
      <c r="J93" s="27"/>
      <c r="K93" s="17">
        <v>367875089</v>
      </c>
      <c r="L93" s="27"/>
      <c r="M93" s="17">
        <v>367875089</v>
      </c>
    </row>
    <row r="94" spans="1:13" ht="16" customHeight="1" x14ac:dyDescent="0.3">
      <c r="A94" s="42"/>
      <c r="B94" s="2" t="s">
        <v>68</v>
      </c>
      <c r="C94" s="41"/>
      <c r="D94" s="53"/>
      <c r="E94" s="5"/>
      <c r="G94" s="17"/>
      <c r="H94" s="27"/>
      <c r="I94" s="17"/>
      <c r="J94" s="27"/>
      <c r="K94" s="17"/>
      <c r="L94" s="27"/>
      <c r="M94" s="17"/>
    </row>
    <row r="95" spans="1:13" ht="16" customHeight="1" x14ac:dyDescent="0.3">
      <c r="A95" s="151"/>
      <c r="B95" s="19" t="s">
        <v>69</v>
      </c>
      <c r="E95" s="5"/>
      <c r="G95" s="17">
        <v>-13838187</v>
      </c>
      <c r="H95" s="27"/>
      <c r="I95" s="17">
        <v>-13838187</v>
      </c>
      <c r="J95" s="27"/>
      <c r="K95" s="29">
        <v>0</v>
      </c>
      <c r="L95" s="54"/>
      <c r="M95" s="29">
        <v>0</v>
      </c>
    </row>
    <row r="96" spans="1:13" ht="16" customHeight="1" x14ac:dyDescent="0.3">
      <c r="A96" s="42"/>
      <c r="B96" s="16" t="s">
        <v>70</v>
      </c>
      <c r="D96" s="53"/>
      <c r="E96" s="5"/>
      <c r="G96" s="17"/>
      <c r="H96" s="27"/>
      <c r="I96" s="17"/>
      <c r="J96" s="27"/>
      <c r="K96" s="17"/>
      <c r="L96" s="47"/>
      <c r="M96" s="17"/>
    </row>
    <row r="97" spans="1:13" ht="16" customHeight="1" x14ac:dyDescent="0.3">
      <c r="A97" s="42"/>
      <c r="B97" s="55" t="s">
        <v>71</v>
      </c>
      <c r="D97" s="53"/>
      <c r="E97" s="5"/>
      <c r="G97" s="17">
        <v>18500000</v>
      </c>
      <c r="H97" s="27"/>
      <c r="I97" s="17">
        <v>18500000</v>
      </c>
      <c r="J97" s="27"/>
      <c r="K97" s="17">
        <v>18500000</v>
      </c>
      <c r="L97" s="27"/>
      <c r="M97" s="17">
        <v>18500000</v>
      </c>
    </row>
    <row r="98" spans="1:13" ht="16" customHeight="1" x14ac:dyDescent="0.3">
      <c r="A98" s="151"/>
      <c r="B98" s="55" t="s">
        <v>72</v>
      </c>
      <c r="E98" s="34"/>
      <c r="G98" s="32">
        <v>-20406297.93</v>
      </c>
      <c r="H98" s="27"/>
      <c r="I98" s="32">
        <v>-18602391</v>
      </c>
      <c r="J98" s="27"/>
      <c r="K98" s="32">
        <v>1177621</v>
      </c>
      <c r="L98" s="56"/>
      <c r="M98" s="32">
        <v>1295642</v>
      </c>
    </row>
    <row r="99" spans="1:13" ht="16" customHeight="1" x14ac:dyDescent="0.3">
      <c r="A99" s="151"/>
      <c r="B99" s="16" t="s">
        <v>73</v>
      </c>
      <c r="C99" s="55"/>
      <c r="E99" s="34"/>
      <c r="G99" s="17"/>
      <c r="H99" s="27"/>
      <c r="I99" s="17"/>
      <c r="J99" s="27"/>
      <c r="K99" s="17"/>
      <c r="L99" s="56"/>
      <c r="M99" s="17"/>
    </row>
    <row r="100" spans="1:13" ht="16" customHeight="1" x14ac:dyDescent="0.3">
      <c r="A100" s="152"/>
      <c r="B100" s="19" t="s">
        <v>74</v>
      </c>
      <c r="C100" s="55"/>
      <c r="E100" s="34"/>
      <c r="G100" s="17">
        <v>582130604.07000005</v>
      </c>
      <c r="H100" s="27"/>
      <c r="I100" s="17">
        <v>583934511</v>
      </c>
      <c r="J100" s="27"/>
      <c r="K100" s="17">
        <v>617552710</v>
      </c>
      <c r="L100" s="47"/>
      <c r="M100" s="17">
        <v>617670731</v>
      </c>
    </row>
    <row r="101" spans="1:13" ht="16" customHeight="1" x14ac:dyDescent="0.3">
      <c r="A101" s="152"/>
      <c r="B101" s="22" t="s">
        <v>75</v>
      </c>
      <c r="E101" s="5"/>
      <c r="G101" s="32">
        <v>-1358288</v>
      </c>
      <c r="H101" s="27"/>
      <c r="I101" s="32">
        <v>-806056</v>
      </c>
      <c r="J101" s="54"/>
      <c r="K101" s="57">
        <v>0</v>
      </c>
      <c r="L101" s="54"/>
      <c r="M101" s="57">
        <v>0</v>
      </c>
    </row>
    <row r="102" spans="1:13" ht="16" customHeight="1" x14ac:dyDescent="0.3">
      <c r="A102" s="9" t="s">
        <v>76</v>
      </c>
      <c r="B102" s="58"/>
      <c r="C102" s="3"/>
      <c r="D102" s="59"/>
      <c r="E102" s="34"/>
      <c r="G102" s="32">
        <v>580772316.07000005</v>
      </c>
      <c r="H102" s="27"/>
      <c r="I102" s="32">
        <v>583128455</v>
      </c>
      <c r="J102" s="27"/>
      <c r="K102" s="32">
        <v>617552710</v>
      </c>
      <c r="L102" s="47"/>
      <c r="M102" s="32">
        <v>617670731</v>
      </c>
    </row>
    <row r="103" spans="1:13" ht="16" customHeight="1" x14ac:dyDescent="0.3">
      <c r="A103" s="46" t="s">
        <v>77</v>
      </c>
      <c r="B103" s="58"/>
      <c r="C103" s="3"/>
      <c r="D103" s="59"/>
      <c r="E103" s="34"/>
      <c r="G103" s="60"/>
      <c r="H103" s="27"/>
      <c r="I103" s="60"/>
      <c r="J103" s="27"/>
      <c r="K103" s="60"/>
      <c r="L103" s="47"/>
      <c r="M103" s="60"/>
    </row>
    <row r="104" spans="1:13" ht="16" customHeight="1" thickBot="1" x14ac:dyDescent="0.35">
      <c r="A104" s="46"/>
      <c r="B104" s="9" t="s">
        <v>39</v>
      </c>
      <c r="C104" s="16"/>
      <c r="D104" s="16"/>
      <c r="E104" s="34"/>
      <c r="G104" s="50">
        <v>943037113.07000005</v>
      </c>
      <c r="H104" s="27"/>
      <c r="I104" s="50">
        <v>827905839</v>
      </c>
      <c r="J104" s="27"/>
      <c r="K104" s="50">
        <v>618752099</v>
      </c>
      <c r="L104" s="47"/>
      <c r="M104" s="50">
        <v>619163684</v>
      </c>
    </row>
    <row r="105" spans="1:13" ht="16" customHeight="1" thickTop="1" x14ac:dyDescent="0.3">
      <c r="A105" s="16"/>
      <c r="B105" s="16"/>
      <c r="C105" s="46"/>
      <c r="D105" s="16"/>
      <c r="E105" s="34"/>
      <c r="G105" s="27"/>
      <c r="H105" s="27"/>
      <c r="I105" s="27"/>
      <c r="J105" s="27"/>
      <c r="K105" s="27"/>
      <c r="L105" s="27"/>
      <c r="M105" s="27"/>
    </row>
    <row r="106" spans="1:13" ht="16" customHeight="1" x14ac:dyDescent="0.3">
      <c r="A106" s="2" t="s">
        <v>36</v>
      </c>
      <c r="C106" s="61"/>
      <c r="E106" s="34"/>
      <c r="G106" s="2"/>
      <c r="H106" s="2"/>
      <c r="I106" s="2"/>
      <c r="K106" s="2"/>
      <c r="L106" s="2"/>
      <c r="M106" s="2"/>
    </row>
  </sheetData>
  <mergeCells count="28">
    <mergeCell ref="G79:I79"/>
    <mergeCell ref="K79:M79"/>
    <mergeCell ref="A82:D82"/>
    <mergeCell ref="A47:D47"/>
    <mergeCell ref="A73:M73"/>
    <mergeCell ref="A74:M74"/>
    <mergeCell ref="A75:M75"/>
    <mergeCell ref="G77:M77"/>
    <mergeCell ref="G78:I78"/>
    <mergeCell ref="K78:M78"/>
    <mergeCell ref="A46:D46"/>
    <mergeCell ref="G7:I7"/>
    <mergeCell ref="K7:M7"/>
    <mergeCell ref="A10:D10"/>
    <mergeCell ref="A37:M37"/>
    <mergeCell ref="A38:M38"/>
    <mergeCell ref="A39:M39"/>
    <mergeCell ref="G41:M41"/>
    <mergeCell ref="G42:I42"/>
    <mergeCell ref="K42:M42"/>
    <mergeCell ref="G43:I43"/>
    <mergeCell ref="K43:M43"/>
    <mergeCell ref="A1:M1"/>
    <mergeCell ref="A2:M2"/>
    <mergeCell ref="A3:M3"/>
    <mergeCell ref="G5:M5"/>
    <mergeCell ref="G6:I6"/>
    <mergeCell ref="K6:M6"/>
  </mergeCells>
  <pageMargins left="0.78740157480314965" right="0.59055118110236227" top="0.78740157480314965" bottom="0.59055118110236227" header="0.31496062992125984" footer="0.31496062992125984"/>
  <pageSetup paperSize="9" scale="96" firstPageNumber="3" orientation="portrait" useFirstPageNumber="1" r:id="rId1"/>
  <headerFooter>
    <oddFooter>&amp;R&amp;"Times New Roman,Regular"Page &amp;P</oddFooter>
  </headerFooter>
  <rowBreaks count="2" manualBreakCount="2">
    <brk id="36" max="12" man="1"/>
    <brk id="7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4FEB5-D77E-4597-B280-A2564557D734}">
  <sheetPr>
    <tabColor rgb="FF00B050"/>
  </sheetPr>
  <dimension ref="A1:K64"/>
  <sheetViews>
    <sheetView zoomScaleNormal="100" zoomScaleSheetLayoutView="90" workbookViewId="0"/>
  </sheetViews>
  <sheetFormatPr defaultColWidth="12.6640625" defaultRowHeight="18" customHeight="1" x14ac:dyDescent="0.3"/>
  <cols>
    <col min="1" max="1" width="1.4140625" style="2" customWidth="1"/>
    <col min="2" max="2" width="26.5" style="2" customWidth="1"/>
    <col min="3" max="3" width="6.08203125" style="2" customWidth="1"/>
    <col min="4" max="4" width="0.4140625" style="2" customWidth="1"/>
    <col min="5" max="5" width="12.4140625" style="2" customWidth="1"/>
    <col min="6" max="6" width="0.5" style="2" customWidth="1"/>
    <col min="7" max="7" width="12.4140625" style="2" customWidth="1"/>
    <col min="8" max="8" width="0.4140625" style="2" customWidth="1"/>
    <col min="9" max="9" width="12.33203125" style="2" customWidth="1"/>
    <col min="10" max="10" width="0.5" style="2" customWidth="1"/>
    <col min="11" max="11" width="12.4140625" style="2" customWidth="1"/>
    <col min="12" max="16384" width="12.6640625" style="2"/>
  </cols>
  <sheetData>
    <row r="1" spans="1:11" ht="17" customHeight="1" x14ac:dyDescent="0.3">
      <c r="K1" s="62" t="s">
        <v>78</v>
      </c>
    </row>
    <row r="2" spans="1:11" ht="4.5" customHeight="1" x14ac:dyDescent="0.3">
      <c r="K2" s="62"/>
    </row>
    <row r="3" spans="1:11" ht="16.5" customHeight="1" x14ac:dyDescent="0.3">
      <c r="A3" s="166" t="s">
        <v>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6.5" customHeight="1" x14ac:dyDescent="0.3">
      <c r="A4" s="166" t="s">
        <v>79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6.5" customHeight="1" x14ac:dyDescent="0.3">
      <c r="A5" s="166" t="s">
        <v>80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1" ht="16.5" customHeight="1" x14ac:dyDescent="0.3"/>
    <row r="7" spans="1:11" ht="16.5" customHeight="1" x14ac:dyDescent="0.3">
      <c r="A7" s="10"/>
      <c r="C7" s="63"/>
      <c r="D7" s="63"/>
      <c r="E7" s="163" t="s">
        <v>3</v>
      </c>
      <c r="F7" s="163"/>
      <c r="G7" s="163"/>
      <c r="H7" s="163"/>
      <c r="I7" s="163"/>
      <c r="J7" s="163"/>
      <c r="K7" s="163"/>
    </row>
    <row r="8" spans="1:11" ht="16.5" customHeight="1" x14ac:dyDescent="0.3">
      <c r="A8" s="10"/>
      <c r="C8" s="63"/>
      <c r="D8" s="63"/>
      <c r="E8" s="167" t="s">
        <v>4</v>
      </c>
      <c r="F8" s="168"/>
      <c r="G8" s="168"/>
      <c r="H8" s="5"/>
      <c r="I8" s="157" t="s">
        <v>5</v>
      </c>
      <c r="J8" s="157"/>
      <c r="K8" s="157"/>
    </row>
    <row r="9" spans="1:11" ht="16.5" customHeight="1" x14ac:dyDescent="0.3">
      <c r="A9" s="10"/>
      <c r="C9" s="63"/>
      <c r="D9" s="63"/>
      <c r="E9" s="169" t="s">
        <v>7</v>
      </c>
      <c r="F9" s="169"/>
      <c r="G9" s="169"/>
      <c r="H9" s="5"/>
      <c r="I9" s="169" t="s">
        <v>7</v>
      </c>
      <c r="J9" s="169"/>
      <c r="K9" s="169"/>
    </row>
    <row r="10" spans="1:11" ht="16.5" customHeight="1" x14ac:dyDescent="0.3">
      <c r="A10" s="10"/>
      <c r="C10" s="64" t="s">
        <v>10</v>
      </c>
      <c r="D10" s="37"/>
      <c r="E10" s="65" t="s">
        <v>81</v>
      </c>
      <c r="F10" s="37"/>
      <c r="G10" s="65" t="s">
        <v>82</v>
      </c>
      <c r="H10" s="37"/>
      <c r="I10" s="65" t="s">
        <v>81</v>
      </c>
      <c r="J10" s="37"/>
      <c r="K10" s="65" t="s">
        <v>82</v>
      </c>
    </row>
    <row r="11" spans="1:11" ht="16.5" customHeight="1" x14ac:dyDescent="0.3">
      <c r="A11" s="16" t="s">
        <v>83</v>
      </c>
      <c r="C11" s="5">
        <v>23</v>
      </c>
      <c r="D11" s="5"/>
      <c r="E11" s="17">
        <v>273155315</v>
      </c>
      <c r="F11" s="75"/>
      <c r="G11" s="17">
        <v>161949502</v>
      </c>
      <c r="H11" s="75"/>
      <c r="I11" s="118">
        <v>0</v>
      </c>
      <c r="J11" s="119"/>
      <c r="K11" s="118">
        <v>0</v>
      </c>
    </row>
    <row r="12" spans="1:11" ht="16.5" customHeight="1" x14ac:dyDescent="0.3">
      <c r="A12" s="16" t="s">
        <v>84</v>
      </c>
      <c r="C12" s="5">
        <v>23</v>
      </c>
      <c r="D12" s="5"/>
      <c r="E12" s="32">
        <v>-252440823</v>
      </c>
      <c r="F12" s="75"/>
      <c r="G12" s="32">
        <v>-146224218</v>
      </c>
      <c r="H12" s="75"/>
      <c r="I12" s="120">
        <v>0</v>
      </c>
      <c r="J12" s="119"/>
      <c r="K12" s="120">
        <v>0</v>
      </c>
    </row>
    <row r="13" spans="1:11" s="3" customFormat="1" ht="16.5" customHeight="1" x14ac:dyDescent="0.3">
      <c r="A13" s="66" t="s">
        <v>85</v>
      </c>
      <c r="C13" s="5">
        <v>23</v>
      </c>
      <c r="D13" s="1"/>
      <c r="E13" s="17">
        <v>20714492</v>
      </c>
      <c r="F13" s="75"/>
      <c r="G13" s="17">
        <v>15725284</v>
      </c>
      <c r="H13" s="75"/>
      <c r="I13" s="118">
        <v>0</v>
      </c>
      <c r="J13" s="121"/>
      <c r="K13" s="118">
        <v>0</v>
      </c>
    </row>
    <row r="14" spans="1:11" ht="16.5" customHeight="1" x14ac:dyDescent="0.3">
      <c r="A14" s="16" t="s">
        <v>86</v>
      </c>
      <c r="C14" s="5"/>
      <c r="D14" s="5"/>
      <c r="E14" s="32">
        <v>1366</v>
      </c>
      <c r="F14" s="75"/>
      <c r="G14" s="32">
        <v>131678</v>
      </c>
      <c r="H14" s="75"/>
      <c r="I14" s="32">
        <v>1397480</v>
      </c>
      <c r="J14" s="75"/>
      <c r="K14" s="32">
        <v>1274582</v>
      </c>
    </row>
    <row r="15" spans="1:11" ht="16.5" customHeight="1" x14ac:dyDescent="0.3">
      <c r="A15" s="66" t="s">
        <v>87</v>
      </c>
      <c r="B15" s="34"/>
      <c r="C15" s="5"/>
      <c r="D15" s="5"/>
      <c r="E15" s="17">
        <v>20715858</v>
      </c>
      <c r="F15" s="75"/>
      <c r="G15" s="17">
        <v>15856962</v>
      </c>
      <c r="H15" s="75"/>
      <c r="I15" s="17">
        <v>1397480</v>
      </c>
      <c r="K15" s="17">
        <v>1274582</v>
      </c>
    </row>
    <row r="16" spans="1:11" s="3" customFormat="1" ht="16.5" customHeight="1" x14ac:dyDescent="0.3">
      <c r="A16" s="16" t="s">
        <v>88</v>
      </c>
      <c r="B16" s="10"/>
      <c r="C16" s="1"/>
      <c r="D16" s="1"/>
      <c r="E16" s="17">
        <v>-1056087</v>
      </c>
      <c r="F16" s="75"/>
      <c r="G16" s="17">
        <v>-711244</v>
      </c>
      <c r="H16" s="75"/>
      <c r="I16" s="118">
        <v>0</v>
      </c>
      <c r="J16" s="122"/>
      <c r="K16" s="118">
        <v>0</v>
      </c>
    </row>
    <row r="17" spans="1:11" s="3" customFormat="1" ht="16.5" customHeight="1" x14ac:dyDescent="0.3">
      <c r="A17" s="16" t="s">
        <v>89</v>
      </c>
      <c r="B17" s="10"/>
      <c r="C17" s="1"/>
      <c r="D17" s="1"/>
      <c r="E17" s="32">
        <v>-11403658</v>
      </c>
      <c r="F17" s="113"/>
      <c r="G17" s="32">
        <v>-10307045</v>
      </c>
      <c r="H17" s="113"/>
      <c r="I17" s="32">
        <v>-1435161</v>
      </c>
      <c r="J17" s="113"/>
      <c r="K17" s="32">
        <v>-1511966</v>
      </c>
    </row>
    <row r="18" spans="1:11" ht="16.5" customHeight="1" x14ac:dyDescent="0.3">
      <c r="A18" s="68" t="s">
        <v>179</v>
      </c>
      <c r="B18" s="59"/>
      <c r="C18" s="5"/>
      <c r="D18" s="5"/>
      <c r="E18" s="17">
        <v>8256113</v>
      </c>
      <c r="F18" s="75"/>
      <c r="G18" s="17">
        <v>4838673</v>
      </c>
      <c r="H18" s="75"/>
      <c r="I18" s="17">
        <v>-37681</v>
      </c>
      <c r="J18" s="75"/>
      <c r="K18" s="17">
        <v>-237384</v>
      </c>
    </row>
    <row r="19" spans="1:11" ht="16.5" customHeight="1" x14ac:dyDescent="0.3">
      <c r="A19" s="69" t="s">
        <v>90</v>
      </c>
      <c r="B19" s="34"/>
      <c r="C19" s="5"/>
      <c r="D19" s="5"/>
      <c r="E19" s="17">
        <v>-406444</v>
      </c>
      <c r="F19" s="113"/>
      <c r="G19" s="17">
        <v>-355846</v>
      </c>
      <c r="H19" s="113"/>
      <c r="I19" s="118">
        <v>0</v>
      </c>
      <c r="J19" s="113"/>
      <c r="K19" s="118">
        <v>0</v>
      </c>
    </row>
    <row r="20" spans="1:11" ht="16.5" customHeight="1" x14ac:dyDescent="0.3">
      <c r="A20" s="69" t="s">
        <v>91</v>
      </c>
      <c r="B20" s="34"/>
      <c r="C20" s="5">
        <v>6</v>
      </c>
      <c r="D20" s="5"/>
      <c r="E20" s="17">
        <v>-14375414.93</v>
      </c>
      <c r="F20" s="113"/>
      <c r="G20" s="123">
        <v>0</v>
      </c>
      <c r="H20" s="113"/>
      <c r="I20" s="118">
        <v>0</v>
      </c>
      <c r="J20" s="113"/>
      <c r="K20" s="118">
        <v>0</v>
      </c>
    </row>
    <row r="21" spans="1:11" ht="16.5" customHeight="1" x14ac:dyDescent="0.3">
      <c r="A21" s="69" t="s">
        <v>180</v>
      </c>
      <c r="B21" s="34"/>
      <c r="C21" s="5"/>
      <c r="D21" s="5"/>
      <c r="E21" s="17"/>
      <c r="F21" s="113"/>
      <c r="G21" s="17"/>
      <c r="H21" s="113"/>
      <c r="I21" s="118"/>
      <c r="J21" s="113"/>
      <c r="K21" s="118"/>
    </row>
    <row r="22" spans="1:11" ht="16.5" customHeight="1" x14ac:dyDescent="0.3">
      <c r="B22" s="34" t="s">
        <v>92</v>
      </c>
      <c r="C22" s="5"/>
      <c r="D22" s="5"/>
      <c r="E22" s="32">
        <v>402081</v>
      </c>
      <c r="F22" s="75"/>
      <c r="G22" s="32">
        <v>814882</v>
      </c>
      <c r="H22" s="75"/>
      <c r="I22" s="120">
        <v>0</v>
      </c>
      <c r="J22" s="75"/>
      <c r="K22" s="120">
        <v>0</v>
      </c>
    </row>
    <row r="23" spans="1:11" s="3" customFormat="1" ht="16.5" customHeight="1" x14ac:dyDescent="0.3">
      <c r="A23" s="9" t="s">
        <v>181</v>
      </c>
      <c r="C23" s="1"/>
      <c r="D23" s="1"/>
    </row>
    <row r="24" spans="1:11" s="3" customFormat="1" ht="16.5" customHeight="1" x14ac:dyDescent="0.3">
      <c r="A24" s="9"/>
      <c r="B24" s="3" t="s">
        <v>182</v>
      </c>
      <c r="C24" s="1"/>
      <c r="D24" s="1"/>
      <c r="E24" s="17">
        <v>-6123664.9299999997</v>
      </c>
      <c r="F24" s="75"/>
      <c r="G24" s="17">
        <v>5297709</v>
      </c>
      <c r="H24" s="75"/>
      <c r="I24" s="17">
        <v>-37681</v>
      </c>
      <c r="J24" s="2"/>
      <c r="K24" s="17">
        <v>-237384</v>
      </c>
    </row>
    <row r="25" spans="1:11" s="3" customFormat="1" ht="16.5" customHeight="1" x14ac:dyDescent="0.3">
      <c r="A25" s="16" t="s">
        <v>193</v>
      </c>
      <c r="B25" s="34"/>
      <c r="C25" s="5">
        <v>21</v>
      </c>
      <c r="D25" s="5"/>
      <c r="E25" s="17">
        <v>1023688</v>
      </c>
      <c r="F25" s="75"/>
      <c r="G25" s="17">
        <v>-919513</v>
      </c>
      <c r="H25" s="75"/>
      <c r="I25" s="17">
        <v>4797</v>
      </c>
      <c r="J25" s="2"/>
      <c r="K25" s="17">
        <v>2247</v>
      </c>
    </row>
    <row r="26" spans="1:11" s="3" customFormat="1" ht="16.5" customHeight="1" x14ac:dyDescent="0.3">
      <c r="A26" s="71" t="s">
        <v>183</v>
      </c>
      <c r="C26" s="5"/>
      <c r="D26" s="5"/>
      <c r="E26" s="26">
        <v>-5099976.93</v>
      </c>
      <c r="F26" s="75"/>
      <c r="G26" s="26">
        <v>4378196</v>
      </c>
      <c r="H26" s="75"/>
      <c r="I26" s="26">
        <v>-32884</v>
      </c>
      <c r="J26" s="2"/>
      <c r="K26" s="26">
        <v>-235137</v>
      </c>
    </row>
    <row r="27" spans="1:11" s="3" customFormat="1" ht="16.5" customHeight="1" x14ac:dyDescent="0.3">
      <c r="A27" s="9" t="s">
        <v>93</v>
      </c>
      <c r="B27" s="10"/>
      <c r="C27" s="5"/>
      <c r="D27" s="5"/>
      <c r="E27" s="17"/>
      <c r="F27" s="124"/>
      <c r="G27" s="17"/>
      <c r="H27" s="124"/>
      <c r="I27" s="17"/>
      <c r="K27" s="17"/>
    </row>
    <row r="28" spans="1:11" ht="16.5" customHeight="1" x14ac:dyDescent="0.3">
      <c r="A28" s="16" t="s">
        <v>184</v>
      </c>
      <c r="B28" s="73"/>
      <c r="C28" s="5"/>
      <c r="D28" s="5"/>
    </row>
    <row r="29" spans="1:11" ht="16.5" customHeight="1" x14ac:dyDescent="0.3">
      <c r="A29" s="16"/>
      <c r="B29" s="73" t="s">
        <v>185</v>
      </c>
      <c r="C29" s="5"/>
      <c r="D29" s="5"/>
      <c r="E29" s="125">
        <v>0</v>
      </c>
      <c r="F29" s="75"/>
      <c r="G29" s="125">
        <v>0</v>
      </c>
      <c r="H29" s="75"/>
      <c r="I29" s="125">
        <v>0</v>
      </c>
      <c r="K29" s="125">
        <v>0</v>
      </c>
    </row>
    <row r="30" spans="1:11" s="3" customFormat="1" ht="16.5" customHeight="1" x14ac:dyDescent="0.3">
      <c r="A30" s="9" t="s">
        <v>135</v>
      </c>
      <c r="B30" s="10"/>
      <c r="C30" s="5"/>
      <c r="D30" s="5"/>
    </row>
    <row r="31" spans="1:11" s="3" customFormat="1" ht="16.5" customHeight="1" thickBot="1" x14ac:dyDescent="0.35">
      <c r="A31" s="9"/>
      <c r="B31" s="10" t="s">
        <v>186</v>
      </c>
      <c r="C31" s="5"/>
      <c r="D31" s="5"/>
      <c r="E31" s="50">
        <v>-5099976.93</v>
      </c>
      <c r="F31" s="75"/>
      <c r="G31" s="50">
        <v>4378196</v>
      </c>
      <c r="H31" s="75"/>
      <c r="I31" s="50">
        <v>-32884</v>
      </c>
      <c r="J31" s="2"/>
      <c r="K31" s="50">
        <v>-235137</v>
      </c>
    </row>
    <row r="32" spans="1:11" s="3" customFormat="1" ht="16.5" customHeight="1" thickTop="1" x14ac:dyDescent="0.3">
      <c r="A32" s="9"/>
      <c r="B32" s="10"/>
      <c r="C32" s="5"/>
      <c r="D32" s="5"/>
      <c r="E32" s="17"/>
      <c r="F32" s="75"/>
      <c r="G32" s="17"/>
      <c r="H32" s="75"/>
      <c r="I32" s="17"/>
      <c r="J32" s="2"/>
      <c r="K32" s="17"/>
    </row>
    <row r="33" spans="1:11" ht="16.5" customHeight="1" x14ac:dyDescent="0.3">
      <c r="A33" s="2" t="s">
        <v>36</v>
      </c>
    </row>
    <row r="34" spans="1:11" ht="17" customHeight="1" x14ac:dyDescent="0.3">
      <c r="K34" s="62" t="s">
        <v>78</v>
      </c>
    </row>
    <row r="35" spans="1:11" ht="4.75" customHeight="1" x14ac:dyDescent="0.3">
      <c r="K35" s="62"/>
    </row>
    <row r="36" spans="1:11" s="3" customFormat="1" ht="16.5" customHeight="1" x14ac:dyDescent="0.3">
      <c r="A36" s="166" t="s">
        <v>0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</row>
    <row r="37" spans="1:11" s="3" customFormat="1" ht="16.5" customHeight="1" x14ac:dyDescent="0.3">
      <c r="A37" s="166" t="s">
        <v>94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</row>
    <row r="38" spans="1:11" s="3" customFormat="1" ht="16.5" customHeight="1" x14ac:dyDescent="0.3">
      <c r="A38" s="166" t="s">
        <v>80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</row>
    <row r="39" spans="1:11" s="3" customFormat="1" ht="16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s="3" customFormat="1" ht="16.5" customHeight="1" x14ac:dyDescent="0.3">
      <c r="A40" s="10"/>
      <c r="B40" s="2"/>
      <c r="C40" s="63"/>
      <c r="D40" s="63"/>
      <c r="E40" s="163" t="s">
        <v>3</v>
      </c>
      <c r="F40" s="163"/>
      <c r="G40" s="163"/>
      <c r="H40" s="163"/>
      <c r="I40" s="163"/>
      <c r="J40" s="163"/>
      <c r="K40" s="163"/>
    </row>
    <row r="41" spans="1:11" s="3" customFormat="1" ht="16.5" customHeight="1" x14ac:dyDescent="0.3">
      <c r="A41" s="10"/>
      <c r="B41" s="2"/>
      <c r="C41" s="63"/>
      <c r="D41" s="63"/>
      <c r="E41" s="167" t="s">
        <v>4</v>
      </c>
      <c r="F41" s="168"/>
      <c r="G41" s="168"/>
      <c r="H41" s="5"/>
      <c r="I41" s="157" t="s">
        <v>5</v>
      </c>
      <c r="J41" s="157"/>
      <c r="K41" s="157"/>
    </row>
    <row r="42" spans="1:11" s="3" customFormat="1" ht="16.5" customHeight="1" x14ac:dyDescent="0.3">
      <c r="A42" s="10"/>
      <c r="B42" s="2"/>
      <c r="C42" s="63"/>
      <c r="D42" s="63"/>
      <c r="E42" s="169" t="s">
        <v>7</v>
      </c>
      <c r="F42" s="169"/>
      <c r="G42" s="169"/>
      <c r="H42" s="5"/>
      <c r="I42" s="169" t="s">
        <v>7</v>
      </c>
      <c r="J42" s="169"/>
      <c r="K42" s="169"/>
    </row>
    <row r="43" spans="1:11" s="3" customFormat="1" ht="16.5" customHeight="1" x14ac:dyDescent="0.3">
      <c r="A43" s="10"/>
      <c r="B43" s="2"/>
      <c r="C43" s="64" t="s">
        <v>10</v>
      </c>
      <c r="D43" s="37"/>
      <c r="E43" s="65" t="s">
        <v>81</v>
      </c>
      <c r="F43" s="37"/>
      <c r="G43" s="65" t="s">
        <v>82</v>
      </c>
      <c r="H43" s="37"/>
      <c r="I43" s="65" t="s">
        <v>81</v>
      </c>
      <c r="J43" s="37"/>
      <c r="K43" s="65" t="s">
        <v>82</v>
      </c>
    </row>
    <row r="44" spans="1:11" s="3" customFormat="1" ht="16.5" customHeight="1" x14ac:dyDescent="0.3">
      <c r="A44" s="46" t="s">
        <v>187</v>
      </c>
      <c r="C44" s="5"/>
      <c r="D44" s="5"/>
      <c r="E44" s="17"/>
      <c r="F44" s="75"/>
      <c r="G44" s="17"/>
      <c r="H44" s="75"/>
      <c r="I44" s="17"/>
      <c r="J44" s="2"/>
      <c r="K44" s="17"/>
    </row>
    <row r="45" spans="1:11" s="3" customFormat="1" ht="16.5" customHeight="1" x14ac:dyDescent="0.3">
      <c r="A45" s="46"/>
      <c r="B45" s="3" t="s">
        <v>188</v>
      </c>
      <c r="C45" s="5"/>
      <c r="D45" s="5"/>
      <c r="E45" s="17"/>
      <c r="F45" s="75"/>
      <c r="G45" s="17"/>
      <c r="H45" s="75"/>
      <c r="I45" s="17"/>
      <c r="J45" s="2"/>
      <c r="K45" s="17"/>
    </row>
    <row r="46" spans="1:11" s="3" customFormat="1" ht="16.5" customHeight="1" x14ac:dyDescent="0.3">
      <c r="A46" s="2"/>
      <c r="B46" s="16" t="s">
        <v>95</v>
      </c>
      <c r="C46" s="5"/>
      <c r="D46" s="5"/>
      <c r="E46" s="17">
        <v>-4829920.93</v>
      </c>
      <c r="F46" s="75"/>
      <c r="G46" s="17">
        <v>4430315</v>
      </c>
      <c r="H46" s="75"/>
      <c r="I46" s="17">
        <v>-32884</v>
      </c>
      <c r="J46" s="2"/>
      <c r="K46" s="17">
        <v>-235137</v>
      </c>
    </row>
    <row r="47" spans="1:11" s="3" customFormat="1" ht="16.5" customHeight="1" x14ac:dyDescent="0.3">
      <c r="A47" s="2"/>
      <c r="B47" s="16" t="s">
        <v>75</v>
      </c>
      <c r="C47" s="5"/>
      <c r="D47" s="5"/>
      <c r="E47" s="32">
        <v>-270056</v>
      </c>
      <c r="F47" s="75"/>
      <c r="G47" s="32">
        <v>-52119</v>
      </c>
      <c r="H47" s="75"/>
      <c r="I47" s="120">
        <v>0</v>
      </c>
      <c r="J47" s="2"/>
      <c r="K47" s="120">
        <v>0</v>
      </c>
    </row>
    <row r="48" spans="1:11" s="3" customFormat="1" ht="16.5" customHeight="1" thickBot="1" x14ac:dyDescent="0.35">
      <c r="A48" s="2"/>
      <c r="B48" s="16" t="s">
        <v>183</v>
      </c>
      <c r="C48" s="5"/>
      <c r="D48" s="5"/>
      <c r="E48" s="50">
        <v>-5099976.93</v>
      </c>
      <c r="F48" s="75"/>
      <c r="G48" s="50">
        <v>4378196</v>
      </c>
      <c r="H48" s="75"/>
      <c r="I48" s="50">
        <v>-32884</v>
      </c>
      <c r="J48" s="2"/>
      <c r="K48" s="50">
        <v>-235137</v>
      </c>
    </row>
    <row r="49" spans="1:11" ht="16.5" customHeight="1" thickTop="1" x14ac:dyDescent="0.3">
      <c r="A49" s="46" t="s">
        <v>96</v>
      </c>
      <c r="B49" s="3"/>
      <c r="C49" s="5"/>
      <c r="D49" s="5"/>
      <c r="E49" s="17"/>
      <c r="F49" s="76"/>
      <c r="G49" s="17"/>
      <c r="H49" s="76"/>
      <c r="I49" s="17"/>
      <c r="K49" s="17"/>
    </row>
    <row r="50" spans="1:11" ht="16.5" customHeight="1" x14ac:dyDescent="0.3">
      <c r="A50" s="46"/>
      <c r="B50" s="3" t="s">
        <v>229</v>
      </c>
      <c r="C50" s="5"/>
      <c r="D50" s="5"/>
      <c r="E50" s="17"/>
      <c r="F50" s="76"/>
      <c r="G50" s="17"/>
      <c r="H50" s="76"/>
      <c r="I50" s="17"/>
      <c r="K50" s="17"/>
    </row>
    <row r="51" spans="1:11" ht="16.5" customHeight="1" x14ac:dyDescent="0.3">
      <c r="B51" s="16" t="s">
        <v>95</v>
      </c>
      <c r="C51" s="5"/>
      <c r="D51" s="5"/>
      <c r="E51" s="17">
        <v>-4829920.93</v>
      </c>
      <c r="F51" s="77"/>
      <c r="G51" s="17">
        <v>4430315</v>
      </c>
      <c r="H51" s="77"/>
      <c r="I51" s="17">
        <v>-32884</v>
      </c>
      <c r="K51" s="17">
        <v>-235137</v>
      </c>
    </row>
    <row r="52" spans="1:11" ht="16.5" customHeight="1" x14ac:dyDescent="0.3">
      <c r="B52" s="16" t="s">
        <v>75</v>
      </c>
      <c r="C52" s="5"/>
      <c r="D52" s="5"/>
      <c r="E52" s="32">
        <v>-270056</v>
      </c>
      <c r="G52" s="32">
        <v>-52119</v>
      </c>
      <c r="H52" s="77"/>
      <c r="I52" s="120">
        <v>0</v>
      </c>
      <c r="K52" s="120">
        <v>0</v>
      </c>
    </row>
    <row r="53" spans="1:11" ht="16.5" customHeight="1" x14ac:dyDescent="0.3">
      <c r="B53" s="16" t="s">
        <v>135</v>
      </c>
      <c r="C53" s="5"/>
      <c r="D53" s="5"/>
      <c r="E53" s="17"/>
      <c r="G53" s="17"/>
      <c r="H53" s="77"/>
      <c r="I53" s="118"/>
      <c r="K53" s="118"/>
    </row>
    <row r="54" spans="1:11" ht="16.5" customHeight="1" thickBot="1" x14ac:dyDescent="0.35">
      <c r="B54" s="16" t="s">
        <v>189</v>
      </c>
      <c r="C54" s="5"/>
      <c r="D54" s="5"/>
      <c r="E54" s="50">
        <v>-5099976.93</v>
      </c>
      <c r="F54" s="77"/>
      <c r="G54" s="50">
        <v>4378196</v>
      </c>
      <c r="H54" s="77"/>
      <c r="I54" s="50">
        <v>-32884</v>
      </c>
      <c r="K54" s="50">
        <v>-235137</v>
      </c>
    </row>
    <row r="55" spans="1:11" s="3" customFormat="1" ht="6.5" customHeight="1" thickTop="1" x14ac:dyDescent="0.3">
      <c r="A55" s="9"/>
      <c r="B55" s="10"/>
      <c r="C55" s="5"/>
      <c r="D55" s="5"/>
      <c r="E55" s="17"/>
      <c r="F55" s="75"/>
      <c r="G55" s="17"/>
      <c r="H55" s="75"/>
      <c r="I55" s="17"/>
      <c r="J55" s="2"/>
      <c r="K55" s="17"/>
    </row>
    <row r="56" spans="1:11" ht="16.5" customHeight="1" x14ac:dyDescent="0.3">
      <c r="A56" s="46" t="s">
        <v>207</v>
      </c>
      <c r="C56" s="5"/>
      <c r="D56" s="5"/>
      <c r="E56" s="17"/>
      <c r="F56" s="78"/>
      <c r="G56" s="17"/>
      <c r="H56" s="78"/>
      <c r="I56" s="17"/>
      <c r="K56" s="17"/>
    </row>
    <row r="57" spans="1:11" ht="16.5" customHeight="1" x14ac:dyDescent="0.3">
      <c r="A57" s="46"/>
      <c r="B57" s="3" t="s">
        <v>190</v>
      </c>
      <c r="C57" s="5"/>
      <c r="D57" s="5"/>
      <c r="E57" s="17"/>
      <c r="F57" s="78"/>
      <c r="G57" s="17"/>
      <c r="H57" s="78"/>
      <c r="I57" s="17"/>
      <c r="K57" s="17"/>
    </row>
    <row r="58" spans="1:11" ht="16.5" customHeight="1" x14ac:dyDescent="0.3">
      <c r="A58" s="46"/>
      <c r="B58" s="3" t="s">
        <v>191</v>
      </c>
      <c r="C58" s="5"/>
      <c r="D58" s="5"/>
      <c r="E58" s="17"/>
      <c r="F58" s="78"/>
      <c r="G58" s="17"/>
      <c r="H58" s="78"/>
      <c r="I58" s="17"/>
      <c r="K58" s="17"/>
    </row>
    <row r="59" spans="1:11" ht="16.5" customHeight="1" x14ac:dyDescent="0.3">
      <c r="B59" s="16" t="s">
        <v>207</v>
      </c>
      <c r="C59" s="25"/>
      <c r="D59" s="5"/>
    </row>
    <row r="60" spans="1:11" ht="16.5" customHeight="1" thickBot="1" x14ac:dyDescent="0.35">
      <c r="B60" s="16" t="s">
        <v>230</v>
      </c>
      <c r="C60" s="25"/>
      <c r="D60" s="5"/>
      <c r="E60" s="127">
        <v>-1.0499828108695651E-2</v>
      </c>
      <c r="F60" s="128"/>
      <c r="G60" s="127">
        <v>9.6311195652173907E-3</v>
      </c>
      <c r="H60" s="128"/>
      <c r="I60" s="127">
        <v>-7.1486956521739134E-5</v>
      </c>
      <c r="J60" s="128"/>
      <c r="K60" s="127">
        <v>-5.1116739130434785E-4</v>
      </c>
    </row>
    <row r="61" spans="1:11" ht="16.5" customHeight="1" thickTop="1" x14ac:dyDescent="0.3">
      <c r="B61" s="2" t="s">
        <v>97</v>
      </c>
      <c r="C61" s="34"/>
      <c r="D61" s="34"/>
      <c r="E61" s="17"/>
      <c r="F61" s="77"/>
      <c r="G61" s="17"/>
      <c r="H61" s="77"/>
      <c r="I61" s="17"/>
      <c r="K61" s="17"/>
    </row>
    <row r="62" spans="1:11" ht="16.5" customHeight="1" thickBot="1" x14ac:dyDescent="0.35">
      <c r="B62" s="82" t="s">
        <v>98</v>
      </c>
      <c r="C62" s="34"/>
      <c r="D62" s="34"/>
      <c r="E62" s="50">
        <v>460000000</v>
      </c>
      <c r="F62" s="77"/>
      <c r="G62" s="50">
        <v>460000000</v>
      </c>
      <c r="H62" s="77"/>
      <c r="I62" s="50">
        <v>460000000</v>
      </c>
      <c r="K62" s="50">
        <v>460000000</v>
      </c>
    </row>
    <row r="63" spans="1:11" ht="16.5" customHeight="1" thickTop="1" x14ac:dyDescent="0.3">
      <c r="C63" s="34"/>
      <c r="D63" s="34"/>
      <c r="E63" s="126"/>
      <c r="F63" s="77"/>
      <c r="G63" s="126"/>
      <c r="H63" s="77"/>
      <c r="I63" s="126"/>
      <c r="K63" s="126"/>
    </row>
    <row r="64" spans="1:11" ht="16.5" customHeight="1" x14ac:dyDescent="0.3">
      <c r="A64" s="2" t="s">
        <v>36</v>
      </c>
      <c r="C64" s="61"/>
      <c r="D64" s="61"/>
      <c r="E64" s="126"/>
      <c r="F64" s="83"/>
      <c r="G64" s="126"/>
      <c r="H64" s="83"/>
      <c r="I64" s="126"/>
      <c r="K64" s="126"/>
    </row>
  </sheetData>
  <mergeCells count="16">
    <mergeCell ref="E41:G41"/>
    <mergeCell ref="I41:K41"/>
    <mergeCell ref="E42:G42"/>
    <mergeCell ref="I42:K42"/>
    <mergeCell ref="E9:G9"/>
    <mergeCell ref="I9:K9"/>
    <mergeCell ref="A36:K36"/>
    <mergeCell ref="A37:K37"/>
    <mergeCell ref="A38:K38"/>
    <mergeCell ref="E40:K40"/>
    <mergeCell ref="A3:K3"/>
    <mergeCell ref="A4:K4"/>
    <mergeCell ref="A5:K5"/>
    <mergeCell ref="E7:K7"/>
    <mergeCell ref="E8:G8"/>
    <mergeCell ref="I8:K8"/>
  </mergeCells>
  <pageMargins left="0.78740157480314965" right="0.59055118110236227" top="0.78740157480314965" bottom="0.59055118110236227" header="0.31496062992125984" footer="0.31496062992125984"/>
  <pageSetup paperSize="9" scale="96" firstPageNumber="6" orientation="portrait" useFirstPageNumber="1" r:id="rId1"/>
  <headerFooter>
    <oddFooter>&amp;R&amp;"Times New Roman,Regular"Page &amp;P</oddFooter>
  </headerFooter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3FC5-3DFF-47F4-B9D7-9225643E5173}">
  <sheetPr>
    <tabColor rgb="FF00B050"/>
  </sheetPr>
  <dimension ref="A1:K67"/>
  <sheetViews>
    <sheetView zoomScale="110" zoomScaleNormal="110" workbookViewId="0"/>
  </sheetViews>
  <sheetFormatPr defaultColWidth="12.6640625" defaultRowHeight="18" customHeight="1" x14ac:dyDescent="0.3"/>
  <cols>
    <col min="1" max="1" width="1.4140625" style="2" customWidth="1"/>
    <col min="2" max="2" width="25.58203125" style="2" customWidth="1"/>
    <col min="3" max="3" width="7.08203125" style="2" customWidth="1"/>
    <col min="4" max="4" width="0.4140625" style="2" customWidth="1"/>
    <col min="5" max="5" width="12.4140625" style="2" customWidth="1"/>
    <col min="6" max="6" width="0.4140625" style="2" customWidth="1"/>
    <col min="7" max="7" width="12.33203125" style="2" customWidth="1"/>
    <col min="8" max="8" width="0.4140625" style="2" customWidth="1"/>
    <col min="9" max="9" width="12.33203125" style="2" customWidth="1"/>
    <col min="10" max="10" width="0.4140625" style="2" customWidth="1"/>
    <col min="11" max="11" width="12.33203125" style="2" customWidth="1"/>
    <col min="12" max="16384" width="12.6640625" style="2"/>
  </cols>
  <sheetData>
    <row r="1" spans="1:11" ht="16.5" customHeight="1" x14ac:dyDescent="0.3">
      <c r="K1" s="62" t="s">
        <v>78</v>
      </c>
    </row>
    <row r="2" spans="1:11" ht="4.5" customHeight="1" x14ac:dyDescent="0.3">
      <c r="K2" s="62"/>
    </row>
    <row r="3" spans="1:11" ht="17" customHeight="1" x14ac:dyDescent="0.3">
      <c r="A3" s="166" t="s">
        <v>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7" customHeight="1" x14ac:dyDescent="0.3">
      <c r="A4" s="166" t="s">
        <v>79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7" customHeight="1" x14ac:dyDescent="0.3">
      <c r="A5" s="166" t="s">
        <v>99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1" ht="17" customHeight="1" x14ac:dyDescent="0.3"/>
    <row r="7" spans="1:11" ht="17" customHeight="1" x14ac:dyDescent="0.3">
      <c r="A7" s="10"/>
      <c r="C7" s="63"/>
      <c r="D7" s="63"/>
      <c r="E7" s="163" t="s">
        <v>3</v>
      </c>
      <c r="F7" s="163"/>
      <c r="G7" s="163"/>
      <c r="H7" s="163"/>
      <c r="I7" s="163"/>
      <c r="J7" s="163"/>
      <c r="K7" s="163"/>
    </row>
    <row r="8" spans="1:11" ht="17" customHeight="1" x14ac:dyDescent="0.3">
      <c r="A8" s="10"/>
      <c r="C8" s="63"/>
      <c r="D8" s="63"/>
      <c r="E8" s="155" t="s">
        <v>4</v>
      </c>
      <c r="F8" s="156"/>
      <c r="G8" s="156"/>
      <c r="H8" s="5"/>
      <c r="I8" s="157" t="s">
        <v>5</v>
      </c>
      <c r="J8" s="157"/>
      <c r="K8" s="157"/>
    </row>
    <row r="9" spans="1:11" ht="17" customHeight="1" x14ac:dyDescent="0.3">
      <c r="A9" s="10"/>
      <c r="C9" s="63"/>
      <c r="D9" s="63"/>
      <c r="E9" s="164" t="s">
        <v>7</v>
      </c>
      <c r="F9" s="164"/>
      <c r="G9" s="164"/>
      <c r="H9" s="5"/>
      <c r="I9" s="164" t="s">
        <v>7</v>
      </c>
      <c r="J9" s="164"/>
      <c r="K9" s="164"/>
    </row>
    <row r="10" spans="1:11" ht="17" customHeight="1" x14ac:dyDescent="0.3">
      <c r="A10" s="10"/>
      <c r="C10" s="64" t="s">
        <v>10</v>
      </c>
      <c r="D10" s="37"/>
      <c r="E10" s="65" t="s">
        <v>81</v>
      </c>
      <c r="F10" s="37"/>
      <c r="G10" s="65" t="s">
        <v>82</v>
      </c>
      <c r="H10" s="37"/>
      <c r="I10" s="65" t="s">
        <v>81</v>
      </c>
      <c r="J10" s="37"/>
      <c r="K10" s="65" t="s">
        <v>82</v>
      </c>
    </row>
    <row r="11" spans="1:11" ht="17" customHeight="1" x14ac:dyDescent="0.3">
      <c r="A11" s="16" t="s">
        <v>83</v>
      </c>
      <c r="C11" s="5">
        <v>23</v>
      </c>
      <c r="D11" s="5"/>
      <c r="E11" s="17">
        <v>444899447</v>
      </c>
      <c r="F11" s="12"/>
      <c r="G11" s="17">
        <v>300416164</v>
      </c>
      <c r="H11" s="12"/>
      <c r="I11" s="29">
        <v>0</v>
      </c>
      <c r="J11" s="12"/>
      <c r="K11" s="29">
        <v>0</v>
      </c>
    </row>
    <row r="12" spans="1:11" ht="17" customHeight="1" x14ac:dyDescent="0.3">
      <c r="A12" s="16" t="s">
        <v>84</v>
      </c>
      <c r="C12" s="5">
        <v>23</v>
      </c>
      <c r="D12" s="5"/>
      <c r="E12" s="32">
        <v>-407410843</v>
      </c>
      <c r="F12" s="12"/>
      <c r="G12" s="32">
        <v>-269231941</v>
      </c>
      <c r="H12" s="12"/>
      <c r="I12" s="57">
        <v>0</v>
      </c>
      <c r="J12" s="84"/>
      <c r="K12" s="57">
        <v>0</v>
      </c>
    </row>
    <row r="13" spans="1:11" s="3" customFormat="1" ht="17" customHeight="1" x14ac:dyDescent="0.3">
      <c r="A13" s="66" t="s">
        <v>85</v>
      </c>
      <c r="C13" s="5">
        <v>23</v>
      </c>
      <c r="D13" s="1"/>
      <c r="E13" s="17">
        <v>37488604</v>
      </c>
      <c r="F13" s="12"/>
      <c r="G13" s="17">
        <v>31184223</v>
      </c>
      <c r="H13" s="12"/>
      <c r="I13" s="29">
        <v>0</v>
      </c>
      <c r="K13" s="29">
        <v>0</v>
      </c>
    </row>
    <row r="14" spans="1:11" s="3" customFormat="1" ht="17" customHeight="1" x14ac:dyDescent="0.3">
      <c r="A14" s="69" t="s">
        <v>100</v>
      </c>
      <c r="C14" s="5" t="s">
        <v>101</v>
      </c>
      <c r="D14" s="1"/>
      <c r="E14" s="12">
        <v>0</v>
      </c>
      <c r="F14" s="12"/>
      <c r="G14" s="12">
        <v>0</v>
      </c>
      <c r="H14" s="12"/>
      <c r="I14" s="12">
        <v>0</v>
      </c>
      <c r="J14" s="12"/>
      <c r="K14" s="17">
        <v>20000000</v>
      </c>
    </row>
    <row r="15" spans="1:11" ht="17" customHeight="1" x14ac:dyDescent="0.3">
      <c r="A15" s="16" t="s">
        <v>86</v>
      </c>
      <c r="C15" s="5"/>
      <c r="D15" s="5"/>
      <c r="E15" s="32">
        <v>612494</v>
      </c>
      <c r="F15" s="12"/>
      <c r="G15" s="32">
        <v>723240</v>
      </c>
      <c r="H15" s="12"/>
      <c r="I15" s="32">
        <v>2796329</v>
      </c>
      <c r="J15" s="12"/>
      <c r="K15" s="32">
        <v>2610827</v>
      </c>
    </row>
    <row r="16" spans="1:11" ht="17" customHeight="1" x14ac:dyDescent="0.3">
      <c r="A16" s="66" t="s">
        <v>87</v>
      </c>
      <c r="B16" s="34"/>
      <c r="C16" s="5"/>
      <c r="D16" s="5"/>
      <c r="E16" s="17">
        <v>38101098</v>
      </c>
      <c r="F16" s="12"/>
      <c r="G16" s="17">
        <v>31907463</v>
      </c>
      <c r="H16" s="12"/>
      <c r="I16" s="17">
        <v>2796329</v>
      </c>
      <c r="K16" s="17">
        <v>22610827</v>
      </c>
    </row>
    <row r="17" spans="1:11" s="3" customFormat="1" ht="17" customHeight="1" x14ac:dyDescent="0.3">
      <c r="A17" s="16" t="s">
        <v>88</v>
      </c>
      <c r="B17" s="10"/>
      <c r="C17" s="1"/>
      <c r="D17" s="1"/>
      <c r="E17" s="17">
        <v>-1994061</v>
      </c>
      <c r="F17" s="12"/>
      <c r="G17" s="17">
        <v>-1438893</v>
      </c>
      <c r="H17" s="12"/>
      <c r="I17" s="29">
        <v>0</v>
      </c>
      <c r="J17" s="12"/>
      <c r="K17" s="29">
        <v>0</v>
      </c>
    </row>
    <row r="18" spans="1:11" s="3" customFormat="1" ht="17" customHeight="1" x14ac:dyDescent="0.3">
      <c r="A18" s="16" t="s">
        <v>89</v>
      </c>
      <c r="B18" s="10"/>
      <c r="C18" s="1"/>
      <c r="D18" s="1"/>
      <c r="E18" s="17">
        <v>-23363798</v>
      </c>
      <c r="F18" s="67"/>
      <c r="G18" s="17">
        <v>-21166087</v>
      </c>
      <c r="H18" s="67"/>
      <c r="I18" s="17">
        <v>-2923956</v>
      </c>
      <c r="J18" s="67"/>
      <c r="K18" s="17">
        <v>-2909473</v>
      </c>
    </row>
    <row r="19" spans="1:11" s="3" customFormat="1" ht="17" customHeight="1" x14ac:dyDescent="0.3">
      <c r="A19" s="2" t="s">
        <v>102</v>
      </c>
    </row>
    <row r="20" spans="1:11" s="3" customFormat="1" ht="17" customHeight="1" x14ac:dyDescent="0.3">
      <c r="A20" s="2"/>
      <c r="B20" s="2" t="s">
        <v>103</v>
      </c>
      <c r="C20" s="5">
        <v>24</v>
      </c>
      <c r="D20" s="1"/>
      <c r="E20" s="85">
        <v>0</v>
      </c>
      <c r="F20" s="67"/>
      <c r="G20" s="85">
        <v>-332048</v>
      </c>
      <c r="H20" s="67"/>
      <c r="I20" s="85">
        <v>0</v>
      </c>
      <c r="J20" s="67"/>
      <c r="K20" s="85">
        <v>0</v>
      </c>
    </row>
    <row r="21" spans="1:11" ht="17" customHeight="1" x14ac:dyDescent="0.3">
      <c r="A21" s="68" t="s">
        <v>179</v>
      </c>
      <c r="B21" s="59"/>
      <c r="C21" s="5"/>
      <c r="D21" s="5"/>
      <c r="E21" s="17">
        <v>12743239</v>
      </c>
      <c r="F21" s="12"/>
      <c r="G21" s="17">
        <v>8970435</v>
      </c>
      <c r="H21" s="12"/>
      <c r="I21" s="17">
        <v>-127627</v>
      </c>
      <c r="J21" s="12"/>
      <c r="K21" s="17">
        <v>19701354</v>
      </c>
    </row>
    <row r="22" spans="1:11" ht="17" customHeight="1" x14ac:dyDescent="0.3">
      <c r="A22" s="69" t="s">
        <v>90</v>
      </c>
      <c r="B22" s="34"/>
      <c r="C22" s="5"/>
      <c r="D22" s="5"/>
      <c r="E22" s="17">
        <v>-747189</v>
      </c>
      <c r="F22" s="67"/>
      <c r="G22" s="17">
        <v>-945025</v>
      </c>
      <c r="H22" s="67"/>
      <c r="I22" s="29">
        <v>0</v>
      </c>
      <c r="J22" s="67"/>
      <c r="K22" s="29">
        <v>0</v>
      </c>
    </row>
    <row r="23" spans="1:11" ht="17" customHeight="1" x14ac:dyDescent="0.3">
      <c r="A23" s="69" t="s">
        <v>91</v>
      </c>
      <c r="B23" s="34"/>
      <c r="C23" s="5">
        <v>6</v>
      </c>
      <c r="D23" s="5"/>
      <c r="E23" s="17">
        <v>-14375414.93</v>
      </c>
      <c r="F23" s="67"/>
      <c r="G23" s="70">
        <v>0</v>
      </c>
      <c r="H23" s="67"/>
      <c r="I23" s="29">
        <v>0</v>
      </c>
      <c r="J23" s="67"/>
      <c r="K23" s="29">
        <v>0</v>
      </c>
    </row>
    <row r="24" spans="1:11" ht="17" customHeight="1" x14ac:dyDescent="0.3">
      <c r="A24" s="69" t="s">
        <v>192</v>
      </c>
      <c r="B24" s="34"/>
      <c r="C24" s="5"/>
      <c r="D24" s="5"/>
      <c r="E24" s="17"/>
      <c r="F24" s="67"/>
      <c r="G24" s="17"/>
      <c r="H24" s="67"/>
      <c r="I24" s="29"/>
      <c r="J24" s="67"/>
      <c r="K24" s="29"/>
    </row>
    <row r="25" spans="1:11" ht="17" customHeight="1" x14ac:dyDescent="0.3">
      <c r="B25" s="34" t="s">
        <v>92</v>
      </c>
      <c r="C25" s="5">
        <v>11</v>
      </c>
      <c r="D25" s="5"/>
      <c r="E25" s="32">
        <v>79711</v>
      </c>
      <c r="F25" s="12"/>
      <c r="G25" s="32">
        <v>-405998</v>
      </c>
      <c r="H25" s="12"/>
      <c r="I25" s="57">
        <v>0</v>
      </c>
      <c r="J25" s="12"/>
      <c r="K25" s="57">
        <v>0</v>
      </c>
    </row>
    <row r="26" spans="1:11" ht="17" customHeight="1" x14ac:dyDescent="0.3">
      <c r="A26" s="9" t="s">
        <v>181</v>
      </c>
      <c r="B26" s="3"/>
      <c r="C26" s="5"/>
      <c r="D26" s="5"/>
      <c r="E26" s="17"/>
      <c r="F26" s="12"/>
      <c r="G26" s="17"/>
      <c r="H26" s="12"/>
      <c r="I26" s="29"/>
      <c r="J26" s="12"/>
      <c r="K26" s="29"/>
    </row>
    <row r="27" spans="1:11" s="3" customFormat="1" ht="17" customHeight="1" x14ac:dyDescent="0.3">
      <c r="A27" s="9"/>
      <c r="B27" s="3" t="s">
        <v>182</v>
      </c>
      <c r="C27" s="1"/>
      <c r="D27" s="1"/>
      <c r="E27" s="17">
        <v>-2299653.9299999997</v>
      </c>
      <c r="F27" s="12"/>
      <c r="G27" s="17">
        <v>7619412</v>
      </c>
      <c r="H27" s="12"/>
      <c r="I27" s="17">
        <v>-127627</v>
      </c>
      <c r="J27" s="2"/>
      <c r="K27" s="17">
        <v>19701354</v>
      </c>
    </row>
    <row r="28" spans="1:11" s="3" customFormat="1" ht="17" customHeight="1" x14ac:dyDescent="0.3">
      <c r="A28" s="16" t="s">
        <v>193</v>
      </c>
      <c r="B28" s="34"/>
      <c r="C28" s="5">
        <v>21</v>
      </c>
      <c r="D28" s="5"/>
      <c r="E28" s="17">
        <v>-56485</v>
      </c>
      <c r="F28" s="12"/>
      <c r="G28" s="17">
        <v>-1895104</v>
      </c>
      <c r="H28" s="12"/>
      <c r="I28" s="17">
        <v>9606</v>
      </c>
      <c r="J28" s="2"/>
      <c r="K28" s="17">
        <v>4494</v>
      </c>
    </row>
    <row r="29" spans="1:11" s="3" customFormat="1" ht="17" customHeight="1" x14ac:dyDescent="0.3">
      <c r="A29" s="71" t="s">
        <v>183</v>
      </c>
      <c r="C29" s="5"/>
      <c r="D29" s="5"/>
      <c r="E29" s="26">
        <v>-2356138.9299999997</v>
      </c>
      <c r="F29" s="12"/>
      <c r="G29" s="26">
        <v>5724308</v>
      </c>
      <c r="H29" s="12"/>
      <c r="I29" s="26">
        <v>-118021</v>
      </c>
      <c r="J29" s="2"/>
      <c r="K29" s="26">
        <v>19705848</v>
      </c>
    </row>
    <row r="30" spans="1:11" s="3" customFormat="1" ht="17" customHeight="1" x14ac:dyDescent="0.3">
      <c r="A30" s="9" t="s">
        <v>93</v>
      </c>
      <c r="B30" s="10"/>
      <c r="C30" s="5"/>
      <c r="D30" s="5"/>
      <c r="E30" s="17"/>
      <c r="F30" s="72"/>
      <c r="G30" s="17"/>
      <c r="H30" s="72"/>
      <c r="I30" s="17"/>
      <c r="K30" s="17"/>
    </row>
    <row r="31" spans="1:11" s="3" customFormat="1" ht="17" customHeight="1" x14ac:dyDescent="0.3">
      <c r="A31" s="16" t="s">
        <v>184</v>
      </c>
      <c r="B31" s="73"/>
      <c r="C31" s="5"/>
      <c r="D31" s="5"/>
      <c r="E31" s="17"/>
      <c r="F31" s="72"/>
      <c r="G31" s="17"/>
      <c r="H31" s="72"/>
      <c r="I31" s="17"/>
      <c r="K31" s="17"/>
    </row>
    <row r="32" spans="1:11" ht="17" customHeight="1" x14ac:dyDescent="0.3">
      <c r="A32" s="16"/>
      <c r="B32" s="73" t="s">
        <v>185</v>
      </c>
      <c r="C32" s="5"/>
      <c r="D32" s="5"/>
      <c r="E32" s="74">
        <v>0</v>
      </c>
      <c r="F32" s="12"/>
      <c r="G32" s="74">
        <v>0</v>
      </c>
      <c r="H32" s="12"/>
      <c r="I32" s="74">
        <v>0</v>
      </c>
      <c r="K32" s="74">
        <v>0</v>
      </c>
    </row>
    <row r="33" spans="1:11" ht="17" customHeight="1" x14ac:dyDescent="0.3">
      <c r="A33" s="9" t="s">
        <v>135</v>
      </c>
      <c r="B33" s="10"/>
      <c r="C33" s="5"/>
      <c r="D33" s="5"/>
      <c r="E33" s="102"/>
      <c r="F33" s="67"/>
      <c r="G33" s="102"/>
      <c r="H33" s="67"/>
      <c r="I33" s="102"/>
      <c r="K33" s="102"/>
    </row>
    <row r="34" spans="1:11" s="3" customFormat="1" ht="17" customHeight="1" thickBot="1" x14ac:dyDescent="0.35">
      <c r="A34" s="9"/>
      <c r="B34" s="10" t="s">
        <v>186</v>
      </c>
      <c r="C34" s="5"/>
      <c r="D34" s="5"/>
      <c r="E34" s="50">
        <v>-2356138.9299999997</v>
      </c>
      <c r="F34" s="12"/>
      <c r="G34" s="50">
        <v>5724308</v>
      </c>
      <c r="H34" s="12"/>
      <c r="I34" s="50">
        <v>-118021</v>
      </c>
      <c r="J34" s="2"/>
      <c r="K34" s="50">
        <v>19705848</v>
      </c>
    </row>
    <row r="35" spans="1:11" s="3" customFormat="1" ht="17" customHeight="1" thickTop="1" x14ac:dyDescent="0.3">
      <c r="A35" s="9"/>
      <c r="B35" s="10"/>
      <c r="C35" s="5"/>
      <c r="D35" s="5"/>
      <c r="E35" s="17"/>
      <c r="F35" s="12"/>
      <c r="G35" s="17"/>
      <c r="H35" s="12"/>
      <c r="I35" s="17"/>
      <c r="J35" s="2"/>
      <c r="K35" s="17"/>
    </row>
    <row r="36" spans="1:11" ht="17" customHeight="1" x14ac:dyDescent="0.3">
      <c r="A36" s="2" t="s">
        <v>36</v>
      </c>
    </row>
    <row r="37" spans="1:11" ht="16.5" customHeight="1" x14ac:dyDescent="0.3">
      <c r="K37" s="62" t="s">
        <v>78</v>
      </c>
    </row>
    <row r="38" spans="1:11" ht="4.5" customHeight="1" x14ac:dyDescent="0.3">
      <c r="K38" s="62"/>
    </row>
    <row r="39" spans="1:11" s="3" customFormat="1" ht="17" customHeight="1" x14ac:dyDescent="0.3">
      <c r="A39" s="166" t="s">
        <v>0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</row>
    <row r="40" spans="1:11" s="3" customFormat="1" ht="17" customHeight="1" x14ac:dyDescent="0.3">
      <c r="A40" s="166" t="s">
        <v>94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</row>
    <row r="41" spans="1:11" s="3" customFormat="1" ht="17" customHeight="1" x14ac:dyDescent="0.3">
      <c r="A41" s="166" t="s">
        <v>99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</row>
    <row r="42" spans="1:11" s="3" customFormat="1" ht="17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s="3" customFormat="1" ht="17" customHeight="1" x14ac:dyDescent="0.3">
      <c r="A43" s="10"/>
      <c r="B43" s="2"/>
      <c r="C43" s="63"/>
      <c r="D43" s="63"/>
      <c r="E43" s="163" t="s">
        <v>3</v>
      </c>
      <c r="F43" s="163"/>
      <c r="G43" s="163"/>
      <c r="H43" s="163"/>
      <c r="I43" s="163"/>
      <c r="J43" s="163"/>
      <c r="K43" s="163"/>
    </row>
    <row r="44" spans="1:11" s="3" customFormat="1" ht="17" customHeight="1" x14ac:dyDescent="0.3">
      <c r="A44" s="10"/>
      <c r="B44" s="2"/>
      <c r="C44" s="63"/>
      <c r="D44" s="63"/>
      <c r="E44" s="155" t="s">
        <v>4</v>
      </c>
      <c r="F44" s="156"/>
      <c r="G44" s="156"/>
      <c r="H44" s="5"/>
      <c r="I44" s="157" t="s">
        <v>5</v>
      </c>
      <c r="J44" s="157"/>
      <c r="K44" s="157"/>
    </row>
    <row r="45" spans="1:11" s="3" customFormat="1" ht="17" customHeight="1" x14ac:dyDescent="0.3">
      <c r="A45" s="10"/>
      <c r="B45" s="2"/>
      <c r="C45" s="63"/>
      <c r="D45" s="63"/>
      <c r="E45" s="164" t="s">
        <v>7</v>
      </c>
      <c r="F45" s="164"/>
      <c r="G45" s="164"/>
      <c r="H45" s="5"/>
      <c r="I45" s="164" t="s">
        <v>7</v>
      </c>
      <c r="J45" s="164"/>
      <c r="K45" s="164"/>
    </row>
    <row r="46" spans="1:11" s="3" customFormat="1" ht="17" customHeight="1" x14ac:dyDescent="0.3">
      <c r="A46" s="10"/>
      <c r="B46" s="2"/>
      <c r="C46" s="64" t="s">
        <v>10</v>
      </c>
      <c r="D46" s="37"/>
      <c r="E46" s="65" t="s">
        <v>81</v>
      </c>
      <c r="F46" s="37"/>
      <c r="G46" s="65" t="s">
        <v>82</v>
      </c>
      <c r="H46" s="37"/>
      <c r="I46" s="65" t="s">
        <v>81</v>
      </c>
      <c r="J46" s="37"/>
      <c r="K46" s="65" t="s">
        <v>82</v>
      </c>
    </row>
    <row r="47" spans="1:11" s="3" customFormat="1" ht="17" customHeight="1" x14ac:dyDescent="0.3">
      <c r="A47" s="46" t="s">
        <v>183</v>
      </c>
      <c r="C47" s="5"/>
      <c r="D47" s="5"/>
      <c r="E47" s="17"/>
      <c r="F47" s="75"/>
      <c r="G47" s="17"/>
      <c r="H47" s="75"/>
      <c r="I47" s="17"/>
      <c r="J47" s="2"/>
      <c r="K47" s="17"/>
    </row>
    <row r="48" spans="1:11" s="3" customFormat="1" ht="17" customHeight="1" x14ac:dyDescent="0.3">
      <c r="A48" s="46"/>
      <c r="B48" s="3" t="s">
        <v>188</v>
      </c>
      <c r="C48" s="5"/>
      <c r="D48" s="5"/>
      <c r="E48" s="17"/>
      <c r="F48" s="75"/>
      <c r="G48" s="17"/>
      <c r="H48" s="75"/>
      <c r="I48" s="17"/>
      <c r="J48" s="2"/>
      <c r="K48" s="17"/>
    </row>
    <row r="49" spans="1:11" s="3" customFormat="1" ht="17" customHeight="1" x14ac:dyDescent="0.3">
      <c r="A49" s="2"/>
      <c r="B49" s="16" t="s">
        <v>95</v>
      </c>
      <c r="C49" s="5"/>
      <c r="D49" s="5"/>
      <c r="E49" s="17">
        <v>-1803906.9299999997</v>
      </c>
      <c r="F49" s="75"/>
      <c r="G49" s="17">
        <v>5978056</v>
      </c>
      <c r="H49" s="75"/>
      <c r="I49" s="17">
        <v>-118021</v>
      </c>
      <c r="J49" s="2"/>
      <c r="K49" s="17">
        <v>19705848</v>
      </c>
    </row>
    <row r="50" spans="1:11" s="3" customFormat="1" ht="17" customHeight="1" x14ac:dyDescent="0.3">
      <c r="A50" s="2"/>
      <c r="B50" s="16" t="s">
        <v>75</v>
      </c>
      <c r="C50" s="5"/>
      <c r="D50" s="5"/>
      <c r="E50" s="32">
        <v>-552232</v>
      </c>
      <c r="F50" s="75"/>
      <c r="G50" s="32">
        <v>-253748</v>
      </c>
      <c r="H50" s="75"/>
      <c r="I50" s="57">
        <v>0</v>
      </c>
      <c r="J50" s="2"/>
      <c r="K50" s="57">
        <v>0</v>
      </c>
    </row>
    <row r="51" spans="1:11" s="3" customFormat="1" ht="17" customHeight="1" thickBot="1" x14ac:dyDescent="0.35">
      <c r="A51" s="2"/>
      <c r="B51" s="16" t="s">
        <v>183</v>
      </c>
      <c r="C51" s="5"/>
      <c r="D51" s="5"/>
      <c r="E51" s="35">
        <v>-2356138.9299999997</v>
      </c>
      <c r="F51" s="75"/>
      <c r="G51" s="35">
        <v>5724308</v>
      </c>
      <c r="H51" s="75"/>
      <c r="I51" s="35">
        <v>-118021</v>
      </c>
      <c r="J51" s="2"/>
      <c r="K51" s="35">
        <v>19705848</v>
      </c>
    </row>
    <row r="52" spans="1:11" ht="17" customHeight="1" thickTop="1" x14ac:dyDescent="0.3">
      <c r="A52" s="46" t="s">
        <v>96</v>
      </c>
      <c r="B52" s="3"/>
      <c r="C52" s="5"/>
      <c r="D52" s="5"/>
      <c r="E52" s="17"/>
      <c r="F52" s="76"/>
      <c r="G52" s="17"/>
      <c r="H52" s="76"/>
      <c r="I52" s="17"/>
      <c r="K52" s="17"/>
    </row>
    <row r="53" spans="1:11" ht="17" customHeight="1" x14ac:dyDescent="0.3">
      <c r="A53" s="46"/>
      <c r="B53" s="3" t="s">
        <v>229</v>
      </c>
      <c r="C53" s="5"/>
      <c r="D53" s="5"/>
      <c r="E53" s="17"/>
      <c r="F53" s="76"/>
      <c r="G53" s="17"/>
      <c r="H53" s="76"/>
      <c r="I53" s="17"/>
      <c r="K53" s="17"/>
    </row>
    <row r="54" spans="1:11" ht="17" customHeight="1" x14ac:dyDescent="0.3">
      <c r="B54" s="16" t="s">
        <v>95</v>
      </c>
      <c r="C54" s="5"/>
      <c r="D54" s="5"/>
      <c r="E54" s="17">
        <v>-1803906.9299999997</v>
      </c>
      <c r="F54" s="77"/>
      <c r="G54" s="17">
        <v>5978056</v>
      </c>
      <c r="H54" s="77"/>
      <c r="I54" s="17">
        <v>-118021</v>
      </c>
      <c r="K54" s="17">
        <v>19705848</v>
      </c>
    </row>
    <row r="55" spans="1:11" ht="17" customHeight="1" x14ac:dyDescent="0.3">
      <c r="B55" s="16" t="s">
        <v>75</v>
      </c>
      <c r="C55" s="5"/>
      <c r="D55" s="5"/>
      <c r="E55" s="32">
        <v>-552232</v>
      </c>
      <c r="G55" s="32">
        <v>-253748</v>
      </c>
      <c r="H55" s="77"/>
      <c r="I55" s="57">
        <v>0</v>
      </c>
      <c r="K55" s="57">
        <v>0</v>
      </c>
    </row>
    <row r="56" spans="1:11" ht="17" customHeight="1" x14ac:dyDescent="0.3">
      <c r="B56" s="16" t="s">
        <v>96</v>
      </c>
      <c r="C56" s="5"/>
      <c r="D56" s="5"/>
    </row>
    <row r="57" spans="1:11" ht="17" customHeight="1" thickBot="1" x14ac:dyDescent="0.35">
      <c r="B57" s="16" t="s">
        <v>209</v>
      </c>
      <c r="C57" s="5"/>
      <c r="D57" s="5"/>
      <c r="E57" s="50">
        <v>-2356138.9299999997</v>
      </c>
      <c r="F57" s="77"/>
      <c r="G57" s="50">
        <v>5724308</v>
      </c>
      <c r="H57" s="77"/>
      <c r="I57" s="50">
        <v>-118021</v>
      </c>
      <c r="K57" s="50">
        <v>19705848</v>
      </c>
    </row>
    <row r="58" spans="1:11" s="3" customFormat="1" ht="6" customHeight="1" thickTop="1" x14ac:dyDescent="0.3">
      <c r="A58" s="9"/>
      <c r="B58" s="10"/>
      <c r="C58" s="5"/>
      <c r="D58" s="5"/>
      <c r="E58" s="17"/>
      <c r="F58" s="12"/>
      <c r="G58" s="17"/>
      <c r="H58" s="12"/>
      <c r="I58" s="17"/>
      <c r="J58" s="2"/>
      <c r="K58" s="17"/>
    </row>
    <row r="59" spans="1:11" ht="17" customHeight="1" x14ac:dyDescent="0.3">
      <c r="A59" s="46" t="s">
        <v>207</v>
      </c>
      <c r="C59" s="5"/>
      <c r="D59" s="5"/>
      <c r="E59" s="17"/>
      <c r="F59" s="78"/>
      <c r="G59" s="17"/>
      <c r="H59" s="78"/>
      <c r="I59" s="17"/>
      <c r="K59" s="17"/>
    </row>
    <row r="60" spans="1:11" ht="17" customHeight="1" x14ac:dyDescent="0.3">
      <c r="A60" s="46"/>
      <c r="B60" s="3" t="s">
        <v>190</v>
      </c>
      <c r="C60" s="5"/>
      <c r="D60" s="5"/>
      <c r="E60" s="17"/>
      <c r="F60" s="78"/>
      <c r="G60" s="17"/>
      <c r="H60" s="78"/>
      <c r="I60" s="17"/>
      <c r="K60" s="17"/>
    </row>
    <row r="61" spans="1:11" ht="17" customHeight="1" x14ac:dyDescent="0.3">
      <c r="A61" s="46"/>
      <c r="B61" s="3" t="s">
        <v>191</v>
      </c>
      <c r="C61" s="5"/>
      <c r="D61" s="5"/>
      <c r="E61" s="17"/>
      <c r="F61" s="78"/>
      <c r="G61" s="17"/>
      <c r="H61" s="78"/>
      <c r="I61" s="17"/>
      <c r="K61" s="17"/>
    </row>
    <row r="62" spans="1:11" ht="17" customHeight="1" x14ac:dyDescent="0.3">
      <c r="A62" s="46"/>
      <c r="B62" s="16" t="s">
        <v>207</v>
      </c>
      <c r="C62" s="5"/>
      <c r="D62" s="5"/>
      <c r="E62" s="29"/>
      <c r="F62" s="80"/>
      <c r="G62" s="79"/>
      <c r="H62" s="80"/>
      <c r="I62" s="29"/>
      <c r="J62" s="81"/>
      <c r="K62" s="29"/>
    </row>
    <row r="63" spans="1:11" ht="17" customHeight="1" thickBot="1" x14ac:dyDescent="0.35">
      <c r="B63" s="16" t="s">
        <v>230</v>
      </c>
      <c r="C63" s="25"/>
      <c r="D63" s="5"/>
      <c r="E63" s="127">
        <v>-3.9215368043478251E-3</v>
      </c>
      <c r="F63" s="128"/>
      <c r="G63" s="127">
        <v>1.2995773913043478E-2</v>
      </c>
      <c r="H63" s="128"/>
      <c r="I63" s="127">
        <v>-2.5656739130434784E-4</v>
      </c>
      <c r="J63" s="128"/>
      <c r="K63" s="127">
        <v>4.2838800000000003E-2</v>
      </c>
    </row>
    <row r="64" spans="1:11" ht="17" customHeight="1" thickTop="1" x14ac:dyDescent="0.3">
      <c r="B64" s="2" t="s">
        <v>97</v>
      </c>
      <c r="C64" s="34"/>
      <c r="D64" s="34"/>
      <c r="E64" s="17"/>
      <c r="F64" s="77"/>
      <c r="G64" s="17"/>
      <c r="H64" s="77"/>
      <c r="I64" s="17"/>
      <c r="K64" s="17"/>
    </row>
    <row r="65" spans="1:11" ht="17" customHeight="1" thickBot="1" x14ac:dyDescent="0.35">
      <c r="B65" s="82" t="s">
        <v>98</v>
      </c>
      <c r="C65" s="34"/>
      <c r="D65" s="34"/>
      <c r="E65" s="50">
        <v>460000000</v>
      </c>
      <c r="F65" s="77"/>
      <c r="G65" s="50">
        <v>460000000</v>
      </c>
      <c r="H65" s="77"/>
      <c r="I65" s="50">
        <v>460000000</v>
      </c>
      <c r="K65" s="50">
        <v>460000000</v>
      </c>
    </row>
    <row r="66" spans="1:11" ht="17" customHeight="1" thickTop="1" x14ac:dyDescent="0.3">
      <c r="C66" s="34"/>
      <c r="D66" s="34"/>
      <c r="E66" s="27"/>
      <c r="F66" s="77"/>
      <c r="G66" s="27"/>
      <c r="H66" s="77"/>
      <c r="I66" s="27"/>
      <c r="K66" s="27"/>
    </row>
    <row r="67" spans="1:11" ht="17" customHeight="1" x14ac:dyDescent="0.3">
      <c r="A67" s="2" t="s">
        <v>36</v>
      </c>
      <c r="C67" s="61"/>
      <c r="D67" s="61"/>
      <c r="E67" s="27"/>
      <c r="F67" s="83"/>
      <c r="G67" s="27"/>
      <c r="H67" s="83"/>
      <c r="I67" s="27"/>
      <c r="K67" s="27"/>
    </row>
  </sheetData>
  <mergeCells count="16">
    <mergeCell ref="E44:G44"/>
    <mergeCell ref="I44:K44"/>
    <mergeCell ref="E45:G45"/>
    <mergeCell ref="I45:K45"/>
    <mergeCell ref="E9:G9"/>
    <mergeCell ref="I9:K9"/>
    <mergeCell ref="A39:K39"/>
    <mergeCell ref="A40:K40"/>
    <mergeCell ref="A41:K41"/>
    <mergeCell ref="E43:K43"/>
    <mergeCell ref="A3:K3"/>
    <mergeCell ref="A4:K4"/>
    <mergeCell ref="A5:K5"/>
    <mergeCell ref="E7:K7"/>
    <mergeCell ref="E8:G8"/>
    <mergeCell ref="I8:K8"/>
  </mergeCells>
  <pageMargins left="0.78740157480314965" right="0.59055118110236227" top="0.78740157480314965" bottom="0.59055118110236227" header="0.31496062992125984" footer="0.31496062992125984"/>
  <pageSetup paperSize="9" scale="96" firstPageNumber="8" orientation="portrait" useFirstPageNumber="1" r:id="rId1"/>
  <headerFooter>
    <oddFooter>&amp;R&amp;"Times New Roman,Regular"Page &amp;P</oddFooter>
  </headerFooter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7AF74-BE72-4B00-8BDC-37855BB7BAC6}">
  <sheetPr>
    <tabColor rgb="FF00B050"/>
  </sheetPr>
  <dimension ref="A1:T32"/>
  <sheetViews>
    <sheetView zoomScale="70" zoomScaleNormal="70" zoomScaleSheetLayoutView="100" workbookViewId="0">
      <selection activeCell="H35" sqref="A35:H37"/>
    </sheetView>
  </sheetViews>
  <sheetFormatPr defaultColWidth="12.6640625" defaultRowHeight="16.5" customHeight="1" x14ac:dyDescent="0.3"/>
  <cols>
    <col min="1" max="1" width="2" style="77" customWidth="1"/>
    <col min="2" max="2" width="23.83203125" style="77" customWidth="1"/>
    <col min="3" max="3" width="0.6640625" style="77" customWidth="1"/>
    <col min="4" max="4" width="3.83203125" style="77" customWidth="1"/>
    <col min="5" max="5" width="0.58203125" style="77" customWidth="1"/>
    <col min="6" max="6" width="10.4140625" style="77" customWidth="1"/>
    <col min="7" max="7" width="0.4140625" style="77" customWidth="1"/>
    <col min="8" max="8" width="10.25" style="77" customWidth="1"/>
    <col min="9" max="9" width="0.4140625" style="77" customWidth="1"/>
    <col min="10" max="10" width="13.9140625" style="77" customWidth="1"/>
    <col min="11" max="11" width="0.4140625" style="77" customWidth="1"/>
    <col min="12" max="12" width="12.5" style="77" customWidth="1"/>
    <col min="13" max="13" width="0.4140625" style="77" customWidth="1"/>
    <col min="14" max="14" width="11.83203125" style="77" customWidth="1"/>
    <col min="15" max="15" width="0.4140625" style="77" customWidth="1"/>
    <col min="16" max="16" width="13.58203125" style="77" customWidth="1"/>
    <col min="17" max="17" width="0.4140625" style="77" customWidth="1"/>
    <col min="18" max="18" width="11.75" style="77" customWidth="1"/>
    <col min="19" max="19" width="0.4140625" style="77" customWidth="1"/>
    <col min="20" max="20" width="11.6640625" style="77" customWidth="1"/>
    <col min="21" max="16384" width="12.6640625" style="77"/>
  </cols>
  <sheetData>
    <row r="1" spans="1:20" ht="16.5" customHeight="1" x14ac:dyDescent="0.3">
      <c r="T1" s="62" t="s">
        <v>78</v>
      </c>
    </row>
    <row r="2" spans="1:20" ht="4" customHeight="1" x14ac:dyDescent="0.3">
      <c r="T2" s="62"/>
    </row>
    <row r="3" spans="1:20" ht="17" customHeight="1" x14ac:dyDescent="0.3">
      <c r="A3" s="170" t="str">
        <f>EPL!A3:K3</f>
        <v>THAI ENGER HOLDING  PUBLIC COMPANY LIMITED AND ITS SUBSIDIARIES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</row>
    <row r="4" spans="1:20" ht="17" customHeight="1" x14ac:dyDescent="0.3">
      <c r="A4" s="170" t="s">
        <v>109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</row>
    <row r="5" spans="1:20" ht="17" customHeight="1" x14ac:dyDescent="0.3">
      <c r="A5" s="170" t="str">
        <f>EPL!A5:K5</f>
        <v>FOR THE SIX-MONTH PERIOD ENDED 30 JUNE 2023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spans="1:20" ht="5" customHeight="1" x14ac:dyDescent="0.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0" ht="17" customHeight="1" x14ac:dyDescent="0.3">
      <c r="A7" s="78"/>
      <c r="B7" s="78"/>
      <c r="C7" s="78"/>
      <c r="D7" s="78"/>
      <c r="E7" s="78"/>
      <c r="F7" s="171" t="s">
        <v>3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</row>
    <row r="8" spans="1:20" ht="17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 t="s">
        <v>110</v>
      </c>
      <c r="K8" s="78"/>
      <c r="O8" s="78"/>
      <c r="P8" s="91"/>
      <c r="Q8" s="78"/>
      <c r="R8" s="78"/>
      <c r="S8" s="78"/>
      <c r="T8" s="78"/>
    </row>
    <row r="9" spans="1:20" ht="17" customHeight="1" x14ac:dyDescent="0.3">
      <c r="A9" s="78"/>
      <c r="B9" s="78"/>
      <c r="C9" s="78"/>
      <c r="D9" s="78"/>
      <c r="E9" s="78"/>
      <c r="F9" s="78" t="s">
        <v>111</v>
      </c>
      <c r="G9" s="78"/>
      <c r="H9" s="78"/>
      <c r="I9" s="78"/>
      <c r="J9" s="78" t="s">
        <v>112</v>
      </c>
      <c r="K9" s="78"/>
      <c r="L9" s="171" t="s">
        <v>70</v>
      </c>
      <c r="M9" s="171"/>
      <c r="N9" s="171"/>
      <c r="O9" s="78"/>
      <c r="P9" s="37" t="s">
        <v>113</v>
      </c>
      <c r="Q9" s="78"/>
      <c r="R9" s="78"/>
      <c r="S9" s="78"/>
      <c r="T9" s="92" t="s">
        <v>114</v>
      </c>
    </row>
    <row r="10" spans="1:20" ht="17" customHeight="1" x14ac:dyDescent="0.3">
      <c r="A10" s="78"/>
      <c r="B10" s="78"/>
      <c r="C10" s="78"/>
      <c r="D10" s="78"/>
      <c r="E10" s="78"/>
      <c r="F10" s="37" t="s">
        <v>115</v>
      </c>
      <c r="G10" s="78"/>
      <c r="H10" s="92" t="s">
        <v>116</v>
      </c>
      <c r="I10" s="78"/>
      <c r="J10" s="78" t="s">
        <v>117</v>
      </c>
      <c r="K10" s="78"/>
      <c r="L10" s="37" t="s">
        <v>118</v>
      </c>
      <c r="M10" s="37"/>
      <c r="N10" s="37"/>
      <c r="O10" s="78"/>
      <c r="P10" s="93" t="s">
        <v>119</v>
      </c>
      <c r="Q10" s="78"/>
      <c r="R10" s="37" t="s">
        <v>120</v>
      </c>
      <c r="S10" s="78"/>
      <c r="T10" s="78" t="s">
        <v>121</v>
      </c>
    </row>
    <row r="11" spans="1:20" ht="17" customHeight="1" x14ac:dyDescent="0.3">
      <c r="A11" s="78"/>
      <c r="B11" s="78"/>
      <c r="C11" s="78"/>
      <c r="D11" s="64" t="s">
        <v>143</v>
      </c>
      <c r="E11" s="78"/>
      <c r="F11" s="6" t="s">
        <v>122</v>
      </c>
      <c r="G11" s="94"/>
      <c r="H11" s="6" t="s">
        <v>122</v>
      </c>
      <c r="I11" s="94"/>
      <c r="J11" s="90" t="s">
        <v>123</v>
      </c>
      <c r="K11" s="94"/>
      <c r="L11" s="6" t="s">
        <v>124</v>
      </c>
      <c r="M11" s="37"/>
      <c r="N11" s="6" t="s">
        <v>125</v>
      </c>
      <c r="O11" s="94"/>
      <c r="P11" s="64" t="s">
        <v>126</v>
      </c>
      <c r="Q11" s="94"/>
      <c r="R11" s="64" t="s">
        <v>127</v>
      </c>
      <c r="S11" s="94"/>
      <c r="T11" s="95" t="s">
        <v>128</v>
      </c>
    </row>
    <row r="12" spans="1:20" ht="6" customHeight="1" x14ac:dyDescent="0.3"/>
    <row r="13" spans="1:20" ht="17" customHeight="1" x14ac:dyDescent="0.3">
      <c r="A13" s="96" t="s">
        <v>129</v>
      </c>
      <c r="F13" s="17">
        <v>230000000</v>
      </c>
      <c r="G13" s="97"/>
      <c r="H13" s="17">
        <v>367875089</v>
      </c>
      <c r="I13" s="17"/>
      <c r="J13" s="17">
        <v>-13838187</v>
      </c>
      <c r="K13" s="17"/>
      <c r="L13" s="17">
        <v>17400000</v>
      </c>
      <c r="M13" s="17"/>
      <c r="N13" s="17">
        <v>572174</v>
      </c>
      <c r="O13" s="17"/>
      <c r="P13" s="17">
        <v>602009076</v>
      </c>
      <c r="Q13" s="17"/>
      <c r="R13" s="17">
        <v>280826</v>
      </c>
      <c r="S13" s="17"/>
      <c r="T13" s="17">
        <v>602289902</v>
      </c>
    </row>
    <row r="14" spans="1:20" ht="17" customHeight="1" x14ac:dyDescent="0.3">
      <c r="A14" s="96"/>
      <c r="B14" s="43" t="s">
        <v>130</v>
      </c>
      <c r="F14" s="17"/>
      <c r="G14" s="9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ht="17" customHeight="1" x14ac:dyDescent="0.3">
      <c r="A15" s="96"/>
      <c r="B15" s="43" t="s">
        <v>131</v>
      </c>
      <c r="D15" s="98"/>
      <c r="F15" s="70">
        <v>0</v>
      </c>
      <c r="G15" s="70"/>
      <c r="H15" s="70">
        <v>0</v>
      </c>
      <c r="I15" s="70"/>
      <c r="J15" s="70">
        <v>0</v>
      </c>
      <c r="K15" s="70"/>
      <c r="L15" s="70">
        <v>0</v>
      </c>
      <c r="M15" s="70"/>
      <c r="N15" s="70">
        <v>0</v>
      </c>
      <c r="O15" s="70"/>
      <c r="P15" s="70">
        <v>0</v>
      </c>
      <c r="Q15" s="17"/>
      <c r="R15" s="17">
        <v>-429505</v>
      </c>
      <c r="S15" s="17"/>
      <c r="T15" s="17">
        <v>-429505</v>
      </c>
    </row>
    <row r="16" spans="1:20" ht="17" customHeight="1" x14ac:dyDescent="0.3">
      <c r="B16" s="43" t="s">
        <v>132</v>
      </c>
      <c r="C16" s="43"/>
      <c r="D16" s="99"/>
      <c r="E16" s="43"/>
      <c r="F16" s="12">
        <v>0</v>
      </c>
      <c r="G16" s="12"/>
      <c r="H16" s="12">
        <v>0</v>
      </c>
      <c r="I16" s="17"/>
      <c r="J16" s="12">
        <v>0</v>
      </c>
      <c r="K16" s="17"/>
      <c r="L16" s="29">
        <v>0</v>
      </c>
      <c r="M16" s="17"/>
      <c r="N16" s="17">
        <v>5978056</v>
      </c>
      <c r="O16" s="17"/>
      <c r="P16" s="17">
        <v>5978056</v>
      </c>
      <c r="Q16" s="17"/>
      <c r="R16" s="17">
        <v>-253748</v>
      </c>
      <c r="S16" s="17"/>
      <c r="T16" s="17">
        <v>5724308</v>
      </c>
    </row>
    <row r="17" spans="1:20" ht="17" customHeight="1" x14ac:dyDescent="0.3">
      <c r="B17" s="43" t="s">
        <v>133</v>
      </c>
      <c r="C17" s="43"/>
      <c r="D17" s="43"/>
      <c r="E17" s="4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17" customHeight="1" x14ac:dyDescent="0.3">
      <c r="B18" s="43" t="s">
        <v>134</v>
      </c>
      <c r="C18" s="100"/>
      <c r="D18" s="100"/>
      <c r="E18" s="100"/>
      <c r="F18" s="85">
        <v>0</v>
      </c>
      <c r="G18" s="12"/>
      <c r="H18" s="85">
        <v>0</v>
      </c>
      <c r="I18" s="12"/>
      <c r="J18" s="85">
        <v>0</v>
      </c>
      <c r="K18" s="12"/>
      <c r="L18" s="85">
        <v>0</v>
      </c>
      <c r="M18" s="12"/>
      <c r="N18" s="85">
        <v>0</v>
      </c>
      <c r="O18" s="12"/>
      <c r="P18" s="85">
        <v>0</v>
      </c>
      <c r="Q18" s="12"/>
      <c r="R18" s="85">
        <v>0</v>
      </c>
      <c r="S18" s="12"/>
      <c r="T18" s="85">
        <v>0</v>
      </c>
    </row>
    <row r="19" spans="1:20" ht="17" customHeight="1" x14ac:dyDescent="0.3">
      <c r="B19" s="43" t="s">
        <v>135</v>
      </c>
      <c r="C19" s="43"/>
      <c r="D19" s="43"/>
      <c r="E19" s="43"/>
      <c r="F19" s="67"/>
      <c r="G19" s="12"/>
      <c r="H19" s="67"/>
      <c r="I19" s="12"/>
      <c r="J19" s="67"/>
      <c r="K19" s="12"/>
      <c r="L19" s="67"/>
      <c r="M19" s="12"/>
      <c r="N19" s="67"/>
      <c r="O19" s="12"/>
      <c r="P19" s="67"/>
      <c r="Q19" s="12"/>
      <c r="R19" s="67"/>
      <c r="S19" s="12"/>
      <c r="T19" s="67"/>
    </row>
    <row r="20" spans="1:20" ht="17" customHeight="1" x14ac:dyDescent="0.3">
      <c r="B20" s="43" t="s">
        <v>134</v>
      </c>
      <c r="C20" s="100"/>
      <c r="E20" s="100"/>
      <c r="F20" s="101">
        <f>SUM(F16:F18)</f>
        <v>0</v>
      </c>
      <c r="G20" s="101"/>
      <c r="H20" s="101">
        <f>SUM(H16:H18)</f>
        <v>0</v>
      </c>
      <c r="I20" s="101"/>
      <c r="J20" s="101">
        <f>SUM(J16:J18)</f>
        <v>0</v>
      </c>
      <c r="K20" s="101"/>
      <c r="L20" s="101">
        <f>SUM(L16:L18)</f>
        <v>0</v>
      </c>
      <c r="M20" s="101"/>
      <c r="N20" s="101">
        <f>SUM(N16:N18)</f>
        <v>5978056</v>
      </c>
      <c r="O20" s="101"/>
      <c r="P20" s="101">
        <f>SUM(P16:P18)</f>
        <v>5978056</v>
      </c>
      <c r="Q20" s="12"/>
      <c r="R20" s="101">
        <f>SUM(R16:R18)</f>
        <v>-253748</v>
      </c>
      <c r="S20" s="12"/>
      <c r="T20" s="101">
        <f>SUM(T16:T18)</f>
        <v>5724308</v>
      </c>
    </row>
    <row r="21" spans="1:20" ht="17" customHeight="1" x14ac:dyDescent="0.3">
      <c r="B21" s="43" t="s">
        <v>136</v>
      </c>
      <c r="C21" s="100"/>
      <c r="D21" s="98" t="s">
        <v>194</v>
      </c>
      <c r="E21" s="100"/>
      <c r="F21" s="101">
        <v>0</v>
      </c>
      <c r="G21" s="101"/>
      <c r="H21" s="101">
        <v>0</v>
      </c>
      <c r="I21" s="101"/>
      <c r="J21" s="101">
        <v>0</v>
      </c>
      <c r="K21" s="101"/>
      <c r="L21" s="101">
        <v>0</v>
      </c>
      <c r="M21" s="101"/>
      <c r="N21" s="101">
        <v>-25300000</v>
      </c>
      <c r="O21" s="101"/>
      <c r="P21" s="17">
        <v>-25300000</v>
      </c>
      <c r="Q21" s="12"/>
      <c r="R21" s="101">
        <v>0</v>
      </c>
      <c r="S21" s="12"/>
      <c r="T21" s="101">
        <v>-25300000</v>
      </c>
    </row>
    <row r="22" spans="1:20" ht="17" customHeight="1" thickBot="1" x14ac:dyDescent="0.35">
      <c r="A22" s="96" t="s">
        <v>137</v>
      </c>
      <c r="F22" s="35">
        <f>SUM(F13,F15,F20,F21)</f>
        <v>230000000</v>
      </c>
      <c r="G22" s="17"/>
      <c r="H22" s="35">
        <f t="shared" ref="H22:T22" si="0">SUM(H13,H15,H20,H21)</f>
        <v>367875089</v>
      </c>
      <c r="I22" s="17"/>
      <c r="J22" s="35">
        <f t="shared" si="0"/>
        <v>-13838187</v>
      </c>
      <c r="K22" s="17"/>
      <c r="L22" s="35">
        <f t="shared" si="0"/>
        <v>17400000</v>
      </c>
      <c r="M22" s="17"/>
      <c r="N22" s="35">
        <f t="shared" si="0"/>
        <v>-18749770</v>
      </c>
      <c r="O22" s="17"/>
      <c r="P22" s="35">
        <f t="shared" si="0"/>
        <v>582687132</v>
      </c>
      <c r="Q22" s="17"/>
      <c r="R22" s="35">
        <f t="shared" si="0"/>
        <v>-402427</v>
      </c>
      <c r="S22" s="17"/>
      <c r="T22" s="35">
        <f t="shared" si="0"/>
        <v>582284705</v>
      </c>
    </row>
    <row r="23" spans="1:20" ht="6" customHeight="1" thickTop="1" x14ac:dyDescent="0.3"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7" customHeight="1" x14ac:dyDescent="0.3">
      <c r="A24" s="77" t="s">
        <v>138</v>
      </c>
      <c r="F24" s="17">
        <v>230000000</v>
      </c>
      <c r="G24" s="97"/>
      <c r="H24" s="17">
        <v>367875089</v>
      </c>
      <c r="I24" s="17"/>
      <c r="J24" s="17">
        <v>-13838187</v>
      </c>
      <c r="K24" s="17"/>
      <c r="L24" s="17">
        <v>18500000</v>
      </c>
      <c r="M24" s="17"/>
      <c r="N24" s="17">
        <v>-18602391</v>
      </c>
      <c r="O24" s="17"/>
      <c r="P24" s="17">
        <v>583934511</v>
      </c>
      <c r="Q24" s="17"/>
      <c r="R24" s="17">
        <v>-806056</v>
      </c>
      <c r="S24" s="17"/>
      <c r="T24" s="17">
        <v>583128455</v>
      </c>
    </row>
    <row r="25" spans="1:20" ht="17" customHeight="1" x14ac:dyDescent="0.3">
      <c r="B25" s="43" t="s">
        <v>195</v>
      </c>
      <c r="C25" s="43"/>
      <c r="D25" s="43"/>
      <c r="E25" s="43"/>
      <c r="F25" s="54">
        <v>0</v>
      </c>
      <c r="G25" s="54"/>
      <c r="H25" s="29">
        <v>0</v>
      </c>
      <c r="I25" s="29"/>
      <c r="J25" s="29">
        <v>0</v>
      </c>
      <c r="K25" s="17"/>
      <c r="L25" s="29">
        <v>0</v>
      </c>
      <c r="M25" s="17"/>
      <c r="N25" s="17">
        <v>-1803906.9299999997</v>
      </c>
      <c r="O25" s="17"/>
      <c r="P25" s="17">
        <v>-1803906.9299999997</v>
      </c>
      <c r="Q25" s="17"/>
      <c r="R25" s="102">
        <v>-552232</v>
      </c>
      <c r="S25" s="17"/>
      <c r="T25" s="17">
        <v>-2356138.9299999997</v>
      </c>
    </row>
    <row r="26" spans="1:20" ht="17" customHeight="1" x14ac:dyDescent="0.3">
      <c r="B26" s="43" t="s">
        <v>133</v>
      </c>
      <c r="C26" s="43"/>
      <c r="D26" s="43"/>
      <c r="E26" s="43"/>
      <c r="F26" s="54"/>
      <c r="G26" s="54"/>
      <c r="H26" s="29"/>
      <c r="I26" s="29"/>
      <c r="J26" s="29"/>
      <c r="K26" s="17"/>
      <c r="L26" s="17"/>
      <c r="M26" s="17"/>
      <c r="N26" s="17"/>
      <c r="O26" s="17"/>
      <c r="P26" s="29"/>
      <c r="Q26" s="17"/>
      <c r="R26" s="29"/>
      <c r="S26" s="17"/>
      <c r="T26" s="29"/>
    </row>
    <row r="27" spans="1:20" ht="17" customHeight="1" x14ac:dyDescent="0.3">
      <c r="B27" s="43" t="s">
        <v>134</v>
      </c>
      <c r="C27" s="100"/>
      <c r="D27" s="100"/>
      <c r="E27" s="100"/>
      <c r="F27" s="85">
        <v>0</v>
      </c>
      <c r="G27" s="12"/>
      <c r="H27" s="85">
        <v>0</v>
      </c>
      <c r="I27" s="12"/>
      <c r="J27" s="85">
        <v>0</v>
      </c>
      <c r="K27" s="12"/>
      <c r="L27" s="85">
        <v>0</v>
      </c>
      <c r="M27" s="12"/>
      <c r="N27" s="85">
        <v>0</v>
      </c>
      <c r="O27" s="12"/>
      <c r="P27" s="85">
        <v>0</v>
      </c>
      <c r="Q27" s="12"/>
      <c r="R27" s="85">
        <v>0</v>
      </c>
      <c r="S27" s="12"/>
      <c r="T27" s="85">
        <v>0</v>
      </c>
    </row>
    <row r="28" spans="1:20" ht="17" customHeight="1" x14ac:dyDescent="0.3">
      <c r="B28" s="43" t="s">
        <v>135</v>
      </c>
      <c r="C28" s="43"/>
      <c r="D28" s="43"/>
      <c r="E28" s="43"/>
      <c r="F28" s="67"/>
      <c r="G28" s="12"/>
      <c r="H28" s="67"/>
      <c r="I28" s="12"/>
      <c r="J28" s="67"/>
      <c r="K28" s="12"/>
      <c r="L28" s="67"/>
      <c r="M28" s="12"/>
      <c r="N28" s="67"/>
      <c r="O28" s="12"/>
      <c r="P28" s="67"/>
      <c r="Q28" s="12"/>
      <c r="R28" s="67"/>
      <c r="S28" s="12"/>
      <c r="T28" s="67"/>
    </row>
    <row r="29" spans="1:20" ht="17" customHeight="1" x14ac:dyDescent="0.3">
      <c r="B29" s="43" t="s">
        <v>134</v>
      </c>
      <c r="C29" s="100"/>
      <c r="D29" s="100"/>
      <c r="E29" s="100"/>
      <c r="F29" s="101">
        <f>SUM(F25:F27)</f>
        <v>0</v>
      </c>
      <c r="G29" s="101"/>
      <c r="H29" s="101">
        <f>SUM(H25:H27)</f>
        <v>0</v>
      </c>
      <c r="I29" s="101"/>
      <c r="J29" s="101">
        <f>SUM(J25:J27)</f>
        <v>0</v>
      </c>
      <c r="K29" s="101"/>
      <c r="L29" s="101">
        <f>SUM(L25:L27)</f>
        <v>0</v>
      </c>
      <c r="M29" s="101"/>
      <c r="N29" s="101">
        <f>SUM(N25:N27)</f>
        <v>-1803906.9299999997</v>
      </c>
      <c r="O29" s="101"/>
      <c r="P29" s="101">
        <f>SUM(P25:P27)</f>
        <v>-1803906.9299999997</v>
      </c>
      <c r="Q29" s="12"/>
      <c r="R29" s="101">
        <f>SUM(R25:R27)</f>
        <v>-552232</v>
      </c>
      <c r="S29" s="12"/>
      <c r="T29" s="101">
        <f>SUM(T25:T27)</f>
        <v>-2356138.9299999997</v>
      </c>
    </row>
    <row r="30" spans="1:20" ht="17" customHeight="1" thickBot="1" x14ac:dyDescent="0.35">
      <c r="A30" s="96" t="s">
        <v>139</v>
      </c>
      <c r="F30" s="35">
        <f>+F29+F24</f>
        <v>230000000</v>
      </c>
      <c r="G30" s="12"/>
      <c r="H30" s="35">
        <f>+H29+H24</f>
        <v>367875089</v>
      </c>
      <c r="I30" s="12"/>
      <c r="J30" s="35">
        <f>+J29+J24</f>
        <v>-13838187</v>
      </c>
      <c r="K30" s="12"/>
      <c r="L30" s="35">
        <f>+L29+L24</f>
        <v>18500000</v>
      </c>
      <c r="M30" s="12"/>
      <c r="N30" s="35">
        <f>+N29+N24</f>
        <v>-20406297.93</v>
      </c>
      <c r="O30" s="12"/>
      <c r="P30" s="35">
        <f>+P29+P24</f>
        <v>582130604.07000005</v>
      </c>
      <c r="Q30" s="12"/>
      <c r="R30" s="35">
        <f>+R29+R24</f>
        <v>-1358288</v>
      </c>
      <c r="S30" s="12"/>
      <c r="T30" s="35">
        <f>+T29+T24</f>
        <v>580772316.07000005</v>
      </c>
    </row>
    <row r="31" spans="1:20" ht="17" customHeight="1" thickTop="1" x14ac:dyDescent="0.3"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ht="17" customHeight="1" x14ac:dyDescent="0.3">
      <c r="A32" s="2" t="s">
        <v>36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</sheetData>
  <mergeCells count="5">
    <mergeCell ref="A3:T3"/>
    <mergeCell ref="A4:T4"/>
    <mergeCell ref="A5:T5"/>
    <mergeCell ref="F7:T7"/>
    <mergeCell ref="L9:N9"/>
  </mergeCells>
  <pageMargins left="0.78740157480314965" right="0.59055118110236227" top="0.78740157480314965" bottom="0.59055118110236227" header="0.31496062992125984" footer="0.31496062992125984"/>
  <pageSetup paperSize="9" scale="95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A1B47-FEEA-460D-A9B7-8D7C80D4A7C0}">
  <sheetPr>
    <tabColor rgb="FF00B050"/>
  </sheetPr>
  <dimension ref="A1:N29"/>
  <sheetViews>
    <sheetView zoomScaleNormal="100" workbookViewId="0"/>
  </sheetViews>
  <sheetFormatPr defaultColWidth="8.6640625" defaultRowHeight="16.5" customHeight="1" x14ac:dyDescent="0.3"/>
  <cols>
    <col min="1" max="1" width="1.9140625" style="77" customWidth="1"/>
    <col min="2" max="2" width="16.33203125" style="77" customWidth="1"/>
    <col min="3" max="3" width="5.08203125" style="77" customWidth="1"/>
    <col min="4" max="4" width="4.33203125" style="77" customWidth="1"/>
    <col min="5" max="5" width="0.58203125" style="77" customWidth="1"/>
    <col min="6" max="6" width="10.58203125" style="77" customWidth="1"/>
    <col min="7" max="7" width="0.4140625" style="77" customWidth="1"/>
    <col min="8" max="8" width="10.5" style="77" customWidth="1"/>
    <col min="9" max="9" width="0.4140625" style="77" customWidth="1"/>
    <col min="10" max="10" width="11.58203125" style="77" customWidth="1"/>
    <col min="11" max="11" width="0.4140625" style="77" customWidth="1"/>
    <col min="12" max="12" width="11.58203125" style="77" customWidth="1"/>
    <col min="13" max="13" width="0.4140625" style="77" customWidth="1"/>
    <col min="14" max="14" width="11.33203125" style="77" customWidth="1"/>
    <col min="15" max="16384" width="8.6640625" style="77"/>
  </cols>
  <sheetData>
    <row r="1" spans="1:14" ht="16.5" customHeight="1" x14ac:dyDescent="0.3">
      <c r="N1" s="62" t="s">
        <v>78</v>
      </c>
    </row>
    <row r="2" spans="1:14" ht="4.5" customHeight="1" x14ac:dyDescent="0.3">
      <c r="N2" s="62"/>
    </row>
    <row r="3" spans="1:14" ht="16.5" customHeight="1" x14ac:dyDescent="0.3">
      <c r="A3" s="170" t="str">
        <f>EBS!A1</f>
        <v>THAI ENGER HOLDING  PUBLIC COMPANY LIMITED AND ITS SUBSIDIARIES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ht="16.5" customHeight="1" x14ac:dyDescent="0.3">
      <c r="A4" s="170" t="s">
        <v>140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14" ht="16.5" customHeight="1" x14ac:dyDescent="0.3">
      <c r="A5" s="170" t="str">
        <f>'Conso EEQ'!A5:T5</f>
        <v>FOR THE SIX-MONTH PERIOD ENDED 30 JUNE 2023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</row>
    <row r="6" spans="1:14" ht="16.5" customHeight="1" x14ac:dyDescent="0.3">
      <c r="F6" s="12"/>
      <c r="G6" s="12"/>
      <c r="H6" s="12"/>
      <c r="I6" s="12"/>
      <c r="J6" s="12"/>
      <c r="K6" s="12"/>
      <c r="L6" s="12"/>
      <c r="M6" s="12"/>
      <c r="N6" s="12"/>
    </row>
    <row r="7" spans="1:14" ht="16.5" customHeight="1" x14ac:dyDescent="0.3">
      <c r="A7" s="78"/>
      <c r="B7" s="78"/>
      <c r="C7" s="78"/>
      <c r="D7" s="78"/>
      <c r="E7" s="78"/>
      <c r="F7" s="171" t="str">
        <f>[155]EPL!E5</f>
        <v>In Baht</v>
      </c>
      <c r="G7" s="171"/>
      <c r="H7" s="171"/>
      <c r="I7" s="171"/>
      <c r="J7" s="171"/>
      <c r="K7" s="171"/>
      <c r="L7" s="171"/>
      <c r="M7" s="171"/>
      <c r="N7" s="171"/>
    </row>
    <row r="8" spans="1:14" ht="16.5" customHeight="1" x14ac:dyDescent="0.3">
      <c r="A8" s="78"/>
      <c r="B8" s="78"/>
      <c r="C8" s="78"/>
      <c r="D8" s="78"/>
      <c r="E8" s="78"/>
      <c r="F8" s="78" t="s">
        <v>111</v>
      </c>
      <c r="G8" s="78"/>
      <c r="H8" s="78"/>
      <c r="I8" s="78"/>
      <c r="J8" s="172" t="s">
        <v>222</v>
      </c>
      <c r="K8" s="173"/>
      <c r="L8" s="173"/>
      <c r="M8" s="78"/>
      <c r="N8" s="78" t="s">
        <v>114</v>
      </c>
    </row>
    <row r="9" spans="1:14" ht="16.5" customHeight="1" x14ac:dyDescent="0.3">
      <c r="A9" s="78"/>
      <c r="B9" s="78"/>
      <c r="C9" s="78"/>
      <c r="D9" s="78"/>
      <c r="E9" s="78"/>
      <c r="F9" s="37" t="s">
        <v>115</v>
      </c>
      <c r="G9" s="78"/>
      <c r="H9" s="92" t="s">
        <v>116</v>
      </c>
      <c r="I9" s="78"/>
      <c r="J9" s="37" t="s">
        <v>118</v>
      </c>
      <c r="K9" s="37"/>
      <c r="L9" s="37"/>
      <c r="M9" s="78"/>
      <c r="N9" s="92" t="s">
        <v>121</v>
      </c>
    </row>
    <row r="10" spans="1:14" ht="16.5" customHeight="1" x14ac:dyDescent="0.3">
      <c r="A10" s="78"/>
      <c r="B10" s="78"/>
      <c r="C10" s="78"/>
      <c r="D10" s="64" t="s">
        <v>143</v>
      </c>
      <c r="E10" s="78"/>
      <c r="F10" s="6" t="s">
        <v>122</v>
      </c>
      <c r="G10" s="94"/>
      <c r="H10" s="6" t="s">
        <v>122</v>
      </c>
      <c r="I10" s="94"/>
      <c r="J10" s="6" t="s">
        <v>124</v>
      </c>
      <c r="K10" s="37"/>
      <c r="L10" s="6" t="s">
        <v>125</v>
      </c>
      <c r="M10" s="94"/>
      <c r="N10" s="95" t="s">
        <v>128</v>
      </c>
    </row>
    <row r="11" spans="1:14" ht="6" customHeight="1" x14ac:dyDescent="0.3"/>
    <row r="12" spans="1:14" ht="17" customHeight="1" x14ac:dyDescent="0.3">
      <c r="A12" s="96" t="s">
        <v>129</v>
      </c>
      <c r="B12" s="2"/>
      <c r="D12" s="78"/>
      <c r="F12" s="17">
        <v>230000000</v>
      </c>
      <c r="G12" s="103"/>
      <c r="H12" s="17">
        <v>367875089</v>
      </c>
      <c r="I12" s="17"/>
      <c r="J12" s="17">
        <v>17400000</v>
      </c>
      <c r="K12" s="17"/>
      <c r="L12" s="17">
        <v>7529709</v>
      </c>
      <c r="M12" s="17"/>
      <c r="N12" s="17">
        <v>622804798</v>
      </c>
    </row>
    <row r="13" spans="1:14" ht="17" customHeight="1" x14ac:dyDescent="0.3">
      <c r="B13" s="43" t="s">
        <v>196</v>
      </c>
      <c r="D13" s="78"/>
      <c r="F13" s="103">
        <v>0</v>
      </c>
      <c r="G13" s="103"/>
      <c r="H13" s="29">
        <v>0</v>
      </c>
      <c r="I13" s="17"/>
      <c r="J13" s="29">
        <v>0</v>
      </c>
      <c r="K13" s="17"/>
      <c r="L13" s="17">
        <v>19705848</v>
      </c>
      <c r="M13" s="17"/>
      <c r="N13" s="17">
        <v>19705848</v>
      </c>
    </row>
    <row r="14" spans="1:14" ht="17" customHeight="1" x14ac:dyDescent="0.3">
      <c r="B14" s="43" t="s">
        <v>133</v>
      </c>
      <c r="D14" s="78"/>
      <c r="F14" s="103"/>
      <c r="G14" s="103"/>
      <c r="H14" s="17"/>
      <c r="I14" s="17"/>
      <c r="J14" s="17"/>
      <c r="K14" s="17"/>
      <c r="L14" s="17"/>
      <c r="M14" s="17"/>
      <c r="N14" s="17"/>
    </row>
    <row r="15" spans="1:14" ht="17" customHeight="1" x14ac:dyDescent="0.3">
      <c r="B15" s="43" t="s">
        <v>134</v>
      </c>
      <c r="D15" s="78"/>
      <c r="F15" s="104">
        <v>0</v>
      </c>
      <c r="G15" s="103"/>
      <c r="H15" s="104">
        <v>0</v>
      </c>
      <c r="I15" s="103"/>
      <c r="J15" s="104">
        <v>0</v>
      </c>
      <c r="K15" s="103"/>
      <c r="L15" s="104">
        <v>0</v>
      </c>
      <c r="M15" s="12"/>
      <c r="N15" s="104">
        <v>0</v>
      </c>
    </row>
    <row r="16" spans="1:14" ht="17" customHeight="1" x14ac:dyDescent="0.3">
      <c r="B16" s="43" t="s">
        <v>96</v>
      </c>
      <c r="D16" s="78"/>
      <c r="F16" s="103"/>
      <c r="G16" s="103"/>
      <c r="H16" s="103"/>
      <c r="I16" s="103"/>
      <c r="J16" s="103"/>
      <c r="K16" s="103"/>
      <c r="L16" s="103"/>
      <c r="M16" s="12"/>
      <c r="N16" s="17"/>
    </row>
    <row r="17" spans="1:14" ht="17" customHeight="1" x14ac:dyDescent="0.3">
      <c r="B17" s="43" t="s">
        <v>134</v>
      </c>
      <c r="D17" s="78"/>
      <c r="F17" s="103">
        <f>SUM(F13:F16)</f>
        <v>0</v>
      </c>
      <c r="G17" s="103"/>
      <c r="H17" s="103">
        <f>SUM(H13:H16)</f>
        <v>0</v>
      </c>
      <c r="I17" s="103"/>
      <c r="J17" s="103">
        <f>SUM(J13:J16)</f>
        <v>0</v>
      </c>
      <c r="K17" s="103"/>
      <c r="L17" s="103">
        <f>SUM(L13:L16)</f>
        <v>19705848</v>
      </c>
      <c r="M17" s="12"/>
      <c r="N17" s="103">
        <f>SUM(N13:N16)</f>
        <v>19705848</v>
      </c>
    </row>
    <row r="18" spans="1:14" ht="17" customHeight="1" x14ac:dyDescent="0.3">
      <c r="B18" s="43" t="s">
        <v>136</v>
      </c>
      <c r="D18" s="78">
        <v>22</v>
      </c>
      <c r="F18" s="103">
        <v>0</v>
      </c>
      <c r="G18" s="103"/>
      <c r="H18" s="103">
        <v>0</v>
      </c>
      <c r="I18" s="103"/>
      <c r="J18" s="103">
        <v>0</v>
      </c>
      <c r="K18" s="103"/>
      <c r="L18" s="17">
        <v>-25300000</v>
      </c>
      <c r="M18" s="12"/>
      <c r="N18" s="17">
        <v>-25300000</v>
      </c>
    </row>
    <row r="19" spans="1:14" ht="17" customHeight="1" thickBot="1" x14ac:dyDescent="0.35">
      <c r="A19" s="96" t="s">
        <v>137</v>
      </c>
      <c r="D19" s="78"/>
      <c r="F19" s="35">
        <f>+F12+F17+F18</f>
        <v>230000000</v>
      </c>
      <c r="G19" s="54"/>
      <c r="H19" s="35">
        <f>+H12+H17+H18</f>
        <v>367875089</v>
      </c>
      <c r="I19" s="54"/>
      <c r="J19" s="35">
        <f>+J12+J17+J18</f>
        <v>17400000</v>
      </c>
      <c r="K19" s="54"/>
      <c r="L19" s="35">
        <f>+L12+L17+L18</f>
        <v>1935557</v>
      </c>
      <c r="M19" s="54"/>
      <c r="N19" s="35">
        <f>+N12+N17+N18</f>
        <v>617210646</v>
      </c>
    </row>
    <row r="20" spans="1:14" ht="6" customHeight="1" thickTop="1" x14ac:dyDescent="0.3">
      <c r="D20" s="78"/>
      <c r="J20" s="47"/>
    </row>
    <row r="21" spans="1:14" s="76" customFormat="1" ht="17" customHeight="1" x14ac:dyDescent="0.3">
      <c r="A21" s="77" t="s">
        <v>138</v>
      </c>
      <c r="D21" s="78"/>
      <c r="F21" s="17">
        <v>230000000</v>
      </c>
      <c r="G21" s="103"/>
      <c r="H21" s="17">
        <v>367875089</v>
      </c>
      <c r="I21" s="17"/>
      <c r="J21" s="17">
        <v>18500000</v>
      </c>
      <c r="K21" s="17"/>
      <c r="L21" s="17">
        <v>1295642</v>
      </c>
      <c r="M21" s="17"/>
      <c r="N21" s="17">
        <v>617670731</v>
      </c>
    </row>
    <row r="22" spans="1:14" s="2" customFormat="1" ht="17" customHeight="1" x14ac:dyDescent="0.3">
      <c r="A22" s="77"/>
      <c r="B22" s="43" t="s">
        <v>195</v>
      </c>
      <c r="D22" s="8"/>
      <c r="F22" s="103">
        <v>0</v>
      </c>
      <c r="G22" s="103"/>
      <c r="H22" s="29">
        <v>0</v>
      </c>
      <c r="I22" s="17"/>
      <c r="J22" s="29">
        <v>0</v>
      </c>
      <c r="K22" s="17"/>
      <c r="L22" s="17">
        <v>-118021</v>
      </c>
      <c r="M22" s="17"/>
      <c r="N22" s="17">
        <v>-118021</v>
      </c>
    </row>
    <row r="23" spans="1:14" s="2" customFormat="1" ht="17" customHeight="1" x14ac:dyDescent="0.3">
      <c r="A23" s="77"/>
      <c r="B23" s="43" t="s">
        <v>133</v>
      </c>
      <c r="F23" s="103"/>
      <c r="G23" s="103"/>
      <c r="H23" s="17"/>
      <c r="I23" s="17"/>
      <c r="J23" s="17"/>
      <c r="K23" s="17"/>
      <c r="L23" s="17"/>
      <c r="M23" s="17"/>
      <c r="N23" s="17"/>
    </row>
    <row r="24" spans="1:14" s="2" customFormat="1" ht="17" customHeight="1" x14ac:dyDescent="0.3">
      <c r="A24" s="77"/>
      <c r="B24" s="43" t="s">
        <v>134</v>
      </c>
      <c r="F24" s="104">
        <v>0</v>
      </c>
      <c r="G24" s="103"/>
      <c r="H24" s="104">
        <v>0</v>
      </c>
      <c r="I24" s="103"/>
      <c r="J24" s="104">
        <v>0</v>
      </c>
      <c r="K24" s="103"/>
      <c r="L24" s="104">
        <v>0</v>
      </c>
      <c r="M24" s="27"/>
      <c r="N24" s="104">
        <v>0</v>
      </c>
    </row>
    <row r="25" spans="1:14" s="2" customFormat="1" ht="17" customHeight="1" x14ac:dyDescent="0.3">
      <c r="A25" s="77"/>
      <c r="B25" s="43" t="s">
        <v>96</v>
      </c>
      <c r="F25" s="103"/>
      <c r="G25" s="103"/>
      <c r="H25" s="103"/>
      <c r="I25" s="103"/>
      <c r="J25" s="103"/>
      <c r="K25" s="103"/>
      <c r="L25" s="103"/>
      <c r="M25" s="12"/>
      <c r="N25" s="17"/>
    </row>
    <row r="26" spans="1:14" s="2" customFormat="1" ht="17" customHeight="1" x14ac:dyDescent="0.3">
      <c r="A26" s="77"/>
      <c r="B26" s="100" t="s">
        <v>141</v>
      </c>
      <c r="F26" s="103">
        <v>0</v>
      </c>
      <c r="G26" s="103"/>
      <c r="H26" s="103">
        <v>0</v>
      </c>
      <c r="I26" s="103"/>
      <c r="J26" s="103">
        <v>0</v>
      </c>
      <c r="K26" s="103"/>
      <c r="L26" s="17">
        <v>-118021</v>
      </c>
      <c r="M26" s="12"/>
      <c r="N26" s="17">
        <v>-118021</v>
      </c>
    </row>
    <row r="27" spans="1:14" s="2" customFormat="1" ht="17" customHeight="1" thickBot="1" x14ac:dyDescent="0.35">
      <c r="A27" s="96" t="s">
        <v>139</v>
      </c>
      <c r="B27" s="77"/>
      <c r="C27" s="105"/>
      <c r="D27" s="105"/>
      <c r="E27" s="105"/>
      <c r="F27" s="35">
        <f>+F26+F21</f>
        <v>230000000</v>
      </c>
      <c r="G27" s="77"/>
      <c r="H27" s="35">
        <f>+H26+H21</f>
        <v>367875089</v>
      </c>
      <c r="I27" s="77"/>
      <c r="J27" s="35">
        <f>+J26+J21</f>
        <v>18500000</v>
      </c>
      <c r="K27" s="77"/>
      <c r="L27" s="35">
        <f>+L26+L21</f>
        <v>1177621</v>
      </c>
      <c r="M27" s="77"/>
      <c r="N27" s="35">
        <f>+N26+N21</f>
        <v>617552710</v>
      </c>
    </row>
    <row r="28" spans="1:14" ht="17" customHeight="1" thickTop="1" x14ac:dyDescent="0.3">
      <c r="J28" s="47"/>
    </row>
    <row r="29" spans="1:14" ht="17" customHeight="1" x14ac:dyDescent="0.3">
      <c r="A29" s="2" t="s">
        <v>36</v>
      </c>
      <c r="F29" s="83"/>
      <c r="G29" s="83"/>
      <c r="H29" s="83"/>
      <c r="I29" s="83"/>
      <c r="J29" s="83"/>
      <c r="K29" s="83"/>
      <c r="L29" s="83"/>
    </row>
  </sheetData>
  <mergeCells count="5">
    <mergeCell ref="A3:N3"/>
    <mergeCell ref="A4:N4"/>
    <mergeCell ref="A5:N5"/>
    <mergeCell ref="F7:N7"/>
    <mergeCell ref="J8:L8"/>
  </mergeCells>
  <pageMargins left="0.78740157480314965" right="0.59055118110236227" top="0.78740157480314965" bottom="0.59055118110236227" header="0.31496062992125984" footer="0.31496062992125984"/>
  <pageSetup paperSize="9" scale="96" firstPageNumber="11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14CB9-9CC8-485D-8472-0EB17CA106C1}">
  <sheetPr>
    <tabColor rgb="FF00B050"/>
  </sheetPr>
  <dimension ref="A1:K122"/>
  <sheetViews>
    <sheetView zoomScaleNormal="100" zoomScaleSheetLayoutView="90" workbookViewId="0"/>
  </sheetViews>
  <sheetFormatPr defaultColWidth="8.6640625" defaultRowHeight="16.5" customHeight="1" x14ac:dyDescent="0.3"/>
  <cols>
    <col min="1" max="1" width="11.6640625" style="2" customWidth="1"/>
    <col min="2" max="2" width="22.6640625" style="2" customWidth="1"/>
    <col min="3" max="3" width="4.5" style="2" customWidth="1"/>
    <col min="4" max="4" width="0.58203125" style="2" customWidth="1"/>
    <col min="5" max="5" width="11.08203125" style="2" customWidth="1"/>
    <col min="6" max="6" width="0.58203125" style="2" customWidth="1"/>
    <col min="7" max="7" width="11.08203125" style="2" customWidth="1"/>
    <col min="8" max="8" width="0.58203125" style="2" customWidth="1"/>
    <col min="9" max="9" width="11.1640625" style="2" customWidth="1"/>
    <col min="10" max="10" width="0.58203125" style="2" customWidth="1"/>
    <col min="11" max="11" width="11.1640625" style="2" customWidth="1"/>
    <col min="12" max="16384" width="8.6640625" style="2"/>
  </cols>
  <sheetData>
    <row r="1" spans="1:11" ht="16.5" customHeight="1" x14ac:dyDescent="0.3">
      <c r="K1" s="62" t="s">
        <v>78</v>
      </c>
    </row>
    <row r="2" spans="1:11" ht="4.5" customHeight="1" x14ac:dyDescent="0.3">
      <c r="K2" s="62"/>
    </row>
    <row r="3" spans="1:11" ht="16.5" customHeight="1" x14ac:dyDescent="0.3">
      <c r="A3" s="166" t="s">
        <v>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6.5" customHeight="1" x14ac:dyDescent="0.3">
      <c r="A4" s="166" t="s">
        <v>142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6.5" customHeight="1" x14ac:dyDescent="0.3">
      <c r="A5" s="166" t="s">
        <v>99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1" ht="17" customHeight="1" x14ac:dyDescent="0.3"/>
    <row r="7" spans="1:11" ht="17" customHeight="1" x14ac:dyDescent="0.3">
      <c r="A7" s="31"/>
      <c r="C7" s="142"/>
      <c r="D7" s="142"/>
      <c r="E7" s="154" t="s">
        <v>3</v>
      </c>
      <c r="F7" s="154"/>
      <c r="G7" s="154"/>
      <c r="H7" s="154"/>
      <c r="I7" s="154"/>
      <c r="J7" s="154"/>
      <c r="K7" s="154"/>
    </row>
    <row r="8" spans="1:11" s="3" customFormat="1" ht="17" customHeight="1" x14ac:dyDescent="0.3">
      <c r="A8" s="129"/>
      <c r="E8" s="155" t="s">
        <v>4</v>
      </c>
      <c r="F8" s="156"/>
      <c r="G8" s="156"/>
      <c r="I8" s="157" t="s">
        <v>5</v>
      </c>
      <c r="J8" s="157"/>
      <c r="K8" s="157"/>
    </row>
    <row r="9" spans="1:11" s="3" customFormat="1" ht="17" customHeight="1" x14ac:dyDescent="0.3">
      <c r="A9" s="1"/>
      <c r="E9" s="159" t="s">
        <v>7</v>
      </c>
      <c r="F9" s="159"/>
      <c r="G9" s="159"/>
      <c r="I9" s="159" t="s">
        <v>7</v>
      </c>
      <c r="J9" s="159"/>
      <c r="K9" s="159"/>
    </row>
    <row r="10" spans="1:11" ht="17" customHeight="1" x14ac:dyDescent="0.3">
      <c r="A10" s="31"/>
      <c r="C10" s="130" t="s">
        <v>143</v>
      </c>
      <c r="D10" s="5"/>
      <c r="E10" s="65">
        <v>2023</v>
      </c>
      <c r="F10" s="37"/>
      <c r="G10" s="65">
        <v>2022</v>
      </c>
      <c r="H10" s="37"/>
      <c r="I10" s="65">
        <v>2023</v>
      </c>
      <c r="J10" s="37"/>
      <c r="K10" s="65">
        <v>2022</v>
      </c>
    </row>
    <row r="11" spans="1:11" ht="17" customHeight="1" x14ac:dyDescent="0.3">
      <c r="A11" s="9" t="s">
        <v>214</v>
      </c>
      <c r="B11" s="133"/>
      <c r="E11" s="77"/>
      <c r="F11" s="77"/>
      <c r="G11" s="77"/>
      <c r="I11" s="77"/>
      <c r="J11" s="77"/>
      <c r="K11" s="77"/>
    </row>
    <row r="12" spans="1:11" ht="17" customHeight="1" x14ac:dyDescent="0.3">
      <c r="A12" s="9" t="s">
        <v>215</v>
      </c>
      <c r="B12" s="133"/>
      <c r="E12" s="77"/>
      <c r="F12" s="77"/>
      <c r="G12" s="77"/>
      <c r="I12" s="77"/>
      <c r="J12" s="77"/>
      <c r="K12" s="77"/>
    </row>
    <row r="13" spans="1:11" ht="17" customHeight="1" x14ac:dyDescent="0.3">
      <c r="A13" s="16" t="s">
        <v>197</v>
      </c>
      <c r="B13" s="133"/>
      <c r="E13" s="17">
        <v>-2299654</v>
      </c>
      <c r="G13" s="21">
        <v>7619412</v>
      </c>
      <c r="H13" s="21"/>
      <c r="I13" s="21">
        <v>-127627</v>
      </c>
      <c r="J13" s="21"/>
      <c r="K13" s="21">
        <v>19701354</v>
      </c>
    </row>
    <row r="14" spans="1:11" ht="17" customHeight="1" x14ac:dyDescent="0.3">
      <c r="A14" s="9" t="s">
        <v>198</v>
      </c>
      <c r="B14" s="9"/>
      <c r="C14" s="16"/>
      <c r="D14" s="16"/>
      <c r="E14" s="17"/>
      <c r="F14" s="77"/>
      <c r="G14" s="17"/>
      <c r="I14" s="17"/>
      <c r="J14" s="54"/>
      <c r="K14" s="17"/>
    </row>
    <row r="15" spans="1:11" ht="17" customHeight="1" x14ac:dyDescent="0.3">
      <c r="A15" s="9" t="s">
        <v>144</v>
      </c>
      <c r="C15" s="91"/>
      <c r="D15" s="91"/>
      <c r="E15" s="17"/>
      <c r="F15" s="77"/>
      <c r="G15" s="17"/>
      <c r="I15" s="17"/>
      <c r="J15" s="54"/>
      <c r="K15" s="17"/>
    </row>
    <row r="16" spans="1:11" ht="17" customHeight="1" x14ac:dyDescent="0.3">
      <c r="A16" s="143" t="s">
        <v>145</v>
      </c>
      <c r="B16" s="133"/>
      <c r="E16" s="17">
        <v>8424932</v>
      </c>
      <c r="F16" s="77"/>
      <c r="G16" s="17">
        <v>8733887</v>
      </c>
      <c r="H16" s="77"/>
      <c r="I16" s="29">
        <v>0</v>
      </c>
      <c r="J16" s="77"/>
      <c r="K16" s="29">
        <v>0</v>
      </c>
    </row>
    <row r="17" spans="1:11" ht="17" customHeight="1" x14ac:dyDescent="0.3">
      <c r="A17" s="143" t="s">
        <v>91</v>
      </c>
      <c r="B17" s="133"/>
      <c r="E17" s="17">
        <v>14375415</v>
      </c>
      <c r="F17" s="77"/>
      <c r="G17" s="106">
        <v>0</v>
      </c>
      <c r="H17" s="77"/>
      <c r="I17" s="29">
        <v>0</v>
      </c>
      <c r="J17" s="77"/>
      <c r="K17" s="29">
        <v>0</v>
      </c>
    </row>
    <row r="18" spans="1:11" ht="17" customHeight="1" x14ac:dyDescent="0.3">
      <c r="A18" s="16" t="s">
        <v>146</v>
      </c>
      <c r="B18" s="133"/>
      <c r="E18" s="102">
        <v>0</v>
      </c>
      <c r="F18" s="77"/>
      <c r="G18" s="17">
        <v>332048</v>
      </c>
      <c r="H18" s="77"/>
      <c r="I18" s="29">
        <v>0</v>
      </c>
      <c r="J18" s="77"/>
      <c r="K18" s="29">
        <v>0</v>
      </c>
    </row>
    <row r="19" spans="1:11" ht="17" customHeight="1" x14ac:dyDescent="0.3">
      <c r="A19" s="16" t="s">
        <v>208</v>
      </c>
      <c r="B19" s="133"/>
      <c r="E19" s="17">
        <v>-79711</v>
      </c>
      <c r="F19" s="77"/>
      <c r="G19" s="17">
        <v>405998</v>
      </c>
      <c r="H19" s="77"/>
      <c r="I19" s="29">
        <v>0</v>
      </c>
      <c r="J19" s="77"/>
      <c r="K19" s="29">
        <v>0</v>
      </c>
    </row>
    <row r="20" spans="1:11" ht="17" customHeight="1" x14ac:dyDescent="0.3">
      <c r="A20" s="16" t="s">
        <v>147</v>
      </c>
      <c r="B20" s="133"/>
    </row>
    <row r="21" spans="1:11" ht="17" customHeight="1" x14ac:dyDescent="0.3">
      <c r="A21" s="16" t="s">
        <v>148</v>
      </c>
      <c r="B21" s="133"/>
      <c r="E21" s="17">
        <v>719692</v>
      </c>
      <c r="F21" s="77"/>
      <c r="G21" s="17">
        <v>595772</v>
      </c>
      <c r="H21" s="77"/>
      <c r="I21" s="17">
        <v>48064</v>
      </c>
      <c r="J21" s="77"/>
      <c r="K21" s="17">
        <v>22466</v>
      </c>
    </row>
    <row r="22" spans="1:11" ht="17" customHeight="1" x14ac:dyDescent="0.3">
      <c r="A22" s="69" t="s">
        <v>149</v>
      </c>
      <c r="B22" s="133"/>
      <c r="E22" s="29">
        <v>0</v>
      </c>
      <c r="F22" s="54"/>
      <c r="G22" s="29">
        <v>0</v>
      </c>
      <c r="H22" s="77"/>
      <c r="I22" s="102">
        <v>0</v>
      </c>
      <c r="J22" s="77"/>
      <c r="K22" s="17">
        <v>-20000000</v>
      </c>
    </row>
    <row r="23" spans="1:11" ht="17" customHeight="1" x14ac:dyDescent="0.3">
      <c r="A23" s="42" t="s">
        <v>223</v>
      </c>
      <c r="B23" s="133"/>
      <c r="E23" s="17"/>
      <c r="G23" s="17"/>
      <c r="I23" s="17"/>
      <c r="K23" s="17"/>
    </row>
    <row r="24" spans="1:11" ht="17" customHeight="1" x14ac:dyDescent="0.3">
      <c r="A24" s="55" t="s">
        <v>204</v>
      </c>
      <c r="B24" s="133"/>
      <c r="E24" s="29">
        <v>0</v>
      </c>
      <c r="F24" s="54"/>
      <c r="G24" s="17">
        <v>-543</v>
      </c>
      <c r="H24" s="77"/>
      <c r="I24" s="102">
        <v>0</v>
      </c>
      <c r="J24" s="77"/>
      <c r="K24" s="17">
        <v>-543</v>
      </c>
    </row>
    <row r="25" spans="1:11" ht="17" customHeight="1" x14ac:dyDescent="0.3">
      <c r="A25" s="16" t="s">
        <v>150</v>
      </c>
      <c r="B25" s="133"/>
      <c r="E25" s="29">
        <v>0</v>
      </c>
      <c r="F25" s="77"/>
      <c r="G25" s="102">
        <v>143173</v>
      </c>
      <c r="H25" s="77"/>
      <c r="I25" s="29">
        <v>0</v>
      </c>
      <c r="J25" s="77"/>
      <c r="K25" s="102">
        <v>68824</v>
      </c>
    </row>
    <row r="26" spans="1:11" ht="17" customHeight="1" x14ac:dyDescent="0.3">
      <c r="A26" s="16" t="s">
        <v>151</v>
      </c>
      <c r="B26" s="133"/>
      <c r="E26" s="17">
        <v>-86025</v>
      </c>
      <c r="F26" s="77"/>
      <c r="G26" s="17">
        <v>-108347</v>
      </c>
      <c r="H26" s="77"/>
      <c r="I26" s="17">
        <v>-396329</v>
      </c>
      <c r="J26" s="77"/>
      <c r="K26" s="17">
        <v>-412002</v>
      </c>
    </row>
    <row r="27" spans="1:11" ht="17" customHeight="1" x14ac:dyDescent="0.3">
      <c r="A27" s="16" t="s">
        <v>90</v>
      </c>
      <c r="B27" s="133"/>
      <c r="E27" s="107">
        <v>747189</v>
      </c>
      <c r="F27" s="77"/>
      <c r="G27" s="107">
        <v>945025</v>
      </c>
      <c r="H27" s="77"/>
      <c r="I27" s="108">
        <v>0</v>
      </c>
      <c r="J27" s="77"/>
      <c r="K27" s="108">
        <v>0</v>
      </c>
    </row>
    <row r="28" spans="1:11" ht="17" customHeight="1" x14ac:dyDescent="0.3">
      <c r="A28" s="22" t="s">
        <v>152</v>
      </c>
      <c r="B28" s="22"/>
      <c r="C28" s="16"/>
      <c r="D28" s="16"/>
      <c r="E28" s="17"/>
      <c r="F28" s="77"/>
      <c r="G28" s="17"/>
      <c r="I28" s="17"/>
      <c r="J28" s="77"/>
      <c r="K28" s="17"/>
    </row>
    <row r="29" spans="1:11" ht="17" customHeight="1" x14ac:dyDescent="0.3">
      <c r="A29" s="16" t="s">
        <v>153</v>
      </c>
      <c r="B29" s="133"/>
      <c r="E29" s="17">
        <v>21801838</v>
      </c>
      <c r="F29" s="77"/>
      <c r="G29" s="17">
        <v>18666425</v>
      </c>
      <c r="I29" s="17">
        <v>-475892</v>
      </c>
      <c r="J29" s="77"/>
      <c r="K29" s="17">
        <v>-619901</v>
      </c>
    </row>
    <row r="30" spans="1:11" ht="17" customHeight="1" x14ac:dyDescent="0.3">
      <c r="A30" s="9" t="s">
        <v>154</v>
      </c>
      <c r="B30" s="133"/>
      <c r="E30" s="17"/>
      <c r="F30" s="77"/>
      <c r="G30" s="17"/>
      <c r="I30" s="17"/>
      <c r="J30" s="77"/>
      <c r="K30" s="17"/>
    </row>
    <row r="31" spans="1:11" ht="17" customHeight="1" x14ac:dyDescent="0.3">
      <c r="A31" s="16" t="s">
        <v>16</v>
      </c>
      <c r="B31" s="133"/>
      <c r="E31" s="17">
        <v>-16242583</v>
      </c>
      <c r="F31" s="77"/>
      <c r="G31" s="17">
        <v>77674976</v>
      </c>
      <c r="H31" s="77"/>
      <c r="I31" s="17">
        <v>-2360108</v>
      </c>
      <c r="J31" s="77"/>
      <c r="K31" s="17">
        <v>-2149768</v>
      </c>
    </row>
    <row r="32" spans="1:11" ht="17" customHeight="1" x14ac:dyDescent="0.3">
      <c r="A32" s="19" t="s">
        <v>17</v>
      </c>
      <c r="B32" s="133"/>
      <c r="E32" s="102">
        <v>-73750879</v>
      </c>
      <c r="F32" s="77"/>
      <c r="G32" s="17">
        <v>-40685626</v>
      </c>
      <c r="H32" s="77"/>
      <c r="I32" s="29">
        <v>0</v>
      </c>
      <c r="J32" s="54"/>
      <c r="K32" s="29">
        <v>0</v>
      </c>
    </row>
    <row r="33" spans="1:11" ht="17" customHeight="1" x14ac:dyDescent="0.3">
      <c r="A33" s="22" t="s">
        <v>18</v>
      </c>
      <c r="B33" s="133"/>
      <c r="E33" s="17">
        <v>652404</v>
      </c>
      <c r="F33" s="77"/>
      <c r="G33" s="17">
        <v>-1089905</v>
      </c>
      <c r="H33" s="77"/>
      <c r="I33" s="29">
        <v>0</v>
      </c>
      <c r="J33" s="54"/>
      <c r="K33" s="29">
        <v>0</v>
      </c>
    </row>
    <row r="34" spans="1:11" ht="17" customHeight="1" x14ac:dyDescent="0.3">
      <c r="A34" s="16" t="s">
        <v>21</v>
      </c>
      <c r="B34" s="133"/>
      <c r="E34" s="17">
        <v>1452729</v>
      </c>
      <c r="F34" s="77"/>
      <c r="G34" s="17">
        <v>340528</v>
      </c>
      <c r="H34" s="77"/>
      <c r="I34" s="102">
        <v>-6651</v>
      </c>
      <c r="J34" s="54"/>
      <c r="K34" s="17">
        <v>21</v>
      </c>
    </row>
    <row r="35" spans="1:11" ht="17" customHeight="1" x14ac:dyDescent="0.3">
      <c r="A35" s="31" t="s">
        <v>155</v>
      </c>
      <c r="B35" s="133"/>
      <c r="E35" s="17">
        <v>-14080982</v>
      </c>
      <c r="F35" s="77"/>
      <c r="G35" s="17">
        <v>-16951945</v>
      </c>
      <c r="H35" s="77"/>
      <c r="I35" s="29">
        <v>0</v>
      </c>
      <c r="J35" s="54"/>
      <c r="K35" s="29">
        <v>0</v>
      </c>
    </row>
    <row r="36" spans="1:11" ht="17" customHeight="1" x14ac:dyDescent="0.3">
      <c r="A36" s="16" t="s">
        <v>33</v>
      </c>
      <c r="B36" s="133"/>
      <c r="E36" s="17">
        <v>-30398490</v>
      </c>
      <c r="F36" s="77"/>
      <c r="G36" s="17">
        <v>206501</v>
      </c>
      <c r="H36" s="77"/>
      <c r="I36" s="29">
        <v>0</v>
      </c>
      <c r="J36" s="54"/>
      <c r="K36" s="29">
        <v>0</v>
      </c>
    </row>
    <row r="37" spans="1:11" ht="17" customHeight="1" x14ac:dyDescent="0.3"/>
    <row r="38" spans="1:11" ht="17" customHeight="1" x14ac:dyDescent="0.3">
      <c r="A38" s="2" t="s">
        <v>36</v>
      </c>
    </row>
    <row r="39" spans="1:11" ht="16.5" customHeight="1" x14ac:dyDescent="0.3">
      <c r="K39" s="62" t="s">
        <v>78</v>
      </c>
    </row>
    <row r="40" spans="1:11" ht="4.75" customHeight="1" x14ac:dyDescent="0.3"/>
    <row r="41" spans="1:11" ht="17" customHeight="1" x14ac:dyDescent="0.3">
      <c r="A41" s="175" t="s">
        <v>0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</row>
    <row r="42" spans="1:11" ht="17" customHeight="1" x14ac:dyDescent="0.3">
      <c r="A42" s="174" t="s">
        <v>156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</row>
    <row r="43" spans="1:11" ht="17" customHeight="1" x14ac:dyDescent="0.3">
      <c r="A43" s="166" t="s">
        <v>99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</row>
    <row r="44" spans="1:11" ht="17" customHeight="1" x14ac:dyDescent="0.3">
      <c r="A44" s="3"/>
      <c r="B44" s="133"/>
    </row>
    <row r="45" spans="1:11" ht="17" customHeight="1" x14ac:dyDescent="0.3">
      <c r="A45" s="31"/>
      <c r="C45" s="142"/>
      <c r="D45" s="142"/>
      <c r="E45" s="154" t="s">
        <v>3</v>
      </c>
      <c r="F45" s="154"/>
      <c r="G45" s="154"/>
      <c r="H45" s="154"/>
      <c r="I45" s="154"/>
      <c r="J45" s="154"/>
      <c r="K45" s="154"/>
    </row>
    <row r="46" spans="1:11" s="3" customFormat="1" ht="17" customHeight="1" x14ac:dyDescent="0.3">
      <c r="A46" s="1"/>
      <c r="E46" s="155" t="s">
        <v>4</v>
      </c>
      <c r="F46" s="156"/>
      <c r="G46" s="156"/>
      <c r="I46" s="157" t="s">
        <v>5</v>
      </c>
      <c r="J46" s="157"/>
      <c r="K46" s="157"/>
    </row>
    <row r="47" spans="1:11" s="3" customFormat="1" ht="17" customHeight="1" x14ac:dyDescent="0.3">
      <c r="A47" s="1"/>
      <c r="E47" s="159" t="s">
        <v>7</v>
      </c>
      <c r="F47" s="159"/>
      <c r="G47" s="159"/>
      <c r="I47" s="159" t="s">
        <v>7</v>
      </c>
      <c r="J47" s="159"/>
      <c r="K47" s="159"/>
    </row>
    <row r="48" spans="1:11" ht="17" customHeight="1" x14ac:dyDescent="0.3">
      <c r="A48" s="10"/>
      <c r="C48" s="130" t="s">
        <v>143</v>
      </c>
      <c r="D48" s="131"/>
      <c r="E48" s="65">
        <v>2023</v>
      </c>
      <c r="F48" s="37"/>
      <c r="G48" s="65">
        <v>2022</v>
      </c>
      <c r="H48" s="37"/>
      <c r="I48" s="65">
        <v>2023</v>
      </c>
      <c r="J48" s="37"/>
      <c r="K48" s="65">
        <v>2022</v>
      </c>
    </row>
    <row r="49" spans="1:11" ht="17" customHeight="1" x14ac:dyDescent="0.3">
      <c r="A49" s="9" t="s">
        <v>199</v>
      </c>
      <c r="C49" s="5"/>
      <c r="D49" s="131"/>
      <c r="E49" s="132"/>
      <c r="F49" s="37"/>
      <c r="G49" s="132"/>
      <c r="H49" s="37"/>
      <c r="I49" s="132"/>
      <c r="J49" s="37"/>
      <c r="K49" s="132"/>
    </row>
    <row r="50" spans="1:11" ht="17" customHeight="1" x14ac:dyDescent="0.3">
      <c r="A50" s="9" t="s">
        <v>231</v>
      </c>
      <c r="C50" s="5"/>
      <c r="D50" s="131"/>
      <c r="E50" s="132"/>
      <c r="F50" s="37"/>
      <c r="G50" s="132"/>
      <c r="H50" s="37"/>
      <c r="I50" s="132"/>
      <c r="J50" s="37"/>
      <c r="K50" s="132"/>
    </row>
    <row r="51" spans="1:11" ht="17" customHeight="1" x14ac:dyDescent="0.3">
      <c r="A51" s="9" t="s">
        <v>157</v>
      </c>
      <c r="B51" s="133"/>
      <c r="E51" s="17"/>
      <c r="F51" s="77"/>
      <c r="G51" s="17"/>
      <c r="I51" s="17"/>
      <c r="J51" s="77"/>
      <c r="K51" s="17"/>
    </row>
    <row r="52" spans="1:11" ht="17" customHeight="1" x14ac:dyDescent="0.3">
      <c r="A52" s="22" t="s">
        <v>43</v>
      </c>
      <c r="B52" s="133"/>
      <c r="E52" s="17">
        <v>12080377</v>
      </c>
      <c r="F52" s="77"/>
      <c r="G52" s="17">
        <v>-27487256</v>
      </c>
      <c r="H52" s="77"/>
      <c r="I52" s="17">
        <v>-341628</v>
      </c>
      <c r="J52" s="77"/>
      <c r="K52" s="17">
        <v>-137817</v>
      </c>
    </row>
    <row r="53" spans="1:11" ht="17" customHeight="1" x14ac:dyDescent="0.3">
      <c r="A53" s="20" t="s">
        <v>158</v>
      </c>
      <c r="B53" s="133"/>
    </row>
    <row r="54" spans="1:11" ht="17" customHeight="1" x14ac:dyDescent="0.3">
      <c r="A54" s="20" t="s">
        <v>159</v>
      </c>
      <c r="B54" s="133"/>
      <c r="E54" s="17">
        <v>133461388</v>
      </c>
      <c r="F54" s="77"/>
      <c r="G54" s="17">
        <v>23621780</v>
      </c>
      <c r="H54" s="77"/>
      <c r="I54" s="29">
        <v>0</v>
      </c>
      <c r="J54" s="77"/>
      <c r="K54" s="29">
        <v>0</v>
      </c>
    </row>
    <row r="55" spans="1:11" ht="17" customHeight="1" x14ac:dyDescent="0.3">
      <c r="A55" s="20" t="s">
        <v>160</v>
      </c>
      <c r="B55" s="133"/>
      <c r="E55" s="17">
        <v>182006</v>
      </c>
      <c r="F55" s="77"/>
      <c r="G55" s="29">
        <v>0</v>
      </c>
      <c r="H55" s="77"/>
      <c r="I55" s="29">
        <v>0</v>
      </c>
      <c r="J55" s="77"/>
      <c r="K55" s="29">
        <v>0</v>
      </c>
    </row>
    <row r="56" spans="1:11" ht="17" customHeight="1" x14ac:dyDescent="0.3">
      <c r="A56" s="2" t="s">
        <v>49</v>
      </c>
      <c r="B56" s="133"/>
      <c r="E56" s="17">
        <v>3409109</v>
      </c>
      <c r="F56" s="77"/>
      <c r="G56" s="17">
        <v>114025</v>
      </c>
      <c r="H56" s="77"/>
      <c r="I56" s="29">
        <v>0</v>
      </c>
      <c r="J56" s="77"/>
      <c r="K56" s="29">
        <v>0</v>
      </c>
    </row>
    <row r="57" spans="1:11" ht="17" customHeight="1" x14ac:dyDescent="0.3">
      <c r="A57" s="22" t="s">
        <v>50</v>
      </c>
      <c r="B57" s="133"/>
      <c r="E57" s="57">
        <v>0</v>
      </c>
      <c r="F57" s="77"/>
      <c r="G57" s="107">
        <v>4319</v>
      </c>
      <c r="H57" s="77"/>
      <c r="I57" s="57">
        <v>0</v>
      </c>
      <c r="J57" s="77"/>
      <c r="K57" s="107">
        <v>4319</v>
      </c>
    </row>
    <row r="58" spans="1:11" ht="17" customHeight="1" x14ac:dyDescent="0.3">
      <c r="A58" s="9" t="s">
        <v>161</v>
      </c>
      <c r="B58" s="133"/>
      <c r="E58" s="17">
        <v>38566917</v>
      </c>
      <c r="F58" s="77"/>
      <c r="G58" s="17">
        <v>34413822</v>
      </c>
      <c r="I58" s="17">
        <v>-3184279</v>
      </c>
      <c r="J58" s="77"/>
      <c r="K58" s="17">
        <v>-2903146</v>
      </c>
    </row>
    <row r="59" spans="1:11" ht="17" customHeight="1" x14ac:dyDescent="0.3">
      <c r="A59" s="16" t="s">
        <v>162</v>
      </c>
      <c r="B59" s="133"/>
      <c r="E59" s="17">
        <v>-747189</v>
      </c>
      <c r="F59" s="77"/>
      <c r="G59" s="17">
        <v>-945025</v>
      </c>
      <c r="H59" s="77"/>
      <c r="I59" s="29">
        <v>0</v>
      </c>
      <c r="J59" s="77"/>
      <c r="K59" s="29">
        <v>0</v>
      </c>
    </row>
    <row r="60" spans="1:11" ht="17" customHeight="1" x14ac:dyDescent="0.3">
      <c r="A60" s="16" t="s">
        <v>163</v>
      </c>
      <c r="B60" s="133"/>
      <c r="E60" s="17">
        <v>166025</v>
      </c>
      <c r="F60" s="77"/>
      <c r="G60" s="17">
        <v>247347</v>
      </c>
      <c r="H60" s="77"/>
      <c r="I60" s="17">
        <v>139000</v>
      </c>
      <c r="J60" s="77"/>
      <c r="K60" s="17">
        <v>223821</v>
      </c>
    </row>
    <row r="61" spans="1:11" ht="17" customHeight="1" x14ac:dyDescent="0.3">
      <c r="A61" s="16" t="s">
        <v>164</v>
      </c>
      <c r="B61" s="133"/>
      <c r="E61" s="29">
        <v>0</v>
      </c>
      <c r="F61" s="77"/>
      <c r="G61" s="102">
        <v>1599294</v>
      </c>
      <c r="H61" s="77"/>
      <c r="I61" s="29">
        <v>0</v>
      </c>
      <c r="J61" s="77"/>
      <c r="K61" s="17">
        <v>182587</v>
      </c>
    </row>
    <row r="62" spans="1:11" ht="17" customHeight="1" x14ac:dyDescent="0.3">
      <c r="A62" s="16" t="s">
        <v>165</v>
      </c>
      <c r="B62" s="133"/>
      <c r="E62" s="107">
        <v>-14457343</v>
      </c>
      <c r="F62" s="77"/>
      <c r="G62" s="107">
        <v>-9685774</v>
      </c>
      <c r="H62" s="77"/>
      <c r="I62" s="57">
        <v>0</v>
      </c>
      <c r="J62" s="77"/>
      <c r="K62" s="109">
        <v>-4530</v>
      </c>
    </row>
    <row r="63" spans="1:11" ht="17" customHeight="1" x14ac:dyDescent="0.3">
      <c r="A63" s="46" t="s">
        <v>217</v>
      </c>
      <c r="B63" s="133"/>
      <c r="E63" s="107">
        <v>23528410</v>
      </c>
      <c r="F63" s="77"/>
      <c r="G63" s="107">
        <v>25629664</v>
      </c>
      <c r="I63" s="107">
        <v>-3045279</v>
      </c>
      <c r="J63" s="77"/>
      <c r="K63" s="107">
        <v>-2501268</v>
      </c>
    </row>
    <row r="64" spans="1:11" ht="17" customHeight="1" x14ac:dyDescent="0.3">
      <c r="A64" s="46" t="s">
        <v>218</v>
      </c>
      <c r="B64" s="133"/>
      <c r="E64" s="17"/>
      <c r="F64" s="77"/>
      <c r="G64" s="17"/>
      <c r="I64" s="17"/>
      <c r="J64" s="77"/>
      <c r="K64" s="17"/>
    </row>
    <row r="65" spans="1:11" ht="17" customHeight="1" x14ac:dyDescent="0.3">
      <c r="A65" s="9" t="s">
        <v>219</v>
      </c>
      <c r="B65" s="133"/>
    </row>
    <row r="66" spans="1:11" ht="17" customHeight="1" x14ac:dyDescent="0.3">
      <c r="A66" s="9" t="s">
        <v>220</v>
      </c>
      <c r="B66" s="133"/>
    </row>
    <row r="67" spans="1:11" ht="17" customHeight="1" x14ac:dyDescent="0.3">
      <c r="A67" s="16" t="s">
        <v>167</v>
      </c>
      <c r="B67" s="133"/>
      <c r="E67" s="70"/>
      <c r="F67" s="21"/>
      <c r="G67" s="17"/>
      <c r="H67" s="21"/>
      <c r="I67" s="29"/>
      <c r="J67" s="77"/>
      <c r="K67" s="102"/>
    </row>
    <row r="68" spans="1:11" ht="17" customHeight="1" x14ac:dyDescent="0.3">
      <c r="A68" s="82" t="s">
        <v>168</v>
      </c>
      <c r="B68" s="133"/>
      <c r="E68" s="70">
        <v>0</v>
      </c>
      <c r="F68" s="21"/>
      <c r="G68" s="111">
        <v>952326</v>
      </c>
      <c r="H68" s="21"/>
      <c r="I68" s="70">
        <v>0</v>
      </c>
      <c r="J68" s="77"/>
      <c r="K68" s="111">
        <v>952326</v>
      </c>
    </row>
    <row r="69" spans="1:11" ht="17" customHeight="1" x14ac:dyDescent="0.3">
      <c r="A69" s="16" t="s">
        <v>200</v>
      </c>
      <c r="B69" s="133"/>
      <c r="E69" s="17"/>
      <c r="F69" s="77"/>
      <c r="G69" s="110"/>
      <c r="H69" s="77"/>
      <c r="I69" s="29"/>
      <c r="J69" s="77"/>
      <c r="K69" s="102"/>
    </row>
    <row r="70" spans="1:11" ht="17" customHeight="1" x14ac:dyDescent="0.3">
      <c r="A70" s="16" t="s">
        <v>166</v>
      </c>
      <c r="B70" s="133"/>
      <c r="E70" s="111">
        <v>-220401</v>
      </c>
      <c r="F70" s="21"/>
      <c r="G70" s="17">
        <v>-771625</v>
      </c>
      <c r="H70" s="21"/>
      <c r="I70" s="29">
        <v>0</v>
      </c>
      <c r="J70" s="77"/>
      <c r="K70" s="102">
        <v>0</v>
      </c>
    </row>
    <row r="71" spans="1:11" ht="17" customHeight="1" x14ac:dyDescent="0.3">
      <c r="A71" s="16" t="s">
        <v>201</v>
      </c>
      <c r="B71" s="133"/>
      <c r="E71" s="29">
        <v>0</v>
      </c>
      <c r="F71" s="54"/>
      <c r="G71" s="54">
        <v>0</v>
      </c>
      <c r="H71" s="77"/>
      <c r="I71" s="17">
        <v>-3300000</v>
      </c>
      <c r="J71" s="17"/>
      <c r="K71" s="17">
        <v>-4000000</v>
      </c>
    </row>
    <row r="72" spans="1:11" ht="17" customHeight="1" x14ac:dyDescent="0.3">
      <c r="A72" s="16" t="s">
        <v>169</v>
      </c>
      <c r="B72" s="133"/>
      <c r="E72" s="29">
        <v>0</v>
      </c>
      <c r="F72" s="54"/>
      <c r="G72" s="140">
        <v>1000000</v>
      </c>
      <c r="H72" s="77"/>
      <c r="I72" s="70">
        <v>0</v>
      </c>
      <c r="J72" s="17"/>
      <c r="K72" s="17">
        <v>1000000</v>
      </c>
    </row>
    <row r="73" spans="1:11" ht="17" customHeight="1" x14ac:dyDescent="0.3">
      <c r="A73" s="133" t="s">
        <v>170</v>
      </c>
      <c r="B73" s="133"/>
      <c r="E73" s="29">
        <v>0</v>
      </c>
      <c r="F73" s="54"/>
      <c r="G73" s="102">
        <v>0</v>
      </c>
      <c r="H73" s="21"/>
      <c r="I73" s="70">
        <v>0</v>
      </c>
      <c r="J73" s="17"/>
      <c r="K73" s="17">
        <v>30000000</v>
      </c>
    </row>
    <row r="74" spans="1:11" ht="17" customHeight="1" x14ac:dyDescent="0.3">
      <c r="A74" s="133" t="s">
        <v>171</v>
      </c>
      <c r="B74" s="133"/>
      <c r="E74" s="70">
        <v>0</v>
      </c>
      <c r="F74" s="54"/>
      <c r="G74" s="102">
        <v>700000</v>
      </c>
      <c r="H74" s="21"/>
      <c r="I74" s="29">
        <v>0</v>
      </c>
      <c r="J74" s="29"/>
      <c r="K74" s="54">
        <v>0</v>
      </c>
    </row>
    <row r="75" spans="1:11" ht="17" customHeight="1" x14ac:dyDescent="0.3">
      <c r="A75" s="133" t="s">
        <v>172</v>
      </c>
      <c r="B75" s="133"/>
      <c r="E75" s="17"/>
      <c r="F75" s="119"/>
      <c r="G75" s="110"/>
      <c r="I75" s="110"/>
      <c r="K75" s="110"/>
    </row>
    <row r="76" spans="1:11" ht="17" customHeight="1" x14ac:dyDescent="0.3">
      <c r="A76" s="133" t="s">
        <v>173</v>
      </c>
      <c r="B76" s="133"/>
      <c r="E76" s="17"/>
      <c r="F76" s="119"/>
      <c r="G76" s="110"/>
      <c r="I76" s="110"/>
      <c r="K76" s="110"/>
    </row>
    <row r="77" spans="1:11" ht="17" customHeight="1" x14ac:dyDescent="0.3">
      <c r="A77" s="133" t="s">
        <v>237</v>
      </c>
      <c r="B77" s="133"/>
      <c r="E77" s="17"/>
      <c r="F77" s="119"/>
      <c r="G77" s="110"/>
      <c r="I77" s="110"/>
      <c r="K77" s="110"/>
    </row>
    <row r="78" spans="1:11" ht="17" customHeight="1" x14ac:dyDescent="0.3">
      <c r="A78" s="133" t="s">
        <v>238</v>
      </c>
      <c r="B78" s="133"/>
      <c r="E78" s="107">
        <v>-11088133</v>
      </c>
      <c r="F78" s="21"/>
      <c r="G78" s="112">
        <v>-1749245</v>
      </c>
      <c r="H78" s="21"/>
      <c r="I78" s="112">
        <v>0</v>
      </c>
      <c r="J78" s="144"/>
      <c r="K78" s="112">
        <v>0</v>
      </c>
    </row>
    <row r="79" spans="1:11" ht="17" customHeight="1" x14ac:dyDescent="0.3">
      <c r="A79" s="10" t="s">
        <v>217</v>
      </c>
      <c r="B79" s="133"/>
    </row>
    <row r="80" spans="1:11" ht="17" customHeight="1" x14ac:dyDescent="0.3">
      <c r="A80" s="10" t="s">
        <v>224</v>
      </c>
      <c r="B80" s="133"/>
      <c r="E80" s="107">
        <v>-11308534</v>
      </c>
      <c r="G80" s="107">
        <v>131456</v>
      </c>
      <c r="I80" s="107">
        <v>-3300000</v>
      </c>
      <c r="K80" s="107">
        <v>27952326</v>
      </c>
    </row>
    <row r="81" spans="1:11" ht="17" customHeight="1" x14ac:dyDescent="0.3"/>
    <row r="82" spans="1:11" ht="17" customHeight="1" x14ac:dyDescent="0.3">
      <c r="A82" s="2" t="s">
        <v>36</v>
      </c>
      <c r="B82" s="133"/>
      <c r="E82" s="17"/>
      <c r="G82" s="17"/>
      <c r="I82" s="17"/>
      <c r="K82" s="17"/>
    </row>
    <row r="83" spans="1:11" ht="16.5" customHeight="1" x14ac:dyDescent="0.3">
      <c r="B83" s="133"/>
      <c r="E83" s="17"/>
      <c r="G83" s="17"/>
      <c r="I83" s="17"/>
      <c r="K83" s="62" t="s">
        <v>78</v>
      </c>
    </row>
    <row r="84" spans="1:11" ht="6" customHeight="1" x14ac:dyDescent="0.3">
      <c r="B84" s="133"/>
      <c r="E84" s="17"/>
      <c r="G84" s="17"/>
      <c r="I84" s="17"/>
      <c r="K84" s="17"/>
    </row>
    <row r="85" spans="1:11" ht="16.5" customHeight="1" x14ac:dyDescent="0.3">
      <c r="A85" s="175" t="s">
        <v>0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</row>
    <row r="86" spans="1:11" ht="16.5" customHeight="1" x14ac:dyDescent="0.3">
      <c r="A86" s="174" t="s">
        <v>156</v>
      </c>
      <c r="B86" s="174"/>
      <c r="C86" s="174"/>
      <c r="D86" s="174"/>
      <c r="E86" s="174"/>
      <c r="F86" s="174"/>
      <c r="G86" s="174"/>
      <c r="H86" s="174"/>
      <c r="I86" s="174"/>
      <c r="J86" s="174"/>
      <c r="K86" s="174"/>
    </row>
    <row r="87" spans="1:11" ht="16.5" customHeight="1" x14ac:dyDescent="0.3">
      <c r="A87" s="166" t="s">
        <v>99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</row>
    <row r="88" spans="1:11" ht="16.5" customHeight="1" x14ac:dyDescent="0.3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</row>
    <row r="89" spans="1:11" ht="16.5" customHeight="1" x14ac:dyDescent="0.3">
      <c r="A89" s="16"/>
      <c r="B89" s="133"/>
      <c r="C89" s="142"/>
      <c r="D89" s="142"/>
      <c r="E89" s="154" t="s">
        <v>3</v>
      </c>
      <c r="F89" s="154"/>
      <c r="G89" s="154"/>
      <c r="H89" s="154"/>
      <c r="I89" s="154"/>
      <c r="J89" s="154"/>
      <c r="K89" s="154"/>
    </row>
    <row r="90" spans="1:11" ht="16.5" customHeight="1" x14ac:dyDescent="0.3">
      <c r="A90" s="16"/>
      <c r="B90" s="133"/>
      <c r="C90" s="3"/>
      <c r="D90" s="3"/>
      <c r="E90" s="155" t="s">
        <v>4</v>
      </c>
      <c r="F90" s="156"/>
      <c r="G90" s="156"/>
      <c r="H90" s="3"/>
      <c r="I90" s="157" t="s">
        <v>5</v>
      </c>
      <c r="J90" s="157"/>
      <c r="K90" s="157"/>
    </row>
    <row r="91" spans="1:11" ht="16.5" customHeight="1" x14ac:dyDescent="0.3">
      <c r="A91" s="16"/>
      <c r="B91" s="133"/>
      <c r="C91" s="3"/>
      <c r="D91" s="3"/>
      <c r="E91" s="159" t="s">
        <v>7</v>
      </c>
      <c r="F91" s="159"/>
      <c r="G91" s="159"/>
      <c r="H91" s="3"/>
      <c r="I91" s="159" t="s">
        <v>7</v>
      </c>
      <c r="J91" s="159"/>
      <c r="K91" s="159"/>
    </row>
    <row r="92" spans="1:11" ht="16.5" customHeight="1" x14ac:dyDescent="0.3">
      <c r="A92" s="16"/>
      <c r="B92" s="133"/>
      <c r="C92" s="130" t="s">
        <v>143</v>
      </c>
      <c r="D92" s="131"/>
      <c r="E92" s="65">
        <v>2023</v>
      </c>
      <c r="F92" s="37"/>
      <c r="G92" s="65">
        <v>2022</v>
      </c>
      <c r="H92" s="37"/>
      <c r="I92" s="65">
        <v>2023</v>
      </c>
      <c r="J92" s="37"/>
      <c r="K92" s="65">
        <v>2022</v>
      </c>
    </row>
    <row r="93" spans="1:11" ht="16.5" customHeight="1" x14ac:dyDescent="0.3">
      <c r="A93" s="9" t="s">
        <v>219</v>
      </c>
      <c r="B93" s="133"/>
      <c r="E93" s="17"/>
      <c r="G93" s="110"/>
      <c r="I93" s="110"/>
      <c r="K93" s="110"/>
    </row>
    <row r="94" spans="1:11" ht="16.5" customHeight="1" x14ac:dyDescent="0.3">
      <c r="A94" s="9" t="s">
        <v>221</v>
      </c>
      <c r="B94" s="133"/>
      <c r="E94" s="17"/>
      <c r="G94" s="110"/>
      <c r="I94" s="110"/>
      <c r="K94" s="110"/>
    </row>
    <row r="95" spans="1:11" ht="16.5" customHeight="1" x14ac:dyDescent="0.3">
      <c r="A95" s="16" t="s">
        <v>213</v>
      </c>
      <c r="B95" s="16"/>
      <c r="C95" s="16"/>
      <c r="D95" s="16"/>
    </row>
    <row r="96" spans="1:11" ht="16.5" customHeight="1" x14ac:dyDescent="0.3">
      <c r="A96" s="16" t="s">
        <v>212</v>
      </c>
      <c r="B96" s="16"/>
      <c r="C96" s="16"/>
      <c r="D96" s="16"/>
      <c r="E96" s="17">
        <v>-35891088</v>
      </c>
      <c r="F96" s="47"/>
      <c r="G96" s="17">
        <v>5082356</v>
      </c>
      <c r="H96" s="47"/>
      <c r="I96" s="110">
        <v>0</v>
      </c>
      <c r="J96" s="47"/>
      <c r="K96" s="110">
        <v>0</v>
      </c>
    </row>
    <row r="97" spans="1:11" ht="16.5" customHeight="1" x14ac:dyDescent="0.3">
      <c r="A97" s="16" t="s">
        <v>174</v>
      </c>
      <c r="B97" s="133"/>
      <c r="E97" s="17">
        <v>-4277498</v>
      </c>
      <c r="F97" s="145"/>
      <c r="G97" s="110">
        <v>-2548784</v>
      </c>
      <c r="H97" s="145"/>
      <c r="I97" s="110">
        <v>0</v>
      </c>
      <c r="J97" s="47"/>
      <c r="K97" s="110">
        <v>0</v>
      </c>
    </row>
    <row r="98" spans="1:11" ht="16.5" customHeight="1" x14ac:dyDescent="0.3">
      <c r="A98" s="133" t="s">
        <v>232</v>
      </c>
      <c r="B98" s="133"/>
    </row>
    <row r="99" spans="1:11" ht="16.5" customHeight="1" x14ac:dyDescent="0.3">
      <c r="A99" s="133" t="s">
        <v>233</v>
      </c>
      <c r="B99" s="133"/>
      <c r="E99" s="17">
        <v>-2000400</v>
      </c>
      <c r="F99" s="145"/>
      <c r="G99" s="110">
        <v>-2000400</v>
      </c>
      <c r="H99" s="145"/>
      <c r="I99" s="110">
        <v>0</v>
      </c>
      <c r="J99" s="146"/>
      <c r="K99" s="110">
        <v>0</v>
      </c>
    </row>
    <row r="100" spans="1:11" ht="16.5" customHeight="1" x14ac:dyDescent="0.3">
      <c r="A100" s="133" t="s">
        <v>175</v>
      </c>
      <c r="B100" s="133"/>
      <c r="E100" s="112">
        <v>0</v>
      </c>
      <c r="F100" s="145"/>
      <c r="G100" s="112">
        <v>-25300000</v>
      </c>
      <c r="H100" s="145"/>
      <c r="I100" s="112">
        <v>0</v>
      </c>
      <c r="J100" s="146"/>
      <c r="K100" s="112">
        <v>-25300000</v>
      </c>
    </row>
    <row r="101" spans="1:11" ht="16.5" customHeight="1" x14ac:dyDescent="0.3">
      <c r="A101" s="46" t="s">
        <v>176</v>
      </c>
      <c r="B101" s="133"/>
      <c r="E101" s="107">
        <v>-42168986</v>
      </c>
      <c r="G101" s="107">
        <v>-24766828</v>
      </c>
      <c r="I101" s="108">
        <v>0</v>
      </c>
      <c r="J101" s="47"/>
      <c r="K101" s="109">
        <v>-25300000</v>
      </c>
    </row>
    <row r="102" spans="1:11" ht="16.5" customHeight="1" x14ac:dyDescent="0.3">
      <c r="A102" s="147" t="s">
        <v>211</v>
      </c>
      <c r="B102" s="133"/>
      <c r="E102" s="17">
        <v>-29949110</v>
      </c>
      <c r="G102" s="17">
        <v>994292</v>
      </c>
      <c r="I102" s="17">
        <v>-6345279</v>
      </c>
      <c r="K102" s="17">
        <v>151058</v>
      </c>
    </row>
    <row r="103" spans="1:11" ht="16.5" customHeight="1" x14ac:dyDescent="0.3">
      <c r="A103" s="147" t="s">
        <v>210</v>
      </c>
      <c r="B103" s="133"/>
      <c r="E103" s="17"/>
      <c r="G103" s="17"/>
      <c r="I103" s="17"/>
      <c r="K103" s="17"/>
    </row>
    <row r="104" spans="1:11" ht="16.5" customHeight="1" x14ac:dyDescent="0.3">
      <c r="A104" s="16" t="s">
        <v>177</v>
      </c>
      <c r="B104" s="133"/>
      <c r="E104" s="17">
        <v>33026265</v>
      </c>
      <c r="F104" s="47"/>
      <c r="G104" s="17">
        <v>3258524</v>
      </c>
      <c r="H104" s="47"/>
      <c r="I104" s="17">
        <v>6643214</v>
      </c>
      <c r="J104" s="47"/>
      <c r="K104" s="17">
        <v>646083</v>
      </c>
    </row>
    <row r="105" spans="1:11" ht="16.5" customHeight="1" x14ac:dyDescent="0.3">
      <c r="A105" s="16" t="s">
        <v>216</v>
      </c>
      <c r="B105" s="133"/>
      <c r="E105" s="17"/>
      <c r="F105" s="47"/>
      <c r="G105" s="17"/>
      <c r="H105" s="47"/>
      <c r="I105" s="17"/>
      <c r="J105" s="47"/>
      <c r="K105" s="17"/>
    </row>
    <row r="106" spans="1:11" ht="16.5" customHeight="1" x14ac:dyDescent="0.3">
      <c r="A106" s="16" t="s">
        <v>202</v>
      </c>
      <c r="B106" s="133"/>
      <c r="C106" s="148">
        <v>24</v>
      </c>
      <c r="E106" s="29">
        <v>0</v>
      </c>
      <c r="F106" s="47"/>
      <c r="G106" s="102">
        <v>-750045</v>
      </c>
      <c r="H106" s="54"/>
      <c r="I106" s="29">
        <v>0</v>
      </c>
      <c r="J106" s="54"/>
      <c r="K106" s="29">
        <v>0</v>
      </c>
    </row>
    <row r="107" spans="1:11" ht="16.5" customHeight="1" thickBot="1" x14ac:dyDescent="0.35">
      <c r="A107" s="16" t="s">
        <v>178</v>
      </c>
      <c r="B107" s="133"/>
      <c r="E107" s="35">
        <v>3077155</v>
      </c>
      <c r="G107" s="35">
        <v>3502771</v>
      </c>
      <c r="I107" s="35">
        <v>297935</v>
      </c>
      <c r="K107" s="35">
        <v>797141</v>
      </c>
    </row>
    <row r="108" spans="1:11" ht="16.5" customHeight="1" thickTop="1" x14ac:dyDescent="0.3">
      <c r="A108" s="16"/>
      <c r="B108" s="133"/>
      <c r="C108" s="5"/>
      <c r="D108" s="131"/>
      <c r="E108" s="132"/>
      <c r="F108" s="37"/>
      <c r="G108" s="132"/>
      <c r="H108" s="37"/>
      <c r="I108" s="132"/>
      <c r="J108" s="37"/>
      <c r="K108" s="132"/>
    </row>
    <row r="109" spans="1:11" ht="16.5" customHeight="1" x14ac:dyDescent="0.3">
      <c r="A109" s="10" t="s">
        <v>225</v>
      </c>
      <c r="C109" s="131"/>
      <c r="D109" s="131"/>
      <c r="E109" s="132"/>
      <c r="F109" s="37"/>
      <c r="G109" s="132"/>
      <c r="H109" s="37"/>
      <c r="I109" s="132"/>
      <c r="J109" s="37"/>
      <c r="K109" s="132"/>
    </row>
    <row r="110" spans="1:11" ht="16.5" customHeight="1" x14ac:dyDescent="0.3">
      <c r="A110" s="9" t="s">
        <v>226</v>
      </c>
      <c r="B110" s="133"/>
      <c r="G110" s="134"/>
    </row>
    <row r="111" spans="1:11" ht="16.5" customHeight="1" x14ac:dyDescent="0.3">
      <c r="A111" s="133" t="s">
        <v>172</v>
      </c>
      <c r="B111" s="133"/>
      <c r="G111" s="134"/>
    </row>
    <row r="112" spans="1:11" ht="16.5" customHeight="1" x14ac:dyDescent="0.3">
      <c r="A112" s="133" t="s">
        <v>173</v>
      </c>
      <c r="B112" s="133"/>
      <c r="G112" s="134"/>
    </row>
    <row r="113" spans="1:11" ht="16.5" customHeight="1" x14ac:dyDescent="0.3">
      <c r="A113" s="133" t="s">
        <v>235</v>
      </c>
      <c r="B113" s="133"/>
    </row>
    <row r="114" spans="1:11" ht="16.5" customHeight="1" x14ac:dyDescent="0.3">
      <c r="A114" s="133" t="s">
        <v>236</v>
      </c>
      <c r="B114" s="133"/>
      <c r="E114" s="17">
        <v>-20891960</v>
      </c>
      <c r="G114" s="134">
        <v>-1749245</v>
      </c>
      <c r="I114" s="134">
        <v>0</v>
      </c>
      <c r="K114" s="134">
        <v>0</v>
      </c>
    </row>
    <row r="115" spans="1:11" ht="16.5" customHeight="1" x14ac:dyDescent="0.3">
      <c r="A115" s="133" t="s">
        <v>239</v>
      </c>
      <c r="B115" s="133"/>
      <c r="E115" s="135">
        <v>9803827</v>
      </c>
      <c r="G115" s="136">
        <v>0</v>
      </c>
      <c r="I115" s="136">
        <v>0</v>
      </c>
      <c r="K115" s="136">
        <v>0</v>
      </c>
    </row>
    <row r="116" spans="1:11" ht="16.5" customHeight="1" x14ac:dyDescent="0.3">
      <c r="A116" s="133" t="s">
        <v>172</v>
      </c>
      <c r="B116" s="133"/>
      <c r="G116" s="134"/>
    </row>
    <row r="117" spans="1:11" ht="16.5" customHeight="1" thickBot="1" x14ac:dyDescent="0.35">
      <c r="A117" s="133" t="s">
        <v>173</v>
      </c>
      <c r="B117" s="133"/>
      <c r="E117" s="137">
        <v>-11088133</v>
      </c>
      <c r="G117" s="138">
        <v>-1749245</v>
      </c>
      <c r="H117" s="134"/>
      <c r="I117" s="138">
        <v>0</v>
      </c>
      <c r="J117" s="134"/>
      <c r="K117" s="138">
        <v>0</v>
      </c>
    </row>
    <row r="118" spans="1:11" ht="16.5" customHeight="1" thickTop="1" thickBot="1" x14ac:dyDescent="0.35">
      <c r="A118" s="16" t="s">
        <v>234</v>
      </c>
      <c r="B118" s="133"/>
      <c r="E118" s="139">
        <v>0</v>
      </c>
      <c r="F118" s="140"/>
      <c r="G118" s="139">
        <v>0</v>
      </c>
      <c r="H118" s="140"/>
      <c r="I118" s="139">
        <v>0</v>
      </c>
      <c r="J118" s="140"/>
      <c r="K118" s="139">
        <v>10000000</v>
      </c>
    </row>
    <row r="119" spans="1:11" ht="16.5" customHeight="1" thickTop="1" x14ac:dyDescent="0.3">
      <c r="A119" s="16" t="s">
        <v>227</v>
      </c>
      <c r="B119" s="133"/>
      <c r="E119" s="141"/>
      <c r="F119" s="140"/>
      <c r="G119" s="141"/>
      <c r="H119" s="140"/>
      <c r="I119" s="141"/>
      <c r="J119" s="140"/>
      <c r="K119" s="141"/>
    </row>
    <row r="120" spans="1:11" ht="16.5" customHeight="1" thickBot="1" x14ac:dyDescent="0.35">
      <c r="A120" s="16" t="s">
        <v>228</v>
      </c>
      <c r="B120" s="133"/>
      <c r="E120" s="139">
        <v>0</v>
      </c>
      <c r="F120" s="140"/>
      <c r="G120" s="139">
        <v>-300000</v>
      </c>
      <c r="H120" s="140"/>
      <c r="I120" s="139">
        <v>0</v>
      </c>
      <c r="J120" s="140"/>
      <c r="K120" s="139">
        <v>0</v>
      </c>
    </row>
    <row r="121" spans="1:11" ht="16.5" customHeight="1" thickTop="1" x14ac:dyDescent="0.3">
      <c r="A121" s="36"/>
      <c r="B121" s="133"/>
      <c r="E121" s="149"/>
      <c r="F121" s="150"/>
      <c r="G121" s="149"/>
      <c r="H121" s="150"/>
      <c r="I121" s="149"/>
      <c r="J121" s="150"/>
      <c r="K121" s="149"/>
    </row>
    <row r="122" spans="1:11" ht="16.5" customHeight="1" x14ac:dyDescent="0.3">
      <c r="A122" s="2" t="s">
        <v>36</v>
      </c>
      <c r="B122" s="133"/>
      <c r="E122" s="134"/>
      <c r="G122" s="134"/>
      <c r="I122" s="134"/>
      <c r="K122" s="134"/>
    </row>
  </sheetData>
  <mergeCells count="24">
    <mergeCell ref="A87:K87"/>
    <mergeCell ref="E89:K89"/>
    <mergeCell ref="E90:G90"/>
    <mergeCell ref="I90:K90"/>
    <mergeCell ref="E91:G91"/>
    <mergeCell ref="I91:K91"/>
    <mergeCell ref="A86:K86"/>
    <mergeCell ref="E9:G9"/>
    <mergeCell ref="I9:K9"/>
    <mergeCell ref="A41:K41"/>
    <mergeCell ref="A42:K42"/>
    <mergeCell ref="A43:K43"/>
    <mergeCell ref="E45:K45"/>
    <mergeCell ref="E46:G46"/>
    <mergeCell ref="I46:K46"/>
    <mergeCell ref="E47:G47"/>
    <mergeCell ref="I47:K47"/>
    <mergeCell ref="A85:K85"/>
    <mergeCell ref="A3:K3"/>
    <mergeCell ref="A4:K4"/>
    <mergeCell ref="A5:K5"/>
    <mergeCell ref="E7:K7"/>
    <mergeCell ref="E8:G8"/>
    <mergeCell ref="I8:K8"/>
  </mergeCells>
  <pageMargins left="0.78740157480314965" right="0.59055118110236227" top="0.78740157480314965" bottom="0.59055118110236227" header="0.31496062992125984" footer="0.31496062992125984"/>
  <pageSetup paperSize="9" scale="96" firstPageNumber="12" orientation="portrait" useFirstPageNumber="1" r:id="rId1"/>
  <headerFooter>
    <oddFooter>&amp;R&amp;"Times New Roman,Regular"Page &amp;P</oddFooter>
  </headerFooter>
  <rowBreaks count="2" manualBreakCount="2">
    <brk id="38" max="10" man="1"/>
    <brk id="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 month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'EPL 3 month'!Print_Area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Wiyada</cp:lastModifiedBy>
  <cp:lastPrinted>2023-08-07T02:56:23Z</cp:lastPrinted>
  <dcterms:created xsi:type="dcterms:W3CDTF">2023-08-02T04:16:16Z</dcterms:created>
  <dcterms:modified xsi:type="dcterms:W3CDTF">2023-08-08T15:49:01Z</dcterms:modified>
</cp:coreProperties>
</file>