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0425" tabRatio="819" activeTab="4"/>
  </bookViews>
  <sheets>
    <sheet name="BS-3-4" sheetId="19" r:id="rId1"/>
    <sheet name="PL_5-6 " sheetId="9" r:id="rId2"/>
    <sheet name="CH-Consol FS 7-8" sheetId="5" r:id="rId3"/>
    <sheet name="CH-Separate FS 9-10" sheetId="14" r:id="rId4"/>
    <sheet name="CF 11-13" sheetId="18" r:id="rId5"/>
    <sheet name="D15" sheetId="20" state="hidden" r:id="rId6"/>
    <sheet name="D16D17D21D22" sheetId="21" state="hidden" r:id="rId7"/>
    <sheet name="PL June 2021" sheetId="15" state="hidden" r:id="rId8"/>
    <sheet name="PL_Q12022" sheetId="17" state="hidden" r:id="rId9"/>
  </sheets>
  <definedNames>
    <definedName name="_Hlk120336604" localSheetId="4">'CF 11-13'!#REF!</definedName>
    <definedName name="_xlnm.Print_Area" localSheetId="0">'BS-3-4'!$A$1:$J$74</definedName>
    <definedName name="_xlnm.Print_Area" localSheetId="4">'CF 11-13'!$A$1:$J$93</definedName>
    <definedName name="_xlnm.Print_Area" localSheetId="2">'CH-Consol FS 7-8'!$A$1:$Z$69</definedName>
    <definedName name="_xlnm.Print_Area" localSheetId="3">'CH-Separate FS 9-10'!$A$1:$O$60</definedName>
    <definedName name="_xlnm.Print_Area" localSheetId="7">'PL June 2021'!$A$1:$J$102</definedName>
    <definedName name="_xlnm.Print_Area" localSheetId="1">'PL_5-6 '!$A$1:$J$100</definedName>
    <definedName name="_xlnm.Print_Area" localSheetId="8">PL_Q12022!$A$1:$L$52</definedName>
    <definedName name="Z_A3B3E038_AAE0_4F24_B01A_BCF5B017EAC3_.wvu.PrintArea" localSheetId="4" hidden="1">'CF 11-13'!$A$1:$J$93</definedName>
    <definedName name="Z_A3B3E038_AAE0_4F24_B01A_BCF5B017EAC3_.wvu.PrintArea" localSheetId="2" hidden="1">'CH-Consol FS 7-8'!$A$1:$Z$35</definedName>
    <definedName name="Z_A3B3E038_AAE0_4F24_B01A_BCF5B017EAC3_.wvu.PrintArea" localSheetId="3" hidden="1">'CH-Separate FS 9-10'!$A$1:$U$29</definedName>
    <definedName name="Z_A3B3E038_AAE0_4F24_B01A_BCF5B017EAC3_.wvu.PrintArea" localSheetId="7" hidden="1">'PL June 2021'!$A$1:$J$51</definedName>
    <definedName name="Z_A3B3E038_AAE0_4F24_B01A_BCF5B017EAC3_.wvu.PrintArea" localSheetId="1" hidden="1">'PL_5-6 '!$A$1:$J$49</definedName>
    <definedName name="Z_A3B3E038_AAE0_4F24_B01A_BCF5B017EAC3_.wvu.PrintArea" localSheetId="8" hidden="1">PL_Q12022!$A$1:$L$50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18" l="1"/>
  <c r="D30" i="18"/>
  <c r="H30" i="18"/>
  <c r="H57" i="18"/>
  <c r="H15" i="19"/>
  <c r="D15" i="19"/>
  <c r="D66" i="18"/>
  <c r="S59" i="5"/>
  <c r="U59" i="5" s="1"/>
  <c r="W56" i="5"/>
  <c r="S55" i="5"/>
  <c r="U55" i="5" s="1"/>
  <c r="Y55" i="5" s="1"/>
  <c r="W60" i="5"/>
  <c r="Q60" i="5"/>
  <c r="O60" i="5"/>
  <c r="M60" i="5"/>
  <c r="K60" i="5"/>
  <c r="I60" i="5"/>
  <c r="G60" i="5"/>
  <c r="E60" i="5"/>
  <c r="C60" i="5"/>
  <c r="S60" i="5" l="1"/>
  <c r="U60" i="5"/>
  <c r="Y59" i="5"/>
  <c r="Y60" i="5" s="1"/>
  <c r="D60" i="9" l="1"/>
  <c r="F20" i="21" l="1"/>
  <c r="F19" i="21"/>
  <c r="F18" i="21"/>
  <c r="F17" i="21" l="1"/>
  <c r="D14" i="21" l="1"/>
  <c r="D15" i="21" l="1"/>
  <c r="D9" i="21"/>
  <c r="D10" i="21" s="1"/>
  <c r="D5" i="21" l="1"/>
  <c r="D4" i="21"/>
  <c r="D3" i="20" l="1"/>
  <c r="D29" i="20"/>
  <c r="D27" i="20"/>
  <c r="D25" i="20"/>
  <c r="D21" i="20"/>
  <c r="D15" i="20"/>
  <c r="D17" i="20"/>
  <c r="D12" i="18" l="1"/>
  <c r="W63" i="5"/>
  <c r="M63" i="5"/>
  <c r="O64" i="5" l="1"/>
  <c r="M64" i="5"/>
  <c r="J11" i="9" l="1"/>
  <c r="J16" i="9"/>
  <c r="J82" i="18" l="1"/>
  <c r="J67" i="18"/>
  <c r="J19" i="18"/>
  <c r="J12" i="18"/>
  <c r="F82" i="18"/>
  <c r="F67" i="18"/>
  <c r="F30" i="18"/>
  <c r="F15" i="18"/>
  <c r="F12" i="18"/>
  <c r="M46" i="14"/>
  <c r="M58" i="14"/>
  <c r="O58" i="14" s="1"/>
  <c r="K56" i="14"/>
  <c r="G56" i="14"/>
  <c r="E56" i="14"/>
  <c r="C56" i="14"/>
  <c r="M55" i="14"/>
  <c r="I55" i="14"/>
  <c r="M54" i="14"/>
  <c r="K51" i="14"/>
  <c r="M51" i="14" s="1"/>
  <c r="G51" i="14"/>
  <c r="E51" i="14"/>
  <c r="C51" i="14"/>
  <c r="M50" i="14"/>
  <c r="O50" i="14"/>
  <c r="O46" i="14"/>
  <c r="S67" i="5"/>
  <c r="W65" i="5"/>
  <c r="W68" i="5" s="1"/>
  <c r="Q65" i="5"/>
  <c r="O65" i="5"/>
  <c r="O68" i="5" s="1"/>
  <c r="K65" i="5"/>
  <c r="K68" i="5" s="1"/>
  <c r="I65" i="5"/>
  <c r="G65" i="5"/>
  <c r="E65" i="5"/>
  <c r="C65" i="5"/>
  <c r="S64" i="5"/>
  <c r="U64" i="5" s="1"/>
  <c r="Y64" i="5" s="1"/>
  <c r="S63" i="5"/>
  <c r="Q56" i="5"/>
  <c r="O56" i="5"/>
  <c r="M56" i="5"/>
  <c r="K56" i="5"/>
  <c r="I56" i="5"/>
  <c r="G56" i="5"/>
  <c r="E56" i="5"/>
  <c r="C56" i="5"/>
  <c r="S54" i="5"/>
  <c r="S56" i="5" s="1"/>
  <c r="S50" i="5"/>
  <c r="U50" i="5" s="1"/>
  <c r="Y50" i="5" s="1"/>
  <c r="I68" i="5" l="1"/>
  <c r="C68" i="5"/>
  <c r="G68" i="5"/>
  <c r="Q68" i="5"/>
  <c r="E59" i="14"/>
  <c r="G59" i="14"/>
  <c r="K59" i="14"/>
  <c r="E68" i="5"/>
  <c r="M56" i="14"/>
  <c r="I51" i="14"/>
  <c r="O55" i="14"/>
  <c r="C59" i="14"/>
  <c r="S65" i="5"/>
  <c r="S68" i="5" s="1"/>
  <c r="U54" i="5"/>
  <c r="O51" i="14" l="1"/>
  <c r="M59" i="14"/>
  <c r="U56" i="5"/>
  <c r="Y54" i="5"/>
  <c r="Y56" i="5" s="1"/>
  <c r="J84" i="9" l="1"/>
  <c r="J85" i="9" s="1"/>
  <c r="J65" i="9"/>
  <c r="J67" i="9" s="1"/>
  <c r="J61" i="9"/>
  <c r="J33" i="9"/>
  <c r="J34" i="9" s="1"/>
  <c r="J18" i="9"/>
  <c r="J12" i="9"/>
  <c r="F100" i="9"/>
  <c r="F92" i="9"/>
  <c r="F83" i="9"/>
  <c r="F81" i="9"/>
  <c r="F67" i="9"/>
  <c r="F60" i="9"/>
  <c r="F59" i="9"/>
  <c r="F49" i="9"/>
  <c r="F45" i="9"/>
  <c r="F41" i="9"/>
  <c r="F33" i="9"/>
  <c r="F34" i="9" s="1"/>
  <c r="F18" i="9"/>
  <c r="F11" i="9"/>
  <c r="F10" i="9"/>
  <c r="J69" i="19"/>
  <c r="J71" i="19" s="1"/>
  <c r="H69" i="19"/>
  <c r="F69" i="19"/>
  <c r="F71" i="19" s="1"/>
  <c r="D69" i="19"/>
  <c r="J55" i="19"/>
  <c r="H55" i="19"/>
  <c r="F55" i="19"/>
  <c r="D55" i="19"/>
  <c r="J48" i="19"/>
  <c r="H48" i="19"/>
  <c r="F48" i="19"/>
  <c r="D48" i="19"/>
  <c r="J28" i="19"/>
  <c r="H28" i="19"/>
  <c r="F28" i="19"/>
  <c r="D28" i="19"/>
  <c r="J16" i="19"/>
  <c r="H16" i="19"/>
  <c r="F16" i="19"/>
  <c r="D16" i="19"/>
  <c r="H71" i="19" l="1"/>
  <c r="D71" i="19"/>
  <c r="F12" i="9"/>
  <c r="F20" i="9" s="1"/>
  <c r="F24" i="9" s="1"/>
  <c r="F26" i="9" s="1"/>
  <c r="F35" i="9" s="1"/>
  <c r="F46" i="9" s="1"/>
  <c r="F47" i="9" s="1"/>
  <c r="J20" i="9"/>
  <c r="J24" i="9" s="1"/>
  <c r="J26" i="9" s="1"/>
  <c r="J38" i="9" s="1"/>
  <c r="J30" i="19"/>
  <c r="F30" i="19"/>
  <c r="J56" i="19"/>
  <c r="J73" i="19" s="1"/>
  <c r="F56" i="19"/>
  <c r="F73" i="19" s="1"/>
  <c r="F61" i="9"/>
  <c r="F69" i="9" s="1"/>
  <c r="F73" i="9" s="1"/>
  <c r="F75" i="9" s="1"/>
  <c r="F10" i="18" s="1"/>
  <c r="F26" i="18" s="1"/>
  <c r="F48" i="18" s="1"/>
  <c r="F52" i="18" s="1"/>
  <c r="F84" i="18" s="1"/>
  <c r="F86" i="18" s="1"/>
  <c r="J69" i="9"/>
  <c r="J73" i="9" s="1"/>
  <c r="J75" i="9" s="1"/>
  <c r="F84" i="9"/>
  <c r="F85" i="9" s="1"/>
  <c r="H56" i="19"/>
  <c r="D56" i="19"/>
  <c r="D30" i="19"/>
  <c r="H30" i="19"/>
  <c r="J75" i="19" l="1"/>
  <c r="F75" i="19"/>
  <c r="D73" i="19"/>
  <c r="D75" i="19" s="1"/>
  <c r="H73" i="19"/>
  <c r="H75" i="19" s="1"/>
  <c r="J100" i="9"/>
  <c r="J10" i="18"/>
  <c r="J26" i="18" s="1"/>
  <c r="J48" i="18" s="1"/>
  <c r="J52" i="18" s="1"/>
  <c r="J84" i="18" s="1"/>
  <c r="J86" i="18" s="1"/>
  <c r="J35" i="9"/>
  <c r="J44" i="9" s="1"/>
  <c r="J47" i="9" s="1"/>
  <c r="F86" i="9"/>
  <c r="F97" i="9" s="1"/>
  <c r="F98" i="9" s="1"/>
  <c r="J89" i="9"/>
  <c r="J92" i="9" s="1"/>
  <c r="J86" i="9"/>
  <c r="J95" i="9" s="1"/>
  <c r="J98" i="9" s="1"/>
  <c r="J41" i="9"/>
  <c r="J49" i="9"/>
  <c r="H82" i="18" l="1"/>
  <c r="D82" i="18"/>
  <c r="Y24" i="5" l="1"/>
  <c r="H67" i="18" l="1"/>
  <c r="D67" i="18"/>
  <c r="D49" i="9" l="1"/>
  <c r="D100" i="9"/>
  <c r="D45" i="9"/>
  <c r="M39" i="17"/>
  <c r="O39" i="17" s="1"/>
  <c r="M41" i="17"/>
  <c r="M40" i="17"/>
  <c r="O40" i="17" s="1"/>
  <c r="O46" i="17" l="1"/>
  <c r="M31" i="17"/>
  <c r="M33" i="17"/>
  <c r="W24" i="5" l="1"/>
  <c r="S23" i="5"/>
  <c r="U23" i="5" s="1"/>
  <c r="F15" i="17" l="1"/>
  <c r="M15" i="17" s="1"/>
  <c r="O15" i="17" s="1"/>
  <c r="F16" i="17"/>
  <c r="M16" i="17" s="1"/>
  <c r="O16" i="17" s="1"/>
  <c r="F12" i="17"/>
  <c r="M10" i="17"/>
  <c r="O10" i="17" s="1"/>
  <c r="M11" i="17"/>
  <c r="O11" i="17" s="1"/>
  <c r="M13" i="17"/>
  <c r="M14" i="17"/>
  <c r="M18" i="17"/>
  <c r="M20" i="17"/>
  <c r="O20" i="17" s="1"/>
  <c r="M21" i="17"/>
  <c r="O21" i="17" s="1"/>
  <c r="M22" i="17"/>
  <c r="O22" i="17" s="1"/>
  <c r="M24" i="17"/>
  <c r="O24" i="17" s="1"/>
  <c r="M26" i="17"/>
  <c r="M27" i="17"/>
  <c r="M28" i="17"/>
  <c r="M29" i="17"/>
  <c r="M30" i="17"/>
  <c r="M32" i="17"/>
  <c r="M34" i="17" s="1"/>
  <c r="M35" i="17" s="1"/>
  <c r="M9" i="17"/>
  <c r="O9" i="17" s="1"/>
  <c r="H12" i="17"/>
  <c r="J12" i="17"/>
  <c r="H16" i="17"/>
  <c r="H17" i="17" s="1"/>
  <c r="J17" i="17"/>
  <c r="H34" i="17"/>
  <c r="H35" i="17" s="1"/>
  <c r="J34" i="17"/>
  <c r="J35" i="17" s="1"/>
  <c r="H42" i="17"/>
  <c r="J42" i="17"/>
  <c r="J45" i="17"/>
  <c r="J48" i="17" s="1"/>
  <c r="H48" i="17"/>
  <c r="L48" i="17"/>
  <c r="D45" i="17"/>
  <c r="M45" i="17" s="1"/>
  <c r="L42" i="17"/>
  <c r="L34" i="17"/>
  <c r="L35" i="17" s="1"/>
  <c r="D34" i="17"/>
  <c r="D35" i="17" s="1"/>
  <c r="L17" i="17"/>
  <c r="D17" i="17"/>
  <c r="L12" i="17"/>
  <c r="D12" i="17"/>
  <c r="D19" i="17" l="1"/>
  <c r="D23" i="17" s="1"/>
  <c r="F17" i="17"/>
  <c r="M17" i="17" s="1"/>
  <c r="D42" i="17"/>
  <c r="M12" i="17"/>
  <c r="O45" i="17"/>
  <c r="D36" i="17"/>
  <c r="F19" i="17"/>
  <c r="D47" i="17"/>
  <c r="M47" i="17" s="1"/>
  <c r="M48" i="17" s="1"/>
  <c r="J19" i="17"/>
  <c r="J23" i="17" s="1"/>
  <c r="J25" i="17" s="1"/>
  <c r="J50" i="17" s="1"/>
  <c r="H19" i="17"/>
  <c r="H23" i="17" s="1"/>
  <c r="H25" i="17" s="1"/>
  <c r="H50" i="17" s="1"/>
  <c r="D25" i="17"/>
  <c r="L19" i="17"/>
  <c r="L23" i="17" s="1"/>
  <c r="L25" i="17" s="1"/>
  <c r="L36" i="17" s="1"/>
  <c r="D48" i="17" l="1"/>
  <c r="J36" i="17"/>
  <c r="M42" i="17"/>
  <c r="O42" i="17"/>
  <c r="F23" i="17"/>
  <c r="M19" i="17"/>
  <c r="H36" i="17"/>
  <c r="F25" i="17" l="1"/>
  <c r="M25" i="17" s="1"/>
  <c r="M36" i="17" s="1"/>
  <c r="M23" i="17"/>
  <c r="M28" i="14" l="1"/>
  <c r="O28" i="14" s="1"/>
  <c r="I20" i="14"/>
  <c r="U24" i="5" l="1"/>
  <c r="O31" i="17"/>
  <c r="S33" i="5"/>
  <c r="O33" i="17"/>
  <c r="Y15" i="5"/>
  <c r="M15" i="5"/>
  <c r="O34" i="17" l="1"/>
  <c r="O35" i="17" s="1"/>
  <c r="S29" i="5" l="1"/>
  <c r="J99" i="15" l="1"/>
  <c r="J98" i="15"/>
  <c r="J97" i="15"/>
  <c r="J93" i="15"/>
  <c r="J92" i="15"/>
  <c r="J91" i="15"/>
  <c r="J85" i="15"/>
  <c r="J83" i="15"/>
  <c r="J61" i="15"/>
  <c r="J48" i="15"/>
  <c r="J46" i="15"/>
  <c r="J42" i="15"/>
  <c r="J40" i="15"/>
  <c r="J34" i="15"/>
  <c r="J32" i="15"/>
  <c r="H76" i="15"/>
  <c r="J76" i="15" s="1"/>
  <c r="H73" i="15"/>
  <c r="J73" i="15" s="1"/>
  <c r="H67" i="15"/>
  <c r="H66" i="15"/>
  <c r="J66" i="15" s="1"/>
  <c r="H62" i="15"/>
  <c r="J62" i="15" s="1"/>
  <c r="H60" i="15"/>
  <c r="J60" i="15" s="1"/>
  <c r="J74" i="15"/>
  <c r="J72" i="15"/>
  <c r="J67" i="15"/>
  <c r="J68" i="15"/>
  <c r="H25" i="15"/>
  <c r="H22" i="15"/>
  <c r="J22" i="15" s="1"/>
  <c r="H16" i="15"/>
  <c r="J16" i="15" s="1"/>
  <c r="H15" i="15"/>
  <c r="J15" i="15" s="1"/>
  <c r="H11" i="15"/>
  <c r="J11" i="15" s="1"/>
  <c r="H9" i="15"/>
  <c r="J9" i="15" s="1"/>
  <c r="J25" i="15"/>
  <c r="J23" i="15"/>
  <c r="J21" i="15"/>
  <c r="J17" i="15"/>
  <c r="J10" i="15"/>
  <c r="J63" i="15" l="1"/>
  <c r="F100" i="15"/>
  <c r="D100" i="15"/>
  <c r="F94" i="15"/>
  <c r="D94" i="15"/>
  <c r="F87" i="15"/>
  <c r="J86" i="15"/>
  <c r="J87" i="15" s="1"/>
  <c r="H86" i="15"/>
  <c r="H87" i="15" s="1"/>
  <c r="F86" i="15"/>
  <c r="D86" i="15"/>
  <c r="D87" i="15" s="1"/>
  <c r="J69" i="15"/>
  <c r="H69" i="15"/>
  <c r="F69" i="15"/>
  <c r="D69" i="15"/>
  <c r="H63" i="15"/>
  <c r="F63" i="15"/>
  <c r="D63" i="15"/>
  <c r="J49" i="15"/>
  <c r="F49" i="15"/>
  <c r="D49" i="15"/>
  <c r="F43" i="15"/>
  <c r="D43" i="15"/>
  <c r="J35" i="15"/>
  <c r="J36" i="15" s="1"/>
  <c r="H35" i="15"/>
  <c r="H36" i="15" s="1"/>
  <c r="F35" i="15"/>
  <c r="F36" i="15" s="1"/>
  <c r="D35" i="15"/>
  <c r="D36" i="15" s="1"/>
  <c r="J18" i="15"/>
  <c r="H18" i="15"/>
  <c r="F18" i="15"/>
  <c r="D18" i="15"/>
  <c r="J12" i="15"/>
  <c r="H12" i="15"/>
  <c r="F12" i="15"/>
  <c r="D12" i="15"/>
  <c r="F20" i="15" l="1"/>
  <c r="F24" i="15" s="1"/>
  <c r="F26" i="15" s="1"/>
  <c r="F51" i="15" s="1"/>
  <c r="D71" i="15"/>
  <c r="D75" i="15" s="1"/>
  <c r="D77" i="15" s="1"/>
  <c r="D102" i="15" s="1"/>
  <c r="D20" i="15"/>
  <c r="D24" i="15" s="1"/>
  <c r="D26" i="15" s="1"/>
  <c r="D51" i="15" s="1"/>
  <c r="F71" i="15"/>
  <c r="F75" i="15" s="1"/>
  <c r="F77" i="15" s="1"/>
  <c r="F102" i="15" s="1"/>
  <c r="J71" i="15"/>
  <c r="J75" i="15" s="1"/>
  <c r="H71" i="15"/>
  <c r="H75" i="15" s="1"/>
  <c r="H77" i="15" s="1"/>
  <c r="H102" i="15" s="1"/>
  <c r="H20" i="15"/>
  <c r="H24" i="15" s="1"/>
  <c r="H26" i="15" s="1"/>
  <c r="H37" i="15" s="1"/>
  <c r="H49" i="15" s="1"/>
  <c r="J20" i="15"/>
  <c r="J24" i="15" s="1"/>
  <c r="J26" i="15" s="1"/>
  <c r="F37" i="15"/>
  <c r="D88" i="15" l="1"/>
  <c r="F88" i="15"/>
  <c r="D37" i="15"/>
  <c r="J43" i="15"/>
  <c r="J51" i="15"/>
  <c r="J77" i="15"/>
  <c r="J102" i="15" s="1"/>
  <c r="H88" i="15"/>
  <c r="H100" i="15" s="1"/>
  <c r="H94" i="15"/>
  <c r="J94" i="15"/>
  <c r="H43" i="15"/>
  <c r="H51" i="15"/>
  <c r="J37" i="15"/>
  <c r="J88" i="15" l="1"/>
  <c r="J100" i="15" s="1"/>
  <c r="Q31" i="5"/>
  <c r="Q20" i="5"/>
  <c r="E20" i="5"/>
  <c r="E31" i="5"/>
  <c r="Q26" i="5" l="1"/>
  <c r="Q34" i="5" s="1"/>
  <c r="E26" i="5"/>
  <c r="E34" i="5" s="1"/>
  <c r="H18" i="9" l="1"/>
  <c r="D18" i="9" l="1"/>
  <c r="H67" i="9"/>
  <c r="D67" i="9"/>
  <c r="O17" i="17" l="1"/>
  <c r="U29" i="5"/>
  <c r="I25" i="14" l="1"/>
  <c r="H84" i="9" l="1"/>
  <c r="H85" i="9" s="1"/>
  <c r="D84" i="9"/>
  <c r="H61" i="9"/>
  <c r="D61" i="9"/>
  <c r="O12" i="17" l="1"/>
  <c r="D69" i="9"/>
  <c r="S30" i="5"/>
  <c r="U30" i="5" s="1"/>
  <c r="D85" i="9"/>
  <c r="H69" i="9"/>
  <c r="H73" i="9" s="1"/>
  <c r="H75" i="9" s="1"/>
  <c r="H86" i="9" l="1"/>
  <c r="H95" i="9" s="1"/>
  <c r="I54" i="14"/>
  <c r="D73" i="9"/>
  <c r="D75" i="9" s="1"/>
  <c r="D10" i="18" s="1"/>
  <c r="O19" i="17"/>
  <c r="O23" i="17" s="1"/>
  <c r="H100" i="9"/>
  <c r="I26" i="14"/>
  <c r="H89" i="9"/>
  <c r="D26" i="18" l="1"/>
  <c r="D48" i="18" s="1"/>
  <c r="O54" i="14"/>
  <c r="I56" i="14"/>
  <c r="M65" i="5"/>
  <c r="U63" i="5"/>
  <c r="Y63" i="5" s="1"/>
  <c r="Y65" i="5" s="1"/>
  <c r="Y68" i="5" s="1"/>
  <c r="H26" i="18"/>
  <c r="H48" i="18" s="1"/>
  <c r="H52" i="18" s="1"/>
  <c r="H84" i="18" s="1"/>
  <c r="H86" i="18" s="1"/>
  <c r="O25" i="17"/>
  <c r="O36" i="17" s="1"/>
  <c r="D86" i="9"/>
  <c r="O47" i="17" s="1"/>
  <c r="O48" i="17" s="1"/>
  <c r="H98" i="9"/>
  <c r="D92" i="9"/>
  <c r="H92" i="9"/>
  <c r="M68" i="5" l="1"/>
  <c r="O56" i="14"/>
  <c r="O59" i="14" s="1"/>
  <c r="I59" i="14"/>
  <c r="U65" i="5"/>
  <c r="D52" i="18"/>
  <c r="D84" i="18" s="1"/>
  <c r="D98" i="9"/>
  <c r="H33" i="9"/>
  <c r="D33" i="9"/>
  <c r="U68" i="5" l="1"/>
  <c r="D86" i="18"/>
  <c r="Y31" i="5"/>
  <c r="O31" i="5"/>
  <c r="K31" i="5"/>
  <c r="I31" i="5"/>
  <c r="G31" i="5"/>
  <c r="C31" i="5"/>
  <c r="Y20" i="5"/>
  <c r="S19" i="5"/>
  <c r="U19" i="5" s="1"/>
  <c r="O20" i="5"/>
  <c r="O26" i="5" s="1"/>
  <c r="M20" i="5"/>
  <c r="M26" i="5" s="1"/>
  <c r="K20" i="5"/>
  <c r="K26" i="5" s="1"/>
  <c r="I20" i="5"/>
  <c r="I26" i="5" s="1"/>
  <c r="G20" i="5"/>
  <c r="G26" i="5" s="1"/>
  <c r="C20" i="5"/>
  <c r="C26" i="5" s="1"/>
  <c r="S15" i="5"/>
  <c r="U15" i="5" s="1"/>
  <c r="Y26" i="5" l="1"/>
  <c r="Y34" i="5" s="1"/>
  <c r="O34" i="5"/>
  <c r="G34" i="5"/>
  <c r="I34" i="5"/>
  <c r="K34" i="5"/>
  <c r="C34" i="5"/>
  <c r="W20" i="5"/>
  <c r="W26" i="5" s="1"/>
  <c r="S31" i="5"/>
  <c r="S20" i="5"/>
  <c r="S26" i="5" s="1"/>
  <c r="U20" i="5"/>
  <c r="U26" i="5" s="1"/>
  <c r="S34" i="5" l="1"/>
  <c r="W31" i="5"/>
  <c r="U31" i="5"/>
  <c r="U34" i="5" s="1"/>
  <c r="H34" i="9"/>
  <c r="D34" i="9"/>
  <c r="W34" i="5" l="1"/>
  <c r="D12" i="9"/>
  <c r="H12" i="9"/>
  <c r="H20" i="9" s="1"/>
  <c r="H24" i="9" s="1"/>
  <c r="H26" i="9" l="1"/>
  <c r="D20" i="9"/>
  <c r="D24" i="9" s="1"/>
  <c r="K26" i="14"/>
  <c r="G26" i="14"/>
  <c r="E26" i="14"/>
  <c r="C26" i="14"/>
  <c r="M25" i="14"/>
  <c r="O25" i="14" s="1"/>
  <c r="M24" i="14"/>
  <c r="M20" i="14"/>
  <c r="O20" i="14" s="1"/>
  <c r="K21" i="14"/>
  <c r="M21" i="14" s="1"/>
  <c r="I21" i="14"/>
  <c r="I29" i="14" s="1"/>
  <c r="G21" i="14"/>
  <c r="E21" i="14"/>
  <c r="C21" i="14"/>
  <c r="M16" i="14"/>
  <c r="O16" i="14" s="1"/>
  <c r="C29" i="14" l="1"/>
  <c r="G29" i="14"/>
  <c r="E29" i="14"/>
  <c r="M26" i="14"/>
  <c r="M29" i="14" s="1"/>
  <c r="K29" i="14"/>
  <c r="H38" i="9"/>
  <c r="H49" i="9" s="1"/>
  <c r="H35" i="9"/>
  <c r="D26" i="9"/>
  <c r="O24" i="14"/>
  <c r="O21" i="14"/>
  <c r="O26" i="14" l="1"/>
  <c r="H44" i="9"/>
  <c r="H47" i="9" s="1"/>
  <c r="H41" i="9"/>
  <c r="D41" i="9"/>
  <c r="M31" i="5"/>
  <c r="M34" i="5" s="1"/>
  <c r="D35" i="9"/>
  <c r="D46" i="9" l="1"/>
  <c r="D47" i="9" s="1"/>
  <c r="O29" i="14"/>
</calcChain>
</file>

<file path=xl/sharedStrings.xml><?xml version="1.0" encoding="utf-8"?>
<sst xmlns="http://schemas.openxmlformats.org/spreadsheetml/2006/main" count="684" uniqueCount="278">
  <si>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</si>
  <si>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</si>
  <si>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</si>
  <si>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</si>
  <si>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</si>
  <si>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</si>
  <si>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</si>
  <si>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</si>
  <si>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</si>
  <si>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</si>
  <si>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</si>
  <si>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</si>
  <si>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</si>
  <si>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</si>
  <si>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</si>
  <si>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</si>
  <si>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</si>
  <si>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</si>
  <si>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</si>
  <si>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</si>
  <si>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</si>
  <si>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</si>
  <si>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</si>
  <si>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</si>
  <si>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</si>
  <si>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</si>
  <si>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</si>
  <si>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</si>
  <si>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</si>
  <si>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</si>
  <si>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</si>
  <si>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</si>
  <si>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</si>
  <si>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</si>
  <si>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</si>
  <si>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</si>
  <si>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</si>
  <si>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</si>
  <si>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</si>
  <si>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</si>
  <si>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</si>
  <si>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</si>
  <si>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</si>
  <si>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</si>
  <si>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</si>
  <si>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เงินปันผลให้ผู้ถือหุ้นของบริษัท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</si>
  <si>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</si>
  <si>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</si>
  <si>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</si>
  <si>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</si>
  <si>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</si>
  <si>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</si>
  <si>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</si>
  <si>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</si>
  <si>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</si>
  <si>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</si>
  <si>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</si>
  <si>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</si>
  <si>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</si>
  <si>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</si>
  <si>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</si>
  <si>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</si>
  <si>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</si>
  <si>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</si>
  <si>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</si>
  <si>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</si>
  <si>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</si>
  <si>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</si>
  <si>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</si>
  <si>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</si>
  <si>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</si>
  <si>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</si>
  <si>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</si>
  <si>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</si>
  <si>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</si>
  <si>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</si>
  <si>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</si>
  <si>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</si>
  <si>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</si>
  <si>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</si>
  <si>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</si>
  <si>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</si>
  <si>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</si>
  <si>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</si>
  <si>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</si>
  <si>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 xml:space="preserve">กระแสเงินสดสุทธิได้มาจาก (ใช้ไปใน) กิจกรรมดำเนินงาน </t>
  </si>
  <si>
    <t>เงินลงทุนในบริษัทร่วม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</si>
  <si>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</si>
  <si>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</si>
  <si>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</si>
  <si>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รวมกำไร (ขาดทุน) เบ็ดเสร็จสำหรับงวด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</si>
  <si>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</si>
  <si>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</si>
  <si>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</si>
  <si>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</si>
  <si>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</si>
  <si>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</si>
  <si>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</si>
  <si>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</si>
  <si>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บริษัท ทีคิวเอ็ม คอร์ปอเรชั่น จำกัด (มหาชน) และบริษัทย่อย</t>
  </si>
  <si>
    <t>งบการเงินรวม</t>
  </si>
  <si>
    <t>งบการเงินเฉพาะกิจการ</t>
  </si>
  <si>
    <t>เงินปันผลค้างรับ</t>
  </si>
  <si>
    <t>เงินฝากธนาคารที่มีภาระค้ำประกัน</t>
  </si>
  <si>
    <t>สินทรัพย์ไม่มีตัวตน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</si>
  <si>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</si>
  <si>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</si>
  <si>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</si>
  <si>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</si>
  <si>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</si>
  <si>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ส่วนเกินมูลค่าหุ้นสามัญ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</si>
  <si>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</si>
  <si>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</si>
  <si>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</si>
  <si>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</si>
  <si>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</si>
  <si>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</si>
  <si>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</si>
  <si>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</si>
  <si>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</si>
  <si>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</si>
  <si>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งบการเงินรวม </t>
  </si>
  <si>
    <t>(กลับรายการ) ผลขาดทุนจากการด้อยค่าที่รับรู้ในกำไรหรือขาดทุน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</si>
  <si>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</si>
  <si>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</si>
  <si>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</si>
  <si>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</si>
  <si>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</si>
  <si>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</si>
  <si>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</si>
  <si>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</si>
  <si>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</si>
  <si>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เจ้าหนี้ตามสัญญาเช่า</t>
  </si>
  <si>
    <t>สามัญ</t>
  </si>
  <si>
    <t>การรวมธุรกิจภายใต้</t>
  </si>
  <si>
    <t>การควบคุมเดียวกัน</t>
  </si>
  <si>
    <t>กำไรขาดทุนเบ็ดเสร็จอื่น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</si>
  <si>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</si>
  <si>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</si>
  <si>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 xml:space="preserve">     กำไร</t>
  </si>
  <si>
    <t xml:space="preserve">งบการเงินเฉพาะกิจการ </t>
  </si>
  <si>
    <t xml:space="preserve">อาคารและอุปกรณ์ </t>
  </si>
  <si>
    <t>ผลขาดทุนจากการวัดมูลค่าใหม่ของผลประโยชน์พนักงานที่กำหนดไว้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</si>
  <si>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</si>
  <si>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</si>
  <si>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รายได้ค่าบริการค้างรับและลูกหนี้หมุนเวียนอื่น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</si>
  <si>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</si>
  <si>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</si>
  <si>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</si>
  <si>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</si>
  <si>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เงินสดรับสุทธิจากการขายสินทรัพย์ทางการเงินหมุนเวียนอื่น</t>
  </si>
  <si>
    <t>เงินสดจ่ายสุทธิจากการซื้อสินทรัพย์ทางการเงินหมุนเวียนอื่น</t>
  </si>
  <si>
    <t>รายได้ทางการเงิน</t>
  </si>
  <si>
    <t>ผลกำไร (ขาดทุน) จากเงินลงทุนในตราสารทุนที่กำหนดให้วัดมูลค่าด้วยมูลค่า</t>
  </si>
  <si>
    <t xml:space="preserve">     กำไร (ขาดทุน) เบ็ดเสร็จอื่น</t>
  </si>
  <si>
    <t>30 มิถุนายน</t>
  </si>
  <si>
    <t>สำหรับงวดหกเดือนสิ้นสุดวันที่</t>
  </si>
  <si>
    <t>วันที่ 30 มิถุนายน</t>
  </si>
  <si>
    <t>ค่าเบี้ยประกันภัยรับล่วงหน้า</t>
  </si>
  <si>
    <t>เงินสดจ่ายดอกเบี้ย</t>
  </si>
  <si>
    <t>เงินสดและรายการเทียบเท่าเงินสด ณ 30 มิถุนายน</t>
  </si>
  <si>
    <t>ค่าเบี้ยประกันรับล่วงหน้า</t>
  </si>
  <si>
    <t>การแบ่งปันกำไร (ขาดทุน)</t>
  </si>
  <si>
    <t>ขาดทุนจากการด้อยค่าเงินลงทุนในบริษัทร่วม</t>
  </si>
  <si>
    <t>ผลกำไรจากเงินลงทุนในตราสารทุนที่กำหนดให้วัดมูลค่าด้วยมูลค่า</t>
  </si>
  <si>
    <t xml:space="preserve">  ที่วัดมูลค่าผ่านกำไรขาดทุน</t>
  </si>
  <si>
    <t>ขาดทุนจากการปรับปรุงสัญญาเช่าใหม่</t>
  </si>
  <si>
    <t>เงินให้สินเชื่อส่วนบุคคล</t>
  </si>
  <si>
    <t>เงินกู้ยืมระยะสั้นจากสถาบันการเงิน</t>
  </si>
  <si>
    <t>หนี้สินภาษีเงินได้รอการตัดบัญชี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</si>
  <si>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</si>
  <si>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</si>
  <si>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</si>
  <si>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</si>
  <si>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</si>
  <si>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โอนไปกำไรสะสม</t>
  </si>
  <si>
    <t>ของผู้ที่ถูกซื้อ</t>
  </si>
  <si>
    <t>ที่ถือครอง</t>
  </si>
  <si>
    <t>ก่อนการรวมธุรกิจ</t>
  </si>
  <si>
    <t>ผลต่างจาก</t>
  </si>
  <si>
    <t>งบการเงิน</t>
  </si>
  <si>
    <t>ผนวกรวม</t>
  </si>
  <si>
    <t xml:space="preserve">    ส่วนของผู้ถือหุ้นเดิมก่อนการจัดโครงสร้างธุรกิจ</t>
  </si>
  <si>
    <t>ผู้ถือหุ้นของ</t>
  </si>
  <si>
    <t>บริษัทย่อย</t>
  </si>
  <si>
    <t>ก่อนการจัด</t>
  </si>
  <si>
    <t>โครงสร้าง</t>
  </si>
  <si>
    <t>ธุรกิจ</t>
  </si>
  <si>
    <t>TQM Conso</t>
  </si>
  <si>
    <t>TQM Compare Q2'21</t>
  </si>
  <si>
    <t>TQR</t>
  </si>
  <si>
    <t>TQM 2564</t>
  </si>
  <si>
    <t>Total</t>
  </si>
  <si>
    <t>การเปลี่ยนแปลงส่วนได้เสียจากการปรับโครงสร้างธุรกิจ</t>
  </si>
  <si>
    <t>ส่วนต่างจากการรวมธุรกิจภายใต้การควบคุมเดียวกัน</t>
  </si>
  <si>
    <t>TQM</t>
  </si>
  <si>
    <t>ส่วนต่างทุนจาก</t>
  </si>
  <si>
    <t>31 มีนาคม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</si>
  <si>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</si>
  <si>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</si>
  <si>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</si>
  <si>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</si>
  <si>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31 มีนาคม 2565</t>
  </si>
  <si>
    <t>Conso 6M - 3M</t>
  </si>
  <si>
    <t xml:space="preserve">    เงินปันผลจ่ายของบริษัทย่อยก่อนการจัดโครงสร้างธุรกิจ</t>
  </si>
  <si>
    <t xml:space="preserve">    การรวมธุรกิจภายใต้การควบคุมเดียวกัน</t>
  </si>
  <si>
    <t>เงินกู้ยืมระยะสั้น</t>
  </si>
  <si>
    <t>เงินสดจ่ายค่าดอกเบี้ย</t>
  </si>
  <si>
    <t>ยอดคงเหลือ ณ วันที่ 1 มกราคม 2565 - ปรับปรุงใหม่</t>
  </si>
  <si>
    <t>เงินสดรับจากการขายสินทรัพย์ทางการเงินไม่หมุนเวียนอื่น</t>
  </si>
  <si>
    <t>ผลกำไร (ขาดทุน) จากการวัดมูลค่าใหม่ของผลประโยชน์พนักงานที่กำหนดไว้</t>
  </si>
  <si>
    <t>ผลกำไร (ขาดทุน)</t>
  </si>
  <si>
    <t>ปรับรายการที่กระทบกำไรเป็นเงินสดรับ (จ่าย)</t>
  </si>
  <si>
    <t>บริษัท ทีคิวเอ็ม อัลฟา จำกัด (มหาชน) และบริษัทย่อย</t>
  </si>
  <si>
    <t>12, 14</t>
  </si>
  <si>
    <t>หนี้สินไม่หมุนเวียนอื่น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</si>
  <si>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</si>
  <si>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</si>
  <si>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1 มกราคม 2566</t>
  </si>
  <si>
    <t>หัก ค่าเผื่อผลขาดทุนด้านเครดิตที่คาดว่าจะเกิดขึ้น</t>
  </si>
  <si>
    <t>NFS6 รายได้ค่าบริการค้างรับและลูกหนี้หมุนเวียนอื่น</t>
  </si>
  <si>
    <t>NFS7 สินทรัพย์ทางการเงินหมุนเวียนอื่น</t>
  </si>
  <si>
    <t>change</t>
  </si>
  <si>
    <t>Q223</t>
  </si>
  <si>
    <t>YE22</t>
  </si>
  <si>
    <t>NFS9	สินทรัพย์ทางการเงินไม่หมุนเวียนอื่น</t>
  </si>
  <si>
    <t>ตราสารหนี้ที่วัดมูลค่าด้วยราคาทุนตัดจำหน่าย</t>
  </si>
  <si>
    <r>
      <t>หัก</t>
    </r>
    <r>
      <rPr>
        <sz val="15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</si>
  <si>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เงินประกันการเช่า กิจการที่เกี่ยวข้องกัน</t>
  </si>
  <si>
    <t>เงินประกันการเช่า กิจการที่ไม่เกี่ยวข้องกัน</t>
  </si>
  <si>
    <t>ตราสารทุนที่วัดมูลค่ายุติธรรมผ่านกำไรขาดทุนเบ็ดเสร็จอื่น</t>
  </si>
  <si>
    <t>เงินฝากประจำที่วัดมูลค่าด้วยราคาทุนตัดจำหน่ายที่มีอายุเกินกว่า 3 เดือนแต่ไม่เกิน 1 ปี</t>
  </si>
  <si>
    <t>เงินลงทุนในตราสารหนี้ที่วัดมูลค่าด้วยราคาทุนตัดจำหน่ายที่จะครบกำหนดภายใน 1 ปี</t>
  </si>
  <si>
    <t>ผลขาดทุนด้านเครดิตที่คาดว่าจะเกิดขึ้น -	เพิ่มขึ้น (กลับรายการ)
สำหรับงวดหกเดือนสิ้นสุดวันที่ 30 มิถุนายน</t>
  </si>
  <si>
    <t>มาจาก TQR</t>
  </si>
  <si>
    <t>คดีความฟ้องร้องของ Alpha</t>
  </si>
  <si>
    <t>Net กันต้องได้ 0เสมอ</t>
  </si>
  <si>
    <t>Broker</t>
  </si>
  <si>
    <t>Acc code</t>
  </si>
  <si>
    <t>Acc name</t>
  </si>
  <si>
    <t>TJN</t>
  </si>
  <si>
    <t>Allowance for Reverse Revenue Due to Cancellation</t>
  </si>
  <si>
    <t>6151980-1</t>
  </si>
  <si>
    <t>TB entity</t>
  </si>
  <si>
    <t>Gain/Loss on TFRS#16</t>
  </si>
  <si>
    <t>กำไร(ขาดทุน)จากการขาย/เลิกใช้ทรัพย์สิน</t>
  </si>
  <si>
    <t>GAIN/LOSS ON FIXED ASSETS DISPOSAL</t>
  </si>
  <si>
    <t>กำไร(ขาดทุน)จากการคำนวณผลประโยชน์พนักงาน</t>
  </si>
  <si>
    <t>ACTURIAL GAIN(LOSS)FROM EMPLOYEE BENEFIT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</si>
  <si>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</si>
  <si>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</si>
  <si>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</si>
  <si>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</si>
  <si>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</si>
  <si>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 xml:space="preserve">รายได้ </t>
  </si>
  <si>
    <t>การเปลี่ยนแปลงในส่วนได้เสียในบริษัทย่อย</t>
  </si>
  <si>
    <t>รวมรายการเปลี่ยนแปลงในส่วนได้เสียในบริษัทย่อย</t>
  </si>
  <si>
    <t>7, 20</t>
  </si>
  <si>
    <t>9, 20</t>
  </si>
  <si>
    <t>ส่วนแบ่งกำไรของบริษัทร่วมที่ใช้วิธีส่วนได้เสีย</t>
  </si>
  <si>
    <t>การแบ่งปันกำไร</t>
  </si>
  <si>
    <t>ผลขาดทุนจากเงินลงทุนในตราสารทุนที่กำหนดให้วัดมูลค่าด้วยมูลค่า</t>
  </si>
  <si>
    <t>เพิ่มหุ้นสามัญ</t>
  </si>
  <si>
    <t>ผลกำไร(ขาดทุน)</t>
  </si>
  <si>
    <t>ประมาณการหนี้สิน</t>
  </si>
  <si>
    <t>กำไรจากการจำหน่ายที่ดิน อาคารและอุปกรณ์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</si>
  <si>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</si>
  <si>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</si>
  <si>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</si>
  <si>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กลับรายการขาดทุนจากการด้อยค่าเงินลงทุนในบริษัทร่วม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</si>
  <si>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</si>
  <si>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</si>
  <si>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บริษัท ทีคิวเอ็มอัลฟา จำกัด (มหาชน) และบริษัทย่อย</t>
  </si>
  <si>
    <t>กำไรขาดทุนเบ็ดเสร็จอื่นสำหรับงวด - สุทธิจากภาษี</t>
  </si>
  <si>
    <t>ขาดทุน (กำไร) จากการปรับมูลค่ายุติธรรมของเงินลงทุนในตราสารหนี้</t>
  </si>
  <si>
    <t xml:space="preserve">ส่วนแบ่งกำไรของบริษัทร่วมที่ใช้วิธีส่วนได้เสีย </t>
  </si>
  <si>
    <t xml:space="preserve">    เงินปันผลจ่ายส่วนของผู้ถือหุ้นที่ไม่มีอำนาจควบคุมของบริษัทย่อย</t>
  </si>
  <si>
    <t>เงินปันผลจ่ายให้ผู้ถือหุ้นของกลุ่มบริษัทและบริษัท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</si>
</sst>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  <numFmt numFmtId="191" formatCode="[$-409]d\-mmm\-yy;@"/>
  </numFmts>
  <fonts count="2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5"/>
      <color theme="1"/>
      <name val="Angsana New"/>
      <family val="1"/>
    </font>
    <font>
      <b/>
      <i/>
      <sz val="15"/>
      <color indexed="10"/>
      <name val="Angsana New"/>
      <family val="1"/>
    </font>
    <font>
      <b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i/>
      <sz val="14"/>
      <color indexed="10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name val="Arial"/>
      <family val="2"/>
    </font>
    <font>
      <i/>
      <sz val="16"/>
      <name val="Angsana New"/>
      <family val="1"/>
    </font>
    <font>
      <sz val="11"/>
      <name val="Calibri"/>
      <family val="2"/>
    </font>
    <font>
      <b/>
      <sz val="10"/>
      <name val="Arial"/>
      <family val="2"/>
    </font>
    <font>
      <sz val="14"/>
      <name val="Arial"/>
      <family val="2"/>
      <charset val="222"/>
    </font>
    <font>
      <i/>
      <sz val="1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26" fillId="0" borderId="0"/>
  </cellStyleXfs>
  <cellXfs count="296">
    <xf numFmtId="0" fontId="0" fillId="0" borderId="0" xfId="0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188" fontId="9" fillId="0" borderId="0" xfId="1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14" fillId="0" borderId="0" xfId="0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189" fontId="3" fillId="0" borderId="0" xfId="1" applyNumberFormat="1" applyFont="1" applyFill="1" applyAlignment="1"/>
    <xf numFmtId="189" fontId="0" fillId="0" borderId="0" xfId="1" applyNumberFormat="1" applyFont="1" applyFill="1" applyAlignment="1"/>
    <xf numFmtId="189" fontId="9" fillId="0" borderId="0" xfId="1" applyNumberFormat="1" applyFont="1" applyFill="1" applyAlignment="1">
      <alignment horizontal="right"/>
    </xf>
    <xf numFmtId="189" fontId="9" fillId="0" borderId="4" xfId="1" applyNumberFormat="1" applyFont="1" applyFill="1" applyBorder="1" applyAlignment="1">
      <alignment horizontal="right"/>
    </xf>
    <xf numFmtId="188" fontId="9" fillId="0" borderId="2" xfId="1" applyFont="1" applyFill="1" applyBorder="1" applyAlignment="1">
      <alignment horizontal="right"/>
    </xf>
    <xf numFmtId="189" fontId="8" fillId="0" borderId="4" xfId="1" applyNumberFormat="1" applyFont="1" applyFill="1" applyBorder="1" applyAlignment="1">
      <alignment horizontal="right"/>
    </xf>
    <xf numFmtId="189" fontId="8" fillId="0" borderId="2" xfId="1" applyNumberFormat="1" applyFont="1" applyFill="1" applyBorder="1" applyAlignment="1">
      <alignment horizontal="right"/>
    </xf>
    <xf numFmtId="188" fontId="9" fillId="0" borderId="0" xfId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189" fontId="8" fillId="0" borderId="3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9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7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ont="1" applyFill="1" applyBorder="1" applyAlignment="1"/>
    <xf numFmtId="188" fontId="0" fillId="0" borderId="0" xfId="1" applyFont="1" applyFill="1" applyAlignment="1">
      <alignment horizontal="right"/>
    </xf>
    <xf numFmtId="189" fontId="9" fillId="0" borderId="0" xfId="1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89" fontId="4" fillId="0" borderId="0" xfId="1" applyNumberFormat="1" applyFont="1" applyFill="1" applyBorder="1" applyAlignment="1"/>
    <xf numFmtId="189" fontId="4" fillId="0" borderId="2" xfId="1" applyNumberFormat="1" applyFont="1" applyFill="1" applyBorder="1" applyAlignment="1"/>
    <xf numFmtId="189" fontId="0" fillId="0" borderId="4" xfId="1" applyNumberFormat="1" applyFont="1" applyFill="1" applyBorder="1" applyAlignment="1">
      <alignment horizontal="right"/>
    </xf>
    <xf numFmtId="189" fontId="9" fillId="0" borderId="0" xfId="0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/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Border="1" applyAlignment="1"/>
    <xf numFmtId="37" fontId="4" fillId="0" borderId="5" xfId="0" applyNumberFormat="1" applyFont="1" applyFill="1" applyBorder="1" applyAlignment="1">
      <alignment horizontal="right"/>
    </xf>
    <xf numFmtId="188" fontId="0" fillId="0" borderId="0" xfId="1" applyFont="1" applyFill="1" applyAlignment="1"/>
    <xf numFmtId="189" fontId="4" fillId="0" borderId="5" xfId="1" applyNumberFormat="1" applyFont="1" applyFill="1" applyBorder="1" applyAlignment="1"/>
    <xf numFmtId="189" fontId="0" fillId="0" borderId="5" xfId="1" applyNumberFormat="1" applyFont="1" applyFill="1" applyBorder="1" applyAlignment="1"/>
    <xf numFmtId="189" fontId="0" fillId="0" borderId="4" xfId="1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9" fontId="8" fillId="0" borderId="5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89" fontId="0" fillId="0" borderId="5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0" fontId="0" fillId="0" borderId="0" xfId="0" applyFont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/>
    <xf numFmtId="0" fontId="4" fillId="0" borderId="0" xfId="0" applyFont="1" applyFill="1" applyAlignment="1"/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89" fontId="4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189" fontId="0" fillId="0" borderId="0" xfId="1" applyNumberFormat="1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189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89" fontId="4" fillId="0" borderId="3" xfId="1" applyNumberFormat="1" applyFont="1" applyFill="1" applyBorder="1" applyAlignment="1">
      <alignment wrapText="1"/>
    </xf>
    <xf numFmtId="189" fontId="4" fillId="0" borderId="0" xfId="1" applyNumberFormat="1" applyFont="1" applyFill="1" applyAlignment="1">
      <alignment wrapText="1"/>
    </xf>
    <xf numFmtId="188" fontId="0" fillId="0" borderId="1" xfId="1" applyFont="1" applyFill="1" applyBorder="1" applyAlignment="1"/>
    <xf numFmtId="188" fontId="0" fillId="0" borderId="0" xfId="0" applyNumberFormat="1" applyFont="1" applyFill="1" applyAlignment="1"/>
    <xf numFmtId="189" fontId="9" fillId="0" borderId="5" xfId="1" applyNumberFormat="1" applyFont="1" applyFill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9" fillId="0" borderId="0" xfId="0" applyNumberFormat="1" applyFont="1"/>
    <xf numFmtId="189" fontId="9" fillId="0" borderId="0" xfId="1" applyNumberFormat="1" applyFont="1" applyFill="1" applyAlignment="1">
      <alignment wrapText="1"/>
    </xf>
    <xf numFmtId="0" fontId="9" fillId="3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89" fontId="17" fillId="0" borderId="0" xfId="1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89" fontId="0" fillId="0" borderId="0" xfId="0" applyNumberFormat="1" applyFont="1" applyFill="1" applyAlignment="1"/>
    <xf numFmtId="37" fontId="4" fillId="4" borderId="0" xfId="0" applyNumberFormat="1" applyFont="1" applyFill="1" applyBorder="1" applyAlignment="1"/>
    <xf numFmtId="0" fontId="4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189" fontId="17" fillId="4" borderId="0" xfId="1" applyNumberFormat="1" applyFont="1" applyFill="1" applyAlignment="1">
      <alignment horizontal="center"/>
    </xf>
    <xf numFmtId="189" fontId="0" fillId="4" borderId="0" xfId="1" applyNumberFormat="1" applyFont="1" applyFill="1" applyAlignment="1"/>
    <xf numFmtId="189" fontId="4" fillId="4" borderId="2" xfId="1" applyNumberFormat="1" applyFont="1" applyFill="1" applyBorder="1" applyAlignment="1"/>
    <xf numFmtId="189" fontId="4" fillId="4" borderId="0" xfId="1" applyNumberFormat="1" applyFont="1" applyFill="1" applyAlignment="1"/>
    <xf numFmtId="189" fontId="0" fillId="4" borderId="0" xfId="1" applyNumberFormat="1" applyFont="1" applyFill="1" applyBorder="1" applyAlignment="1">
      <alignment horizontal="right"/>
    </xf>
    <xf numFmtId="37" fontId="4" fillId="4" borderId="5" xfId="0" applyNumberFormat="1" applyFont="1" applyFill="1" applyBorder="1" applyAlignment="1">
      <alignment horizontal="right"/>
    </xf>
    <xf numFmtId="189" fontId="0" fillId="4" borderId="4" xfId="1" applyNumberFormat="1" applyFont="1" applyFill="1" applyBorder="1" applyAlignment="1">
      <alignment horizontal="right"/>
    </xf>
    <xf numFmtId="189" fontId="4" fillId="4" borderId="3" xfId="1" applyNumberFormat="1" applyFont="1" applyFill="1" applyBorder="1" applyAlignment="1"/>
    <xf numFmtId="189" fontId="4" fillId="4" borderId="0" xfId="1" applyNumberFormat="1" applyFont="1" applyFill="1" applyBorder="1" applyAlignment="1"/>
    <xf numFmtId="189" fontId="0" fillId="4" borderId="0" xfId="1" applyNumberFormat="1" applyFont="1" applyFill="1" applyBorder="1" applyAlignment="1"/>
    <xf numFmtId="189" fontId="4" fillId="4" borderId="0" xfId="1" applyNumberFormat="1" applyFont="1" applyFill="1" applyBorder="1" applyAlignment="1">
      <alignment wrapText="1"/>
    </xf>
    <xf numFmtId="189" fontId="0" fillId="4" borderId="0" xfId="1" applyNumberFormat="1" applyFont="1" applyFill="1" applyBorder="1" applyAlignment="1">
      <alignment wrapText="1"/>
    </xf>
    <xf numFmtId="189" fontId="0" fillId="4" borderId="4" xfId="1" applyNumberFormat="1" applyFont="1" applyFill="1" applyBorder="1" applyAlignment="1">
      <alignment wrapText="1"/>
    </xf>
    <xf numFmtId="189" fontId="4" fillId="4" borderId="1" xfId="1" applyNumberFormat="1" applyFont="1" applyFill="1" applyBorder="1" applyAlignment="1">
      <alignment wrapText="1"/>
    </xf>
    <xf numFmtId="188" fontId="0" fillId="4" borderId="1" xfId="1" applyFont="1" applyFill="1" applyBorder="1" applyAlignment="1"/>
    <xf numFmtId="189" fontId="5" fillId="4" borderId="0" xfId="1" applyNumberFormat="1" applyFont="1" applyFill="1" applyAlignment="1">
      <alignment horizontal="center"/>
    </xf>
    <xf numFmtId="189" fontId="4" fillId="4" borderId="5" xfId="1" applyNumberFormat="1" applyFont="1" applyFill="1" applyBorder="1" applyAlignment="1">
      <alignment horizontal="right"/>
    </xf>
    <xf numFmtId="0" fontId="0" fillId="4" borderId="0" xfId="0" applyFont="1" applyFill="1" applyAlignment="1"/>
    <xf numFmtId="0" fontId="18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>
      <alignment wrapText="1"/>
    </xf>
    <xf numFmtId="189" fontId="9" fillId="0" borderId="0" xfId="1" applyNumberFormat="1" applyFont="1" applyFill="1" applyBorder="1" applyAlignment="1">
      <alignment wrapText="1"/>
    </xf>
    <xf numFmtId="189" fontId="0" fillId="0" borderId="4" xfId="1" applyNumberFormat="1" applyFont="1" applyFill="1" applyBorder="1" applyAlignment="1">
      <alignment wrapText="1"/>
    </xf>
    <xf numFmtId="189" fontId="9" fillId="0" borderId="0" xfId="0" applyNumberFormat="1" applyFont="1" applyFill="1"/>
    <xf numFmtId="37" fontId="4" fillId="0" borderId="0" xfId="0" applyNumberFormat="1" applyFont="1" applyFill="1"/>
    <xf numFmtId="0" fontId="10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88" fontId="9" fillId="0" borderId="5" xfId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188" fontId="9" fillId="0" borderId="4" xfId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89" fontId="1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189" fontId="8" fillId="0" borderId="2" xfId="1" applyNumberFormat="1" applyFont="1" applyFill="1" applyBorder="1" applyAlignment="1"/>
    <xf numFmtId="0" fontId="8" fillId="0" borderId="0" xfId="0" applyFont="1"/>
    <xf numFmtId="189" fontId="8" fillId="0" borderId="0" xfId="1" applyNumberFormat="1" applyFont="1" applyFill="1" applyAlignment="1"/>
    <xf numFmtId="189" fontId="8" fillId="0" borderId="0" xfId="1" applyNumberFormat="1" applyFont="1" applyFill="1" applyBorder="1" applyAlignment="1"/>
    <xf numFmtId="0" fontId="20" fillId="0" borderId="0" xfId="0" applyFont="1" applyAlignment="1">
      <alignment horizontal="left"/>
    </xf>
    <xf numFmtId="37" fontId="8" fillId="0" borderId="5" xfId="0" applyNumberFormat="1" applyFont="1" applyBorder="1" applyAlignment="1">
      <alignment horizontal="right"/>
    </xf>
    <xf numFmtId="37" fontId="8" fillId="0" borderId="5" xfId="0" applyNumberFormat="1" applyFont="1" applyBorder="1"/>
    <xf numFmtId="37" fontId="8" fillId="0" borderId="0" xfId="0" applyNumberFormat="1" applyFont="1"/>
    <xf numFmtId="37" fontId="8" fillId="0" borderId="3" xfId="1" applyNumberFormat="1" applyFont="1" applyFill="1" applyBorder="1" applyAlignment="1"/>
    <xf numFmtId="188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189" fontId="9" fillId="0" borderId="0" xfId="1" applyNumberFormat="1" applyFont="1" applyFill="1" applyBorder="1" applyAlignment="1"/>
    <xf numFmtId="189" fontId="8" fillId="0" borderId="3" xfId="1" applyNumberFormat="1" applyFont="1" applyFill="1" applyBorder="1" applyAlignment="1"/>
    <xf numFmtId="189" fontId="8" fillId="0" borderId="0" xfId="1" applyNumberFormat="1" applyFont="1" applyFill="1" applyBorder="1" applyAlignment="1">
      <alignment wrapText="1"/>
    </xf>
    <xf numFmtId="189" fontId="9" fillId="0" borderId="4" xfId="1" applyNumberFormat="1" applyFont="1" applyFill="1" applyBorder="1" applyAlignment="1">
      <alignment wrapText="1"/>
    </xf>
    <xf numFmtId="189" fontId="8" fillId="0" borderId="1" xfId="1" applyNumberFormat="1" applyFont="1" applyFill="1" applyBorder="1" applyAlignment="1">
      <alignment wrapText="1"/>
    </xf>
    <xf numFmtId="189" fontId="8" fillId="0" borderId="3" xfId="1" applyNumberFormat="1" applyFont="1" applyFill="1" applyBorder="1" applyAlignment="1">
      <alignment wrapText="1"/>
    </xf>
    <xf numFmtId="189" fontId="8" fillId="0" borderId="0" xfId="1" applyNumberFormat="1" applyFont="1" applyFill="1" applyAlignment="1">
      <alignment wrapText="1"/>
    </xf>
    <xf numFmtId="189" fontId="9" fillId="0" borderId="0" xfId="0" applyNumberFormat="1" applyFont="1"/>
    <xf numFmtId="188" fontId="9" fillId="0" borderId="1" xfId="1" applyFont="1" applyFill="1" applyBorder="1" applyAlignment="1"/>
    <xf numFmtId="188" fontId="9" fillId="0" borderId="0" xfId="1" applyFont="1" applyFill="1" applyAlignment="1"/>
    <xf numFmtId="189" fontId="4" fillId="0" borderId="0" xfId="1" applyNumberFormat="1" applyFont="1"/>
    <xf numFmtId="189" fontId="4" fillId="0" borderId="0" xfId="1" applyNumberFormat="1" applyFont="1" applyAlignment="1">
      <alignment horizontal="center"/>
    </xf>
    <xf numFmtId="189" fontId="9" fillId="0" borderId="0" xfId="1" applyNumberFormat="1" applyFont="1" applyAlignment="1">
      <alignment horizontal="center"/>
    </xf>
    <xf numFmtId="189" fontId="10" fillId="0" borderId="0" xfId="1" applyNumberFormat="1" applyFont="1" applyAlignment="1">
      <alignment horizontal="center"/>
    </xf>
    <xf numFmtId="189" fontId="9" fillId="0" borderId="0" xfId="1" applyNumberFormat="1" applyFont="1"/>
    <xf numFmtId="189" fontId="8" fillId="0" borderId="0" xfId="1" applyNumberFormat="1" applyFont="1"/>
    <xf numFmtId="189" fontId="3" fillId="0" borderId="0" xfId="1" applyNumberFormat="1" applyFont="1"/>
    <xf numFmtId="0" fontId="9" fillId="2" borderId="0" xfId="0" applyFont="1" applyFill="1"/>
    <xf numFmtId="189" fontId="9" fillId="2" borderId="0" xfId="0" applyNumberFormat="1" applyFont="1" applyFill="1"/>
    <xf numFmtId="189" fontId="8" fillId="2" borderId="2" xfId="1" applyNumberFormat="1" applyFont="1" applyFill="1" applyBorder="1" applyAlignment="1"/>
    <xf numFmtId="37" fontId="8" fillId="2" borderId="3" xfId="1" applyNumberFormat="1" applyFont="1" applyFill="1" applyBorder="1" applyAlignment="1"/>
    <xf numFmtId="189" fontId="9" fillId="2" borderId="0" xfId="1" applyNumberFormat="1" applyFont="1" applyFill="1" applyBorder="1" applyAlignment="1">
      <alignment wrapText="1"/>
    </xf>
    <xf numFmtId="189" fontId="8" fillId="2" borderId="1" xfId="1" applyNumberFormat="1" applyFont="1" applyFill="1" applyBorder="1" applyAlignment="1">
      <alignment wrapText="1"/>
    </xf>
    <xf numFmtId="0" fontId="9" fillId="0" borderId="0" xfId="0" quotePrefix="1" applyFont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left" wrapText="1"/>
    </xf>
    <xf numFmtId="189" fontId="9" fillId="0" borderId="0" xfId="1" applyNumberFormat="1" applyFont="1" applyFill="1"/>
    <xf numFmtId="189" fontId="8" fillId="0" borderId="0" xfId="1" applyNumberFormat="1" applyFont="1" applyFill="1"/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/>
    <xf numFmtId="0" fontId="15" fillId="0" borderId="0" xfId="0" applyFont="1" applyFill="1"/>
    <xf numFmtId="0" fontId="5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0" fontId="2" fillId="0" borderId="0" xfId="0" applyFont="1" applyFill="1"/>
    <xf numFmtId="189" fontId="5" fillId="0" borderId="0" xfId="0" applyNumberFormat="1" applyFont="1" applyFill="1" applyAlignment="1">
      <alignment horizontal="center"/>
    </xf>
    <xf numFmtId="189" fontId="8" fillId="0" borderId="1" xfId="1" applyNumberFormat="1" applyFont="1" applyFill="1" applyBorder="1" applyAlignment="1"/>
    <xf numFmtId="189" fontId="9" fillId="0" borderId="4" xfId="1" applyNumberFormat="1" applyFont="1" applyFill="1" applyBorder="1" applyAlignment="1"/>
    <xf numFmtId="0" fontId="0" fillId="0" borderId="0" xfId="0" applyAlignment="1"/>
    <xf numFmtId="188" fontId="21" fillId="0" borderId="0" xfId="1" applyFont="1" applyFill="1" applyAlignment="1">
      <alignment horizontal="right"/>
    </xf>
    <xf numFmtId="37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190" fontId="8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188" fontId="0" fillId="0" borderId="0" xfId="1" applyFont="1"/>
    <xf numFmtId="188" fontId="0" fillId="0" borderId="0" xfId="0" applyNumberFormat="1"/>
    <xf numFmtId="37" fontId="8" fillId="0" borderId="0" xfId="0" applyNumberFormat="1" applyFont="1" applyFill="1" applyAlignment="1"/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justify" vertical="center"/>
    </xf>
    <xf numFmtId="188" fontId="0" fillId="0" borderId="0" xfId="1" applyFont="1" applyAlignment="1"/>
    <xf numFmtId="188" fontId="0" fillId="0" borderId="0" xfId="0" applyNumberFormat="1" applyAlignment="1"/>
    <xf numFmtId="188" fontId="0" fillId="0" borderId="1" xfId="0" applyNumberFormat="1" applyBorder="1"/>
    <xf numFmtId="0" fontId="1" fillId="0" borderId="0" xfId="0" applyFont="1" applyBorder="1"/>
    <xf numFmtId="191" fontId="25" fillId="5" borderId="0" xfId="0" applyNumberFormat="1" applyFont="1" applyFill="1" applyBorder="1" applyAlignment="1">
      <alignment horizontal="center"/>
    </xf>
    <xf numFmtId="188" fontId="1" fillId="0" borderId="0" xfId="1" applyFont="1" applyBorder="1"/>
    <xf numFmtId="0" fontId="1" fillId="0" borderId="0" xfId="0" applyFont="1" applyBorder="1" applyAlignment="1">
      <alignment horizontal="left"/>
    </xf>
    <xf numFmtId="188" fontId="1" fillId="0" borderId="4" xfId="1" applyFont="1" applyBorder="1"/>
    <xf numFmtId="188" fontId="1" fillId="0" borderId="3" xfId="0" applyNumberFormat="1" applyFont="1" applyBorder="1"/>
    <xf numFmtId="189" fontId="1" fillId="0" borderId="0" xfId="1" applyNumberFormat="1" applyFont="1" applyBorder="1"/>
    <xf numFmtId="0" fontId="1" fillId="0" borderId="0" xfId="0" applyFont="1" applyBorder="1" applyAlignment="1">
      <alignment horizontal="right"/>
    </xf>
    <xf numFmtId="0" fontId="24" fillId="0" borderId="0" xfId="4" applyFont="1" applyBorder="1" applyAlignment="1">
      <alignment horizontal="left"/>
    </xf>
    <xf numFmtId="0" fontId="24" fillId="0" borderId="0" xfId="0" applyFont="1" applyBorder="1" applyAlignment="1">
      <alignment horizontal="center"/>
    </xf>
    <xf numFmtId="0" fontId="24" fillId="0" borderId="0" xfId="0" applyFont="1" applyBorder="1"/>
    <xf numFmtId="0" fontId="25" fillId="0" borderId="0" xfId="0" applyFont="1" applyBorder="1" applyAlignment="1">
      <alignment horizontal="left"/>
    </xf>
    <xf numFmtId="0" fontId="25" fillId="5" borderId="0" xfId="0" applyFont="1" applyFill="1" applyBorder="1" applyAlignment="1">
      <alignment horizontal="left"/>
    </xf>
    <xf numFmtId="0" fontId="4" fillId="0" borderId="0" xfId="0" applyFont="1"/>
    <xf numFmtId="188" fontId="0" fillId="0" borderId="4" xfId="0" applyNumberFormat="1" applyBorder="1"/>
    <xf numFmtId="188" fontId="0" fillId="0" borderId="3" xfId="0" applyNumberFormat="1" applyBorder="1"/>
    <xf numFmtId="189" fontId="9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center"/>
    </xf>
    <xf numFmtId="37" fontId="9" fillId="0" borderId="1" xfId="0" applyNumberFormat="1" applyFont="1" applyFill="1" applyBorder="1" applyAlignment="1"/>
    <xf numFmtId="190" fontId="9" fillId="0" borderId="0" xfId="0" applyNumberFormat="1" applyFont="1" applyFill="1" applyAlignment="1"/>
    <xf numFmtId="37" fontId="8" fillId="0" borderId="2" xfId="0" applyNumberFormat="1" applyFont="1" applyFill="1" applyBorder="1" applyAlignment="1"/>
    <xf numFmtId="37" fontId="8" fillId="0" borderId="1" xfId="0" applyNumberFormat="1" applyFont="1" applyFill="1" applyBorder="1" applyAlignment="1"/>
    <xf numFmtId="0" fontId="21" fillId="0" borderId="0" xfId="0" applyFont="1" applyFill="1"/>
    <xf numFmtId="37" fontId="7" fillId="0" borderId="0" xfId="0" applyNumberFormat="1" applyFont="1" applyFill="1"/>
    <xf numFmtId="188" fontId="14" fillId="0" borderId="0" xfId="0" applyNumberFormat="1" applyFont="1" applyFill="1" applyAlignment="1">
      <alignment horizontal="right"/>
    </xf>
    <xf numFmtId="188" fontId="9" fillId="0" borderId="0" xfId="0" applyNumberFormat="1" applyFont="1" applyFill="1"/>
    <xf numFmtId="37" fontId="0" fillId="0" borderId="0" xfId="0" applyNumberFormat="1" applyFont="1" applyFill="1" applyAlignment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0" fontId="27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left"/>
    </xf>
    <xf numFmtId="189" fontId="4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89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89" fontId="4" fillId="0" borderId="3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89" fontId="4" fillId="0" borderId="1" xfId="1" applyNumberFormat="1" applyFont="1" applyFill="1" applyBorder="1" applyAlignment="1">
      <alignment vertical="center" wrapText="1"/>
    </xf>
    <xf numFmtId="189" fontId="4" fillId="0" borderId="3" xfId="1" applyNumberFormat="1" applyFont="1" applyFill="1" applyBorder="1" applyAlignment="1">
      <alignment vertical="center" wrapText="1"/>
    </xf>
    <xf numFmtId="189" fontId="4" fillId="0" borderId="0" xfId="1" applyNumberFormat="1" applyFont="1" applyFill="1" applyAlignment="1">
      <alignment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1" xfId="3"/>
    <cellStyle name="Normal_Kansai _Top 31 Mar 10-by u" xfId="4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ustomXml" Target="../ink/ink1.xml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3</xdr:row>
      <xdr:rowOff>241300</xdr:rowOff>
    </xdr:from>
    <xdr:to>
      <xdr:col>0</xdr:col>
      <xdr:colOff>5441950</xdr:colOff>
      <xdr:row>11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C36643D5-A756-E3BA-B6AD-9DA569DA60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" y="1060450"/>
          <a:ext cx="5397500" cy="1943100"/>
        </a:xfrm>
        <a:prstGeom prst="rect">
          <a:avLst/>
        </a:prstGeom>
      </xdr:spPr>
    </xdr:pic>
    <xdr:clientData/>
  </xdr:twoCellAnchor>
  <xdr:twoCellAnchor editAs="oneCell">
    <xdr:from>
      <xdr:col>3</xdr:col>
      <xdr:colOff>641370</xdr:colOff>
      <xdr:row>16</xdr:row>
      <xdr:rowOff>253840</xdr:rowOff>
    </xdr:from>
    <xdr:to>
      <xdr:col>4</xdr:col>
      <xdr:colOff>163650</xdr:colOff>
      <xdr:row>17</xdr:row>
      <xdr:rowOff>178790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4" name="Ink 3">
              <a:extLst>
                <a:ext uri="{FF2B5EF4-FFF2-40B4-BE49-F238E27FC236}">
                  <a16:creationId xmlns:a16="http://schemas.microsoft.com/office/drawing/2014/main" xmlns="" id="{EFFDABFD-C6A9-5654-7D17-5974E496A298}"/>
                </a:ext>
              </a:extLst>
            </xdr14:cNvPr>
            <xdr14:cNvContentPartPr/>
          </xdr14:nvContentPartPr>
          <xdr14:nvPr macro=""/>
          <xdr14:xfrm>
            <a:off x="7404120" y="4622640"/>
            <a:ext cx="208080" cy="198000"/>
          </xdr14:xfrm>
        </xdr:contentPart>
      </mc:Choice>
      <mc:Fallback xmlns=""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EFFDABFD-C6A9-5654-7D17-5974E496A298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395480" y="4614000"/>
              <a:ext cx="225720" cy="215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31890</xdr:colOff>
      <xdr:row>19</xdr:row>
      <xdr:rowOff>18610</xdr:rowOff>
    </xdr:from>
    <xdr:to>
      <xdr:col>4</xdr:col>
      <xdr:colOff>223410</xdr:colOff>
      <xdr:row>19</xdr:row>
      <xdr:rowOff>267010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7" name="Ink 6">
              <a:extLst>
                <a:ext uri="{FF2B5EF4-FFF2-40B4-BE49-F238E27FC236}">
                  <a16:creationId xmlns:a16="http://schemas.microsoft.com/office/drawing/2014/main" xmlns="" id="{AEE67BF0-B9B1-DDAE-24F4-6D8766225574}"/>
                </a:ext>
              </a:extLst>
            </xdr14:cNvPr>
            <xdr14:cNvContentPartPr/>
          </xdr14:nvContentPartPr>
          <xdr14:nvPr macro=""/>
          <xdr14:xfrm>
            <a:off x="7480440" y="5206560"/>
            <a:ext cx="191520" cy="248400"/>
          </xdr14:xfrm>
        </xdr:contentPart>
      </mc:Choice>
      <mc:Fallback xmlns=""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AEE67BF0-B9B1-DDAE-24F4-6D8766225574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7471440" y="5197920"/>
              <a:ext cx="209160" cy="2660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02T08:48:43.25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1 24575,'11'11'0,"14"13"0,-1 2 0,39 53 0,-30-34 0,-23-33 0,-1 0 0,0 0 0,-1 1 0,-1 0 0,10 23 0,-14-32 0,0 1 0,0 0 0,0-1 0,1 1 0,0-1 0,0 0 0,0 0 0,0-1 0,1 1 0,6 3 0,5 6 0,14 12 0,40 37 0,32 33 0,-101-95 0,-1 1 0,1-1 0,-1 0 0,1 1 0,-1-1 0,1 1 0,-1-1 0,1 1 0,-1-1 0,0 1 0,1-1 0,-1 1 0,0-1 0,1 1 0,-1-1 0,0 1 0,0-1 0,0 1 0,1 0 0,-1-1 0,0 1 0,0 0 0,0-1 0,0 1 0,0-1 0,0 1 0,0 1 0,-1-2 0,0 1 0,1-1 0,-1 1 0,0 0 0,1-1 0,-1 0 0,0 1 0,0-1 0,0 1 0,1-1 0,-1 0 0,0 1 0,0-1 0,0 0 0,0 0 0,0 0 0,0 0 0,-51 0 0,42-1 0,2 1 0,-1-1 0,0 0 0,1 0 0,0-1 0,-1-1 0,1 1 0,0-1 0,0 0 0,-9-6 0,17 9 0,-1 0 0,1 0 0,0 0 0,0 0 0,0 0 0,0 0 0,-1 0 0,1 0 0,0 0 0,0 0 0,0 0 0,0 0 0,-1 0 0,1 0 0,0-1 0,0 1 0,0 0 0,0 0 0,0 0 0,0 0 0,-1 0 0,1 0 0,0 0 0,0-1 0,0 1 0,0 0 0,0 0 0,0 0 0,0 0 0,0-1 0,0 1 0,0 0 0,0 0 0,0 0 0,0 0 0,0-1 0,0 1 0,0 0 0,0 0 0,0 0 0,0 0 0,0-1 0,0 1 0,0 0 0,0 0 0,0 0 0,0 0 0,0-1 0,0 1 0,0 0 0,0 0 0,0 0 0,1 0 0,11-4 0,19 4 0,102 22 0,-132-22 0,1 1 0,-1-1 0,0 0 0,1 0 0,-1-1 0,0 1 0,1 0 0,-1 0 0,0-1 0,1 1 0,-1 0 0,0-1 0,1 0 0,-1 1 0,0-1 0,0 0 0,0 1 0,0-1 0,1 0 0,-1 0 0,0 0 0,-1 0 0,1 0 0,0 0 0,0 0 0,0 0 0,-1-1 0,1 1 0,0 0 0,-1 0 0,1-1 0,0-2 0,1-5 0,1-1 0,-1 1 0,1-19 0,-1 9 0,3-5 71,10-29-1,-6 21-1576,-3 11-5320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02T08:48:45.98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0 690 24575,'1'-6'0,"1"1"0,-1 0 0,1 0 0,0 0 0,1 0 0,-1 0 0,1 0 0,0 0 0,0 1 0,6-7 0,1-3 0,41-55 0,99-105 0,12-7 0,-45 30 0,-116 150 0,0 0 0,0 0 0,-1 0 0,1 0 0,0 0 0,0 0 0,-1 0 0,1 0 0,0 0 0,-1-1 0,1 1 0,-1 0 0,1 0 0,-1-1 0,0 1 0,0 0 0,0 0 0,1-1 0,-1 1 0,0 0 0,-1-1 0,1 1 0,0 0 0,-1-2 0,1 2 0,-1 0 0,0 0 0,0 1 0,0-1 0,0 1 0,0-1 0,-1 1 0,1-1 0,0 1 0,0 0 0,0-1 0,0 1 0,0 0 0,-1 0 0,1 0 0,0 0 0,0 0 0,0 0 0,-1 0 0,1 0 0,0 1 0,0-1 0,0 0 0,0 1 0,0-1 0,-1 1 0,0 0 0,-5 1 0,0 1 0,0 0 0,0 0 0,0 1 0,-10 6 0,17-9 0,0-1 0,0 0 0,0 0 0,0 1 0,0-1 0,0 0 0,0 0 0,0 1 0,0-1 0,0 0 0,1 0 0,-1 0 0,0 1 0,0-1 0,0 0 0,0 0 0,0 0 0,1 1 0,-1-1 0,0 0 0,0 0 0,0 0 0,1 0 0,-1 0 0,0 0 0,0 1 0,1-1 0,-1 0 0,0 0 0,0 0 0,1 0 0,-1 0 0,0 0 0,0 0 0,1 0 0,-1 0 0,0 0 0,0 0 0,1 0 0,-1 0 0,0 0 0,0 0 0,1-1 0,13 3 0,-11-2 0,0 0 0,0 0 0,-1 0 0,1 1 0,0-1 0,0 1 0,0 0 0,0 0 0,-1 0 0,1 0 0,0 0 0,-1 0 0,1 1 0,-1-1 0,0 1 0,3 2 0,-3-2 0,0 1 0,-1 0 0,1-1 0,-1 1 0,1 0 0,-1 0 0,0 0 0,0 0 0,0 0 0,-1 0 0,1 1 0,-1-1 0,0 0 0,0 6 0,0 27-1365,-1-20-5461</inkml:trace>
  <inkml:trace contextRef="#ctx0" brushRef="#br0" timeOffset="966.68">494 1 24575,'-3'0'0,"-7"3"0,-5 4 0,-9 1 0,-6 2 0,-1 2 0,-5 2 0,5-1-8191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opLeftCell="A70" zoomScaleNormal="100" zoomScaleSheetLayoutView="100" workbookViewId="0">
      <selection activeCell="D70" sqref="D70"/>
    </sheetView>
  </sheetViews>
  <sheetFormatPr defaultColWidth="9.140625" defaultRowHeight="21.75" x14ac:dyDescent="0.45"/>
  <cols>
    <col min="1" max="1" width="50.7109375" style="19" customWidth="1"/>
    <col min="2" max="2" width="8.42578125" style="20" customWidth="1"/>
    <col min="3" max="3" width="1.42578125" style="20" customWidth="1"/>
    <col min="4" max="4" width="14.140625" style="20" customWidth="1"/>
    <col min="5" max="5" width="1.42578125" style="20" customWidth="1"/>
    <col min="6" max="6" width="13.42578125" style="20" customWidth="1"/>
    <col min="7" max="7" width="1.42578125" style="20" customWidth="1"/>
    <col min="8" max="8" width="14.140625" style="20" customWidth="1"/>
    <col min="9" max="9" width="1.42578125" style="20" customWidth="1"/>
    <col min="10" max="10" width="16.42578125" style="20" customWidth="1"/>
    <col min="11" max="16384" width="9.140625" style="20"/>
  </cols>
  <sheetData>
    <row r="1" spans="1:10" ht="21.6" customHeight="1" x14ac:dyDescent="0.5">
      <c r="A1" s="3" t="s">
        <v>213</v>
      </c>
    </row>
    <row r="2" spans="1:10" s="206" customFormat="1" ht="21.6" customHeight="1" x14ac:dyDescent="0.5">
      <c r="A2" s="3" t="s">
        <v>35</v>
      </c>
    </row>
    <row r="3" spans="1:10" s="206" customFormat="1" ht="20.45" customHeight="1" x14ac:dyDescent="0.5">
      <c r="A3" s="3"/>
    </row>
    <row r="4" spans="1:10" ht="21.6" customHeight="1" x14ac:dyDescent="0.45">
      <c r="B4" s="273"/>
      <c r="C4" s="243"/>
      <c r="D4" s="284" t="s">
        <v>100</v>
      </c>
      <c r="E4" s="284"/>
      <c r="F4" s="284"/>
      <c r="G4" s="242"/>
      <c r="H4" s="284" t="s">
        <v>101</v>
      </c>
      <c r="I4" s="284"/>
      <c r="J4" s="284"/>
    </row>
    <row r="5" spans="1:10" s="6" customFormat="1" ht="19.350000000000001" customHeight="1" x14ac:dyDescent="0.45">
      <c r="A5" s="4"/>
      <c r="B5" s="68"/>
      <c r="C5" s="68"/>
      <c r="D5" s="68" t="s">
        <v>155</v>
      </c>
      <c r="E5" s="68"/>
      <c r="F5" s="68" t="s">
        <v>61</v>
      </c>
      <c r="G5" s="67"/>
      <c r="H5" s="68" t="s">
        <v>155</v>
      </c>
      <c r="I5" s="68"/>
      <c r="J5" s="68" t="s">
        <v>61</v>
      </c>
    </row>
    <row r="6" spans="1:10" s="6" customFormat="1" ht="19.350000000000001" customHeight="1" x14ac:dyDescent="0.5">
      <c r="A6" s="3" t="s">
        <v>0</v>
      </c>
      <c r="B6" s="270" t="s">
        <v>1</v>
      </c>
      <c r="C6" s="245"/>
      <c r="D6" s="68">
        <v>2566</v>
      </c>
      <c r="E6" s="68"/>
      <c r="F6" s="68">
        <v>2565</v>
      </c>
      <c r="G6" s="68"/>
      <c r="H6" s="68">
        <v>2566</v>
      </c>
      <c r="I6" s="68"/>
      <c r="J6" s="68">
        <v>2565</v>
      </c>
    </row>
    <row r="7" spans="1:10" s="6" customFormat="1" ht="19.350000000000001" customHeight="1" x14ac:dyDescent="0.5">
      <c r="A7" s="3"/>
      <c r="B7" s="270"/>
      <c r="C7" s="245"/>
      <c r="D7" s="68" t="s">
        <v>63</v>
      </c>
      <c r="F7" s="68"/>
      <c r="G7" s="68"/>
      <c r="H7" s="68" t="s">
        <v>63</v>
      </c>
      <c r="J7" s="68"/>
    </row>
    <row r="8" spans="1:10" s="6" customFormat="1" ht="19.350000000000001" customHeight="1" x14ac:dyDescent="0.5">
      <c r="A8" s="3"/>
      <c r="B8" s="270"/>
      <c r="C8" s="245"/>
      <c r="D8" s="283" t="s">
        <v>57</v>
      </c>
      <c r="E8" s="283"/>
      <c r="F8" s="283"/>
      <c r="G8" s="283"/>
      <c r="H8" s="283"/>
      <c r="I8" s="283"/>
      <c r="J8" s="283"/>
    </row>
    <row r="9" spans="1:10" s="6" customFormat="1" ht="21.6" customHeight="1" x14ac:dyDescent="0.45">
      <c r="A9" s="24" t="s">
        <v>2</v>
      </c>
      <c r="B9" s="270"/>
      <c r="C9" s="245"/>
    </row>
    <row r="10" spans="1:10" s="6" customFormat="1" ht="21.6" customHeight="1" x14ac:dyDescent="0.45">
      <c r="A10" s="4" t="s">
        <v>3</v>
      </c>
      <c r="B10" s="270"/>
      <c r="C10" s="245"/>
      <c r="D10" s="47">
        <v>820052</v>
      </c>
      <c r="E10" s="47"/>
      <c r="F10" s="47">
        <v>729085</v>
      </c>
      <c r="G10" s="47"/>
      <c r="H10" s="47">
        <v>147179</v>
      </c>
      <c r="I10" s="213"/>
      <c r="J10" s="47">
        <v>56837</v>
      </c>
    </row>
    <row r="11" spans="1:10" s="6" customFormat="1" ht="21.6" customHeight="1" x14ac:dyDescent="0.45">
      <c r="A11" s="4" t="s">
        <v>167</v>
      </c>
      <c r="B11" s="270">
        <v>5</v>
      </c>
      <c r="C11" s="245"/>
      <c r="D11" s="47">
        <v>381511</v>
      </c>
      <c r="E11" s="47"/>
      <c r="F11" s="47">
        <v>427942</v>
      </c>
      <c r="G11" s="47"/>
      <c r="H11" s="47">
        <v>0</v>
      </c>
      <c r="I11" s="213"/>
      <c r="J11" s="47">
        <v>0</v>
      </c>
    </row>
    <row r="12" spans="1:10" s="6" customFormat="1" ht="21.6" customHeight="1" x14ac:dyDescent="0.45">
      <c r="A12" s="4" t="s">
        <v>145</v>
      </c>
      <c r="B12" s="247">
        <v>6</v>
      </c>
      <c r="C12" s="245"/>
      <c r="D12" s="47">
        <v>949637</v>
      </c>
      <c r="E12" s="47"/>
      <c r="F12" s="47">
        <v>848278</v>
      </c>
      <c r="G12" s="47"/>
      <c r="H12" s="47">
        <v>4</v>
      </c>
      <c r="I12" s="213"/>
      <c r="J12" s="47">
        <v>9</v>
      </c>
    </row>
    <row r="13" spans="1:10" s="6" customFormat="1" ht="21.6" customHeight="1" x14ac:dyDescent="0.45">
      <c r="A13" s="4" t="s">
        <v>102</v>
      </c>
      <c r="B13" s="247"/>
      <c r="C13" s="245"/>
      <c r="D13" s="47">
        <v>0</v>
      </c>
      <c r="E13" s="47"/>
      <c r="F13" s="47">
        <v>0</v>
      </c>
      <c r="G13" s="47"/>
      <c r="H13" s="47">
        <v>250000</v>
      </c>
      <c r="I13" s="213"/>
      <c r="J13" s="47">
        <v>300000</v>
      </c>
    </row>
    <row r="14" spans="1:10" s="6" customFormat="1" ht="21.6" customHeight="1" x14ac:dyDescent="0.45">
      <c r="A14" s="4" t="s">
        <v>67</v>
      </c>
      <c r="B14" s="247" t="s">
        <v>257</v>
      </c>
      <c r="C14" s="245"/>
      <c r="D14" s="47">
        <v>398951</v>
      </c>
      <c r="E14" s="47"/>
      <c r="F14" s="47">
        <v>394747</v>
      </c>
      <c r="G14" s="47"/>
      <c r="H14" s="47">
        <v>1</v>
      </c>
      <c r="I14" s="213"/>
      <c r="J14" s="47">
        <v>1</v>
      </c>
    </row>
    <row r="15" spans="1:10" s="6" customFormat="1" ht="21.6" customHeight="1" x14ac:dyDescent="0.45">
      <c r="A15" s="4" t="s">
        <v>4</v>
      </c>
      <c r="B15" s="270"/>
      <c r="C15" s="245"/>
      <c r="D15" s="47">
        <f>66843+49414</f>
        <v>116257</v>
      </c>
      <c r="E15" s="47"/>
      <c r="F15" s="47">
        <v>60938</v>
      </c>
      <c r="G15" s="47"/>
      <c r="H15" s="47">
        <f>2050+49414</f>
        <v>51464</v>
      </c>
      <c r="I15" s="213"/>
      <c r="J15" s="47">
        <v>325</v>
      </c>
    </row>
    <row r="16" spans="1:10" s="6" customFormat="1" ht="21.6" customHeight="1" x14ac:dyDescent="0.45">
      <c r="A16" s="246" t="s">
        <v>5</v>
      </c>
      <c r="B16" s="270"/>
      <c r="C16" s="245"/>
      <c r="D16" s="150">
        <f>SUM(D10:D15)</f>
        <v>2666408</v>
      </c>
      <c r="E16" s="216"/>
      <c r="F16" s="150">
        <f>SUM(F10:F15)</f>
        <v>2460990</v>
      </c>
      <c r="G16" s="216"/>
      <c r="H16" s="150">
        <f>SUM(H10:H15)</f>
        <v>448648</v>
      </c>
      <c r="I16" s="216"/>
      <c r="J16" s="150">
        <f>SUM(J10:J15)</f>
        <v>357172</v>
      </c>
    </row>
    <row r="17" spans="1:10" s="6" customFormat="1" ht="19.5" customHeight="1" x14ac:dyDescent="0.45">
      <c r="A17" s="4"/>
      <c r="B17" s="270"/>
      <c r="C17" s="245"/>
      <c r="D17" s="47"/>
      <c r="E17" s="213"/>
      <c r="F17" s="47"/>
      <c r="G17" s="213"/>
      <c r="H17" s="47"/>
      <c r="I17" s="213"/>
      <c r="J17" s="47"/>
    </row>
    <row r="18" spans="1:10" s="6" customFormat="1" ht="21.6" customHeight="1" x14ac:dyDescent="0.45">
      <c r="A18" s="24" t="s">
        <v>6</v>
      </c>
      <c r="B18" s="247"/>
      <c r="C18" s="245"/>
      <c r="D18" s="47"/>
      <c r="E18" s="213"/>
      <c r="F18" s="47"/>
      <c r="G18" s="213"/>
      <c r="H18" s="47"/>
      <c r="I18" s="213"/>
      <c r="J18" s="47"/>
    </row>
    <row r="19" spans="1:10" s="6" customFormat="1" ht="21.6" customHeight="1" x14ac:dyDescent="0.45">
      <c r="A19" s="6" t="s">
        <v>103</v>
      </c>
      <c r="B19" s="247">
        <v>8</v>
      </c>
      <c r="C19" s="245"/>
      <c r="D19" s="47">
        <v>5709</v>
      </c>
      <c r="E19" s="213"/>
      <c r="F19" s="47">
        <v>5807</v>
      </c>
      <c r="G19" s="213"/>
      <c r="H19" s="47">
        <v>0</v>
      </c>
      <c r="I19" s="213"/>
      <c r="J19" s="47">
        <v>0</v>
      </c>
    </row>
    <row r="20" spans="1:10" s="6" customFormat="1" ht="21.6" customHeight="1" x14ac:dyDescent="0.45">
      <c r="A20" s="6" t="s">
        <v>68</v>
      </c>
      <c r="B20" s="247" t="s">
        <v>258</v>
      </c>
      <c r="C20" s="245"/>
      <c r="D20" s="47">
        <v>736078</v>
      </c>
      <c r="E20" s="213"/>
      <c r="F20" s="47">
        <v>957565</v>
      </c>
      <c r="G20" s="213"/>
      <c r="H20" s="47">
        <v>478450</v>
      </c>
      <c r="I20" s="213"/>
      <c r="J20" s="47">
        <v>662867</v>
      </c>
    </row>
    <row r="21" spans="1:10" s="6" customFormat="1" ht="21.6" customHeight="1" x14ac:dyDescent="0.45">
      <c r="A21" s="6" t="s">
        <v>28</v>
      </c>
      <c r="B21" s="247">
        <v>11</v>
      </c>
      <c r="C21" s="245"/>
      <c r="D21" s="47">
        <v>0</v>
      </c>
      <c r="E21" s="170"/>
      <c r="F21" s="47">
        <v>0</v>
      </c>
      <c r="G21" s="213"/>
      <c r="H21" s="47">
        <v>1364197</v>
      </c>
      <c r="I21" s="213"/>
      <c r="J21" s="47">
        <v>1332197</v>
      </c>
    </row>
    <row r="22" spans="1:10" s="6" customFormat="1" ht="21.6" customHeight="1" x14ac:dyDescent="0.45">
      <c r="A22" s="25" t="s">
        <v>86</v>
      </c>
      <c r="B22" s="247">
        <v>10</v>
      </c>
      <c r="C22" s="245"/>
      <c r="D22" s="47">
        <v>250680</v>
      </c>
      <c r="E22" s="213"/>
      <c r="F22" s="47">
        <v>247991</v>
      </c>
      <c r="G22" s="213"/>
      <c r="H22" s="47">
        <v>248950</v>
      </c>
      <c r="I22" s="213"/>
      <c r="J22" s="47">
        <v>247991</v>
      </c>
    </row>
    <row r="23" spans="1:10" ht="21.6" customHeight="1" x14ac:dyDescent="0.45">
      <c r="A23" s="4" t="s">
        <v>141</v>
      </c>
      <c r="B23" s="247">
        <v>12</v>
      </c>
      <c r="C23" s="241"/>
      <c r="D23" s="47">
        <v>127297</v>
      </c>
      <c r="E23" s="213"/>
      <c r="F23" s="47">
        <v>98703</v>
      </c>
      <c r="G23" s="213"/>
      <c r="H23" s="47">
        <v>32</v>
      </c>
      <c r="I23" s="213"/>
      <c r="J23" s="47">
        <v>42</v>
      </c>
    </row>
    <row r="24" spans="1:10" ht="21.6" customHeight="1" x14ac:dyDescent="0.45">
      <c r="A24" s="4" t="s">
        <v>105</v>
      </c>
      <c r="B24" s="247">
        <v>12</v>
      </c>
      <c r="C24" s="241"/>
      <c r="D24" s="47">
        <v>357114</v>
      </c>
      <c r="E24" s="213"/>
      <c r="F24" s="47">
        <v>394681</v>
      </c>
      <c r="G24" s="213"/>
      <c r="H24" s="47">
        <v>0</v>
      </c>
      <c r="I24" s="213"/>
      <c r="J24" s="47">
        <v>0</v>
      </c>
    </row>
    <row r="25" spans="1:10" ht="21.6" customHeight="1" x14ac:dyDescent="0.45">
      <c r="A25" s="4" t="s">
        <v>104</v>
      </c>
      <c r="B25" s="247"/>
      <c r="C25" s="241"/>
      <c r="D25" s="47">
        <v>669068</v>
      </c>
      <c r="E25" s="213"/>
      <c r="F25" s="47">
        <v>705930</v>
      </c>
      <c r="G25" s="213"/>
      <c r="H25" s="47">
        <v>11</v>
      </c>
      <c r="I25" s="213"/>
      <c r="J25" s="47">
        <v>14</v>
      </c>
    </row>
    <row r="26" spans="1:10" s="6" customFormat="1" ht="21.6" customHeight="1" x14ac:dyDescent="0.45">
      <c r="A26" s="4" t="s">
        <v>7</v>
      </c>
      <c r="B26" s="247"/>
      <c r="C26" s="245"/>
      <c r="D26" s="47">
        <v>33093</v>
      </c>
      <c r="E26" s="213"/>
      <c r="F26" s="47">
        <v>29647</v>
      </c>
      <c r="G26" s="213"/>
      <c r="H26" s="47">
        <v>0</v>
      </c>
      <c r="I26" s="213"/>
      <c r="J26" s="47">
        <v>0</v>
      </c>
    </row>
    <row r="27" spans="1:10" s="6" customFormat="1" ht="21.6" customHeight="1" x14ac:dyDescent="0.45">
      <c r="A27" s="4" t="s">
        <v>8</v>
      </c>
      <c r="B27" s="247"/>
      <c r="C27" s="245"/>
      <c r="D27" s="47">
        <v>1582</v>
      </c>
      <c r="E27" s="213"/>
      <c r="F27" s="47">
        <v>1715</v>
      </c>
      <c r="G27" s="213"/>
      <c r="H27" s="47">
        <v>0</v>
      </c>
      <c r="I27" s="213"/>
      <c r="J27" s="47">
        <v>0</v>
      </c>
    </row>
    <row r="28" spans="1:10" s="6" customFormat="1" ht="21" customHeight="1" x14ac:dyDescent="0.45">
      <c r="A28" s="246" t="s">
        <v>9</v>
      </c>
      <c r="B28" s="247"/>
      <c r="C28" s="245"/>
      <c r="D28" s="150">
        <f>SUM(D19:D27)</f>
        <v>2180621</v>
      </c>
      <c r="E28" s="216"/>
      <c r="F28" s="150">
        <f>SUM(F19:F27)</f>
        <v>2442039</v>
      </c>
      <c r="G28" s="216"/>
      <c r="H28" s="150">
        <f>SUM(H19:H27)</f>
        <v>2091640</v>
      </c>
      <c r="I28" s="216"/>
      <c r="J28" s="150">
        <f>SUM(J19:J27)</f>
        <v>2243111</v>
      </c>
    </row>
    <row r="29" spans="1:10" s="6" customFormat="1" ht="19.5" customHeight="1" x14ac:dyDescent="0.45">
      <c r="A29" s="246"/>
      <c r="B29" s="247"/>
      <c r="C29" s="245"/>
      <c r="D29" s="216"/>
      <c r="E29" s="216"/>
      <c r="F29" s="216"/>
      <c r="G29" s="216"/>
      <c r="H29" s="216"/>
      <c r="I29" s="216"/>
      <c r="J29" s="216"/>
    </row>
    <row r="30" spans="1:10" s="6" customFormat="1" ht="21.6" customHeight="1" thickBot="1" x14ac:dyDescent="0.5">
      <c r="A30" s="246" t="s">
        <v>10</v>
      </c>
      <c r="B30" s="247"/>
      <c r="C30" s="245"/>
      <c r="D30" s="200">
        <f>D28+D16</f>
        <v>4847029</v>
      </c>
      <c r="E30" s="216"/>
      <c r="F30" s="200">
        <f>F28+F16</f>
        <v>4903029</v>
      </c>
      <c r="G30" s="216"/>
      <c r="H30" s="200">
        <f>H28+H16</f>
        <v>2540288</v>
      </c>
      <c r="I30" s="216"/>
      <c r="J30" s="200">
        <f>J28+J16</f>
        <v>2600283</v>
      </c>
    </row>
    <row r="31" spans="1:10" s="6" customFormat="1" ht="24.6" customHeight="1" thickTop="1" x14ac:dyDescent="0.45">
      <c r="A31" s="4"/>
    </row>
    <row r="32" spans="1:10" s="206" customFormat="1" ht="23.25" x14ac:dyDescent="0.5">
      <c r="A32" s="3" t="s">
        <v>213</v>
      </c>
    </row>
    <row r="33" spans="1:10" s="206" customFormat="1" ht="18.600000000000001" customHeight="1" x14ac:dyDescent="0.5">
      <c r="A33" s="3" t="s">
        <v>35</v>
      </c>
    </row>
    <row r="34" spans="1:10" s="206" customFormat="1" ht="18" customHeight="1" x14ac:dyDescent="0.5">
      <c r="A34" s="3"/>
    </row>
    <row r="35" spans="1:10" s="6" customFormat="1" ht="20.85" customHeight="1" x14ac:dyDescent="0.45">
      <c r="A35" s="248"/>
      <c r="B35" s="68"/>
      <c r="C35" s="68"/>
      <c r="D35" s="284" t="s">
        <v>100</v>
      </c>
      <c r="E35" s="284"/>
      <c r="F35" s="284"/>
      <c r="G35" s="67"/>
      <c r="H35" s="285" t="s">
        <v>140</v>
      </c>
      <c r="I35" s="285"/>
      <c r="J35" s="285"/>
    </row>
    <row r="36" spans="1:10" s="6" customFormat="1" ht="20.100000000000001" customHeight="1" x14ac:dyDescent="0.45">
      <c r="A36" s="4"/>
      <c r="B36" s="68"/>
      <c r="C36" s="68"/>
      <c r="D36" s="68" t="s">
        <v>155</v>
      </c>
      <c r="E36" s="68"/>
      <c r="F36" s="68" t="s">
        <v>61</v>
      </c>
      <c r="G36" s="67"/>
      <c r="H36" s="68" t="s">
        <v>155</v>
      </c>
      <c r="I36" s="68"/>
      <c r="J36" s="68" t="s">
        <v>61</v>
      </c>
    </row>
    <row r="37" spans="1:10" s="6" customFormat="1" ht="23.25" x14ac:dyDescent="0.5">
      <c r="A37" s="3" t="s">
        <v>50</v>
      </c>
      <c r="B37" s="270" t="s">
        <v>1</v>
      </c>
      <c r="C37" s="245"/>
      <c r="D37" s="68">
        <v>2566</v>
      </c>
      <c r="E37" s="68"/>
      <c r="F37" s="68">
        <v>2565</v>
      </c>
      <c r="G37" s="68"/>
      <c r="H37" s="68">
        <v>2566</v>
      </c>
      <c r="I37" s="68"/>
      <c r="J37" s="68">
        <v>2565</v>
      </c>
    </row>
    <row r="38" spans="1:10" s="6" customFormat="1" ht="20.100000000000001" customHeight="1" x14ac:dyDescent="0.5">
      <c r="A38" s="3"/>
      <c r="B38" s="270"/>
      <c r="C38" s="245"/>
      <c r="D38" s="68" t="s">
        <v>63</v>
      </c>
      <c r="F38" s="68"/>
      <c r="G38" s="68"/>
      <c r="H38" s="68" t="s">
        <v>63</v>
      </c>
      <c r="J38" s="68"/>
    </row>
    <row r="39" spans="1:10" s="6" customFormat="1" ht="20.45" customHeight="1" x14ac:dyDescent="0.5">
      <c r="A39" s="3"/>
      <c r="B39" s="270"/>
      <c r="C39" s="245"/>
      <c r="D39" s="283" t="s">
        <v>57</v>
      </c>
      <c r="E39" s="283"/>
      <c r="F39" s="283"/>
      <c r="G39" s="283"/>
      <c r="H39" s="283"/>
      <c r="I39" s="283"/>
      <c r="J39" s="283"/>
    </row>
    <row r="40" spans="1:10" s="6" customFormat="1" ht="20.45" customHeight="1" x14ac:dyDescent="0.45">
      <c r="A40" s="24" t="s">
        <v>11</v>
      </c>
      <c r="B40" s="68"/>
      <c r="C40" s="68"/>
      <c r="D40" s="213"/>
      <c r="E40" s="213"/>
      <c r="F40" s="213"/>
      <c r="G40" s="213"/>
      <c r="H40" s="213"/>
      <c r="I40" s="213"/>
      <c r="J40" s="213"/>
    </row>
    <row r="41" spans="1:10" s="6" customFormat="1" ht="20.45" customHeight="1" x14ac:dyDescent="0.45">
      <c r="A41" s="4" t="s">
        <v>106</v>
      </c>
      <c r="B41" s="270">
        <v>13</v>
      </c>
      <c r="C41" s="245"/>
      <c r="D41" s="47">
        <v>379536</v>
      </c>
      <c r="E41" s="213"/>
      <c r="F41" s="47">
        <v>365949</v>
      </c>
      <c r="G41" s="213"/>
      <c r="H41" s="47">
        <v>540</v>
      </c>
      <c r="I41" s="213"/>
      <c r="J41" s="47">
        <v>563</v>
      </c>
    </row>
    <row r="42" spans="1:10" s="6" customFormat="1" ht="20.100000000000001" customHeight="1" x14ac:dyDescent="0.45">
      <c r="A42" s="4" t="s">
        <v>161</v>
      </c>
      <c r="B42" s="270"/>
      <c r="C42" s="245"/>
      <c r="D42" s="47">
        <v>115185</v>
      </c>
      <c r="E42" s="213"/>
      <c r="F42" s="47">
        <v>116197</v>
      </c>
      <c r="G42" s="213"/>
      <c r="H42" s="47">
        <v>0</v>
      </c>
      <c r="I42" s="213"/>
      <c r="J42" s="47">
        <v>0</v>
      </c>
    </row>
    <row r="43" spans="1:10" s="6" customFormat="1" ht="20.100000000000001" customHeight="1" x14ac:dyDescent="0.45">
      <c r="A43" s="4" t="s">
        <v>107</v>
      </c>
      <c r="B43" s="270" t="s">
        <v>214</v>
      </c>
      <c r="C43" s="245"/>
      <c r="D43" s="47">
        <v>95274</v>
      </c>
      <c r="E43" s="213"/>
      <c r="F43" s="47">
        <v>99546</v>
      </c>
      <c r="G43" s="213"/>
      <c r="H43" s="47">
        <v>0</v>
      </c>
      <c r="I43" s="213"/>
      <c r="J43" s="47">
        <v>0</v>
      </c>
    </row>
    <row r="44" spans="1:10" s="6" customFormat="1" ht="20.100000000000001" customHeight="1" x14ac:dyDescent="0.45">
      <c r="A44" s="4" t="s">
        <v>168</v>
      </c>
      <c r="B44" s="270">
        <v>14</v>
      </c>
      <c r="C44" s="245"/>
      <c r="D44" s="47">
        <v>380000</v>
      </c>
      <c r="E44" s="213"/>
      <c r="F44" s="47">
        <v>400000</v>
      </c>
      <c r="G44" s="213"/>
      <c r="H44" s="47">
        <v>0</v>
      </c>
      <c r="I44" s="213"/>
      <c r="J44" s="47">
        <v>0</v>
      </c>
    </row>
    <row r="45" spans="1:10" s="6" customFormat="1" ht="20.100000000000001" customHeight="1" x14ac:dyDescent="0.45">
      <c r="A45" s="4" t="s">
        <v>108</v>
      </c>
      <c r="B45" s="270"/>
      <c r="C45" s="245"/>
      <c r="D45" s="47">
        <v>72967</v>
      </c>
      <c r="E45" s="213"/>
      <c r="F45" s="47">
        <v>70979</v>
      </c>
      <c r="G45" s="213"/>
      <c r="H45" s="47">
        <v>1868</v>
      </c>
      <c r="I45" s="213"/>
      <c r="J45" s="47">
        <v>0</v>
      </c>
    </row>
    <row r="46" spans="1:10" s="6" customFormat="1" ht="20.100000000000001" customHeight="1" x14ac:dyDescent="0.45">
      <c r="A46" s="4" t="s">
        <v>69</v>
      </c>
      <c r="B46" s="270"/>
      <c r="C46" s="245"/>
      <c r="D46" s="47">
        <v>18507</v>
      </c>
      <c r="E46" s="213"/>
      <c r="F46" s="47">
        <v>12093</v>
      </c>
      <c r="G46" s="213"/>
      <c r="H46" s="47">
        <v>0</v>
      </c>
      <c r="I46" s="213"/>
      <c r="J46" s="47">
        <v>0</v>
      </c>
    </row>
    <row r="47" spans="1:10" s="6" customFormat="1" ht="20.100000000000001" customHeight="1" x14ac:dyDescent="0.45">
      <c r="A47" s="4" t="s">
        <v>12</v>
      </c>
      <c r="B47" s="270"/>
      <c r="C47" s="245"/>
      <c r="D47" s="47">
        <v>41502</v>
      </c>
      <c r="E47" s="213"/>
      <c r="F47" s="47">
        <v>45715</v>
      </c>
      <c r="G47" s="213"/>
      <c r="H47" s="47">
        <v>34</v>
      </c>
      <c r="I47" s="213"/>
      <c r="J47" s="47">
        <v>106</v>
      </c>
    </row>
    <row r="48" spans="1:10" s="6" customFormat="1" ht="21.6" customHeight="1" x14ac:dyDescent="0.45">
      <c r="A48" s="246" t="s">
        <v>13</v>
      </c>
      <c r="B48" s="270"/>
      <c r="C48" s="245"/>
      <c r="D48" s="150">
        <f>SUM(D41:D47)</f>
        <v>1102971</v>
      </c>
      <c r="E48" s="216"/>
      <c r="F48" s="150">
        <f>SUM(F41:F47)</f>
        <v>1110479</v>
      </c>
      <c r="G48" s="216"/>
      <c r="H48" s="150">
        <f>SUM(H41:H47)</f>
        <v>2442</v>
      </c>
      <c r="I48" s="216"/>
      <c r="J48" s="150">
        <f>SUM(J41:J47)</f>
        <v>669</v>
      </c>
    </row>
    <row r="49" spans="1:10" s="6" customFormat="1" ht="18" customHeight="1" x14ac:dyDescent="0.45">
      <c r="A49" s="4"/>
      <c r="B49" s="270"/>
      <c r="C49" s="245"/>
      <c r="D49" s="47"/>
      <c r="E49" s="213"/>
      <c r="F49" s="47"/>
      <c r="G49" s="213"/>
      <c r="H49" s="47"/>
      <c r="I49" s="213"/>
      <c r="J49" s="47"/>
    </row>
    <row r="50" spans="1:10" s="6" customFormat="1" ht="20.100000000000001" customHeight="1" x14ac:dyDescent="0.45">
      <c r="A50" s="24" t="s">
        <v>14</v>
      </c>
      <c r="B50" s="270"/>
      <c r="C50" s="245"/>
      <c r="D50" s="47"/>
      <c r="E50" s="213"/>
      <c r="F50" s="47"/>
      <c r="G50" s="213"/>
      <c r="H50" s="47"/>
      <c r="I50" s="213"/>
      <c r="J50" s="47"/>
    </row>
    <row r="51" spans="1:10" s="6" customFormat="1" ht="20.100000000000001" customHeight="1" x14ac:dyDescent="0.45">
      <c r="A51" s="4" t="s">
        <v>109</v>
      </c>
      <c r="B51" s="270" t="s">
        <v>214</v>
      </c>
      <c r="C51" s="245"/>
      <c r="D51" s="47">
        <v>284472</v>
      </c>
      <c r="E51" s="213"/>
      <c r="F51" s="47">
        <v>315527</v>
      </c>
      <c r="G51" s="213"/>
      <c r="H51" s="47">
        <v>0</v>
      </c>
      <c r="I51" s="213"/>
      <c r="J51" s="47">
        <v>0</v>
      </c>
    </row>
    <row r="52" spans="1:10" s="6" customFormat="1" ht="20.100000000000001" customHeight="1" x14ac:dyDescent="0.45">
      <c r="A52" s="4" t="s">
        <v>169</v>
      </c>
      <c r="B52" s="270"/>
      <c r="C52" s="245"/>
      <c r="D52" s="47">
        <v>149640</v>
      </c>
      <c r="E52" s="213"/>
      <c r="F52" s="47">
        <v>190436</v>
      </c>
      <c r="G52" s="213"/>
      <c r="H52" s="47">
        <v>26657</v>
      </c>
      <c r="I52" s="213"/>
      <c r="J52" s="47">
        <v>59987</v>
      </c>
    </row>
    <row r="53" spans="1:10" s="6" customFormat="1" ht="20.100000000000001" customHeight="1" x14ac:dyDescent="0.45">
      <c r="A53" s="4" t="s">
        <v>88</v>
      </c>
      <c r="B53" s="270"/>
      <c r="C53" s="245"/>
      <c r="D53" s="47">
        <v>137851</v>
      </c>
      <c r="E53" s="213"/>
      <c r="F53" s="47">
        <v>128236</v>
      </c>
      <c r="G53" s="213"/>
      <c r="H53" s="47">
        <v>0</v>
      </c>
      <c r="I53" s="213"/>
      <c r="J53" s="47">
        <v>0</v>
      </c>
    </row>
    <row r="54" spans="1:10" s="6" customFormat="1" ht="21.6" customHeight="1" x14ac:dyDescent="0.45">
      <c r="A54" s="4" t="s">
        <v>215</v>
      </c>
      <c r="B54" s="270"/>
      <c r="C54" s="245"/>
      <c r="D54" s="47">
        <v>1466</v>
      </c>
      <c r="E54" s="213"/>
      <c r="F54" s="47">
        <v>600</v>
      </c>
      <c r="G54" s="213"/>
      <c r="H54" s="47">
        <v>0</v>
      </c>
      <c r="I54" s="213"/>
      <c r="J54" s="47">
        <v>0</v>
      </c>
    </row>
    <row r="55" spans="1:10" s="6" customFormat="1" ht="20.100000000000001" customHeight="1" x14ac:dyDescent="0.45">
      <c r="A55" s="246" t="s">
        <v>15</v>
      </c>
      <c r="B55" s="270"/>
      <c r="C55" s="245"/>
      <c r="D55" s="150">
        <f>SUM(D51:D54)</f>
        <v>573429</v>
      </c>
      <c r="E55" s="216"/>
      <c r="F55" s="150">
        <f>SUM(F51:F54)</f>
        <v>634799</v>
      </c>
      <c r="G55" s="216"/>
      <c r="H55" s="150">
        <f>SUM(H51:H54)</f>
        <v>26657</v>
      </c>
      <c r="I55" s="216"/>
      <c r="J55" s="150">
        <f>SUM(J51:J54)</f>
        <v>59987</v>
      </c>
    </row>
    <row r="56" spans="1:10" ht="21.6" customHeight="1" x14ac:dyDescent="0.45">
      <c r="A56" s="8" t="s">
        <v>16</v>
      </c>
      <c r="B56" s="272"/>
      <c r="C56" s="241"/>
      <c r="D56" s="150">
        <f>D55+D48</f>
        <v>1676400</v>
      </c>
      <c r="E56" s="216"/>
      <c r="F56" s="150">
        <f>F55+F48</f>
        <v>1745278</v>
      </c>
      <c r="G56" s="216"/>
      <c r="H56" s="150">
        <f>H55+H48</f>
        <v>29099</v>
      </c>
      <c r="I56" s="216"/>
      <c r="J56" s="150">
        <f>J55+J48</f>
        <v>60656</v>
      </c>
    </row>
    <row r="57" spans="1:10" ht="18" customHeight="1" x14ac:dyDescent="0.45">
      <c r="A57" s="8"/>
      <c r="B57" s="272"/>
      <c r="C57" s="241"/>
      <c r="D57" s="2"/>
      <c r="E57" s="2"/>
      <c r="F57" s="2"/>
      <c r="G57" s="2"/>
      <c r="H57" s="2"/>
      <c r="I57" s="2"/>
      <c r="J57" s="2"/>
    </row>
    <row r="58" spans="1:10" ht="20.100000000000001" customHeight="1" x14ac:dyDescent="0.45">
      <c r="A58" s="24" t="s">
        <v>41</v>
      </c>
      <c r="B58" s="272"/>
      <c r="C58" s="241"/>
      <c r="D58" s="258"/>
      <c r="E58" s="258"/>
      <c r="F58" s="258"/>
      <c r="G58" s="258"/>
      <c r="H58" s="258"/>
      <c r="I58" s="258"/>
      <c r="J58" s="258"/>
    </row>
    <row r="59" spans="1:10" ht="20.100000000000001" customHeight="1" x14ac:dyDescent="0.45">
      <c r="A59" s="4" t="s">
        <v>17</v>
      </c>
      <c r="B59" s="249"/>
      <c r="C59" s="241"/>
      <c r="D59" s="258"/>
      <c r="E59" s="258"/>
      <c r="F59" s="258"/>
      <c r="G59" s="258"/>
      <c r="H59" s="258"/>
      <c r="I59" s="258"/>
      <c r="J59" s="258"/>
    </row>
    <row r="60" spans="1:10" ht="20.100000000000001" customHeight="1" thickBot="1" x14ac:dyDescent="0.5">
      <c r="A60" s="4" t="s">
        <v>43</v>
      </c>
      <c r="B60" s="272">
        <v>15</v>
      </c>
      <c r="C60" s="241"/>
      <c r="D60" s="250">
        <v>300000</v>
      </c>
      <c r="E60" s="213"/>
      <c r="F60" s="250">
        <v>300000</v>
      </c>
      <c r="G60" s="213"/>
      <c r="H60" s="250">
        <v>300000</v>
      </c>
      <c r="I60" s="213"/>
      <c r="J60" s="250">
        <v>300000</v>
      </c>
    </row>
    <row r="61" spans="1:10" ht="20.100000000000001" customHeight="1" thickTop="1" x14ac:dyDescent="0.45">
      <c r="A61" s="4" t="s">
        <v>44</v>
      </c>
      <c r="B61" s="270"/>
      <c r="C61" s="245"/>
      <c r="D61" s="213">
        <v>300000</v>
      </c>
      <c r="E61" s="213"/>
      <c r="F61" s="213">
        <v>300000</v>
      </c>
      <c r="G61" s="213"/>
      <c r="H61" s="213">
        <v>300000</v>
      </c>
      <c r="I61" s="213"/>
      <c r="J61" s="213">
        <v>300000</v>
      </c>
    </row>
    <row r="62" spans="1:10" ht="20.100000000000001" customHeight="1" x14ac:dyDescent="0.45">
      <c r="A62" s="4" t="s">
        <v>110</v>
      </c>
      <c r="B62" s="270"/>
      <c r="C62" s="245"/>
      <c r="D62" s="213">
        <v>1606754</v>
      </c>
      <c r="E62" s="213"/>
      <c r="F62" s="213">
        <v>1606754</v>
      </c>
      <c r="G62" s="213"/>
      <c r="H62" s="213">
        <v>1606754</v>
      </c>
      <c r="I62" s="213"/>
      <c r="J62" s="213">
        <v>1606754</v>
      </c>
    </row>
    <row r="63" spans="1:10" ht="20.100000000000001" customHeight="1" x14ac:dyDescent="0.45">
      <c r="A63" s="4" t="s">
        <v>194</v>
      </c>
      <c r="B63" s="270"/>
      <c r="C63" s="245"/>
      <c r="D63" s="251">
        <v>-247123</v>
      </c>
      <c r="E63" s="213"/>
      <c r="F63" s="251">
        <v>-247123</v>
      </c>
      <c r="G63" s="213"/>
      <c r="H63" s="47">
        <v>0</v>
      </c>
      <c r="I63" s="213"/>
      <c r="J63" s="47">
        <v>0</v>
      </c>
    </row>
    <row r="64" spans="1:10" x14ac:dyDescent="0.45">
      <c r="A64" s="4" t="s">
        <v>111</v>
      </c>
      <c r="B64" s="270"/>
      <c r="C64" s="245"/>
      <c r="D64" s="213"/>
      <c r="E64" s="213"/>
      <c r="F64" s="213"/>
      <c r="G64" s="213"/>
      <c r="H64" s="213"/>
      <c r="I64" s="213"/>
      <c r="J64" s="213"/>
    </row>
    <row r="65" spans="1:10" ht="20.100000000000001" customHeight="1" x14ac:dyDescent="0.45">
      <c r="A65" s="4" t="s">
        <v>46</v>
      </c>
      <c r="B65" s="270"/>
      <c r="C65" s="245"/>
      <c r="D65" s="213"/>
      <c r="E65" s="213"/>
      <c r="F65" s="213"/>
      <c r="G65" s="213"/>
      <c r="H65" s="213"/>
      <c r="I65" s="213"/>
      <c r="J65" s="213"/>
    </row>
    <row r="66" spans="1:10" ht="20.100000000000001" customHeight="1" x14ac:dyDescent="0.45">
      <c r="A66" s="4" t="s">
        <v>47</v>
      </c>
      <c r="B66" s="270"/>
      <c r="C66" s="245"/>
      <c r="D66" s="213">
        <v>30000</v>
      </c>
      <c r="E66" s="213"/>
      <c r="F66" s="213">
        <v>30000</v>
      </c>
      <c r="G66" s="213"/>
      <c r="H66" s="213">
        <v>30000</v>
      </c>
      <c r="I66" s="213"/>
      <c r="J66" s="213">
        <v>30000</v>
      </c>
    </row>
    <row r="67" spans="1:10" ht="20.100000000000001" customHeight="1" x14ac:dyDescent="0.45">
      <c r="A67" s="4" t="s">
        <v>112</v>
      </c>
      <c r="B67" s="270"/>
      <c r="C67" s="245"/>
      <c r="D67" s="47">
        <v>799686</v>
      </c>
      <c r="E67" s="213"/>
      <c r="F67" s="47">
        <v>636019</v>
      </c>
      <c r="G67" s="213"/>
      <c r="H67" s="47">
        <v>450720</v>
      </c>
      <c r="I67" s="213"/>
      <c r="J67" s="47">
        <v>358237</v>
      </c>
    </row>
    <row r="68" spans="1:10" ht="20.100000000000001" customHeight="1" x14ac:dyDescent="0.45">
      <c r="A68" s="4" t="s">
        <v>40</v>
      </c>
      <c r="B68" s="270"/>
      <c r="C68" s="245"/>
      <c r="D68" s="201">
        <v>123715</v>
      </c>
      <c r="E68" s="213"/>
      <c r="F68" s="201">
        <v>244636</v>
      </c>
      <c r="G68" s="213"/>
      <c r="H68" s="201">
        <v>123715</v>
      </c>
      <c r="I68" s="213"/>
      <c r="J68" s="201">
        <v>244636</v>
      </c>
    </row>
    <row r="69" spans="1:10" ht="20.100000000000001" customHeight="1" x14ac:dyDescent="0.45">
      <c r="A69" s="246" t="s">
        <v>58</v>
      </c>
      <c r="B69" s="270"/>
      <c r="C69" s="245"/>
      <c r="D69" s="216">
        <f>SUM(D61:D68)</f>
        <v>2613032</v>
      </c>
      <c r="E69" s="216"/>
      <c r="F69" s="216">
        <f>SUM(F61:F68)</f>
        <v>2570286</v>
      </c>
      <c r="G69" s="216"/>
      <c r="H69" s="216">
        <f>SUM(H61:H68)</f>
        <v>2511189</v>
      </c>
      <c r="I69" s="216"/>
      <c r="J69" s="216">
        <f>SUM(J61:J68)</f>
        <v>2539627</v>
      </c>
    </row>
    <row r="70" spans="1:10" ht="20.100000000000001" customHeight="1" x14ac:dyDescent="0.45">
      <c r="A70" s="4" t="s">
        <v>36</v>
      </c>
      <c r="B70" s="270"/>
      <c r="C70" s="245"/>
      <c r="D70" s="47">
        <v>557597</v>
      </c>
      <c r="E70" s="213"/>
      <c r="F70" s="47">
        <v>587465</v>
      </c>
      <c r="G70" s="213"/>
      <c r="H70" s="47">
        <v>0</v>
      </c>
      <c r="I70" s="213"/>
      <c r="J70" s="47">
        <v>0</v>
      </c>
    </row>
    <row r="71" spans="1:10" ht="20.100000000000001" customHeight="1" x14ac:dyDescent="0.45">
      <c r="A71" s="246" t="s">
        <v>51</v>
      </c>
      <c r="B71" s="270"/>
      <c r="C71" s="245"/>
      <c r="D71" s="252">
        <f>SUM(D69:D70)</f>
        <v>3170629</v>
      </c>
      <c r="E71" s="216"/>
      <c r="F71" s="252">
        <f>SUM(F69:F70)</f>
        <v>3157751</v>
      </c>
      <c r="G71" s="216"/>
      <c r="H71" s="252">
        <f>SUM(H69:H70)</f>
        <v>2511189</v>
      </c>
      <c r="I71" s="216"/>
      <c r="J71" s="252">
        <f>SUM(J69:J70)</f>
        <v>2539627</v>
      </c>
    </row>
    <row r="72" spans="1:10" ht="18" customHeight="1" x14ac:dyDescent="0.45">
      <c r="A72" s="246"/>
      <c r="B72" s="270"/>
      <c r="C72" s="245"/>
      <c r="D72" s="216"/>
      <c r="E72" s="216"/>
      <c r="F72" s="216"/>
      <c r="G72" s="216"/>
      <c r="H72" s="216"/>
      <c r="I72" s="216"/>
      <c r="J72" s="216"/>
    </row>
    <row r="73" spans="1:10" ht="22.5" thickBot="1" x14ac:dyDescent="0.5">
      <c r="A73" s="246" t="s">
        <v>52</v>
      </c>
      <c r="B73" s="270"/>
      <c r="C73" s="245"/>
      <c r="D73" s="253">
        <f>D71+D56</f>
        <v>4847029</v>
      </c>
      <c r="E73" s="216"/>
      <c r="F73" s="253">
        <f>F71+F56</f>
        <v>4903029</v>
      </c>
      <c r="G73" s="216"/>
      <c r="H73" s="253">
        <f>H71+H56</f>
        <v>2540288</v>
      </c>
      <c r="I73" s="216"/>
      <c r="J73" s="253">
        <f>J71+J56</f>
        <v>2600283</v>
      </c>
    </row>
    <row r="74" spans="1:10" ht="21" customHeight="1" thickTop="1" x14ac:dyDescent="0.45">
      <c r="B74" s="272"/>
      <c r="C74" s="241"/>
    </row>
    <row r="75" spans="1:10" ht="21.6" customHeight="1" x14ac:dyDescent="0.45">
      <c r="D75" s="58">
        <f>D30-D73</f>
        <v>0</v>
      </c>
      <c r="F75" s="58">
        <f>F30-F73</f>
        <v>0</v>
      </c>
      <c r="H75" s="58">
        <f>H30-H73</f>
        <v>0</v>
      </c>
      <c r="J75" s="58">
        <f>J30-J73</f>
        <v>0</v>
      </c>
    </row>
    <row r="76" spans="1:10" ht="21.6" customHeight="1" x14ac:dyDescent="0.45"/>
    <row r="77" spans="1:10" ht="21.6" customHeight="1" x14ac:dyDescent="0.45">
      <c r="D77" s="58"/>
      <c r="E77" s="58"/>
      <c r="F77" s="58"/>
      <c r="G77" s="58"/>
      <c r="H77" s="58"/>
      <c r="I77" s="58"/>
      <c r="J77" s="58"/>
    </row>
    <row r="78" spans="1:10" ht="21.6" customHeight="1" x14ac:dyDescent="0.45"/>
    <row r="79" spans="1:10" ht="21.6" customHeight="1" x14ac:dyDescent="0.45"/>
    <row r="80" spans="1:10" ht="21.6" customHeight="1" x14ac:dyDescent="0.45"/>
    <row r="81" ht="21.6" customHeight="1" x14ac:dyDescent="0.45"/>
    <row r="82" ht="21.6" customHeight="1" x14ac:dyDescent="0.45"/>
    <row r="124" spans="2:10" s="19" customFormat="1" ht="21.6" customHeight="1" x14ac:dyDescent="0.45"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2:10" s="19" customFormat="1" ht="21.6" customHeight="1" x14ac:dyDescent="0.45"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2:10" s="19" customFormat="1" ht="21.6" customHeight="1" x14ac:dyDescent="0.45"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2:10" s="19" customFormat="1" ht="21.6" customHeight="1" x14ac:dyDescent="0.45">
      <c r="B127" s="20"/>
      <c r="C127" s="20"/>
      <c r="D127" s="20"/>
      <c r="E127" s="20"/>
      <c r="F127" s="20"/>
      <c r="G127" s="20"/>
      <c r="H127" s="20"/>
      <c r="I127" s="20"/>
      <c r="J127" s="20"/>
    </row>
    <row r="138" spans="2:10" s="19" customFormat="1" ht="21.6" customHeight="1" x14ac:dyDescent="0.4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2:10" s="19" customFormat="1" ht="21.6" customHeight="1" x14ac:dyDescent="0.4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2:10" s="19" customFormat="1" ht="21.6" customHeight="1" x14ac:dyDescent="0.4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2:10" s="19" customFormat="1" ht="21.6" customHeight="1" x14ac:dyDescent="0.4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2:10" s="19" customFormat="1" ht="21.6" customHeight="1" x14ac:dyDescent="0.4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2:10" s="19" customFormat="1" ht="21.6" customHeight="1" x14ac:dyDescent="0.4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2:10" s="19" customFormat="1" ht="21.6" customHeight="1" x14ac:dyDescent="0.4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s="19" customFormat="1" ht="21.6" customHeight="1" x14ac:dyDescent="0.45">
      <c r="B145" s="20"/>
      <c r="C145" s="20"/>
      <c r="D145" s="20"/>
      <c r="E145" s="20"/>
      <c r="F145" s="20"/>
      <c r="G145" s="20"/>
      <c r="H145" s="20"/>
      <c r="I145" s="20"/>
      <c r="J145" s="20"/>
    </row>
    <row r="149" spans="2:10" s="19" customFormat="1" ht="21.6" customHeight="1" x14ac:dyDescent="0.4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s="19" customFormat="1" ht="21.6" customHeight="1" x14ac:dyDescent="0.45">
      <c r="B150" s="20"/>
      <c r="C150" s="20"/>
      <c r="D150" s="20"/>
      <c r="E150" s="20"/>
      <c r="F150" s="20"/>
      <c r="G150" s="20"/>
      <c r="H150" s="20"/>
      <c r="I150" s="20"/>
      <c r="J150" s="20"/>
    </row>
  </sheetData>
  <mergeCells count="6">
    <mergeCell ref="D39:J39"/>
    <mergeCell ref="D4:F4"/>
    <mergeCell ref="H4:J4"/>
    <mergeCell ref="D8:J8"/>
    <mergeCell ref="D35:F35"/>
    <mergeCell ref="H35:J35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="90" zoomScaleNormal="90" zoomScaleSheetLayoutView="85" workbookViewId="0">
      <selection activeCell="K25" sqref="K1:N1048576"/>
    </sheetView>
  </sheetViews>
  <sheetFormatPr defaultColWidth="9.140625" defaultRowHeight="23.25" customHeight="1" x14ac:dyDescent="0.45"/>
  <cols>
    <col min="1" max="1" width="69.42578125" style="19" customWidth="1"/>
    <col min="2" max="2" width="8.140625" style="20" customWidth="1"/>
    <col min="3" max="3" width="1.5703125" style="20" customWidth="1"/>
    <col min="4" max="4" width="13.7109375" style="20" customWidth="1"/>
    <col min="5" max="5" width="1.5703125" style="20" customWidth="1"/>
    <col min="6" max="6" width="13.7109375" style="20" customWidth="1"/>
    <col min="7" max="7" width="1.5703125" style="20" customWidth="1"/>
    <col min="8" max="8" width="13.5703125" style="20" customWidth="1"/>
    <col min="9" max="9" width="1.5703125" style="20" customWidth="1"/>
    <col min="10" max="10" width="13.5703125" style="20" customWidth="1"/>
    <col min="11" max="16384" width="9.140625" style="20"/>
  </cols>
  <sheetData>
    <row r="1" spans="1:10" ht="21.6" customHeight="1" x14ac:dyDescent="0.5">
      <c r="A1" s="3" t="s">
        <v>213</v>
      </c>
      <c r="B1" s="268"/>
      <c r="C1" s="268"/>
      <c r="D1" s="1"/>
      <c r="E1" s="2"/>
      <c r="F1" s="1"/>
      <c r="G1" s="2"/>
      <c r="H1" s="1"/>
      <c r="I1" s="2"/>
      <c r="J1" s="1"/>
    </row>
    <row r="2" spans="1:10" ht="21.6" customHeight="1" x14ac:dyDescent="0.5">
      <c r="A2" s="3" t="s">
        <v>113</v>
      </c>
      <c r="B2" s="269"/>
      <c r="C2" s="269"/>
      <c r="D2" s="267"/>
      <c r="E2" s="267"/>
      <c r="F2" s="267"/>
      <c r="G2" s="267"/>
      <c r="H2" s="267"/>
      <c r="I2" s="242"/>
      <c r="J2" s="242"/>
    </row>
    <row r="3" spans="1:10" ht="21" customHeight="1" x14ac:dyDescent="0.45">
      <c r="B3" s="269"/>
      <c r="C3" s="269"/>
      <c r="D3" s="284" t="s">
        <v>100</v>
      </c>
      <c r="E3" s="284"/>
      <c r="F3" s="284"/>
      <c r="G3" s="267"/>
      <c r="H3" s="284" t="s">
        <v>101</v>
      </c>
      <c r="I3" s="284"/>
      <c r="J3" s="284"/>
    </row>
    <row r="4" spans="1:10" ht="21.6" customHeight="1" x14ac:dyDescent="0.45">
      <c r="B4" s="269"/>
      <c r="C4" s="269"/>
      <c r="D4" s="287" t="s">
        <v>66</v>
      </c>
      <c r="E4" s="288"/>
      <c r="F4" s="288"/>
      <c r="G4" s="267"/>
      <c r="H4" s="287" t="s">
        <v>66</v>
      </c>
      <c r="I4" s="288"/>
      <c r="J4" s="288"/>
    </row>
    <row r="5" spans="1:10" ht="21" customHeight="1" x14ac:dyDescent="0.45">
      <c r="B5" s="269"/>
      <c r="C5" s="269"/>
      <c r="D5" s="287" t="s">
        <v>155</v>
      </c>
      <c r="E5" s="287"/>
      <c r="F5" s="287"/>
      <c r="G5" s="267"/>
      <c r="H5" s="287" t="s">
        <v>155</v>
      </c>
      <c r="I5" s="287"/>
      <c r="J5" s="287"/>
    </row>
    <row r="6" spans="1:10" ht="18.95" customHeight="1" x14ac:dyDescent="0.45">
      <c r="B6" s="268" t="s">
        <v>1</v>
      </c>
      <c r="C6" s="268"/>
      <c r="D6" s="269">
        <v>2566</v>
      </c>
      <c r="E6" s="269"/>
      <c r="F6" s="269">
        <v>2565</v>
      </c>
      <c r="G6" s="269"/>
      <c r="H6" s="269">
        <v>2566</v>
      </c>
      <c r="I6" s="243"/>
      <c r="J6" s="243">
        <v>2565</v>
      </c>
    </row>
    <row r="7" spans="1:10" ht="18.95" customHeight="1" x14ac:dyDescent="0.45">
      <c r="A7" s="7"/>
      <c r="B7" s="268"/>
      <c r="C7" s="268"/>
      <c r="D7" s="286" t="s">
        <v>57</v>
      </c>
      <c r="E7" s="286"/>
      <c r="F7" s="286"/>
      <c r="G7" s="286"/>
      <c r="H7" s="286"/>
      <c r="I7" s="286"/>
      <c r="J7" s="286"/>
    </row>
    <row r="8" spans="1:10" ht="18.600000000000001" customHeight="1" x14ac:dyDescent="0.45">
      <c r="A8" s="7" t="s">
        <v>254</v>
      </c>
      <c r="B8" s="268"/>
      <c r="C8" s="268"/>
      <c r="D8" s="265"/>
      <c r="E8" s="268"/>
      <c r="F8" s="265"/>
      <c r="G8" s="268"/>
      <c r="H8" s="265"/>
      <c r="I8" s="242"/>
      <c r="J8" s="265"/>
    </row>
    <row r="9" spans="1:10" ht="21" customHeight="1" x14ac:dyDescent="0.45">
      <c r="A9" s="19" t="s">
        <v>114</v>
      </c>
      <c r="B9" s="268"/>
      <c r="C9" s="268"/>
      <c r="D9" s="29">
        <v>898127</v>
      </c>
      <c r="F9" s="29">
        <v>844698</v>
      </c>
      <c r="H9" s="29">
        <v>0</v>
      </c>
      <c r="J9" s="29">
        <v>0</v>
      </c>
    </row>
    <row r="10" spans="1:10" ht="21" customHeight="1" x14ac:dyDescent="0.45">
      <c r="A10" s="19" t="s">
        <v>147</v>
      </c>
      <c r="B10" s="268"/>
      <c r="C10" s="268"/>
      <c r="D10" s="29">
        <v>6318</v>
      </c>
      <c r="F10" s="29">
        <f>5469+243</f>
        <v>5712</v>
      </c>
      <c r="H10" s="29">
        <v>311045</v>
      </c>
      <c r="J10" s="29">
        <v>417832</v>
      </c>
    </row>
    <row r="11" spans="1:10" ht="21" customHeight="1" x14ac:dyDescent="0.45">
      <c r="A11" s="20" t="s">
        <v>89</v>
      </c>
      <c r="B11" s="268"/>
      <c r="C11" s="268"/>
      <c r="D11" s="29">
        <v>5755</v>
      </c>
      <c r="F11" s="29">
        <f>16353-243</f>
        <v>16110</v>
      </c>
      <c r="H11" s="29">
        <v>14888</v>
      </c>
      <c r="J11" s="29">
        <f>1528-142</f>
        <v>1386</v>
      </c>
    </row>
    <row r="12" spans="1:10" ht="21" customHeight="1" x14ac:dyDescent="0.45">
      <c r="A12" s="8" t="s">
        <v>18</v>
      </c>
      <c r="B12" s="268">
        <v>16</v>
      </c>
      <c r="C12" s="268"/>
      <c r="D12" s="51">
        <f>SUM(D9:D11)</f>
        <v>910200</v>
      </c>
      <c r="E12" s="44"/>
      <c r="F12" s="51">
        <f>SUM(F9:F11)</f>
        <v>866520</v>
      </c>
      <c r="G12" s="44"/>
      <c r="H12" s="51">
        <f>SUM(H9:H11)</f>
        <v>325933</v>
      </c>
      <c r="I12" s="44"/>
      <c r="J12" s="51">
        <f>SUM(J9:J11)</f>
        <v>419218</v>
      </c>
    </row>
    <row r="13" spans="1:10" ht="11.1" customHeight="1" x14ac:dyDescent="0.45">
      <c r="A13" s="8"/>
      <c r="B13" s="268"/>
      <c r="C13" s="268"/>
      <c r="D13" s="75"/>
      <c r="E13" s="44"/>
      <c r="F13" s="75"/>
      <c r="G13" s="44"/>
      <c r="H13" s="75"/>
      <c r="I13" s="44"/>
      <c r="J13" s="75"/>
    </row>
    <row r="14" spans="1:10" ht="18.95" customHeight="1" x14ac:dyDescent="0.45">
      <c r="A14" s="7" t="s">
        <v>42</v>
      </c>
      <c r="B14" s="268"/>
      <c r="C14" s="268"/>
      <c r="D14" s="75"/>
      <c r="E14" s="44"/>
      <c r="F14" s="75"/>
      <c r="G14" s="44"/>
      <c r="H14" s="75"/>
      <c r="I14" s="44"/>
      <c r="J14" s="75"/>
    </row>
    <row r="15" spans="1:10" ht="21" customHeight="1" x14ac:dyDescent="0.45">
      <c r="A15" s="19" t="s">
        <v>29</v>
      </c>
      <c r="B15" s="268"/>
      <c r="C15" s="268"/>
      <c r="D15" s="29">
        <v>422694</v>
      </c>
      <c r="F15" s="29">
        <v>403595</v>
      </c>
      <c r="H15" s="29">
        <v>0</v>
      </c>
      <c r="J15" s="29">
        <v>0</v>
      </c>
    </row>
    <row r="16" spans="1:10" ht="21" customHeight="1" x14ac:dyDescent="0.45">
      <c r="A16" s="19" t="s">
        <v>30</v>
      </c>
      <c r="B16" s="268"/>
      <c r="C16" s="268"/>
      <c r="D16" s="29">
        <v>247303</v>
      </c>
      <c r="F16" s="29">
        <v>226051</v>
      </c>
      <c r="H16" s="29">
        <v>3734</v>
      </c>
      <c r="J16" s="29">
        <f>9850</f>
        <v>9850</v>
      </c>
    </row>
    <row r="17" spans="1:10" ht="21" customHeight="1" x14ac:dyDescent="0.45">
      <c r="A17" s="19" t="s">
        <v>269</v>
      </c>
      <c r="B17" s="268"/>
      <c r="C17" s="268"/>
      <c r="D17" s="29">
        <v>0</v>
      </c>
      <c r="F17" s="29">
        <v>0</v>
      </c>
      <c r="H17" s="29">
        <v>-1177</v>
      </c>
      <c r="J17" s="29">
        <v>-861</v>
      </c>
    </row>
    <row r="18" spans="1:10" ht="21" customHeight="1" x14ac:dyDescent="0.45">
      <c r="A18" s="8" t="s">
        <v>19</v>
      </c>
      <c r="B18" s="268"/>
      <c r="C18" s="268"/>
      <c r="D18" s="51">
        <f>SUM(D15:D17)</f>
        <v>669997</v>
      </c>
      <c r="E18" s="50"/>
      <c r="F18" s="51">
        <f>SUM(F15:F17)</f>
        <v>629646</v>
      </c>
      <c r="G18" s="50"/>
      <c r="H18" s="51">
        <f>SUM(H15:H17)</f>
        <v>2557</v>
      </c>
      <c r="I18" s="50"/>
      <c r="J18" s="51">
        <f>SUM(J15:J17)</f>
        <v>8989</v>
      </c>
    </row>
    <row r="19" spans="1:10" ht="11.1" customHeight="1" x14ac:dyDescent="0.45">
      <c r="B19" s="268"/>
      <c r="C19" s="268"/>
      <c r="D19" s="29"/>
      <c r="F19" s="29"/>
      <c r="H19" s="29"/>
      <c r="J19" s="29"/>
    </row>
    <row r="20" spans="1:10" ht="21" customHeight="1" x14ac:dyDescent="0.45">
      <c r="A20" s="8" t="s">
        <v>116</v>
      </c>
      <c r="B20" s="268"/>
      <c r="C20" s="268"/>
      <c r="D20" s="75">
        <f>D12-D18</f>
        <v>240203</v>
      </c>
      <c r="E20" s="76"/>
      <c r="F20" s="75">
        <f>F12-F18</f>
        <v>236874</v>
      </c>
      <c r="G20" s="76"/>
      <c r="H20" s="75">
        <f>H12-H18</f>
        <v>323376</v>
      </c>
      <c r="I20" s="76"/>
      <c r="J20" s="75">
        <f>J12-J18</f>
        <v>410229</v>
      </c>
    </row>
    <row r="21" spans="1:10" ht="21" customHeight="1" x14ac:dyDescent="0.45">
      <c r="A21" s="19" t="s">
        <v>152</v>
      </c>
      <c r="B21" s="268">
        <v>16</v>
      </c>
      <c r="C21" s="268"/>
      <c r="D21" s="29">
        <v>10389</v>
      </c>
      <c r="F21" s="29">
        <v>6919</v>
      </c>
      <c r="H21" s="29">
        <v>646</v>
      </c>
      <c r="J21" s="29">
        <v>2753</v>
      </c>
    </row>
    <row r="22" spans="1:10" ht="21" customHeight="1" x14ac:dyDescent="0.45">
      <c r="A22" s="19" t="s">
        <v>31</v>
      </c>
      <c r="B22" s="268"/>
      <c r="C22" s="268"/>
      <c r="D22" s="39">
        <v>-3425</v>
      </c>
      <c r="F22" s="39">
        <v>-1081</v>
      </c>
      <c r="H22" s="39">
        <v>0</v>
      </c>
      <c r="J22" s="39">
        <v>-433</v>
      </c>
    </row>
    <row r="23" spans="1:10" ht="21" customHeight="1" x14ac:dyDescent="0.45">
      <c r="A23" s="19" t="s">
        <v>259</v>
      </c>
      <c r="B23" s="268"/>
      <c r="C23" s="268"/>
      <c r="D23" s="29">
        <v>663</v>
      </c>
      <c r="F23" s="29">
        <v>861</v>
      </c>
      <c r="H23" s="29">
        <v>0</v>
      </c>
      <c r="J23" s="29">
        <v>0</v>
      </c>
    </row>
    <row r="24" spans="1:10" ht="21" customHeight="1" x14ac:dyDescent="0.45">
      <c r="A24" s="8" t="s">
        <v>118</v>
      </c>
      <c r="B24" s="268"/>
      <c r="C24" s="268"/>
      <c r="D24" s="57">
        <f>SUM(D20:D23)</f>
        <v>247830</v>
      </c>
      <c r="E24" s="44"/>
      <c r="F24" s="57">
        <f>SUM(F20:F23)</f>
        <v>243573</v>
      </c>
      <c r="G24" s="44"/>
      <c r="H24" s="59">
        <f>SUM(H20:H23)</f>
        <v>324022</v>
      </c>
      <c r="I24" s="1"/>
      <c r="J24" s="59">
        <f>SUM(J20:J23)</f>
        <v>412549</v>
      </c>
    </row>
    <row r="25" spans="1:10" ht="21" customHeight="1" x14ac:dyDescent="0.45">
      <c r="A25" s="19" t="s">
        <v>119</v>
      </c>
      <c r="B25" s="268"/>
      <c r="C25" s="268"/>
      <c r="D25" s="52">
        <v>-55584</v>
      </c>
      <c r="E25" s="45"/>
      <c r="F25" s="52">
        <v>-49046</v>
      </c>
      <c r="G25" s="45"/>
      <c r="H25" s="52">
        <v>-1878</v>
      </c>
      <c r="I25" s="45"/>
      <c r="J25" s="52">
        <v>0</v>
      </c>
    </row>
    <row r="26" spans="1:10" ht="21" customHeight="1" thickBot="1" x14ac:dyDescent="0.5">
      <c r="A26" s="8" t="s">
        <v>120</v>
      </c>
      <c r="B26" s="268"/>
      <c r="C26" s="268"/>
      <c r="D26" s="54">
        <f>SUM(D24:D25)</f>
        <v>192246</v>
      </c>
      <c r="E26" s="44"/>
      <c r="F26" s="54">
        <f>SUM(F24:F25)</f>
        <v>194527</v>
      </c>
      <c r="G26" s="44"/>
      <c r="H26" s="54">
        <f>SUM(H24:H25)</f>
        <v>322144</v>
      </c>
      <c r="I26" s="44"/>
      <c r="J26" s="54">
        <f>SUM(J24:J25)</f>
        <v>412549</v>
      </c>
    </row>
    <row r="27" spans="1:10" ht="11.1" customHeight="1" thickTop="1" x14ac:dyDescent="0.45">
      <c r="A27" s="8"/>
      <c r="B27" s="268"/>
      <c r="C27" s="268"/>
      <c r="D27" s="50"/>
      <c r="E27" s="44"/>
      <c r="F27" s="50"/>
      <c r="G27" s="44"/>
      <c r="H27" s="50"/>
      <c r="I27" s="44"/>
      <c r="J27" s="50"/>
    </row>
    <row r="28" spans="1:10" ht="21.95" customHeight="1" x14ac:dyDescent="0.45">
      <c r="A28" s="8" t="s">
        <v>136</v>
      </c>
      <c r="B28" s="268"/>
      <c r="C28" s="268"/>
      <c r="D28" s="50"/>
      <c r="E28" s="76"/>
      <c r="F28" s="50"/>
      <c r="G28" s="76"/>
      <c r="H28" s="50"/>
      <c r="I28" s="76"/>
      <c r="J28" s="50"/>
    </row>
    <row r="29" spans="1:10" ht="11.1" customHeight="1" x14ac:dyDescent="0.45">
      <c r="A29" s="8"/>
      <c r="B29" s="268"/>
      <c r="C29" s="268"/>
      <c r="D29" s="50"/>
      <c r="E29" s="76"/>
      <c r="F29" s="50"/>
      <c r="G29" s="76"/>
      <c r="H29" s="50"/>
      <c r="I29" s="76"/>
      <c r="J29" s="50"/>
    </row>
    <row r="30" spans="1:10" ht="21" customHeight="1" x14ac:dyDescent="0.45">
      <c r="A30" s="7" t="s">
        <v>71</v>
      </c>
      <c r="B30" s="268"/>
      <c r="C30" s="268"/>
      <c r="D30" s="50"/>
      <c r="E30" s="76"/>
      <c r="F30" s="50"/>
      <c r="G30" s="76"/>
      <c r="H30" s="50"/>
      <c r="I30" s="76"/>
      <c r="J30" s="50"/>
    </row>
    <row r="31" spans="1:10" ht="21" customHeight="1" x14ac:dyDescent="0.45">
      <c r="A31" s="77" t="s">
        <v>164</v>
      </c>
      <c r="B31" s="268"/>
      <c r="C31" s="268"/>
      <c r="D31" s="50"/>
      <c r="E31" s="76"/>
      <c r="F31" s="50"/>
      <c r="G31" s="76"/>
      <c r="H31" s="50"/>
      <c r="I31" s="76"/>
      <c r="J31" s="50"/>
    </row>
    <row r="32" spans="1:10" ht="21" customHeight="1" x14ac:dyDescent="0.45">
      <c r="A32" s="78" t="s">
        <v>148</v>
      </c>
      <c r="B32" s="268"/>
      <c r="C32" s="268"/>
      <c r="D32" s="29">
        <v>2099</v>
      </c>
      <c r="F32" s="29">
        <v>5203</v>
      </c>
      <c r="H32" s="29">
        <v>2099</v>
      </c>
      <c r="J32" s="29">
        <v>5203</v>
      </c>
    </row>
    <row r="33" spans="1:10" ht="21" customHeight="1" x14ac:dyDescent="0.45">
      <c r="A33" s="8" t="s">
        <v>70</v>
      </c>
      <c r="B33" s="268"/>
      <c r="C33" s="268"/>
      <c r="D33" s="51">
        <f>SUM(D32:D32)</f>
        <v>2099</v>
      </c>
      <c r="E33" s="75"/>
      <c r="F33" s="51">
        <f>SUM(F32:F32)</f>
        <v>5203</v>
      </c>
      <c r="G33" s="75"/>
      <c r="H33" s="51">
        <f>SUM(H32:H32)</f>
        <v>2099</v>
      </c>
      <c r="I33" s="75"/>
      <c r="J33" s="51">
        <f>SUM(J32:J32)</f>
        <v>5203</v>
      </c>
    </row>
    <row r="34" spans="1:10" s="76" customFormat="1" ht="21" customHeight="1" x14ac:dyDescent="0.45">
      <c r="A34" s="8" t="s">
        <v>273</v>
      </c>
      <c r="B34" s="79"/>
      <c r="C34" s="79"/>
      <c r="D34" s="51">
        <f>D33</f>
        <v>2099</v>
      </c>
      <c r="F34" s="51">
        <f>F33</f>
        <v>5203</v>
      </c>
      <c r="H34" s="51">
        <f>H33</f>
        <v>2099</v>
      </c>
      <c r="J34" s="51">
        <f>J33</f>
        <v>5203</v>
      </c>
    </row>
    <row r="35" spans="1:10" ht="21" customHeight="1" thickBot="1" x14ac:dyDescent="0.5">
      <c r="A35" s="8" t="s">
        <v>270</v>
      </c>
      <c r="B35" s="268"/>
      <c r="C35" s="268"/>
      <c r="D35" s="54">
        <f>D26+D34</f>
        <v>194345</v>
      </c>
      <c r="E35" s="76"/>
      <c r="F35" s="54">
        <f>F26+F34</f>
        <v>199730</v>
      </c>
      <c r="G35" s="76"/>
      <c r="H35" s="54">
        <f>H26+H34</f>
        <v>324243</v>
      </c>
      <c r="I35" s="76"/>
      <c r="J35" s="54">
        <f>J26+J34</f>
        <v>417752</v>
      </c>
    </row>
    <row r="36" spans="1:10" ht="11.1" customHeight="1" thickTop="1" x14ac:dyDescent="0.45">
      <c r="A36" s="8"/>
      <c r="B36" s="268"/>
      <c r="C36" s="268"/>
      <c r="D36" s="80"/>
      <c r="E36" s="81"/>
      <c r="F36" s="80"/>
      <c r="G36" s="81"/>
      <c r="H36" s="80"/>
      <c r="I36" s="81"/>
      <c r="J36" s="80"/>
    </row>
    <row r="37" spans="1:10" ht="21.95" customHeight="1" x14ac:dyDescent="0.45">
      <c r="A37" s="8" t="s">
        <v>260</v>
      </c>
      <c r="B37" s="268"/>
      <c r="C37" s="268"/>
      <c r="D37" s="56"/>
      <c r="F37" s="56"/>
      <c r="H37" s="56"/>
      <c r="J37" s="56"/>
    </row>
    <row r="38" spans="1:10" ht="21" customHeight="1" x14ac:dyDescent="0.45">
      <c r="A38" s="19" t="s">
        <v>48</v>
      </c>
      <c r="B38" s="268"/>
      <c r="C38" s="268"/>
      <c r="D38" s="127">
        <v>196919</v>
      </c>
      <c r="E38" s="82"/>
      <c r="F38" s="127">
        <v>179909</v>
      </c>
      <c r="G38" s="82"/>
      <c r="H38" s="83">
        <f>H26</f>
        <v>322144</v>
      </c>
      <c r="I38" s="82"/>
      <c r="J38" s="83">
        <f>J26</f>
        <v>412549</v>
      </c>
    </row>
    <row r="39" spans="1:10" s="66" customFormat="1" ht="21" customHeight="1" x14ac:dyDescent="0.45">
      <c r="A39" s="19" t="s">
        <v>182</v>
      </c>
      <c r="B39" s="266"/>
      <c r="C39" s="266"/>
      <c r="D39" s="127">
        <v>0</v>
      </c>
      <c r="E39" s="25"/>
      <c r="F39" s="127">
        <v>6401</v>
      </c>
      <c r="G39" s="25"/>
      <c r="H39" s="96">
        <v>0</v>
      </c>
      <c r="I39" s="25"/>
      <c r="J39" s="96">
        <v>0</v>
      </c>
    </row>
    <row r="40" spans="1:10" ht="21" customHeight="1" x14ac:dyDescent="0.45">
      <c r="A40" s="19" t="s">
        <v>49</v>
      </c>
      <c r="B40" s="268"/>
      <c r="C40" s="268"/>
      <c r="D40" s="129">
        <v>-4673</v>
      </c>
      <c r="E40" s="82"/>
      <c r="F40" s="129">
        <v>8217</v>
      </c>
      <c r="G40" s="84"/>
      <c r="H40" s="83">
        <v>0</v>
      </c>
      <c r="J40" s="83">
        <v>0</v>
      </c>
    </row>
    <row r="41" spans="1:10" ht="18.95" customHeight="1" thickBot="1" x14ac:dyDescent="0.5">
      <c r="A41" s="8"/>
      <c r="B41" s="268"/>
      <c r="C41" s="268"/>
      <c r="D41" s="278">
        <f>SUM(D38:D40)</f>
        <v>192246</v>
      </c>
      <c r="E41" s="279"/>
      <c r="F41" s="280">
        <f>SUM(F38:F40)</f>
        <v>194527</v>
      </c>
      <c r="G41" s="279"/>
      <c r="H41" s="281">
        <f>SUM(H38:H40)</f>
        <v>322144</v>
      </c>
      <c r="I41" s="279"/>
      <c r="J41" s="281">
        <f>SUM(J38:J40)</f>
        <v>412549</v>
      </c>
    </row>
    <row r="42" spans="1:10" ht="11.1" customHeight="1" thickTop="1" x14ac:dyDescent="0.45">
      <c r="A42" s="8"/>
      <c r="B42" s="268"/>
      <c r="C42" s="268"/>
      <c r="D42" s="80"/>
      <c r="E42" s="81"/>
      <c r="F42" s="80"/>
      <c r="G42" s="81"/>
      <c r="H42" s="80"/>
      <c r="I42" s="81"/>
      <c r="J42" s="80"/>
    </row>
    <row r="43" spans="1:10" ht="21.6" customHeight="1" x14ac:dyDescent="0.45">
      <c r="A43" s="8" t="s">
        <v>138</v>
      </c>
      <c r="B43" s="268"/>
      <c r="C43" s="268"/>
      <c r="D43" s="80"/>
      <c r="E43" s="81"/>
      <c r="F43" s="80"/>
      <c r="G43" s="81"/>
      <c r="H43" s="80"/>
      <c r="I43" s="81"/>
      <c r="J43" s="80"/>
    </row>
    <row r="44" spans="1:10" ht="21.6" customHeight="1" x14ac:dyDescent="0.45">
      <c r="A44" s="19" t="s">
        <v>48</v>
      </c>
      <c r="B44" s="268"/>
      <c r="C44" s="268"/>
      <c r="D44" s="127">
        <v>199018</v>
      </c>
      <c r="E44" s="82"/>
      <c r="F44" s="127">
        <v>185112</v>
      </c>
      <c r="G44" s="82"/>
      <c r="H44" s="83">
        <f>H35</f>
        <v>324243</v>
      </c>
      <c r="I44" s="82"/>
      <c r="J44" s="83">
        <f>J35</f>
        <v>417752</v>
      </c>
    </row>
    <row r="45" spans="1:10" s="66" customFormat="1" ht="21" customHeight="1" x14ac:dyDescent="0.45">
      <c r="A45" s="19" t="s">
        <v>182</v>
      </c>
      <c r="B45" s="266"/>
      <c r="C45" s="266"/>
      <c r="D45" s="127">
        <f>D39</f>
        <v>0</v>
      </c>
      <c r="E45" s="25"/>
      <c r="F45" s="127">
        <f>F39</f>
        <v>6401</v>
      </c>
      <c r="G45" s="25"/>
      <c r="H45" s="96">
        <v>0</v>
      </c>
      <c r="I45" s="25"/>
      <c r="J45" s="96">
        <v>0</v>
      </c>
    </row>
    <row r="46" spans="1:10" ht="21" customHeight="1" x14ac:dyDescent="0.45">
      <c r="A46" s="19" t="s">
        <v>49</v>
      </c>
      <c r="B46" s="268"/>
      <c r="C46" s="268"/>
      <c r="D46" s="129">
        <f>D35-D44-D45</f>
        <v>-4673</v>
      </c>
      <c r="E46" s="82"/>
      <c r="F46" s="129">
        <f>F35-F44-F45</f>
        <v>8217</v>
      </c>
      <c r="G46" s="84"/>
      <c r="H46" s="83">
        <v>0</v>
      </c>
      <c r="J46" s="83">
        <v>0</v>
      </c>
    </row>
    <row r="47" spans="1:10" ht="18.95" customHeight="1" thickBot="1" x14ac:dyDescent="0.5">
      <c r="A47" s="8"/>
      <c r="B47" s="268"/>
      <c r="C47" s="268"/>
      <c r="D47" s="278">
        <f>SUM(D44:D46)</f>
        <v>194345</v>
      </c>
      <c r="E47" s="282"/>
      <c r="F47" s="280">
        <f>SUM(F44:F46)</f>
        <v>199730</v>
      </c>
      <c r="G47" s="282"/>
      <c r="H47" s="281">
        <f>SUM(H44:H46)</f>
        <v>324243</v>
      </c>
      <c r="I47" s="282"/>
      <c r="J47" s="281">
        <f>SUM(J44:J46)</f>
        <v>417752</v>
      </c>
    </row>
    <row r="48" spans="1:10" ht="11.1" customHeight="1" thickTop="1" x14ac:dyDescent="0.45">
      <c r="B48" s="268"/>
      <c r="C48" s="268"/>
      <c r="D48" s="80"/>
      <c r="E48" s="81"/>
      <c r="F48" s="80"/>
      <c r="G48" s="81"/>
      <c r="H48" s="80"/>
      <c r="I48" s="81"/>
      <c r="J48" s="80"/>
    </row>
    <row r="49" spans="1:10" ht="24.95" customHeight="1" thickBot="1" x14ac:dyDescent="0.5">
      <c r="A49" s="8" t="s">
        <v>171</v>
      </c>
      <c r="B49" s="268">
        <v>19</v>
      </c>
      <c r="C49" s="268"/>
      <c r="D49" s="89">
        <f>D38/600000</f>
        <v>0.32819833333333331</v>
      </c>
      <c r="E49" s="58"/>
      <c r="F49" s="89">
        <f>F38/600000</f>
        <v>0.29984833333333333</v>
      </c>
      <c r="G49" s="58"/>
      <c r="H49" s="89">
        <f>H38/600000</f>
        <v>0.53690666666666664</v>
      </c>
      <c r="I49" s="58"/>
      <c r="J49" s="89">
        <f>J38/600000</f>
        <v>0.68758166666666665</v>
      </c>
    </row>
    <row r="50" spans="1:10" s="206" customFormat="1" ht="23.25" customHeight="1" thickTop="1" x14ac:dyDescent="0.5">
      <c r="A50" s="3" t="s">
        <v>272</v>
      </c>
      <c r="B50" s="208"/>
      <c r="C50" s="208"/>
      <c r="D50" s="209"/>
      <c r="E50" s="210"/>
      <c r="F50" s="209"/>
      <c r="G50" s="210"/>
      <c r="H50" s="209"/>
      <c r="I50" s="210"/>
      <c r="J50" s="209"/>
    </row>
    <row r="51" spans="1:10" s="206" customFormat="1" ht="23.25" customHeight="1" x14ac:dyDescent="0.5">
      <c r="A51" s="3" t="s">
        <v>113</v>
      </c>
      <c r="B51" s="207"/>
      <c r="C51" s="207"/>
      <c r="D51" s="211"/>
      <c r="E51" s="211"/>
      <c r="F51" s="211"/>
      <c r="G51" s="211"/>
      <c r="H51" s="211"/>
      <c r="I51" s="211"/>
      <c r="J51" s="211"/>
    </row>
    <row r="52" spans="1:10" ht="21" customHeight="1" x14ac:dyDescent="0.45">
      <c r="B52" s="269"/>
      <c r="C52" s="269"/>
      <c r="D52" s="284" t="s">
        <v>100</v>
      </c>
      <c r="E52" s="284"/>
      <c r="F52" s="284"/>
      <c r="G52" s="267"/>
      <c r="H52" s="284" t="s">
        <v>101</v>
      </c>
      <c r="I52" s="284"/>
      <c r="J52" s="284"/>
    </row>
    <row r="53" spans="1:10" ht="21.75" customHeight="1" x14ac:dyDescent="0.45">
      <c r="B53" s="269"/>
      <c r="C53" s="269"/>
      <c r="D53" s="287" t="s">
        <v>156</v>
      </c>
      <c r="E53" s="288"/>
      <c r="F53" s="288"/>
      <c r="G53" s="267"/>
      <c r="H53" s="287" t="s">
        <v>156</v>
      </c>
      <c r="I53" s="288"/>
      <c r="J53" s="288"/>
    </row>
    <row r="54" spans="1:10" ht="21" customHeight="1" x14ac:dyDescent="0.45">
      <c r="B54" s="269"/>
      <c r="C54" s="269"/>
      <c r="D54" s="287" t="s">
        <v>155</v>
      </c>
      <c r="E54" s="287"/>
      <c r="F54" s="287"/>
      <c r="G54" s="267"/>
      <c r="H54" s="287" t="s">
        <v>155</v>
      </c>
      <c r="I54" s="287"/>
      <c r="J54" s="287"/>
    </row>
    <row r="55" spans="1:10" ht="21" customHeight="1" x14ac:dyDescent="0.45">
      <c r="B55" s="268" t="s">
        <v>1</v>
      </c>
      <c r="C55" s="268"/>
      <c r="D55" s="269">
        <v>2566</v>
      </c>
      <c r="E55" s="269"/>
      <c r="F55" s="269">
        <v>2565</v>
      </c>
      <c r="G55" s="269"/>
      <c r="H55" s="269">
        <v>2566</v>
      </c>
      <c r="I55" s="243"/>
      <c r="J55" s="243">
        <v>2565</v>
      </c>
    </row>
    <row r="56" spans="1:10" ht="21" customHeight="1" x14ac:dyDescent="0.45">
      <c r="A56" s="7"/>
      <c r="B56" s="268"/>
      <c r="C56" s="268"/>
      <c r="D56" s="286" t="s">
        <v>57</v>
      </c>
      <c r="E56" s="286"/>
      <c r="F56" s="286"/>
      <c r="G56" s="286"/>
      <c r="H56" s="286"/>
      <c r="I56" s="286"/>
      <c r="J56" s="286"/>
    </row>
    <row r="57" spans="1:10" ht="18.600000000000001" customHeight="1" x14ac:dyDescent="0.45">
      <c r="A57" s="7" t="s">
        <v>254</v>
      </c>
      <c r="B57" s="268"/>
      <c r="C57" s="268"/>
      <c r="D57" s="74"/>
      <c r="E57" s="268"/>
      <c r="F57" s="74"/>
      <c r="G57" s="268"/>
      <c r="H57" s="74"/>
      <c r="I57" s="241"/>
      <c r="J57" s="74"/>
    </row>
    <row r="58" spans="1:10" ht="21" customHeight="1" x14ac:dyDescent="0.45">
      <c r="A58" s="19" t="s">
        <v>114</v>
      </c>
      <c r="B58" s="268"/>
      <c r="C58" s="268"/>
      <c r="D58" s="29">
        <v>1882021</v>
      </c>
      <c r="F58" s="29">
        <v>1772199</v>
      </c>
      <c r="H58" s="29">
        <v>0</v>
      </c>
      <c r="J58" s="29">
        <v>0</v>
      </c>
    </row>
    <row r="59" spans="1:10" ht="21" customHeight="1" x14ac:dyDescent="0.45">
      <c r="A59" s="19" t="s">
        <v>147</v>
      </c>
      <c r="B59" s="268"/>
      <c r="C59" s="268"/>
      <c r="D59" s="29">
        <v>6318</v>
      </c>
      <c r="F59" s="29">
        <f>5469+389</f>
        <v>5858</v>
      </c>
      <c r="H59" s="29">
        <v>311045</v>
      </c>
      <c r="J59" s="29">
        <v>417832</v>
      </c>
    </row>
    <row r="60" spans="1:10" ht="21.75" customHeight="1" x14ac:dyDescent="0.45">
      <c r="A60" s="20" t="s">
        <v>89</v>
      </c>
      <c r="B60" s="199"/>
      <c r="C60" s="268"/>
      <c r="D60" s="29">
        <f>13764-643</f>
        <v>13121</v>
      </c>
      <c r="F60" s="29">
        <f>32554-389</f>
        <v>32165</v>
      </c>
      <c r="H60" s="29">
        <v>14888</v>
      </c>
      <c r="J60" s="29">
        <v>1601</v>
      </c>
    </row>
    <row r="61" spans="1:10" ht="21" customHeight="1" x14ac:dyDescent="0.45">
      <c r="A61" s="8" t="s">
        <v>18</v>
      </c>
      <c r="B61" s="268">
        <v>16</v>
      </c>
      <c r="C61" s="268"/>
      <c r="D61" s="51">
        <f>SUM(D58:D60)</f>
        <v>1901460</v>
      </c>
      <c r="E61" s="44"/>
      <c r="F61" s="51">
        <f>SUM(F58:F60)</f>
        <v>1810222</v>
      </c>
      <c r="G61" s="44"/>
      <c r="H61" s="51">
        <f>SUM(H58:H60)</f>
        <v>325933</v>
      </c>
      <c r="I61" s="44"/>
      <c r="J61" s="51">
        <f>SUM(J58:J60)</f>
        <v>419433</v>
      </c>
    </row>
    <row r="62" spans="1:10" ht="11.1" customHeight="1" x14ac:dyDescent="0.45">
      <c r="A62" s="8"/>
      <c r="B62" s="268"/>
      <c r="C62" s="268"/>
      <c r="D62" s="75"/>
      <c r="E62" s="44"/>
      <c r="F62" s="75"/>
      <c r="G62" s="44"/>
      <c r="H62" s="75"/>
      <c r="I62" s="44"/>
      <c r="J62" s="75"/>
    </row>
    <row r="63" spans="1:10" ht="18.95" customHeight="1" x14ac:dyDescent="0.45">
      <c r="A63" s="7" t="s">
        <v>42</v>
      </c>
      <c r="B63" s="268"/>
      <c r="C63" s="268"/>
      <c r="D63" s="75"/>
      <c r="E63" s="44"/>
      <c r="F63" s="75"/>
      <c r="G63" s="44"/>
      <c r="H63" s="75"/>
      <c r="I63" s="44"/>
      <c r="J63" s="75"/>
    </row>
    <row r="64" spans="1:10" ht="21" customHeight="1" x14ac:dyDescent="0.45">
      <c r="A64" s="19" t="s">
        <v>29</v>
      </c>
      <c r="B64" s="268"/>
      <c r="C64" s="268"/>
      <c r="D64" s="29">
        <v>910708</v>
      </c>
      <c r="F64" s="29">
        <v>819291</v>
      </c>
      <c r="H64" s="29">
        <v>0</v>
      </c>
      <c r="J64" s="29">
        <v>0</v>
      </c>
    </row>
    <row r="65" spans="1:10" ht="21" customHeight="1" x14ac:dyDescent="0.45">
      <c r="A65" s="19" t="s">
        <v>30</v>
      </c>
      <c r="B65" s="268"/>
      <c r="C65" s="268"/>
      <c r="D65" s="29">
        <v>489576</v>
      </c>
      <c r="F65" s="29">
        <v>463597</v>
      </c>
      <c r="H65" s="29">
        <v>6920</v>
      </c>
      <c r="J65" s="29">
        <f>13978</f>
        <v>13978</v>
      </c>
    </row>
    <row r="66" spans="1:10" ht="21" customHeight="1" x14ac:dyDescent="0.45">
      <c r="A66" s="19" t="s">
        <v>269</v>
      </c>
      <c r="B66" s="268">
        <v>10</v>
      </c>
      <c r="C66" s="268"/>
      <c r="D66" s="29">
        <v>0</v>
      </c>
      <c r="F66" s="29">
        <v>0</v>
      </c>
      <c r="H66" s="29">
        <v>-959</v>
      </c>
      <c r="J66" s="29">
        <v>-861</v>
      </c>
    </row>
    <row r="67" spans="1:10" ht="21" customHeight="1" x14ac:dyDescent="0.45">
      <c r="A67" s="8" t="s">
        <v>19</v>
      </c>
      <c r="B67" s="268"/>
      <c r="C67" s="268"/>
      <c r="D67" s="51">
        <f>SUM(D64:D66)</f>
        <v>1400284</v>
      </c>
      <c r="E67" s="50"/>
      <c r="F67" s="51">
        <f>SUM(F64:F66)</f>
        <v>1282888</v>
      </c>
      <c r="G67" s="50"/>
      <c r="H67" s="51">
        <f>SUM(H64:H66)</f>
        <v>5961</v>
      </c>
      <c r="I67" s="50"/>
      <c r="J67" s="51">
        <f>SUM(J64:J66)</f>
        <v>13117</v>
      </c>
    </row>
    <row r="68" spans="1:10" ht="11.1" customHeight="1" x14ac:dyDescent="0.45">
      <c r="B68" s="268"/>
      <c r="C68" s="268"/>
      <c r="D68" s="29"/>
      <c r="F68" s="29"/>
      <c r="H68" s="29"/>
      <c r="J68" s="29"/>
    </row>
    <row r="69" spans="1:10" ht="21" customHeight="1" x14ac:dyDescent="0.45">
      <c r="A69" s="8" t="s">
        <v>116</v>
      </c>
      <c r="B69" s="268"/>
      <c r="C69" s="268"/>
      <c r="D69" s="75">
        <f>D61-D67</f>
        <v>501176</v>
      </c>
      <c r="E69" s="76"/>
      <c r="F69" s="75">
        <f>F61-F67</f>
        <v>527334</v>
      </c>
      <c r="G69" s="76"/>
      <c r="H69" s="75">
        <f>H61-H67</f>
        <v>319972</v>
      </c>
      <c r="I69" s="76"/>
      <c r="J69" s="75">
        <f>J61-J67</f>
        <v>406316</v>
      </c>
    </row>
    <row r="70" spans="1:10" ht="21" customHeight="1" x14ac:dyDescent="0.45">
      <c r="A70" s="19" t="s">
        <v>152</v>
      </c>
      <c r="B70" s="268">
        <v>16</v>
      </c>
      <c r="C70" s="268"/>
      <c r="D70" s="29">
        <v>14364</v>
      </c>
      <c r="F70" s="29">
        <v>12188</v>
      </c>
      <c r="H70" s="29">
        <v>1446</v>
      </c>
      <c r="J70" s="29">
        <v>5386</v>
      </c>
    </row>
    <row r="71" spans="1:10" ht="21" customHeight="1" x14ac:dyDescent="0.45">
      <c r="A71" s="19" t="s">
        <v>31</v>
      </c>
      <c r="B71" s="268"/>
      <c r="C71" s="268"/>
      <c r="D71" s="39">
        <v>-6716</v>
      </c>
      <c r="F71" s="39">
        <v>-1655</v>
      </c>
      <c r="H71" s="39">
        <v>0</v>
      </c>
      <c r="J71" s="39">
        <v>-433</v>
      </c>
    </row>
    <row r="72" spans="1:10" ht="21" customHeight="1" x14ac:dyDescent="0.45">
      <c r="A72" s="19" t="s">
        <v>259</v>
      </c>
      <c r="B72" s="268">
        <v>10</v>
      </c>
      <c r="C72" s="268"/>
      <c r="D72" s="29">
        <v>2689</v>
      </c>
      <c r="F72" s="29">
        <v>861</v>
      </c>
      <c r="H72" s="29">
        <v>0</v>
      </c>
      <c r="J72" s="29">
        <v>0</v>
      </c>
    </row>
    <row r="73" spans="1:10" ht="20.45" customHeight="1" x14ac:dyDescent="0.45">
      <c r="A73" s="8" t="s">
        <v>118</v>
      </c>
      <c r="B73" s="268"/>
      <c r="C73" s="268"/>
      <c r="D73" s="70">
        <f>SUM(D69:D72)</f>
        <v>511513</v>
      </c>
      <c r="E73" s="44"/>
      <c r="F73" s="70">
        <f>SUM(F69:F72)</f>
        <v>538728</v>
      </c>
      <c r="G73" s="44"/>
      <c r="H73" s="59">
        <f>SUM(H69:H72)</f>
        <v>321418</v>
      </c>
      <c r="I73" s="1"/>
      <c r="J73" s="59">
        <f>SUM(J69:J72)</f>
        <v>411269</v>
      </c>
    </row>
    <row r="74" spans="1:10" ht="20.45" customHeight="1" x14ac:dyDescent="0.45">
      <c r="A74" s="19" t="s">
        <v>119</v>
      </c>
      <c r="B74" s="268">
        <v>17</v>
      </c>
      <c r="C74" s="268"/>
      <c r="D74" s="52">
        <v>-110518</v>
      </c>
      <c r="E74" s="45"/>
      <c r="F74" s="52">
        <v>-108470</v>
      </c>
      <c r="G74" s="45"/>
      <c r="H74" s="52">
        <v>-1878</v>
      </c>
      <c r="I74" s="45"/>
      <c r="J74" s="52">
        <v>0</v>
      </c>
    </row>
    <row r="75" spans="1:10" ht="20.45" customHeight="1" thickBot="1" x14ac:dyDescent="0.5">
      <c r="A75" s="8" t="s">
        <v>120</v>
      </c>
      <c r="B75" s="268"/>
      <c r="C75" s="268"/>
      <c r="D75" s="54">
        <f>SUM(D73:D74)</f>
        <v>400995</v>
      </c>
      <c r="E75" s="44"/>
      <c r="F75" s="54">
        <f>SUM(F73:F74)</f>
        <v>430258</v>
      </c>
      <c r="G75" s="44"/>
      <c r="H75" s="54">
        <f>SUM(H73:H74)</f>
        <v>319540</v>
      </c>
      <c r="I75" s="44"/>
      <c r="J75" s="54">
        <f>SUM(J73:J74)</f>
        <v>411269</v>
      </c>
    </row>
    <row r="76" spans="1:10" ht="11.1" customHeight="1" thickTop="1" x14ac:dyDescent="0.45">
      <c r="A76" s="8"/>
      <c r="B76" s="268"/>
      <c r="C76" s="268"/>
      <c r="D76" s="50"/>
      <c r="E76" s="44"/>
      <c r="F76" s="50"/>
      <c r="G76" s="44"/>
      <c r="H76" s="50"/>
      <c r="I76" s="44"/>
      <c r="J76" s="50"/>
    </row>
    <row r="77" spans="1:10" ht="21" customHeight="1" x14ac:dyDescent="0.45">
      <c r="A77" s="8" t="s">
        <v>136</v>
      </c>
      <c r="B77" s="268"/>
      <c r="C77" s="268"/>
      <c r="D77" s="50"/>
      <c r="E77" s="76"/>
      <c r="F77" s="50"/>
      <c r="G77" s="76"/>
      <c r="H77" s="50"/>
      <c r="I77" s="76"/>
      <c r="J77" s="50"/>
    </row>
    <row r="78" spans="1:10" ht="11.1" customHeight="1" x14ac:dyDescent="0.45">
      <c r="A78" s="8"/>
      <c r="B78" s="268"/>
      <c r="C78" s="268"/>
      <c r="D78" s="50"/>
      <c r="E78" s="76"/>
      <c r="F78" s="50"/>
      <c r="G78" s="76"/>
      <c r="H78" s="50"/>
      <c r="I78" s="76"/>
      <c r="J78" s="50"/>
    </row>
    <row r="79" spans="1:10" ht="21" customHeight="1" x14ac:dyDescent="0.45">
      <c r="A79" s="7" t="s">
        <v>71</v>
      </c>
      <c r="B79" s="268"/>
      <c r="C79" s="268"/>
      <c r="D79" s="50"/>
      <c r="E79" s="76"/>
      <c r="F79" s="50"/>
      <c r="G79" s="76"/>
      <c r="H79" s="50"/>
      <c r="I79" s="76"/>
      <c r="J79" s="50"/>
    </row>
    <row r="80" spans="1:10" ht="20.45" customHeight="1" x14ac:dyDescent="0.45">
      <c r="A80" s="77" t="s">
        <v>261</v>
      </c>
      <c r="B80" s="268"/>
      <c r="C80" s="268"/>
      <c r="D80" s="50"/>
      <c r="E80" s="76"/>
      <c r="F80" s="50"/>
      <c r="G80" s="76"/>
      <c r="H80" s="50"/>
      <c r="I80" s="76"/>
      <c r="J80" s="50"/>
    </row>
    <row r="81" spans="1:10" ht="20.45" customHeight="1" x14ac:dyDescent="0.45">
      <c r="A81" s="78" t="s">
        <v>148</v>
      </c>
      <c r="B81" s="268"/>
      <c r="C81" s="268"/>
      <c r="D81" s="29">
        <v>-47981</v>
      </c>
      <c r="F81" s="29">
        <f>J81</f>
        <v>-51235</v>
      </c>
      <c r="H81" s="29">
        <v>-47981</v>
      </c>
      <c r="J81" s="29">
        <v>-51235</v>
      </c>
    </row>
    <row r="82" spans="1:10" ht="20.45" customHeight="1" x14ac:dyDescent="0.45">
      <c r="A82" s="19" t="s">
        <v>210</v>
      </c>
      <c r="B82" s="268"/>
      <c r="C82" s="268"/>
      <c r="D82" s="50"/>
      <c r="E82" s="76"/>
      <c r="F82" s="50"/>
      <c r="G82" s="76"/>
      <c r="H82" s="50"/>
      <c r="I82" s="76"/>
      <c r="J82" s="50"/>
    </row>
    <row r="83" spans="1:10" ht="20.45" customHeight="1" x14ac:dyDescent="0.45">
      <c r="A83" s="78" t="s">
        <v>146</v>
      </c>
      <c r="B83" s="268"/>
      <c r="C83" s="268"/>
      <c r="D83" s="56">
        <v>-980</v>
      </c>
      <c r="E83" s="76"/>
      <c r="F83" s="56">
        <f>-2251+6715</f>
        <v>4464</v>
      </c>
      <c r="G83" s="76"/>
      <c r="H83" s="56">
        <v>0</v>
      </c>
      <c r="I83" s="76"/>
      <c r="J83" s="56">
        <v>0</v>
      </c>
    </row>
    <row r="84" spans="1:10" ht="21" customHeight="1" x14ac:dyDescent="0.45">
      <c r="A84" s="8" t="s">
        <v>70</v>
      </c>
      <c r="B84" s="268"/>
      <c r="C84" s="268"/>
      <c r="D84" s="51">
        <f>SUM(D81:D83)</f>
        <v>-48961</v>
      </c>
      <c r="E84" s="75"/>
      <c r="F84" s="51">
        <f>SUM(F81:F83)</f>
        <v>-46771</v>
      </c>
      <c r="G84" s="75"/>
      <c r="H84" s="51">
        <f>SUM(H81:H83)</f>
        <v>-47981</v>
      </c>
      <c r="I84" s="75"/>
      <c r="J84" s="51">
        <f>SUM(J81:J83)</f>
        <v>-51235</v>
      </c>
    </row>
    <row r="85" spans="1:10" s="76" customFormat="1" ht="21" customHeight="1" x14ac:dyDescent="0.45">
      <c r="A85" s="8" t="s">
        <v>72</v>
      </c>
      <c r="B85" s="79"/>
      <c r="C85" s="79"/>
      <c r="D85" s="51">
        <f>D84</f>
        <v>-48961</v>
      </c>
      <c r="F85" s="51">
        <f>F84</f>
        <v>-46771</v>
      </c>
      <c r="H85" s="51">
        <f>H84</f>
        <v>-47981</v>
      </c>
      <c r="J85" s="51">
        <f>J84</f>
        <v>-51235</v>
      </c>
    </row>
    <row r="86" spans="1:10" ht="20.45" customHeight="1" thickBot="1" x14ac:dyDescent="0.5">
      <c r="A86" s="8" t="s">
        <v>270</v>
      </c>
      <c r="B86" s="268"/>
      <c r="C86" s="268"/>
      <c r="D86" s="54">
        <f>D75+D85</f>
        <v>352034</v>
      </c>
      <c r="E86" s="76"/>
      <c r="F86" s="54">
        <f>F75+F85</f>
        <v>383487</v>
      </c>
      <c r="G86" s="76"/>
      <c r="H86" s="54">
        <f>H75+H85</f>
        <v>271559</v>
      </c>
      <c r="I86" s="76"/>
      <c r="J86" s="54">
        <f>J75+J85</f>
        <v>360034</v>
      </c>
    </row>
    <row r="87" spans="1:10" ht="11.1" customHeight="1" thickTop="1" x14ac:dyDescent="0.45">
      <c r="A87" s="8"/>
      <c r="B87" s="268"/>
      <c r="C87" s="268"/>
      <c r="D87" s="80"/>
      <c r="E87" s="81"/>
      <c r="F87" s="80"/>
      <c r="G87" s="81"/>
      <c r="H87" s="80"/>
      <c r="I87" s="81"/>
      <c r="J87" s="80"/>
    </row>
    <row r="88" spans="1:10" ht="20.45" customHeight="1" x14ac:dyDescent="0.45">
      <c r="A88" s="8" t="s">
        <v>260</v>
      </c>
      <c r="B88" s="268"/>
      <c r="C88" s="268"/>
      <c r="D88" s="56"/>
      <c r="F88" s="56"/>
      <c r="H88" s="56"/>
      <c r="J88" s="56"/>
    </row>
    <row r="89" spans="1:10" ht="20.45" customHeight="1" x14ac:dyDescent="0.45">
      <c r="A89" s="19" t="s">
        <v>48</v>
      </c>
      <c r="B89" s="268"/>
      <c r="C89" s="268"/>
      <c r="D89" s="127">
        <v>391704</v>
      </c>
      <c r="E89" s="82"/>
      <c r="F89" s="127">
        <v>393549</v>
      </c>
      <c r="G89" s="82"/>
      <c r="H89" s="83">
        <f>H75</f>
        <v>319540</v>
      </c>
      <c r="I89" s="82"/>
      <c r="J89" s="83">
        <f>J75</f>
        <v>411269</v>
      </c>
    </row>
    <row r="90" spans="1:10" s="66" customFormat="1" ht="20.45" customHeight="1" x14ac:dyDescent="0.45">
      <c r="A90" s="19" t="s">
        <v>182</v>
      </c>
      <c r="B90" s="266"/>
      <c r="C90" s="266"/>
      <c r="D90" s="127">
        <v>0</v>
      </c>
      <c r="E90" s="25"/>
      <c r="F90" s="127">
        <v>30985</v>
      </c>
      <c r="G90" s="25"/>
      <c r="H90" s="96">
        <v>0</v>
      </c>
      <c r="I90" s="25"/>
      <c r="J90" s="96">
        <v>0</v>
      </c>
    </row>
    <row r="91" spans="1:10" ht="21.6" customHeight="1" x14ac:dyDescent="0.45">
      <c r="A91" s="19" t="s">
        <v>49</v>
      </c>
      <c r="B91" s="268"/>
      <c r="C91" s="268"/>
      <c r="D91" s="129">
        <v>9291</v>
      </c>
      <c r="E91" s="82"/>
      <c r="F91" s="129">
        <v>5724</v>
      </c>
      <c r="G91" s="84"/>
      <c r="H91" s="83">
        <v>0</v>
      </c>
      <c r="J91" s="83">
        <v>0</v>
      </c>
    </row>
    <row r="92" spans="1:10" ht="20.100000000000001" customHeight="1" thickBot="1" x14ac:dyDescent="0.5">
      <c r="A92" s="8"/>
      <c r="B92" s="268"/>
      <c r="C92" s="268"/>
      <c r="D92" s="280">
        <f>SUM(D89:D91)</f>
        <v>400995</v>
      </c>
      <c r="E92" s="279"/>
      <c r="F92" s="280">
        <f>SUM(F89:F91)</f>
        <v>430258</v>
      </c>
      <c r="G92" s="279"/>
      <c r="H92" s="281">
        <f>SUM(H89:H91)</f>
        <v>319540</v>
      </c>
      <c r="I92" s="279"/>
      <c r="J92" s="281">
        <f>SUM(J89:J91)</f>
        <v>411269</v>
      </c>
    </row>
    <row r="93" spans="1:10" ht="10.5" customHeight="1" thickTop="1" x14ac:dyDescent="0.45">
      <c r="A93" s="8"/>
      <c r="B93" s="268"/>
      <c r="C93" s="268"/>
      <c r="D93" s="80"/>
      <c r="E93" s="81"/>
      <c r="F93" s="80"/>
      <c r="G93" s="81"/>
      <c r="H93" s="80"/>
      <c r="I93" s="81"/>
      <c r="J93" s="80"/>
    </row>
    <row r="94" spans="1:10" ht="20.45" customHeight="1" x14ac:dyDescent="0.45">
      <c r="A94" s="8" t="s">
        <v>271</v>
      </c>
      <c r="B94" s="268"/>
      <c r="C94" s="268"/>
      <c r="D94" s="80"/>
      <c r="E94" s="81"/>
      <c r="F94" s="80"/>
      <c r="G94" s="81"/>
      <c r="H94" s="80"/>
      <c r="I94" s="81"/>
      <c r="J94" s="80"/>
    </row>
    <row r="95" spans="1:10" ht="20.45" customHeight="1" x14ac:dyDescent="0.45">
      <c r="A95" s="19" t="s">
        <v>48</v>
      </c>
      <c r="B95" s="268"/>
      <c r="C95" s="268"/>
      <c r="D95" s="127">
        <v>342743</v>
      </c>
      <c r="E95" s="82"/>
      <c r="F95" s="127">
        <v>341166</v>
      </c>
      <c r="G95" s="82"/>
      <c r="H95" s="83">
        <f>H86</f>
        <v>271559</v>
      </c>
      <c r="I95" s="82"/>
      <c r="J95" s="83">
        <f>J86</f>
        <v>360034</v>
      </c>
    </row>
    <row r="96" spans="1:10" s="66" customFormat="1" ht="20.45" customHeight="1" x14ac:dyDescent="0.45">
      <c r="A96" s="19" t="s">
        <v>182</v>
      </c>
      <c r="B96" s="266"/>
      <c r="C96" s="266"/>
      <c r="D96" s="127">
        <v>0</v>
      </c>
      <c r="E96" s="25"/>
      <c r="F96" s="127">
        <v>37700</v>
      </c>
      <c r="G96" s="25"/>
      <c r="H96" s="96">
        <v>0</v>
      </c>
      <c r="I96" s="25"/>
      <c r="J96" s="96">
        <v>0</v>
      </c>
    </row>
    <row r="97" spans="1:10" ht="20.45" customHeight="1" x14ac:dyDescent="0.45">
      <c r="A97" s="19" t="s">
        <v>49</v>
      </c>
      <c r="B97" s="268"/>
      <c r="C97" s="268"/>
      <c r="D97" s="129">
        <v>9291</v>
      </c>
      <c r="E97" s="82"/>
      <c r="F97" s="129">
        <f>F86-F95-F96</f>
        <v>4621</v>
      </c>
      <c r="G97" s="84"/>
      <c r="H97" s="83">
        <v>0</v>
      </c>
      <c r="J97" s="83">
        <v>0</v>
      </c>
    </row>
    <row r="98" spans="1:10" ht="20.45" customHeight="1" thickBot="1" x14ac:dyDescent="0.5">
      <c r="A98" s="8"/>
      <c r="B98" s="268"/>
      <c r="C98" s="268"/>
      <c r="D98" s="280">
        <f>SUM(D95:D97)</f>
        <v>352034</v>
      </c>
      <c r="E98" s="282"/>
      <c r="F98" s="280">
        <f>SUM(F95:F97)</f>
        <v>383487</v>
      </c>
      <c r="G98" s="282"/>
      <c r="H98" s="281">
        <f>SUM(H95:H97)</f>
        <v>271559</v>
      </c>
      <c r="I98" s="282"/>
      <c r="J98" s="281">
        <f>SUM(J95:J97)</f>
        <v>360034</v>
      </c>
    </row>
    <row r="99" spans="1:10" ht="11.1" customHeight="1" thickTop="1" x14ac:dyDescent="0.45">
      <c r="B99" s="268"/>
      <c r="C99" s="268"/>
      <c r="D99" s="80"/>
      <c r="E99" s="81"/>
      <c r="F99" s="80"/>
      <c r="G99" s="81"/>
      <c r="H99" s="80"/>
      <c r="I99" s="81"/>
      <c r="J99" s="80"/>
    </row>
    <row r="100" spans="1:10" ht="24.6" customHeight="1" thickBot="1" x14ac:dyDescent="0.5">
      <c r="A100" s="8" t="s">
        <v>171</v>
      </c>
      <c r="B100" s="268">
        <v>19</v>
      </c>
      <c r="C100" s="268"/>
      <c r="D100" s="89">
        <f>D89/600000</f>
        <v>0.65283999999999998</v>
      </c>
      <c r="E100" s="58"/>
      <c r="F100" s="89">
        <f>F89/600000</f>
        <v>0.65591500000000003</v>
      </c>
      <c r="G100" s="58"/>
      <c r="H100" s="89">
        <f>H75/600000</f>
        <v>0.53256666666666663</v>
      </c>
      <c r="I100" s="58"/>
      <c r="J100" s="89">
        <f>J75/600000</f>
        <v>0.68544833333333333</v>
      </c>
    </row>
    <row r="101" spans="1:10" ht="23.25" customHeight="1" thickTop="1" x14ac:dyDescent="0.45">
      <c r="H101" s="90"/>
      <c r="J101" s="90"/>
    </row>
  </sheetData>
  <mergeCells count="14">
    <mergeCell ref="H3:J3"/>
    <mergeCell ref="D7:J7"/>
    <mergeCell ref="D4:F4"/>
    <mergeCell ref="H4:J4"/>
    <mergeCell ref="D5:F5"/>
    <mergeCell ref="H5:J5"/>
    <mergeCell ref="D3:F3"/>
    <mergeCell ref="D56:J56"/>
    <mergeCell ref="H52:J52"/>
    <mergeCell ref="D53:F53"/>
    <mergeCell ref="H53:J53"/>
    <mergeCell ref="D54:F54"/>
    <mergeCell ref="H54:J54"/>
    <mergeCell ref="D52:F52"/>
  </mergeCells>
  <phoneticPr fontId="12" type="noConversion"/>
  <pageMargins left="0.7" right="0.7" top="0.48" bottom="0.5" header="0.5" footer="0.5"/>
  <pageSetup paperSize="9" scale="72" firstPageNumber="5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topLeftCell="A52" zoomScale="70" zoomScaleNormal="70" zoomScaleSheetLayoutView="100" workbookViewId="0">
      <selection activeCell="AC53" sqref="AC53"/>
    </sheetView>
  </sheetViews>
  <sheetFormatPr defaultColWidth="9.140625" defaultRowHeight="23.25" customHeight="1" x14ac:dyDescent="0.45"/>
  <cols>
    <col min="1" max="1" width="52.85546875" style="4" customWidth="1"/>
    <col min="2" max="2" width="8.42578125" style="4" bestFit="1" customWidth="1"/>
    <col min="3" max="3" width="11.28515625" style="6" customWidth="1"/>
    <col min="4" max="4" width="0.85546875" style="66" hidden="1" customWidth="1"/>
    <col min="5" max="5" width="15.42578125" style="66" hidden="1" customWidth="1"/>
    <col min="6" max="6" width="1.7109375" style="10" customWidth="1"/>
    <col min="7" max="7" width="11.5703125" style="6" customWidth="1"/>
    <col min="8" max="8" width="1.7109375" style="10" customWidth="1"/>
    <col min="9" max="9" width="15.85546875" style="6" customWidth="1"/>
    <col min="10" max="10" width="1.7109375" style="10" customWidth="1"/>
    <col min="11" max="11" width="10.42578125" style="6" bestFit="1" customWidth="1"/>
    <col min="12" max="12" width="1.7109375" style="10" customWidth="1"/>
    <col min="13" max="13" width="11.85546875" style="6" customWidth="1"/>
    <col min="14" max="14" width="1.7109375" style="10" customWidth="1"/>
    <col min="15" max="15" width="17.7109375" style="6" customWidth="1"/>
    <col min="16" max="16" width="0.85546875" style="66" hidden="1" customWidth="1"/>
    <col min="17" max="17" width="19.140625" style="66" hidden="1" customWidth="1"/>
    <col min="18" max="18" width="1.7109375" style="10" customWidth="1"/>
    <col min="19" max="19" width="11.42578125" style="6" customWidth="1"/>
    <col min="20" max="20" width="1.7109375" style="10" customWidth="1"/>
    <col min="21" max="21" width="12" style="6" customWidth="1"/>
    <col min="22" max="22" width="1.7109375" style="10" customWidth="1"/>
    <col min="23" max="23" width="12.140625" style="6" customWidth="1"/>
    <col min="24" max="24" width="1.7109375" style="10" customWidth="1"/>
    <col min="25" max="25" width="13.140625" style="6" customWidth="1"/>
    <col min="26" max="26" width="1.7109375" style="10" customWidth="1"/>
    <col min="27" max="16384" width="9.140625" style="6"/>
  </cols>
  <sheetData>
    <row r="1" spans="1:26" s="206" customFormat="1" ht="21.95" customHeight="1" x14ac:dyDescent="0.5">
      <c r="A1" s="3" t="s">
        <v>213</v>
      </c>
      <c r="B1" s="3"/>
      <c r="C1" s="203"/>
      <c r="D1" s="254"/>
      <c r="E1" s="254"/>
      <c r="F1" s="204"/>
      <c r="G1" s="203"/>
      <c r="H1" s="205"/>
      <c r="I1" s="203"/>
      <c r="J1" s="205"/>
      <c r="L1" s="205"/>
      <c r="N1" s="205"/>
      <c r="P1" s="207"/>
      <c r="Q1" s="207"/>
      <c r="R1" s="205"/>
      <c r="T1" s="205"/>
      <c r="V1" s="205"/>
      <c r="X1" s="205"/>
      <c r="Z1" s="205"/>
    </row>
    <row r="2" spans="1:26" s="206" customFormat="1" ht="21.95" customHeight="1" x14ac:dyDescent="0.5">
      <c r="A2" s="3" t="s">
        <v>64</v>
      </c>
      <c r="B2" s="3"/>
      <c r="D2" s="254"/>
      <c r="E2" s="254"/>
      <c r="F2" s="205"/>
      <c r="H2" s="205"/>
      <c r="J2" s="205"/>
      <c r="L2" s="205"/>
      <c r="N2" s="205"/>
      <c r="P2" s="207"/>
      <c r="Q2" s="207"/>
      <c r="R2" s="205"/>
      <c r="T2" s="205"/>
      <c r="V2" s="205"/>
      <c r="X2" s="205"/>
      <c r="Z2" s="205"/>
    </row>
    <row r="3" spans="1:26" ht="18.95" customHeight="1" x14ac:dyDescent="0.45">
      <c r="A3" s="132"/>
      <c r="B3" s="132"/>
      <c r="C3" s="289" t="s">
        <v>100</v>
      </c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</row>
    <row r="4" spans="1:26" ht="18.95" customHeight="1" x14ac:dyDescent="0.45">
      <c r="E4" s="6"/>
      <c r="F4" s="274"/>
      <c r="G4" s="11"/>
      <c r="H4" s="11"/>
      <c r="J4" s="11"/>
      <c r="K4" s="290" t="s">
        <v>111</v>
      </c>
      <c r="L4" s="290"/>
      <c r="M4" s="290"/>
      <c r="O4" s="290" t="s">
        <v>40</v>
      </c>
      <c r="P4" s="290"/>
      <c r="Q4" s="290"/>
      <c r="R4" s="290"/>
      <c r="S4" s="290"/>
      <c r="T4" s="12"/>
      <c r="U4" s="12"/>
      <c r="V4" s="12"/>
      <c r="W4" s="12"/>
      <c r="X4" s="274"/>
      <c r="Y4" s="271"/>
    </row>
    <row r="5" spans="1:26" ht="18.95" customHeight="1" x14ac:dyDescent="0.45">
      <c r="D5" s="68"/>
      <c r="E5" s="6"/>
      <c r="F5" s="274"/>
      <c r="G5" s="11"/>
      <c r="H5" s="11"/>
      <c r="J5" s="11"/>
      <c r="K5" s="11"/>
      <c r="L5" s="11"/>
      <c r="M5" s="11"/>
      <c r="O5" s="11" t="s">
        <v>211</v>
      </c>
      <c r="P5" s="68"/>
      <c r="Q5" s="68"/>
      <c r="R5" s="11"/>
      <c r="S5" s="11"/>
      <c r="T5" s="12"/>
      <c r="U5" s="12"/>
      <c r="V5" s="12"/>
      <c r="W5" s="12"/>
      <c r="X5" s="274"/>
      <c r="Y5" s="271"/>
    </row>
    <row r="6" spans="1:26" ht="18.95" customHeight="1" x14ac:dyDescent="0.45">
      <c r="D6" s="68"/>
      <c r="E6" s="6"/>
      <c r="F6" s="274"/>
      <c r="G6" s="11"/>
      <c r="H6" s="11"/>
      <c r="J6" s="11"/>
      <c r="K6" s="11"/>
      <c r="L6" s="11"/>
      <c r="M6" s="11"/>
      <c r="O6" s="11" t="s">
        <v>98</v>
      </c>
      <c r="P6" s="68"/>
      <c r="Q6" s="68"/>
      <c r="R6" s="11"/>
      <c r="S6" s="11"/>
      <c r="T6" s="12"/>
      <c r="U6" s="12"/>
      <c r="V6" s="12"/>
      <c r="W6" s="12"/>
      <c r="X6" s="274"/>
      <c r="Y6" s="271"/>
    </row>
    <row r="7" spans="1:26" ht="18.95" customHeight="1" x14ac:dyDescent="0.45">
      <c r="D7" s="68"/>
      <c r="E7" s="6"/>
      <c r="F7" s="274"/>
      <c r="G7" s="11"/>
      <c r="H7" s="11"/>
      <c r="J7" s="11"/>
      <c r="K7" s="11"/>
      <c r="L7" s="11"/>
      <c r="M7" s="11"/>
      <c r="O7" s="68" t="s">
        <v>91</v>
      </c>
      <c r="P7" s="68"/>
      <c r="Q7" s="68"/>
      <c r="R7" s="11"/>
      <c r="S7" s="11"/>
      <c r="T7" s="12"/>
      <c r="U7" s="12"/>
      <c r="V7" s="12"/>
      <c r="W7" s="11" t="s">
        <v>21</v>
      </c>
      <c r="X7" s="274"/>
      <c r="Y7" s="271"/>
    </row>
    <row r="8" spans="1:26" ht="18.95" customHeight="1" x14ac:dyDescent="0.45">
      <c r="D8" s="6"/>
      <c r="E8" s="6"/>
      <c r="F8" s="274"/>
      <c r="G8" s="11"/>
      <c r="H8" s="11"/>
      <c r="J8" s="11"/>
      <c r="K8" s="11"/>
      <c r="L8" s="11"/>
      <c r="M8" s="11"/>
      <c r="O8" s="11" t="s">
        <v>92</v>
      </c>
      <c r="P8" s="11"/>
      <c r="Q8" s="11"/>
      <c r="R8" s="11"/>
      <c r="S8" s="11" t="s">
        <v>81</v>
      </c>
      <c r="T8" s="12"/>
      <c r="U8" s="11" t="s">
        <v>39</v>
      </c>
      <c r="V8" s="12"/>
      <c r="W8" s="68" t="s">
        <v>183</v>
      </c>
      <c r="X8" s="274"/>
      <c r="Y8" s="68"/>
    </row>
    <row r="9" spans="1:26" ht="18.95" customHeight="1" x14ac:dyDescent="0.45">
      <c r="D9" s="270"/>
      <c r="E9" s="66" t="s">
        <v>41</v>
      </c>
      <c r="F9" s="274"/>
      <c r="G9" s="11"/>
      <c r="H9" s="11"/>
      <c r="I9" s="68"/>
      <c r="J9" s="11"/>
      <c r="K9" s="68" t="s">
        <v>74</v>
      </c>
      <c r="L9" s="11"/>
      <c r="M9" s="68"/>
      <c r="O9" s="68" t="s">
        <v>93</v>
      </c>
      <c r="P9" s="270"/>
      <c r="Q9" s="270"/>
      <c r="R9" s="11"/>
      <c r="S9" s="11" t="s">
        <v>82</v>
      </c>
      <c r="U9" s="68" t="s">
        <v>21</v>
      </c>
      <c r="W9" s="68" t="s">
        <v>184</v>
      </c>
      <c r="X9" s="11"/>
      <c r="Y9" s="68" t="s">
        <v>38</v>
      </c>
      <c r="Z9" s="11"/>
    </row>
    <row r="10" spans="1:26" ht="18.95" customHeight="1" x14ac:dyDescent="0.45">
      <c r="C10" s="68" t="s">
        <v>17</v>
      </c>
      <c r="D10" s="13"/>
      <c r="E10" s="68" t="s">
        <v>176</v>
      </c>
      <c r="G10" s="68" t="s">
        <v>73</v>
      </c>
      <c r="H10" s="11"/>
      <c r="I10" s="68" t="s">
        <v>196</v>
      </c>
      <c r="J10" s="11"/>
      <c r="K10" s="68" t="s">
        <v>75</v>
      </c>
      <c r="M10" s="68"/>
      <c r="N10" s="11"/>
      <c r="O10" s="68" t="s">
        <v>94</v>
      </c>
      <c r="P10" s="13"/>
      <c r="Q10" s="68" t="s">
        <v>179</v>
      </c>
      <c r="R10" s="11"/>
      <c r="S10" s="68" t="s">
        <v>80</v>
      </c>
      <c r="U10" s="68" t="s">
        <v>22</v>
      </c>
      <c r="W10" s="68" t="s">
        <v>185</v>
      </c>
      <c r="X10" s="11"/>
      <c r="Y10" s="68" t="s">
        <v>78</v>
      </c>
      <c r="Z10" s="11"/>
    </row>
    <row r="11" spans="1:26" ht="18.95" customHeight="1" x14ac:dyDescent="0.45">
      <c r="C11" s="68" t="s">
        <v>33</v>
      </c>
      <c r="D11" s="36"/>
      <c r="E11" s="68" t="s">
        <v>177</v>
      </c>
      <c r="G11" s="68" t="s">
        <v>59</v>
      </c>
      <c r="H11" s="11"/>
      <c r="I11" s="68" t="s">
        <v>134</v>
      </c>
      <c r="J11" s="11"/>
      <c r="K11" s="68" t="s">
        <v>76</v>
      </c>
      <c r="L11" s="11"/>
      <c r="M11" s="68" t="s">
        <v>26</v>
      </c>
      <c r="N11" s="11"/>
      <c r="O11" s="68" t="s">
        <v>95</v>
      </c>
      <c r="P11" s="36"/>
      <c r="Q11" s="68" t="s">
        <v>134</v>
      </c>
      <c r="R11" s="11"/>
      <c r="S11" s="68" t="s">
        <v>21</v>
      </c>
      <c r="U11" s="68" t="s">
        <v>97</v>
      </c>
      <c r="W11" s="68" t="s">
        <v>186</v>
      </c>
      <c r="X11" s="11"/>
      <c r="Y11" s="68" t="s">
        <v>79</v>
      </c>
      <c r="Z11" s="11"/>
    </row>
    <row r="12" spans="1:26" ht="18.95" customHeight="1" x14ac:dyDescent="0.45">
      <c r="B12" s="132" t="s">
        <v>1</v>
      </c>
      <c r="C12" s="68" t="s">
        <v>32</v>
      </c>
      <c r="D12" s="30"/>
      <c r="E12" s="68" t="s">
        <v>178</v>
      </c>
      <c r="G12" s="22" t="s">
        <v>133</v>
      </c>
      <c r="H12" s="11"/>
      <c r="I12" s="22" t="s">
        <v>135</v>
      </c>
      <c r="J12" s="11"/>
      <c r="K12" s="68" t="s">
        <v>77</v>
      </c>
      <c r="L12" s="11"/>
      <c r="M12" s="68" t="s">
        <v>34</v>
      </c>
      <c r="N12" s="11"/>
      <c r="O12" s="68" t="s">
        <v>96</v>
      </c>
      <c r="P12" s="30"/>
      <c r="Q12" s="68" t="s">
        <v>135</v>
      </c>
      <c r="R12" s="11"/>
      <c r="S12" s="68" t="s">
        <v>22</v>
      </c>
      <c r="U12" s="68" t="s">
        <v>87</v>
      </c>
      <c r="W12" s="68" t="s">
        <v>187</v>
      </c>
      <c r="X12" s="11"/>
      <c r="Y12" s="68" t="s">
        <v>37</v>
      </c>
      <c r="Z12" s="11"/>
    </row>
    <row r="13" spans="1:26" ht="21" x14ac:dyDescent="0.45">
      <c r="A13" s="6"/>
      <c r="B13" s="6"/>
      <c r="C13" s="283" t="s">
        <v>57</v>
      </c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</row>
    <row r="14" spans="1:26" ht="21" x14ac:dyDescent="0.45">
      <c r="A14" s="275" t="s">
        <v>172</v>
      </c>
      <c r="B14" s="275"/>
      <c r="C14" s="270"/>
      <c r="D14" s="36"/>
      <c r="E14" s="36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18"/>
      <c r="Q14" s="18"/>
      <c r="R14" s="270"/>
      <c r="S14" s="270"/>
      <c r="T14" s="270"/>
      <c r="U14" s="270"/>
      <c r="V14" s="270"/>
      <c r="W14" s="270"/>
      <c r="X14" s="270"/>
      <c r="Y14" s="270"/>
      <c r="Z14" s="270"/>
    </row>
    <row r="15" spans="1:26" s="16" customFormat="1" ht="18.95" customHeight="1" x14ac:dyDescent="0.45">
      <c r="A15" s="192" t="s">
        <v>208</v>
      </c>
      <c r="B15" s="275"/>
      <c r="C15" s="17">
        <v>300000</v>
      </c>
      <c r="D15" s="36"/>
      <c r="E15" s="36"/>
      <c r="F15" s="17"/>
      <c r="G15" s="17">
        <v>1606754</v>
      </c>
      <c r="H15" s="17"/>
      <c r="I15" s="17">
        <v>67932</v>
      </c>
      <c r="J15" s="17"/>
      <c r="K15" s="17">
        <v>30000</v>
      </c>
      <c r="L15" s="17"/>
      <c r="M15" s="17">
        <f>529157+24</f>
        <v>529181</v>
      </c>
      <c r="N15" s="17"/>
      <c r="O15" s="17">
        <v>142505</v>
      </c>
      <c r="P15" s="40"/>
      <c r="Q15" s="40"/>
      <c r="R15" s="15"/>
      <c r="S15" s="17">
        <f>SUM(O15)</f>
        <v>142505</v>
      </c>
      <c r="T15" s="43"/>
      <c r="U15" s="17">
        <f>SUM(C15:M15,S15)</f>
        <v>2676372</v>
      </c>
      <c r="V15" s="43"/>
      <c r="W15" s="17">
        <v>457885</v>
      </c>
      <c r="X15" s="17"/>
      <c r="Y15" s="17">
        <f>335566-24</f>
        <v>335542</v>
      </c>
      <c r="Z15" s="17"/>
    </row>
    <row r="16" spans="1:26" s="16" customFormat="1" ht="12" customHeight="1" x14ac:dyDescent="0.45">
      <c r="A16" s="275"/>
      <c r="B16" s="27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8.95" customHeight="1" x14ac:dyDescent="0.45">
      <c r="A17" s="275" t="s">
        <v>53</v>
      </c>
      <c r="B17" s="275"/>
      <c r="C17" s="30"/>
      <c r="D17" s="30"/>
      <c r="E17" s="30"/>
      <c r="F17" s="40"/>
      <c r="G17" s="30"/>
      <c r="H17" s="40"/>
      <c r="I17" s="30"/>
      <c r="J17" s="40"/>
      <c r="K17" s="30"/>
      <c r="L17" s="40"/>
      <c r="M17" s="30"/>
      <c r="N17" s="40"/>
      <c r="O17" s="30"/>
      <c r="P17" s="36"/>
      <c r="Q17" s="36"/>
      <c r="R17" s="40"/>
      <c r="S17" s="30"/>
      <c r="T17" s="40"/>
      <c r="U17" s="30"/>
      <c r="V17" s="40"/>
      <c r="W17" s="30"/>
      <c r="X17" s="40"/>
      <c r="Y17" s="30"/>
      <c r="Z17" s="40"/>
    </row>
    <row r="18" spans="1:26" ht="18.95" customHeight="1" x14ac:dyDescent="0.45">
      <c r="A18" s="24" t="s">
        <v>55</v>
      </c>
      <c r="B18" s="24"/>
      <c r="C18" s="30"/>
      <c r="D18" s="36"/>
      <c r="E18" s="36"/>
      <c r="F18" s="36"/>
      <c r="G18" s="30"/>
      <c r="H18" s="36"/>
      <c r="I18" s="30"/>
      <c r="J18" s="36"/>
      <c r="K18" s="30"/>
      <c r="L18" s="36"/>
      <c r="M18" s="47"/>
      <c r="N18" s="36"/>
      <c r="O18" s="30"/>
      <c r="P18" s="30"/>
      <c r="Q18" s="30"/>
      <c r="R18" s="36"/>
      <c r="S18" s="47"/>
      <c r="T18" s="36"/>
      <c r="U18" s="47"/>
      <c r="V18" s="36"/>
      <c r="W18" s="47"/>
      <c r="X18" s="36"/>
      <c r="Y18" s="47"/>
      <c r="Z18" s="36"/>
    </row>
    <row r="19" spans="1:26" ht="18.95" customHeight="1" x14ac:dyDescent="0.45">
      <c r="A19" s="4" t="s">
        <v>45</v>
      </c>
      <c r="B19" s="270">
        <v>18</v>
      </c>
      <c r="C19" s="18">
        <v>0</v>
      </c>
      <c r="D19" s="30"/>
      <c r="E19" s="30"/>
      <c r="F19" s="17"/>
      <c r="G19" s="18">
        <v>0</v>
      </c>
      <c r="H19" s="17"/>
      <c r="I19" s="18">
        <v>0</v>
      </c>
      <c r="J19" s="17"/>
      <c r="K19" s="18">
        <v>0</v>
      </c>
      <c r="L19" s="17"/>
      <c r="M19" s="30">
        <v>-299997</v>
      </c>
      <c r="N19" s="17"/>
      <c r="O19" s="18">
        <v>0</v>
      </c>
      <c r="P19" s="36"/>
      <c r="Q19" s="36"/>
      <c r="R19" s="53"/>
      <c r="S19" s="18">
        <f>SUM(O19)</f>
        <v>0</v>
      </c>
      <c r="T19" s="17"/>
      <c r="U19" s="30">
        <f>SUM(C19:M19,S19)</f>
        <v>-299997</v>
      </c>
      <c r="V19" s="17"/>
      <c r="W19" s="30">
        <v>0</v>
      </c>
      <c r="X19" s="17"/>
      <c r="Y19" s="30">
        <v>-31066</v>
      </c>
      <c r="Z19" s="17"/>
    </row>
    <row r="20" spans="1:26" s="271" customFormat="1" ht="18.95" customHeight="1" x14ac:dyDescent="0.45">
      <c r="A20" s="24" t="s">
        <v>54</v>
      </c>
      <c r="B20" s="24"/>
      <c r="C20" s="34">
        <f>C19</f>
        <v>0</v>
      </c>
      <c r="D20" s="30"/>
      <c r="E20" s="34">
        <f>E19</f>
        <v>0</v>
      </c>
      <c r="F20" s="36"/>
      <c r="G20" s="34">
        <f>G19</f>
        <v>0</v>
      </c>
      <c r="H20" s="36"/>
      <c r="I20" s="41">
        <f>I19</f>
        <v>0</v>
      </c>
      <c r="J20" s="36"/>
      <c r="K20" s="34">
        <f>K19</f>
        <v>0</v>
      </c>
      <c r="L20" s="36"/>
      <c r="M20" s="34">
        <f>M19</f>
        <v>-299997</v>
      </c>
      <c r="N20" s="36"/>
      <c r="O20" s="41">
        <f>O19</f>
        <v>0</v>
      </c>
      <c r="P20" s="30"/>
      <c r="Q20" s="41">
        <f>Q19</f>
        <v>0</v>
      </c>
      <c r="R20" s="40"/>
      <c r="S20" s="41">
        <f>S19</f>
        <v>0</v>
      </c>
      <c r="T20" s="36"/>
      <c r="U20" s="34">
        <f>U19</f>
        <v>-299997</v>
      </c>
      <c r="V20" s="36"/>
      <c r="W20" s="34">
        <f>W19</f>
        <v>0</v>
      </c>
      <c r="X20" s="36"/>
      <c r="Y20" s="34">
        <f>Y19</f>
        <v>-31066</v>
      </c>
      <c r="Z20" s="17"/>
    </row>
    <row r="21" spans="1:26" s="271" customFormat="1" ht="12" customHeight="1" x14ac:dyDescent="0.45">
      <c r="A21" s="275"/>
      <c r="B21" s="275"/>
      <c r="C21" s="36"/>
      <c r="D21" s="40"/>
      <c r="E21" s="40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40"/>
      <c r="Q21" s="40"/>
      <c r="R21" s="36"/>
      <c r="S21" s="36"/>
      <c r="T21" s="36"/>
      <c r="U21" s="36"/>
      <c r="V21" s="36"/>
      <c r="W21" s="36"/>
      <c r="X21" s="36"/>
      <c r="Y21" s="36"/>
      <c r="Z21" s="36"/>
    </row>
    <row r="22" spans="1:26" s="271" customFormat="1" ht="21" x14ac:dyDescent="0.45">
      <c r="A22" s="275" t="s">
        <v>193</v>
      </c>
      <c r="B22" s="275"/>
      <c r="C22" s="36"/>
      <c r="D22" s="40"/>
      <c r="E22" s="40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s="271" customFormat="1" ht="21" customHeight="1" x14ac:dyDescent="0.45">
      <c r="A23" s="4" t="s">
        <v>204</v>
      </c>
      <c r="B23" s="270"/>
      <c r="C23" s="40">
        <v>0</v>
      </c>
      <c r="D23" s="40"/>
      <c r="E23" s="40"/>
      <c r="F23" s="40"/>
      <c r="G23" s="40">
        <v>0</v>
      </c>
      <c r="H23" s="40"/>
      <c r="I23" s="40">
        <v>0</v>
      </c>
      <c r="J23" s="40"/>
      <c r="K23" s="40">
        <v>0</v>
      </c>
      <c r="L23" s="40"/>
      <c r="M23" s="40">
        <v>0</v>
      </c>
      <c r="N23" s="40"/>
      <c r="O23" s="40">
        <v>0</v>
      </c>
      <c r="P23" s="40"/>
      <c r="Q23" s="40"/>
      <c r="R23" s="40"/>
      <c r="S23" s="30">
        <f>SUM(O23)</f>
        <v>0</v>
      </c>
      <c r="T23" s="40"/>
      <c r="U23" s="30">
        <f>SUM(C23:M23,S23)</f>
        <v>0</v>
      </c>
      <c r="V23" s="40"/>
      <c r="W23" s="40">
        <v>-35190</v>
      </c>
      <c r="X23" s="40"/>
      <c r="Y23" s="40">
        <v>0</v>
      </c>
      <c r="Z23" s="40"/>
    </row>
    <row r="24" spans="1:26" s="271" customFormat="1" ht="21" customHeight="1" x14ac:dyDescent="0.45">
      <c r="A24" s="4" t="s">
        <v>205</v>
      </c>
      <c r="B24" s="270">
        <v>3</v>
      </c>
      <c r="C24" s="40">
        <v>0</v>
      </c>
      <c r="D24" s="40"/>
      <c r="E24" s="40"/>
      <c r="F24" s="40"/>
      <c r="G24" s="40">
        <v>0</v>
      </c>
      <c r="H24" s="40"/>
      <c r="I24" s="40">
        <v>-315055</v>
      </c>
      <c r="J24" s="40"/>
      <c r="K24" s="40">
        <v>0</v>
      </c>
      <c r="L24" s="40"/>
      <c r="M24" s="40">
        <v>0</v>
      </c>
      <c r="N24" s="40"/>
      <c r="O24" s="40">
        <v>0</v>
      </c>
      <c r="P24" s="40"/>
      <c r="Q24" s="40">
        <v>0</v>
      </c>
      <c r="R24" s="40"/>
      <c r="S24" s="40">
        <v>0</v>
      </c>
      <c r="T24" s="40"/>
      <c r="U24" s="30">
        <f>SUM(C24:M24,S24)</f>
        <v>-315055</v>
      </c>
      <c r="V24" s="40"/>
      <c r="W24" s="40">
        <f>-495585-W23</f>
        <v>-460395</v>
      </c>
      <c r="X24" s="40"/>
      <c r="Y24" s="40">
        <f>256577+6843-10687</f>
        <v>252733</v>
      </c>
      <c r="Z24" s="40"/>
    </row>
    <row r="25" spans="1:26" s="271" customFormat="1" ht="12" customHeight="1" x14ac:dyDescent="0.45">
      <c r="A25" s="275"/>
      <c r="B25" s="275"/>
      <c r="C25" s="64"/>
      <c r="D25" s="263"/>
      <c r="E25" s="263"/>
      <c r="F25" s="36"/>
      <c r="G25" s="64"/>
      <c r="H25" s="36"/>
      <c r="I25" s="64"/>
      <c r="J25" s="36"/>
      <c r="K25" s="64"/>
      <c r="L25" s="36"/>
      <c r="M25" s="64"/>
      <c r="N25" s="36"/>
      <c r="O25" s="64"/>
      <c r="P25" s="13"/>
      <c r="Q25" s="64"/>
      <c r="R25" s="36"/>
      <c r="S25" s="64"/>
      <c r="T25" s="36"/>
      <c r="U25" s="64"/>
      <c r="V25" s="36"/>
      <c r="W25" s="64"/>
      <c r="X25" s="36"/>
      <c r="Y25" s="64"/>
      <c r="Z25" s="36"/>
    </row>
    <row r="26" spans="1:26" ht="18.95" customHeight="1" x14ac:dyDescent="0.45">
      <c r="A26" s="23" t="s">
        <v>56</v>
      </c>
      <c r="B26" s="23"/>
      <c r="C26" s="33">
        <f>C20+C23+C24</f>
        <v>0</v>
      </c>
      <c r="D26" s="263"/>
      <c r="E26" s="33" t="e">
        <f>E20+#REF!</f>
        <v>#REF!</v>
      </c>
      <c r="F26" s="36"/>
      <c r="G26" s="33">
        <f>G20+G23+G24</f>
        <v>0</v>
      </c>
      <c r="H26" s="36"/>
      <c r="I26" s="33">
        <f>I20+I23+I24</f>
        <v>-315055</v>
      </c>
      <c r="J26" s="36"/>
      <c r="K26" s="33">
        <f>K20+K23+K24</f>
        <v>0</v>
      </c>
      <c r="L26" s="36"/>
      <c r="M26" s="33">
        <f>M20+M23+M24</f>
        <v>-299997</v>
      </c>
      <c r="N26" s="36"/>
      <c r="O26" s="33">
        <f>O20+O23+O24</f>
        <v>0</v>
      </c>
      <c r="P26" s="13"/>
      <c r="Q26" s="33" t="e">
        <f>Q20+#REF!</f>
        <v>#REF!</v>
      </c>
      <c r="R26" s="36"/>
      <c r="S26" s="33">
        <f>S20+S23+S24</f>
        <v>0</v>
      </c>
      <c r="T26" s="36"/>
      <c r="U26" s="33">
        <f>U20+U23+U24</f>
        <v>-615052</v>
      </c>
      <c r="V26" s="36"/>
      <c r="W26" s="33">
        <f>W20+W23+W24</f>
        <v>-495585</v>
      </c>
      <c r="X26" s="36"/>
      <c r="Y26" s="33">
        <f>Y20+Y23+Y24</f>
        <v>221667</v>
      </c>
      <c r="Z26" s="36"/>
    </row>
    <row r="27" spans="1:26" ht="12" customHeight="1" x14ac:dyDescent="0.45">
      <c r="A27" s="25"/>
      <c r="B27" s="25"/>
      <c r="C27" s="30"/>
      <c r="D27" s="263"/>
      <c r="E27" s="263"/>
      <c r="F27" s="40"/>
      <c r="G27" s="30"/>
      <c r="H27" s="40"/>
      <c r="I27" s="30"/>
      <c r="J27" s="40"/>
      <c r="K27" s="30"/>
      <c r="L27" s="40"/>
      <c r="M27" s="30"/>
      <c r="N27" s="40"/>
      <c r="O27" s="30"/>
      <c r="P27" s="255"/>
      <c r="Q27" s="255"/>
      <c r="R27" s="40"/>
      <c r="S27" s="30"/>
      <c r="T27" s="40"/>
      <c r="U27" s="30"/>
      <c r="V27" s="40"/>
      <c r="W27" s="30"/>
      <c r="X27" s="40"/>
      <c r="Y27" s="30"/>
      <c r="Z27" s="40"/>
    </row>
    <row r="28" spans="1:26" s="16" customFormat="1" ht="18.95" customHeight="1" x14ac:dyDescent="0.45">
      <c r="A28" s="275" t="s">
        <v>62</v>
      </c>
      <c r="B28" s="275"/>
      <c r="C28" s="36"/>
      <c r="D28" s="66"/>
      <c r="E28" s="6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256"/>
      <c r="Q28" s="256"/>
      <c r="R28" s="36"/>
      <c r="S28" s="36"/>
      <c r="T28" s="36"/>
      <c r="U28" s="36"/>
      <c r="V28" s="36"/>
      <c r="W28" s="36"/>
      <c r="X28" s="36"/>
      <c r="Y28" s="36"/>
      <c r="Z28" s="36"/>
    </row>
    <row r="29" spans="1:26" s="16" customFormat="1" ht="18.95" customHeight="1" x14ac:dyDescent="0.45">
      <c r="A29" s="4" t="s">
        <v>139</v>
      </c>
      <c r="B29" s="4"/>
      <c r="C29" s="30">
        <v>0</v>
      </c>
      <c r="D29" s="66"/>
      <c r="E29" s="30"/>
      <c r="F29" s="40"/>
      <c r="G29" s="30">
        <v>0</v>
      </c>
      <c r="H29" s="40"/>
      <c r="I29" s="30">
        <v>0</v>
      </c>
      <c r="J29" s="36"/>
      <c r="K29" s="30">
        <v>0</v>
      </c>
      <c r="L29" s="36"/>
      <c r="M29" s="30">
        <v>393549</v>
      </c>
      <c r="N29" s="36"/>
      <c r="O29" s="30">
        <v>0</v>
      </c>
      <c r="P29" s="257"/>
      <c r="Q29" s="257"/>
      <c r="R29" s="36"/>
      <c r="S29" s="30">
        <f>SUM(O29)</f>
        <v>0</v>
      </c>
      <c r="T29" s="36"/>
      <c r="U29" s="30">
        <f>SUM(C29:M29,S29)</f>
        <v>393549</v>
      </c>
      <c r="V29" s="36"/>
      <c r="W29" s="30">
        <v>30985</v>
      </c>
      <c r="X29" s="36"/>
      <c r="Y29" s="30">
        <v>5724</v>
      </c>
      <c r="Z29" s="36"/>
    </row>
    <row r="30" spans="1:26" s="16" customFormat="1" ht="18.95" customHeight="1" x14ac:dyDescent="0.45">
      <c r="A30" s="4" t="s">
        <v>154</v>
      </c>
      <c r="B30" s="4"/>
      <c r="C30" s="30">
        <v>0</v>
      </c>
      <c r="D30" s="66"/>
      <c r="E30" s="66"/>
      <c r="F30" s="36"/>
      <c r="G30" s="30">
        <v>0</v>
      </c>
      <c r="H30" s="36"/>
      <c r="I30" s="30">
        <v>0</v>
      </c>
      <c r="J30" s="36"/>
      <c r="K30" s="30">
        <v>0</v>
      </c>
      <c r="L30" s="36"/>
      <c r="M30" s="31">
        <v>-1148</v>
      </c>
      <c r="N30" s="36"/>
      <c r="O30" s="31">
        <v>-51235</v>
      </c>
      <c r="P30" s="66"/>
      <c r="Q30" s="30">
        <v>0</v>
      </c>
      <c r="R30" s="40"/>
      <c r="S30" s="31">
        <f>SUM(O30)</f>
        <v>-51235</v>
      </c>
      <c r="T30" s="36"/>
      <c r="U30" s="30">
        <f>SUM(C30:M30,S30)</f>
        <v>-52383</v>
      </c>
      <c r="V30" s="36"/>
      <c r="W30" s="30">
        <v>6715</v>
      </c>
      <c r="X30" s="36"/>
      <c r="Y30" s="30">
        <v>-1103</v>
      </c>
      <c r="Z30" s="36"/>
    </row>
    <row r="31" spans="1:26" s="16" customFormat="1" ht="18.95" customHeight="1" x14ac:dyDescent="0.45">
      <c r="A31" s="275" t="s">
        <v>90</v>
      </c>
      <c r="B31" s="275"/>
      <c r="C31" s="41">
        <f>SUM(C29:C30)</f>
        <v>0</v>
      </c>
      <c r="D31" s="66"/>
      <c r="E31" s="41">
        <f>SUM(E29:E30)</f>
        <v>0</v>
      </c>
      <c r="F31" s="36"/>
      <c r="G31" s="41">
        <f>SUM(G29:G30)</f>
        <v>0</v>
      </c>
      <c r="H31" s="36"/>
      <c r="I31" s="41">
        <f>SUM(I29:I30)</f>
        <v>0</v>
      </c>
      <c r="J31" s="36"/>
      <c r="K31" s="41">
        <f>SUM(K29:K30)</f>
        <v>0</v>
      </c>
      <c r="L31" s="36"/>
      <c r="M31" s="33">
        <f>SUM(M29:M30)</f>
        <v>392401</v>
      </c>
      <c r="N31" s="36"/>
      <c r="O31" s="33">
        <f>SUM(O29:O30)</f>
        <v>-51235</v>
      </c>
      <c r="P31" s="66"/>
      <c r="Q31" s="41">
        <f>SUM(Q29:Q30)</f>
        <v>0</v>
      </c>
      <c r="R31" s="36"/>
      <c r="S31" s="33">
        <f>SUM(S29:S30)</f>
        <v>-51235</v>
      </c>
      <c r="T31" s="36"/>
      <c r="U31" s="34">
        <f>SUM(U29:U30)</f>
        <v>341166</v>
      </c>
      <c r="V31" s="36"/>
      <c r="W31" s="34">
        <f>SUM(W29:W30)</f>
        <v>37700</v>
      </c>
      <c r="X31" s="36"/>
      <c r="Y31" s="34">
        <f>SUM(Y29:Y30)</f>
        <v>4621</v>
      </c>
      <c r="Z31" s="36"/>
    </row>
    <row r="32" spans="1:26" s="16" customFormat="1" ht="18.95" customHeight="1" x14ac:dyDescent="0.45">
      <c r="A32" s="275"/>
      <c r="B32" s="275"/>
      <c r="C32" s="91"/>
      <c r="D32" s="66"/>
      <c r="E32" s="66"/>
      <c r="F32" s="36"/>
      <c r="G32" s="91"/>
      <c r="H32" s="36"/>
      <c r="I32" s="91"/>
      <c r="J32" s="36"/>
      <c r="K32" s="91"/>
      <c r="L32" s="36"/>
      <c r="M32" s="36"/>
      <c r="N32" s="36"/>
      <c r="O32" s="36"/>
      <c r="P32" s="66"/>
      <c r="Q32" s="66"/>
      <c r="R32" s="36"/>
      <c r="S32" s="36"/>
      <c r="T32" s="36"/>
      <c r="U32" s="64"/>
      <c r="V32" s="36"/>
      <c r="W32" s="64"/>
      <c r="X32" s="36"/>
      <c r="Y32" s="64"/>
      <c r="Z32" s="36"/>
    </row>
    <row r="33" spans="1:26" s="16" customFormat="1" ht="18.95" customHeight="1" x14ac:dyDescent="0.45">
      <c r="A33" s="4" t="s">
        <v>175</v>
      </c>
      <c r="B33" s="4"/>
      <c r="C33" s="40">
        <v>0</v>
      </c>
      <c r="D33" s="66"/>
      <c r="E33" s="66"/>
      <c r="F33" s="40"/>
      <c r="G33" s="40">
        <v>0</v>
      </c>
      <c r="H33" s="40"/>
      <c r="I33" s="40">
        <v>0</v>
      </c>
      <c r="J33" s="40"/>
      <c r="K33" s="40">
        <v>0</v>
      </c>
      <c r="L33" s="40"/>
      <c r="M33" s="40">
        <v>18658</v>
      </c>
      <c r="N33" s="40"/>
      <c r="O33" s="40">
        <v>-18658</v>
      </c>
      <c r="P33" s="66"/>
      <c r="Q33" s="66"/>
      <c r="R33" s="40"/>
      <c r="S33" s="30">
        <f>SUM(O33)</f>
        <v>-18658</v>
      </c>
      <c r="T33" s="40"/>
      <c r="U33" s="40">
        <v>0</v>
      </c>
      <c r="V33" s="40"/>
      <c r="W33" s="40">
        <v>0</v>
      </c>
      <c r="X33" s="40"/>
      <c r="Y33" s="40">
        <v>0</v>
      </c>
      <c r="Z33" s="40"/>
    </row>
    <row r="34" spans="1:26" ht="21.75" thickBot="1" x14ac:dyDescent="0.5">
      <c r="A34" s="275" t="s">
        <v>174</v>
      </c>
      <c r="B34" s="275"/>
      <c r="C34" s="37">
        <f>C31+C26+C15+C33</f>
        <v>300000</v>
      </c>
      <c r="E34" s="37" t="e">
        <f>E31+E26+E15</f>
        <v>#REF!</v>
      </c>
      <c r="F34" s="17"/>
      <c r="G34" s="37">
        <f>G31+G26+G15+G33</f>
        <v>1606754</v>
      </c>
      <c r="H34" s="17"/>
      <c r="I34" s="37">
        <f>I31+I26+I15+I33</f>
        <v>-247123</v>
      </c>
      <c r="J34" s="17"/>
      <c r="K34" s="37">
        <f>K31+K26+K15+K33</f>
        <v>30000</v>
      </c>
      <c r="L34" s="17"/>
      <c r="M34" s="37">
        <f>M31+M26+M15+M33</f>
        <v>640243</v>
      </c>
      <c r="N34" s="17"/>
      <c r="O34" s="37">
        <f>O31+O26+O15+O33</f>
        <v>72612</v>
      </c>
      <c r="Q34" s="37" t="e">
        <f>Q31+Q26+Q15</f>
        <v>#REF!</v>
      </c>
      <c r="R34" s="17"/>
      <c r="S34" s="37">
        <f>S31+S26+S15+S33</f>
        <v>72612</v>
      </c>
      <c r="T34" s="17"/>
      <c r="U34" s="37">
        <f>U31+U26+U15+U33</f>
        <v>2402486</v>
      </c>
      <c r="V34" s="17"/>
      <c r="W34" s="38">
        <f>W31+W26+W15+W33</f>
        <v>0</v>
      </c>
      <c r="X34" s="17"/>
      <c r="Y34" s="37">
        <f>Y31+Y26+Y15+Y33</f>
        <v>561830</v>
      </c>
      <c r="Z34" s="17"/>
    </row>
    <row r="35" spans="1:26" ht="21.6" customHeight="1" thickTop="1" x14ac:dyDescent="0.45">
      <c r="A35" s="275"/>
      <c r="B35" s="275"/>
      <c r="C35" s="264"/>
      <c r="F35" s="26"/>
      <c r="G35" s="26"/>
      <c r="H35" s="26"/>
      <c r="I35" s="26"/>
      <c r="J35" s="26"/>
      <c r="K35" s="26"/>
      <c r="L35" s="26"/>
      <c r="M35" s="26"/>
      <c r="N35" s="26"/>
      <c r="O35" s="17"/>
      <c r="R35" s="15"/>
      <c r="S35" s="17"/>
      <c r="T35" s="15"/>
      <c r="U35" s="17"/>
      <c r="V35" s="15"/>
      <c r="W35" s="17"/>
      <c r="X35" s="15"/>
      <c r="Y35" s="17"/>
      <c r="Z35" s="15"/>
    </row>
    <row r="36" spans="1:26" s="206" customFormat="1" ht="21.95" customHeight="1" x14ac:dyDescent="0.5">
      <c r="A36" s="3" t="s">
        <v>213</v>
      </c>
      <c r="B36" s="3"/>
      <c r="C36" s="203"/>
      <c r="D36" s="254"/>
      <c r="E36" s="254"/>
      <c r="F36" s="204"/>
      <c r="G36" s="203"/>
      <c r="H36" s="205"/>
      <c r="I36" s="203"/>
      <c r="J36" s="205"/>
      <c r="L36" s="205"/>
      <c r="N36" s="205"/>
      <c r="P36" s="207"/>
      <c r="Q36" s="207"/>
      <c r="R36" s="205"/>
      <c r="T36" s="205"/>
      <c r="W36" s="205"/>
    </row>
    <row r="37" spans="1:26" s="206" customFormat="1" ht="21.95" customHeight="1" x14ac:dyDescent="0.5">
      <c r="A37" s="3" t="s">
        <v>64</v>
      </c>
      <c r="B37" s="3"/>
      <c r="D37" s="254"/>
      <c r="E37" s="254"/>
      <c r="F37" s="205"/>
      <c r="H37" s="205"/>
      <c r="J37" s="205"/>
      <c r="L37" s="205"/>
      <c r="N37" s="205"/>
      <c r="P37" s="207"/>
      <c r="Q37" s="207"/>
      <c r="R37" s="205"/>
      <c r="T37" s="205"/>
      <c r="W37" s="205"/>
    </row>
    <row r="38" spans="1:26" ht="18.95" customHeight="1" x14ac:dyDescent="0.45">
      <c r="A38" s="132"/>
      <c r="B38" s="132"/>
      <c r="C38" s="289" t="s">
        <v>100</v>
      </c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6"/>
    </row>
    <row r="39" spans="1:26" ht="18.95" customHeight="1" x14ac:dyDescent="0.45">
      <c r="E39" s="6"/>
      <c r="F39" s="274"/>
      <c r="G39" s="11"/>
      <c r="H39" s="11"/>
      <c r="J39" s="11"/>
      <c r="K39" s="290" t="s">
        <v>111</v>
      </c>
      <c r="L39" s="290"/>
      <c r="M39" s="290"/>
      <c r="O39" s="290" t="s">
        <v>40</v>
      </c>
      <c r="P39" s="290"/>
      <c r="Q39" s="290"/>
      <c r="R39" s="290"/>
      <c r="S39" s="290"/>
      <c r="T39" s="12"/>
      <c r="U39" s="12"/>
      <c r="V39" s="274"/>
      <c r="W39" s="271"/>
      <c r="Y39" s="271"/>
      <c r="Z39" s="6"/>
    </row>
    <row r="40" spans="1:26" ht="18.95" customHeight="1" x14ac:dyDescent="0.45">
      <c r="D40" s="68"/>
      <c r="E40" s="6"/>
      <c r="F40" s="274"/>
      <c r="G40" s="11"/>
      <c r="H40" s="11"/>
      <c r="J40" s="11"/>
      <c r="K40" s="11"/>
      <c r="L40" s="11"/>
      <c r="M40" s="11"/>
      <c r="O40" s="11" t="s">
        <v>211</v>
      </c>
      <c r="P40" s="68"/>
      <c r="Q40" s="68"/>
      <c r="R40" s="11"/>
      <c r="S40" s="11"/>
      <c r="T40" s="12"/>
      <c r="U40" s="12"/>
      <c r="V40" s="274"/>
      <c r="W40" s="271"/>
      <c r="Y40" s="271"/>
      <c r="Z40" s="6"/>
    </row>
    <row r="41" spans="1:26" ht="18.95" customHeight="1" x14ac:dyDescent="0.45">
      <c r="D41" s="68"/>
      <c r="E41" s="6"/>
      <c r="F41" s="274"/>
      <c r="G41" s="11"/>
      <c r="H41" s="11"/>
      <c r="J41" s="11"/>
      <c r="K41" s="11"/>
      <c r="L41" s="11"/>
      <c r="M41" s="11"/>
      <c r="O41" s="11" t="s">
        <v>98</v>
      </c>
      <c r="P41" s="68"/>
      <c r="Q41" s="68"/>
      <c r="R41" s="11"/>
      <c r="S41" s="11"/>
      <c r="T41" s="12"/>
      <c r="U41" s="12"/>
      <c r="V41" s="274"/>
      <c r="W41" s="271"/>
      <c r="Y41" s="271"/>
      <c r="Z41" s="6"/>
    </row>
    <row r="42" spans="1:26" ht="18.95" customHeight="1" x14ac:dyDescent="0.45">
      <c r="D42" s="68"/>
      <c r="E42" s="6"/>
      <c r="F42" s="274"/>
      <c r="G42" s="11"/>
      <c r="H42" s="11"/>
      <c r="J42" s="11"/>
      <c r="K42" s="11"/>
      <c r="L42" s="11"/>
      <c r="M42" s="11"/>
      <c r="O42" s="68" t="s">
        <v>91</v>
      </c>
      <c r="P42" s="68"/>
      <c r="Q42" s="68"/>
      <c r="R42" s="11"/>
      <c r="S42" s="11"/>
      <c r="T42" s="12"/>
      <c r="U42" s="12"/>
      <c r="V42" s="274"/>
      <c r="W42" s="271"/>
      <c r="Y42" s="271"/>
      <c r="Z42" s="6"/>
    </row>
    <row r="43" spans="1:26" ht="18.95" customHeight="1" x14ac:dyDescent="0.45">
      <c r="D43" s="6"/>
      <c r="E43" s="6"/>
      <c r="F43" s="274"/>
      <c r="G43" s="11"/>
      <c r="H43" s="11"/>
      <c r="J43" s="11"/>
      <c r="K43" s="11"/>
      <c r="L43" s="11"/>
      <c r="M43" s="11"/>
      <c r="O43" s="11" t="s">
        <v>92</v>
      </c>
      <c r="P43" s="11"/>
      <c r="Q43" s="11"/>
      <c r="R43" s="11"/>
      <c r="S43" s="11" t="s">
        <v>81</v>
      </c>
      <c r="T43" s="12"/>
      <c r="U43" s="11" t="s">
        <v>39</v>
      </c>
      <c r="V43" s="274"/>
      <c r="W43" s="68"/>
      <c r="Y43" s="271"/>
      <c r="Z43" s="6"/>
    </row>
    <row r="44" spans="1:26" ht="18.95" customHeight="1" x14ac:dyDescent="0.45">
      <c r="D44" s="270"/>
      <c r="E44" s="66" t="s">
        <v>41</v>
      </c>
      <c r="F44" s="274"/>
      <c r="G44" s="11"/>
      <c r="H44" s="11"/>
      <c r="I44" s="68"/>
      <c r="J44" s="11"/>
      <c r="K44" s="68" t="s">
        <v>74</v>
      </c>
      <c r="L44" s="11"/>
      <c r="M44" s="68"/>
      <c r="O44" s="68" t="s">
        <v>93</v>
      </c>
      <c r="P44" s="270"/>
      <c r="Q44" s="270"/>
      <c r="R44" s="11"/>
      <c r="S44" s="11" t="s">
        <v>82</v>
      </c>
      <c r="U44" s="68" t="s">
        <v>21</v>
      </c>
      <c r="V44" s="11"/>
      <c r="W44" s="68" t="s">
        <v>38</v>
      </c>
      <c r="X44" s="11"/>
      <c r="Z44" s="6"/>
    </row>
    <row r="45" spans="1:26" ht="18.95" customHeight="1" x14ac:dyDescent="0.45">
      <c r="C45" s="68" t="s">
        <v>17</v>
      </c>
      <c r="D45" s="13"/>
      <c r="E45" s="68" t="s">
        <v>176</v>
      </c>
      <c r="G45" s="68" t="s">
        <v>73</v>
      </c>
      <c r="H45" s="11"/>
      <c r="I45" s="68" t="s">
        <v>196</v>
      </c>
      <c r="J45" s="11"/>
      <c r="K45" s="68" t="s">
        <v>75</v>
      </c>
      <c r="M45" s="68"/>
      <c r="N45" s="11"/>
      <c r="O45" s="68" t="s">
        <v>94</v>
      </c>
      <c r="P45" s="13"/>
      <c r="Q45" s="68" t="s">
        <v>179</v>
      </c>
      <c r="R45" s="11"/>
      <c r="S45" s="68" t="s">
        <v>80</v>
      </c>
      <c r="U45" s="68" t="s">
        <v>22</v>
      </c>
      <c r="V45" s="11"/>
      <c r="W45" s="68" t="s">
        <v>78</v>
      </c>
      <c r="X45" s="11"/>
      <c r="Y45" s="68" t="s">
        <v>39</v>
      </c>
      <c r="Z45" s="6"/>
    </row>
    <row r="46" spans="1:26" ht="18.95" customHeight="1" x14ac:dyDescent="0.45">
      <c r="C46" s="68" t="s">
        <v>33</v>
      </c>
      <c r="D46" s="36"/>
      <c r="E46" s="68" t="s">
        <v>177</v>
      </c>
      <c r="G46" s="68" t="s">
        <v>59</v>
      </c>
      <c r="H46" s="11"/>
      <c r="I46" s="68" t="s">
        <v>134</v>
      </c>
      <c r="J46" s="11"/>
      <c r="K46" s="68" t="s">
        <v>76</v>
      </c>
      <c r="L46" s="11"/>
      <c r="M46" s="68" t="s">
        <v>26</v>
      </c>
      <c r="N46" s="11"/>
      <c r="O46" s="68" t="s">
        <v>95</v>
      </c>
      <c r="P46" s="36"/>
      <c r="Q46" s="68" t="s">
        <v>134</v>
      </c>
      <c r="R46" s="11"/>
      <c r="S46" s="68" t="s">
        <v>21</v>
      </c>
      <c r="U46" s="68" t="s">
        <v>97</v>
      </c>
      <c r="V46" s="11"/>
      <c r="W46" s="68" t="s">
        <v>79</v>
      </c>
      <c r="X46" s="11"/>
      <c r="Y46" s="68" t="s">
        <v>21</v>
      </c>
      <c r="Z46" s="6"/>
    </row>
    <row r="47" spans="1:26" ht="18.95" customHeight="1" x14ac:dyDescent="0.45">
      <c r="B47" s="132" t="s">
        <v>1</v>
      </c>
      <c r="C47" s="68" t="s">
        <v>32</v>
      </c>
      <c r="D47" s="30"/>
      <c r="E47" s="68" t="s">
        <v>178</v>
      </c>
      <c r="G47" s="22" t="s">
        <v>133</v>
      </c>
      <c r="H47" s="11"/>
      <c r="I47" s="22" t="s">
        <v>135</v>
      </c>
      <c r="J47" s="11"/>
      <c r="K47" s="68" t="s">
        <v>77</v>
      </c>
      <c r="L47" s="11"/>
      <c r="M47" s="68" t="s">
        <v>34</v>
      </c>
      <c r="N47" s="11"/>
      <c r="O47" s="68" t="s">
        <v>96</v>
      </c>
      <c r="P47" s="30"/>
      <c r="Q47" s="68" t="s">
        <v>135</v>
      </c>
      <c r="R47" s="11"/>
      <c r="S47" s="68" t="s">
        <v>22</v>
      </c>
      <c r="U47" s="68" t="s">
        <v>87</v>
      </c>
      <c r="V47" s="11"/>
      <c r="W47" s="68" t="s">
        <v>37</v>
      </c>
      <c r="X47" s="11"/>
      <c r="Y47" s="68" t="s">
        <v>22</v>
      </c>
      <c r="Z47" s="6"/>
    </row>
    <row r="48" spans="1:26" ht="21" x14ac:dyDescent="0.45">
      <c r="A48" s="6"/>
      <c r="B48" s="6"/>
      <c r="C48" s="283" t="s">
        <v>57</v>
      </c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83"/>
      <c r="O48" s="283"/>
      <c r="P48" s="283"/>
      <c r="Q48" s="283"/>
      <c r="R48" s="283"/>
      <c r="S48" s="283"/>
      <c r="T48" s="283"/>
      <c r="U48" s="283"/>
      <c r="V48" s="283"/>
      <c r="W48" s="283"/>
      <c r="X48" s="283"/>
      <c r="Y48" s="283"/>
      <c r="Z48" s="6"/>
    </row>
    <row r="49" spans="1:26" ht="21" x14ac:dyDescent="0.45">
      <c r="A49" s="275" t="s">
        <v>216</v>
      </c>
      <c r="B49" s="275"/>
      <c r="C49" s="270"/>
      <c r="D49" s="36"/>
      <c r="E49" s="36"/>
      <c r="F49" s="270"/>
      <c r="G49" s="270"/>
      <c r="H49" s="270"/>
      <c r="I49" s="270"/>
      <c r="J49" s="270"/>
      <c r="K49" s="270"/>
      <c r="L49" s="270"/>
      <c r="M49" s="270"/>
      <c r="N49" s="270"/>
      <c r="O49" s="270"/>
      <c r="P49" s="18"/>
      <c r="Q49" s="18"/>
      <c r="R49" s="270"/>
      <c r="S49" s="270"/>
      <c r="T49" s="270"/>
      <c r="U49" s="270"/>
      <c r="V49" s="270"/>
      <c r="W49" s="270"/>
      <c r="X49" s="270"/>
      <c r="Y49" s="270"/>
      <c r="Z49" s="6"/>
    </row>
    <row r="50" spans="1:26" s="16" customFormat="1" ht="18.95" customHeight="1" x14ac:dyDescent="0.45">
      <c r="A50" s="192" t="s">
        <v>218</v>
      </c>
      <c r="B50" s="275"/>
      <c r="C50" s="17">
        <v>300000</v>
      </c>
      <c r="D50" s="36"/>
      <c r="E50" s="36"/>
      <c r="F50" s="17"/>
      <c r="G50" s="17">
        <v>1606754</v>
      </c>
      <c r="H50" s="17"/>
      <c r="I50" s="212">
        <v>-247123</v>
      </c>
      <c r="J50" s="17"/>
      <c r="K50" s="17">
        <v>30000</v>
      </c>
      <c r="L50" s="17"/>
      <c r="M50" s="17">
        <v>636019</v>
      </c>
      <c r="N50" s="17"/>
      <c r="O50" s="17">
        <v>244636</v>
      </c>
      <c r="P50" s="40"/>
      <c r="Q50" s="40"/>
      <c r="R50" s="15"/>
      <c r="S50" s="17">
        <f>SUM(O50)</f>
        <v>244636</v>
      </c>
      <c r="T50" s="43"/>
      <c r="U50" s="17">
        <f>SUM(C50:M50,S50)</f>
        <v>2570286</v>
      </c>
      <c r="V50" s="17"/>
      <c r="W50" s="17">
        <v>587465</v>
      </c>
      <c r="X50" s="17"/>
      <c r="Y50" s="17">
        <f>SUM(U50:W50)</f>
        <v>3157751</v>
      </c>
    </row>
    <row r="51" spans="1:26" s="16" customFormat="1" ht="12" customHeight="1" x14ac:dyDescent="0.45">
      <c r="A51" s="275"/>
      <c r="B51" s="27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</row>
    <row r="52" spans="1:26" ht="18.95" customHeight="1" x14ac:dyDescent="0.45">
      <c r="A52" s="275" t="s">
        <v>53</v>
      </c>
      <c r="B52" s="275"/>
      <c r="C52" s="30"/>
      <c r="D52" s="30"/>
      <c r="E52" s="30"/>
      <c r="F52" s="40"/>
      <c r="G52" s="30"/>
      <c r="H52" s="40"/>
      <c r="I52" s="30"/>
      <c r="J52" s="40"/>
      <c r="K52" s="30"/>
      <c r="L52" s="40"/>
      <c r="M52" s="30"/>
      <c r="N52" s="40"/>
      <c r="O52" s="30"/>
      <c r="P52" s="36"/>
      <c r="Q52" s="36"/>
      <c r="R52" s="40"/>
      <c r="S52" s="30"/>
      <c r="T52" s="40"/>
      <c r="U52" s="30"/>
      <c r="V52" s="40"/>
      <c r="W52" s="30"/>
      <c r="X52" s="40"/>
      <c r="Y52" s="30"/>
      <c r="Z52" s="6"/>
    </row>
    <row r="53" spans="1:26" ht="18.95" customHeight="1" x14ac:dyDescent="0.45">
      <c r="A53" s="24" t="s">
        <v>55</v>
      </c>
      <c r="B53" s="24"/>
      <c r="C53" s="30"/>
      <c r="D53" s="36"/>
      <c r="E53" s="36"/>
      <c r="F53" s="36"/>
      <c r="G53" s="30"/>
      <c r="H53" s="36"/>
      <c r="I53" s="30"/>
      <c r="J53" s="36"/>
      <c r="K53" s="30"/>
      <c r="L53" s="36"/>
      <c r="M53" s="47"/>
      <c r="N53" s="36"/>
      <c r="O53" s="30"/>
      <c r="P53" s="30"/>
      <c r="Q53" s="30"/>
      <c r="R53" s="36"/>
      <c r="S53" s="47"/>
      <c r="T53" s="36"/>
      <c r="U53" s="47"/>
      <c r="V53" s="36"/>
      <c r="W53" s="47"/>
      <c r="X53" s="36"/>
      <c r="Y53" s="47"/>
      <c r="Z53" s="6"/>
    </row>
    <row r="54" spans="1:26" ht="18.95" customHeight="1" x14ac:dyDescent="0.45">
      <c r="A54" s="4" t="s">
        <v>45</v>
      </c>
      <c r="B54" s="270">
        <v>18</v>
      </c>
      <c r="C54" s="18">
        <v>0</v>
      </c>
      <c r="D54" s="30"/>
      <c r="E54" s="30"/>
      <c r="F54" s="17"/>
      <c r="G54" s="18">
        <v>0</v>
      </c>
      <c r="H54" s="17"/>
      <c r="I54" s="18">
        <v>0</v>
      </c>
      <c r="J54" s="17"/>
      <c r="K54" s="18">
        <v>0</v>
      </c>
      <c r="L54" s="17"/>
      <c r="M54" s="30">
        <v>-299997</v>
      </c>
      <c r="N54" s="17"/>
      <c r="O54" s="18">
        <v>0</v>
      </c>
      <c r="P54" s="36"/>
      <c r="Q54" s="36"/>
      <c r="R54" s="53"/>
      <c r="S54" s="18">
        <f>SUM(O54)</f>
        <v>0</v>
      </c>
      <c r="T54" s="17"/>
      <c r="U54" s="30">
        <f>SUM(C54:M54,S54)</f>
        <v>-299997</v>
      </c>
      <c r="V54" s="17"/>
      <c r="W54" s="30">
        <v>0</v>
      </c>
      <c r="X54" s="17"/>
      <c r="Y54" s="30">
        <f>SUM(U54:W54)</f>
        <v>-299997</v>
      </c>
      <c r="Z54" s="6"/>
    </row>
    <row r="55" spans="1:26" s="66" customFormat="1" ht="18.95" customHeight="1" x14ac:dyDescent="0.45">
      <c r="A55" s="4" t="s">
        <v>276</v>
      </c>
      <c r="B55" s="270"/>
      <c r="C55" s="18">
        <v>0</v>
      </c>
      <c r="D55" s="30"/>
      <c r="E55" s="30"/>
      <c r="F55" s="13"/>
      <c r="G55" s="18">
        <v>0</v>
      </c>
      <c r="H55" s="13"/>
      <c r="I55" s="18">
        <v>0</v>
      </c>
      <c r="J55" s="13"/>
      <c r="K55" s="18">
        <v>0</v>
      </c>
      <c r="L55" s="13"/>
      <c r="M55" s="30">
        <v>0</v>
      </c>
      <c r="N55" s="13"/>
      <c r="O55" s="18">
        <v>0</v>
      </c>
      <c r="P55" s="36"/>
      <c r="Q55" s="36"/>
      <c r="R55" s="276"/>
      <c r="S55" s="18">
        <f>SUM(O55)</f>
        <v>0</v>
      </c>
      <c r="T55" s="13"/>
      <c r="U55" s="30">
        <f>SUM(C55:M55,S55)</f>
        <v>0</v>
      </c>
      <c r="V55" s="13"/>
      <c r="W55" s="30">
        <v>-57529</v>
      </c>
      <c r="X55" s="13"/>
      <c r="Y55" s="30">
        <f>SUM(U55:W55)</f>
        <v>-57529</v>
      </c>
    </row>
    <row r="56" spans="1:26" s="271" customFormat="1" ht="18.95" customHeight="1" x14ac:dyDescent="0.45">
      <c r="A56" s="24" t="s">
        <v>54</v>
      </c>
      <c r="B56" s="24"/>
      <c r="C56" s="34">
        <f>C54</f>
        <v>0</v>
      </c>
      <c r="D56" s="30"/>
      <c r="E56" s="34">
        <f>E54</f>
        <v>0</v>
      </c>
      <c r="F56" s="36"/>
      <c r="G56" s="34">
        <f>G54</f>
        <v>0</v>
      </c>
      <c r="H56" s="36"/>
      <c r="I56" s="41">
        <f>I54</f>
        <v>0</v>
      </c>
      <c r="J56" s="36"/>
      <c r="K56" s="34">
        <f>K54</f>
        <v>0</v>
      </c>
      <c r="L56" s="36"/>
      <c r="M56" s="34">
        <f>M54</f>
        <v>-299997</v>
      </c>
      <c r="N56" s="36"/>
      <c r="O56" s="41">
        <f>O54</f>
        <v>0</v>
      </c>
      <c r="P56" s="30"/>
      <c r="Q56" s="41">
        <f>Q54</f>
        <v>0</v>
      </c>
      <c r="R56" s="40"/>
      <c r="S56" s="41">
        <f>S54</f>
        <v>0</v>
      </c>
      <c r="T56" s="36"/>
      <c r="U56" s="34">
        <f>U54</f>
        <v>-299997</v>
      </c>
      <c r="V56" s="36"/>
      <c r="W56" s="34">
        <f>SUM(W54:W55)</f>
        <v>-57529</v>
      </c>
      <c r="X56" s="17"/>
      <c r="Y56" s="34">
        <f>SUM(Y54:Y55)</f>
        <v>-357526</v>
      </c>
    </row>
    <row r="57" spans="1:26" s="271" customFormat="1" ht="12" customHeight="1" x14ac:dyDescent="0.45">
      <c r="A57" s="275"/>
      <c r="B57" s="275"/>
      <c r="C57" s="36"/>
      <c r="D57" s="40"/>
      <c r="E57" s="40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40"/>
      <c r="Q57" s="40"/>
      <c r="R57" s="36"/>
      <c r="S57" s="36"/>
      <c r="T57" s="36"/>
      <c r="U57" s="36"/>
      <c r="V57" s="36"/>
      <c r="W57" s="36"/>
      <c r="X57" s="36"/>
      <c r="Y57" s="36"/>
    </row>
    <row r="58" spans="1:26" s="271" customFormat="1" ht="21" x14ac:dyDescent="0.45">
      <c r="A58" s="275" t="s">
        <v>255</v>
      </c>
      <c r="B58" s="275"/>
      <c r="C58" s="36"/>
      <c r="D58" s="40"/>
      <c r="E58" s="40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40"/>
      <c r="Q58" s="40"/>
      <c r="R58" s="36"/>
      <c r="S58" s="36"/>
      <c r="T58" s="36"/>
      <c r="U58" s="36"/>
      <c r="V58" s="36"/>
      <c r="W58" s="36"/>
      <c r="X58" s="36"/>
      <c r="Y58" s="36"/>
    </row>
    <row r="59" spans="1:26" s="271" customFormat="1" ht="21" x14ac:dyDescent="0.45">
      <c r="A59" s="4" t="s">
        <v>262</v>
      </c>
      <c r="B59" s="277">
        <v>11</v>
      </c>
      <c r="C59" s="18">
        <v>0</v>
      </c>
      <c r="D59" s="30"/>
      <c r="E59" s="30"/>
      <c r="F59" s="13"/>
      <c r="G59" s="18">
        <v>0</v>
      </c>
      <c r="H59" s="13"/>
      <c r="I59" s="18">
        <v>0</v>
      </c>
      <c r="J59" s="13"/>
      <c r="K59" s="18">
        <v>0</v>
      </c>
      <c r="L59" s="13"/>
      <c r="M59" s="30">
        <v>0</v>
      </c>
      <c r="N59" s="13"/>
      <c r="O59" s="18">
        <v>0</v>
      </c>
      <c r="P59" s="36"/>
      <c r="Q59" s="36"/>
      <c r="R59" s="276"/>
      <c r="S59" s="18">
        <f>SUM(O59)</f>
        <v>0</v>
      </c>
      <c r="T59" s="13"/>
      <c r="U59" s="30">
        <f>SUM(C59:M59,S59)</f>
        <v>0</v>
      </c>
      <c r="V59" s="36"/>
      <c r="W59" s="40">
        <v>18370</v>
      </c>
      <c r="X59" s="36"/>
      <c r="Y59" s="30">
        <f>SUM(U59:W59)</f>
        <v>18370</v>
      </c>
    </row>
    <row r="60" spans="1:26" s="271" customFormat="1" ht="21" x14ac:dyDescent="0.45">
      <c r="A60" s="275" t="s">
        <v>256</v>
      </c>
      <c r="B60" s="275"/>
      <c r="C60" s="34">
        <f>C59</f>
        <v>0</v>
      </c>
      <c r="D60" s="30"/>
      <c r="E60" s="34">
        <f>E59</f>
        <v>0</v>
      </c>
      <c r="F60" s="36"/>
      <c r="G60" s="34">
        <f>G59</f>
        <v>0</v>
      </c>
      <c r="H60" s="36"/>
      <c r="I60" s="41">
        <f>I59</f>
        <v>0</v>
      </c>
      <c r="J60" s="36"/>
      <c r="K60" s="34">
        <f>K59</f>
        <v>0</v>
      </c>
      <c r="L60" s="36"/>
      <c r="M60" s="34">
        <f>M58+M59</f>
        <v>0</v>
      </c>
      <c r="N60" s="36"/>
      <c r="O60" s="41">
        <f>O59</f>
        <v>0</v>
      </c>
      <c r="P60" s="30"/>
      <c r="Q60" s="41">
        <f>Q59</f>
        <v>0</v>
      </c>
      <c r="R60" s="40"/>
      <c r="S60" s="41">
        <f>S59</f>
        <v>0</v>
      </c>
      <c r="T60" s="36"/>
      <c r="U60" s="34">
        <f>U58+U59</f>
        <v>0</v>
      </c>
      <c r="V60" s="36"/>
      <c r="W60" s="34">
        <f>W59</f>
        <v>18370</v>
      </c>
      <c r="X60" s="13"/>
      <c r="Y60" s="34">
        <f>Y58+Y59</f>
        <v>18370</v>
      </c>
    </row>
    <row r="61" spans="1:26" ht="12" customHeight="1" x14ac:dyDescent="0.45">
      <c r="A61" s="25"/>
      <c r="B61" s="25"/>
      <c r="C61" s="30"/>
      <c r="D61" s="263"/>
      <c r="E61" s="263"/>
      <c r="F61" s="40"/>
      <c r="G61" s="30"/>
      <c r="H61" s="40"/>
      <c r="I61" s="30"/>
      <c r="J61" s="40"/>
      <c r="K61" s="30"/>
      <c r="L61" s="40"/>
      <c r="M61" s="30"/>
      <c r="N61" s="40"/>
      <c r="O61" s="30"/>
      <c r="P61" s="255"/>
      <c r="Q61" s="255"/>
      <c r="R61" s="40"/>
      <c r="S61" s="30"/>
      <c r="T61" s="40"/>
      <c r="U61" s="30"/>
      <c r="V61" s="40"/>
      <c r="W61" s="30"/>
      <c r="X61" s="40"/>
      <c r="Y61" s="30"/>
      <c r="Z61" s="6"/>
    </row>
    <row r="62" spans="1:26" s="16" customFormat="1" ht="18.95" customHeight="1" x14ac:dyDescent="0.45">
      <c r="A62" s="275" t="s">
        <v>62</v>
      </c>
      <c r="B62" s="275"/>
      <c r="C62" s="36"/>
      <c r="D62" s="66"/>
      <c r="E62" s="6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256"/>
      <c r="Q62" s="256"/>
      <c r="R62" s="36"/>
      <c r="S62" s="36"/>
      <c r="T62" s="36"/>
      <c r="U62" s="36"/>
      <c r="V62" s="36"/>
      <c r="W62" s="36"/>
      <c r="X62" s="36"/>
      <c r="Y62" s="36"/>
    </row>
    <row r="63" spans="1:26" s="16" customFormat="1" ht="18.95" customHeight="1" x14ac:dyDescent="0.45">
      <c r="A63" s="4" t="s">
        <v>139</v>
      </c>
      <c r="B63" s="4"/>
      <c r="C63" s="30">
        <v>0</v>
      </c>
      <c r="D63" s="66"/>
      <c r="E63" s="30"/>
      <c r="F63" s="40"/>
      <c r="G63" s="30">
        <v>0</v>
      </c>
      <c r="H63" s="40"/>
      <c r="I63" s="30">
        <v>0</v>
      </c>
      <c r="J63" s="36"/>
      <c r="K63" s="30">
        <v>0</v>
      </c>
      <c r="L63" s="36"/>
      <c r="M63" s="30">
        <f>'PL_5-6 '!D89</f>
        <v>391704</v>
      </c>
      <c r="N63" s="36"/>
      <c r="O63" s="30">
        <v>0</v>
      </c>
      <c r="P63" s="257"/>
      <c r="Q63" s="257"/>
      <c r="R63" s="36"/>
      <c r="S63" s="30">
        <f>SUM(O63)</f>
        <v>0</v>
      </c>
      <c r="T63" s="36"/>
      <c r="U63" s="30">
        <f>SUM(C63:M63,S63)</f>
        <v>391704</v>
      </c>
      <c r="V63" s="36"/>
      <c r="W63" s="30">
        <f>'PL_5-6 '!D91</f>
        <v>9291</v>
      </c>
      <c r="X63" s="36"/>
      <c r="Y63" s="30">
        <f>SUM(U63:W63)</f>
        <v>400995</v>
      </c>
    </row>
    <row r="64" spans="1:26" s="16" customFormat="1" ht="18.95" customHeight="1" x14ac:dyDescent="0.45">
      <c r="A64" s="4" t="s">
        <v>154</v>
      </c>
      <c r="B64" s="4"/>
      <c r="C64" s="30">
        <v>0</v>
      </c>
      <c r="D64" s="66"/>
      <c r="E64" s="66"/>
      <c r="F64" s="36"/>
      <c r="G64" s="30">
        <v>0</v>
      </c>
      <c r="H64" s="36"/>
      <c r="I64" s="30">
        <v>0</v>
      </c>
      <c r="J64" s="36"/>
      <c r="K64" s="30">
        <v>0</v>
      </c>
      <c r="L64" s="36"/>
      <c r="M64" s="31">
        <f>'PL_5-6 '!D83</f>
        <v>-980</v>
      </c>
      <c r="N64" s="36"/>
      <c r="O64" s="31">
        <f>'PL_5-6 '!D81</f>
        <v>-47981</v>
      </c>
      <c r="P64" s="66"/>
      <c r="Q64" s="30">
        <v>0</v>
      </c>
      <c r="R64" s="40"/>
      <c r="S64" s="31">
        <f>SUM(O64)</f>
        <v>-47981</v>
      </c>
      <c r="T64" s="36"/>
      <c r="U64" s="30">
        <f>SUM(C64:M64,S64)</f>
        <v>-48961</v>
      </c>
      <c r="V64" s="36"/>
      <c r="W64" s="30">
        <v>0</v>
      </c>
      <c r="X64" s="36"/>
      <c r="Y64" s="30">
        <f>SUM(U64:W64)</f>
        <v>-48961</v>
      </c>
    </row>
    <row r="65" spans="1:26" s="16" customFormat="1" ht="18.95" customHeight="1" x14ac:dyDescent="0.45">
      <c r="A65" s="275" t="s">
        <v>90</v>
      </c>
      <c r="B65" s="275"/>
      <c r="C65" s="41">
        <f>SUM(C63:C64)</f>
        <v>0</v>
      </c>
      <c r="D65" s="66"/>
      <c r="E65" s="41">
        <f>SUM(E63:E64)</f>
        <v>0</v>
      </c>
      <c r="F65" s="36"/>
      <c r="G65" s="41">
        <f>SUM(G63:G64)</f>
        <v>0</v>
      </c>
      <c r="H65" s="36"/>
      <c r="I65" s="41">
        <f>SUM(I63:I64)</f>
        <v>0</v>
      </c>
      <c r="J65" s="36"/>
      <c r="K65" s="41">
        <f>SUM(K63:K64)</f>
        <v>0</v>
      </c>
      <c r="L65" s="36"/>
      <c r="M65" s="33">
        <f>SUM(M63:M64)</f>
        <v>390724</v>
      </c>
      <c r="N65" s="36"/>
      <c r="O65" s="33">
        <f>SUM(O63:O64)</f>
        <v>-47981</v>
      </c>
      <c r="P65" s="66"/>
      <c r="Q65" s="41">
        <f>SUM(Q63:Q64)</f>
        <v>0</v>
      </c>
      <c r="R65" s="36"/>
      <c r="S65" s="33">
        <f>SUM(S63:S64)</f>
        <v>-47981</v>
      </c>
      <c r="T65" s="36"/>
      <c r="U65" s="34">
        <f>SUM(U63:U64)</f>
        <v>342743</v>
      </c>
      <c r="V65" s="36"/>
      <c r="W65" s="34">
        <f>SUM(W63:W64)</f>
        <v>9291</v>
      </c>
      <c r="X65" s="36"/>
      <c r="Y65" s="34">
        <f>SUM(Y63:Y64)</f>
        <v>352034</v>
      </c>
    </row>
    <row r="66" spans="1:26" s="16" customFormat="1" ht="18.95" customHeight="1" x14ac:dyDescent="0.45">
      <c r="A66" s="275"/>
      <c r="B66" s="275"/>
      <c r="C66" s="91"/>
      <c r="D66" s="66"/>
      <c r="E66" s="66"/>
      <c r="F66" s="36"/>
      <c r="G66" s="91"/>
      <c r="H66" s="36"/>
      <c r="I66" s="91"/>
      <c r="J66" s="36"/>
      <c r="K66" s="91"/>
      <c r="L66" s="36"/>
      <c r="M66" s="36"/>
      <c r="N66" s="36"/>
      <c r="O66" s="36"/>
      <c r="P66" s="66"/>
      <c r="Q66" s="66"/>
      <c r="R66" s="36"/>
      <c r="S66" s="36"/>
      <c r="T66" s="36"/>
      <c r="U66" s="64"/>
      <c r="V66" s="36"/>
      <c r="W66" s="64"/>
      <c r="X66" s="36"/>
      <c r="Y66" s="64"/>
    </row>
    <row r="67" spans="1:26" s="16" customFormat="1" ht="18.95" customHeight="1" x14ac:dyDescent="0.45">
      <c r="A67" s="4" t="s">
        <v>175</v>
      </c>
      <c r="B67" s="4"/>
      <c r="C67" s="40">
        <v>0</v>
      </c>
      <c r="D67" s="66"/>
      <c r="E67" s="66"/>
      <c r="F67" s="40"/>
      <c r="G67" s="40">
        <v>0</v>
      </c>
      <c r="H67" s="40"/>
      <c r="I67" s="40">
        <v>0</v>
      </c>
      <c r="J67" s="40"/>
      <c r="K67" s="40">
        <v>0</v>
      </c>
      <c r="L67" s="40"/>
      <c r="M67" s="31">
        <v>72940</v>
      </c>
      <c r="N67" s="40"/>
      <c r="O67" s="40">
        <v>-72940</v>
      </c>
      <c r="P67" s="66"/>
      <c r="Q67" s="66"/>
      <c r="R67" s="40"/>
      <c r="S67" s="30">
        <f>SUM(O67)</f>
        <v>-72940</v>
      </c>
      <c r="T67" s="40"/>
      <c r="U67" s="40">
        <v>0</v>
      </c>
      <c r="V67" s="40"/>
      <c r="W67" s="40">
        <v>0</v>
      </c>
      <c r="X67" s="40"/>
      <c r="Y67" s="40">
        <v>0</v>
      </c>
    </row>
    <row r="68" spans="1:26" ht="21.75" thickBot="1" x14ac:dyDescent="0.5">
      <c r="A68" s="275" t="s">
        <v>217</v>
      </c>
      <c r="B68" s="275"/>
      <c r="C68" s="37">
        <f>C65+C50+C67+C56</f>
        <v>300000</v>
      </c>
      <c r="E68" s="37" t="e">
        <f>E65+#REF!+E50</f>
        <v>#REF!</v>
      </c>
      <c r="F68" s="17"/>
      <c r="G68" s="37">
        <f>G65+G56+G50+G67</f>
        <v>1606754</v>
      </c>
      <c r="H68" s="17"/>
      <c r="I68" s="37">
        <f>I65+I56+I50+I67</f>
        <v>-247123</v>
      </c>
      <c r="J68" s="17"/>
      <c r="K68" s="37">
        <f>K65+K50+K67</f>
        <v>30000</v>
      </c>
      <c r="L68" s="17"/>
      <c r="M68" s="37">
        <f>M65+M50+M67+M56</f>
        <v>799686</v>
      </c>
      <c r="N68" s="17"/>
      <c r="O68" s="37">
        <f>O65+O50+O67</f>
        <v>123715</v>
      </c>
      <c r="Q68" s="37" t="e">
        <f>Q65+#REF!+Q50</f>
        <v>#REF!</v>
      </c>
      <c r="R68" s="17"/>
      <c r="S68" s="37">
        <f>S65+S50+S67</f>
        <v>123715</v>
      </c>
      <c r="T68" s="17"/>
      <c r="U68" s="37">
        <f>U65+U56+U50+U67</f>
        <v>2613032</v>
      </c>
      <c r="V68" s="17"/>
      <c r="W68" s="37">
        <f>W65+W50+W67+W60+W56</f>
        <v>557597</v>
      </c>
      <c r="X68" s="17"/>
      <c r="Y68" s="37">
        <f>Y65+Y50+Y67+Y56+Y60</f>
        <v>3170629</v>
      </c>
      <c r="Z68" s="6"/>
    </row>
    <row r="69" spans="1:26" ht="23.25" customHeight="1" thickTop="1" x14ac:dyDescent="0.45">
      <c r="Z69" s="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C48:Y48"/>
    <mergeCell ref="C3:Z3"/>
    <mergeCell ref="K39:M39"/>
    <mergeCell ref="O39:S39"/>
    <mergeCell ref="K4:M4"/>
    <mergeCell ref="O4:S4"/>
    <mergeCell ref="C13:Z13"/>
    <mergeCell ref="C38:Y38"/>
  </mergeCells>
  <phoneticPr fontId="0" type="noConversion"/>
  <pageMargins left="0.7" right="0.7" top="0.48" bottom="0.5" header="0.5" footer="0.5"/>
  <pageSetup paperSize="9" scale="67" firstPageNumber="7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1"/>
  <sheetViews>
    <sheetView topLeftCell="A49" zoomScale="85" zoomScaleNormal="85" zoomScaleSheetLayoutView="80" workbookViewId="0">
      <selection activeCell="H60" sqref="H60"/>
    </sheetView>
  </sheetViews>
  <sheetFormatPr defaultColWidth="9.140625" defaultRowHeight="23.25" customHeight="1" x14ac:dyDescent="0.45"/>
  <cols>
    <col min="1" max="1" width="56.140625" style="4" customWidth="1"/>
    <col min="2" max="2" width="8" style="4" customWidth="1"/>
    <col min="3" max="3" width="11.28515625" style="6" customWidth="1"/>
    <col min="4" max="4" width="2" style="10" customWidth="1"/>
    <col min="5" max="5" width="11.28515625" style="6" customWidth="1"/>
    <col min="6" max="6" width="2" style="10" customWidth="1"/>
    <col min="7" max="7" width="11.28515625" style="6" customWidth="1"/>
    <col min="8" max="8" width="2" style="10" customWidth="1"/>
    <col min="9" max="9" width="15" style="6" bestFit="1" customWidth="1"/>
    <col min="10" max="10" width="2" style="10" customWidth="1"/>
    <col min="11" max="11" width="15" style="6" customWidth="1"/>
    <col min="12" max="12" width="2" style="10" customWidth="1"/>
    <col min="13" max="13" width="14" style="6" customWidth="1"/>
    <col min="14" max="14" width="2" style="10" customWidth="1"/>
    <col min="15" max="15" width="11.28515625" style="6" customWidth="1"/>
    <col min="16" max="16" width="1.42578125" style="10" hidden="1" customWidth="1"/>
    <col min="17" max="17" width="10.7109375" style="6" hidden="1" customWidth="1"/>
    <col min="18" max="18" width="1.42578125" style="10" hidden="1" customWidth="1"/>
    <col min="19" max="19" width="8.7109375" style="6" hidden="1" customWidth="1"/>
    <col min="20" max="20" width="1.42578125" style="10" hidden="1" customWidth="1"/>
    <col min="21" max="21" width="10.7109375" style="6" hidden="1" customWidth="1"/>
    <col min="22" max="22" width="1.42578125" style="6" hidden="1" customWidth="1"/>
    <col min="23" max="52" width="0" style="6" hidden="1" customWidth="1"/>
    <col min="53" max="53" width="1.140625" style="6" customWidth="1"/>
    <col min="54" max="54" width="15.42578125" style="6" customWidth="1"/>
    <col min="55" max="55" width="11.42578125" style="6" bestFit="1" customWidth="1"/>
    <col min="56" max="16384" width="9.140625" style="6"/>
  </cols>
  <sheetData>
    <row r="1" spans="1:23" s="206" customFormat="1" ht="21.95" customHeight="1" x14ac:dyDescent="0.5">
      <c r="A1" s="3" t="s">
        <v>213</v>
      </c>
      <c r="B1" s="3"/>
      <c r="D1" s="205"/>
      <c r="F1" s="205"/>
      <c r="H1" s="205"/>
      <c r="J1" s="205"/>
      <c r="L1" s="205"/>
      <c r="N1" s="205"/>
      <c r="P1" s="205"/>
      <c r="R1" s="205"/>
      <c r="T1" s="205"/>
    </row>
    <row r="2" spans="1:23" s="206" customFormat="1" ht="21.95" customHeight="1" x14ac:dyDescent="0.5">
      <c r="A2" s="3" t="s">
        <v>64</v>
      </c>
      <c r="B2" s="3"/>
      <c r="D2" s="205"/>
      <c r="F2" s="205"/>
      <c r="H2" s="205"/>
      <c r="J2" s="205"/>
      <c r="L2" s="205"/>
      <c r="N2" s="205"/>
      <c r="P2" s="205"/>
      <c r="R2" s="205"/>
      <c r="T2" s="205"/>
    </row>
    <row r="3" spans="1:23" ht="12" customHeight="1" x14ac:dyDescent="0.45">
      <c r="A3" s="291"/>
      <c r="B3" s="291"/>
      <c r="C3" s="291"/>
      <c r="D3" s="291"/>
      <c r="E3" s="291"/>
    </row>
    <row r="4" spans="1:23" ht="18.95" customHeight="1" x14ac:dyDescent="0.45">
      <c r="C4" s="289" t="s">
        <v>101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9"/>
      <c r="Q4" s="9"/>
      <c r="R4" s="9"/>
      <c r="S4" s="9"/>
      <c r="T4" s="9"/>
      <c r="U4" s="9"/>
      <c r="V4" s="9"/>
    </row>
    <row r="5" spans="1:23" ht="18.95" customHeight="1" x14ac:dyDescent="0.45">
      <c r="D5" s="11"/>
      <c r="E5" s="11"/>
      <c r="F5" s="11"/>
      <c r="G5" s="290" t="s">
        <v>111</v>
      </c>
      <c r="H5" s="290"/>
      <c r="I5" s="290"/>
      <c r="K5" s="290" t="s">
        <v>40</v>
      </c>
      <c r="L5" s="290"/>
      <c r="M5" s="290"/>
      <c r="O5" s="10"/>
      <c r="P5" s="12"/>
      <c r="Q5" s="12"/>
      <c r="R5" s="244"/>
      <c r="S5" s="67"/>
      <c r="U5" s="67"/>
      <c r="V5" s="67"/>
      <c r="W5" s="67"/>
    </row>
    <row r="6" spans="1:23" ht="17.45" customHeight="1" x14ac:dyDescent="0.45">
      <c r="D6" s="244"/>
      <c r="E6" s="11"/>
      <c r="F6" s="11"/>
      <c r="G6" s="11"/>
      <c r="H6" s="11"/>
      <c r="I6" s="11"/>
      <c r="K6" s="11" t="s">
        <v>263</v>
      </c>
      <c r="L6" s="11"/>
      <c r="M6" s="11"/>
      <c r="N6" s="6"/>
      <c r="O6" s="10"/>
      <c r="P6" s="12"/>
      <c r="Q6" s="12"/>
      <c r="R6" s="244"/>
      <c r="S6" s="67"/>
      <c r="U6" s="67"/>
      <c r="V6" s="67"/>
      <c r="W6" s="67"/>
    </row>
    <row r="7" spans="1:23" ht="17.45" customHeight="1" x14ac:dyDescent="0.45">
      <c r="D7" s="244"/>
      <c r="E7" s="11"/>
      <c r="F7" s="11"/>
      <c r="G7" s="11"/>
      <c r="H7" s="11"/>
      <c r="I7" s="11"/>
      <c r="K7" s="68" t="s">
        <v>98</v>
      </c>
      <c r="L7" s="11"/>
      <c r="M7" s="11"/>
      <c r="N7" s="6"/>
      <c r="O7" s="10"/>
      <c r="P7" s="12"/>
      <c r="Q7" s="12"/>
      <c r="R7" s="244"/>
      <c r="S7" s="67"/>
      <c r="U7" s="67"/>
      <c r="V7" s="67"/>
      <c r="W7" s="67"/>
    </row>
    <row r="8" spans="1:23" ht="17.45" customHeight="1" x14ac:dyDescent="0.45">
      <c r="D8" s="244"/>
      <c r="E8" s="11"/>
      <c r="F8" s="11"/>
      <c r="G8" s="11"/>
      <c r="H8" s="11"/>
      <c r="I8" s="11"/>
      <c r="K8" s="68" t="s">
        <v>91</v>
      </c>
      <c r="L8" s="11"/>
      <c r="M8" s="11"/>
      <c r="N8" s="6"/>
      <c r="O8" s="10"/>
      <c r="P8" s="12"/>
      <c r="Q8" s="12"/>
      <c r="R8" s="244"/>
      <c r="S8" s="67"/>
      <c r="U8" s="67"/>
      <c r="V8" s="67"/>
      <c r="W8" s="67"/>
    </row>
    <row r="9" spans="1:23" ht="17.45" customHeight="1" x14ac:dyDescent="0.45">
      <c r="D9" s="244"/>
      <c r="E9" s="11"/>
      <c r="F9" s="11"/>
      <c r="G9" s="11"/>
      <c r="H9" s="11"/>
      <c r="I9" s="11"/>
      <c r="K9" s="68" t="s">
        <v>92</v>
      </c>
      <c r="L9" s="11"/>
      <c r="M9" s="11" t="s">
        <v>81</v>
      </c>
      <c r="N9" s="6"/>
      <c r="O9" s="10"/>
      <c r="P9" s="12"/>
      <c r="Q9" s="12"/>
      <c r="R9" s="244"/>
      <c r="S9" s="67"/>
      <c r="U9" s="67"/>
      <c r="V9" s="67"/>
      <c r="W9" s="67"/>
    </row>
    <row r="10" spans="1:23" ht="17.45" customHeight="1" x14ac:dyDescent="0.45">
      <c r="D10" s="244"/>
      <c r="E10" s="11"/>
      <c r="F10" s="11"/>
      <c r="G10" s="68" t="s">
        <v>74</v>
      </c>
      <c r="H10" s="11"/>
      <c r="I10" s="68"/>
      <c r="K10" s="68" t="s">
        <v>93</v>
      </c>
      <c r="L10" s="11"/>
      <c r="M10" s="11" t="s">
        <v>82</v>
      </c>
      <c r="N10" s="6"/>
      <c r="O10" s="10"/>
      <c r="P10" s="12"/>
      <c r="Q10" s="12"/>
      <c r="R10" s="244"/>
      <c r="S10" s="67"/>
      <c r="U10" s="67"/>
      <c r="V10" s="67"/>
      <c r="W10" s="67"/>
    </row>
    <row r="11" spans="1:23" ht="18.95" customHeight="1" x14ac:dyDescent="0.45">
      <c r="C11" s="68" t="s">
        <v>17</v>
      </c>
      <c r="E11" s="68" t="s">
        <v>73</v>
      </c>
      <c r="F11" s="11"/>
      <c r="G11" s="68" t="s">
        <v>75</v>
      </c>
      <c r="I11" s="68"/>
      <c r="J11" s="11"/>
      <c r="K11" s="68" t="s">
        <v>94</v>
      </c>
      <c r="M11" s="68" t="s">
        <v>80</v>
      </c>
      <c r="N11" s="12"/>
      <c r="O11" s="68" t="s">
        <v>39</v>
      </c>
      <c r="P11" s="244"/>
      <c r="Q11" s="67"/>
      <c r="R11" s="67"/>
      <c r="T11" s="6"/>
    </row>
    <row r="12" spans="1:23" ht="18.95" customHeight="1" x14ac:dyDescent="0.45">
      <c r="C12" s="68" t="s">
        <v>33</v>
      </c>
      <c r="E12" s="68" t="s">
        <v>59</v>
      </c>
      <c r="F12" s="11"/>
      <c r="G12" s="68" t="s">
        <v>76</v>
      </c>
      <c r="H12" s="11"/>
      <c r="I12" s="68" t="s">
        <v>26</v>
      </c>
      <c r="J12" s="11"/>
      <c r="K12" s="68" t="s">
        <v>95</v>
      </c>
      <c r="L12" s="11"/>
      <c r="M12" s="68" t="s">
        <v>21</v>
      </c>
      <c r="O12" s="68" t="s">
        <v>21</v>
      </c>
      <c r="P12" s="11"/>
      <c r="Q12" s="68"/>
      <c r="R12" s="68"/>
      <c r="T12" s="6"/>
    </row>
    <row r="13" spans="1:23" ht="18.95" customHeight="1" x14ac:dyDescent="0.45">
      <c r="B13" s="132" t="s">
        <v>1</v>
      </c>
      <c r="C13" s="68" t="s">
        <v>32</v>
      </c>
      <c r="E13" s="22" t="s">
        <v>133</v>
      </c>
      <c r="F13" s="11"/>
      <c r="G13" s="68" t="s">
        <v>77</v>
      </c>
      <c r="H13" s="11"/>
      <c r="I13" s="68" t="s">
        <v>34</v>
      </c>
      <c r="J13" s="11"/>
      <c r="K13" s="68" t="s">
        <v>96</v>
      </c>
      <c r="L13" s="11"/>
      <c r="M13" s="68" t="s">
        <v>22</v>
      </c>
      <c r="O13" s="68" t="s">
        <v>22</v>
      </c>
      <c r="P13" s="11"/>
      <c r="Q13" s="68"/>
      <c r="R13" s="68"/>
      <c r="T13" s="6"/>
    </row>
    <row r="14" spans="1:23" ht="17.45" customHeight="1" x14ac:dyDescent="0.45">
      <c r="A14" s="6"/>
      <c r="B14" s="6"/>
      <c r="C14" s="283" t="s">
        <v>57</v>
      </c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5"/>
      <c r="Q14" s="5"/>
      <c r="R14" s="5"/>
      <c r="S14" s="5"/>
      <c r="T14" s="5"/>
      <c r="U14" s="68"/>
    </row>
    <row r="15" spans="1:23" ht="21" x14ac:dyDescent="0.45">
      <c r="A15" s="246" t="s">
        <v>172</v>
      </c>
      <c r="B15" s="246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5"/>
      <c r="Q15" s="5"/>
      <c r="R15" s="5"/>
      <c r="S15" s="5"/>
      <c r="T15" s="5"/>
      <c r="U15" s="68"/>
    </row>
    <row r="16" spans="1:23" s="16" customFormat="1" ht="19.7" customHeight="1" x14ac:dyDescent="0.45">
      <c r="A16" s="246" t="s">
        <v>173</v>
      </c>
      <c r="B16" s="246"/>
      <c r="C16" s="17">
        <v>300000</v>
      </c>
      <c r="D16" s="17"/>
      <c r="E16" s="17">
        <v>1606754</v>
      </c>
      <c r="F16" s="17"/>
      <c r="G16" s="17">
        <v>30000</v>
      </c>
      <c r="H16" s="17"/>
      <c r="I16" s="17">
        <v>345372</v>
      </c>
      <c r="J16" s="17"/>
      <c r="K16" s="17">
        <v>142505</v>
      </c>
      <c r="L16" s="15"/>
      <c r="M16" s="17">
        <f>SUM(K16)</f>
        <v>142505</v>
      </c>
      <c r="N16" s="15"/>
      <c r="O16" s="17">
        <f>SUM(C16:I16,M16)</f>
        <v>2424631</v>
      </c>
      <c r="P16" s="17"/>
      <c r="Q16" s="13"/>
    </row>
    <row r="17" spans="1:20" s="16" customFormat="1" ht="6.6" customHeight="1" x14ac:dyDescent="0.45">
      <c r="A17" s="246"/>
      <c r="B17" s="24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3"/>
    </row>
    <row r="18" spans="1:20" ht="19.7" customHeight="1" x14ac:dyDescent="0.45">
      <c r="A18" s="246" t="s">
        <v>53</v>
      </c>
      <c r="B18" s="246"/>
      <c r="C18" s="14"/>
      <c r="D18" s="15"/>
      <c r="E18" s="14"/>
      <c r="F18" s="15"/>
      <c r="G18" s="18"/>
      <c r="H18" s="15"/>
      <c r="I18" s="18"/>
      <c r="J18" s="35"/>
      <c r="K18" s="18"/>
      <c r="L18" s="18"/>
      <c r="M18" s="18"/>
      <c r="N18" s="35"/>
      <c r="O18" s="14"/>
      <c r="P18" s="15"/>
      <c r="Q18" s="13"/>
      <c r="R18" s="6"/>
      <c r="T18" s="6"/>
    </row>
    <row r="19" spans="1:20" ht="18.95" customHeight="1" x14ac:dyDescent="0.45">
      <c r="A19" s="48" t="s">
        <v>55</v>
      </c>
      <c r="B19" s="48"/>
      <c r="C19" s="14"/>
      <c r="D19" s="15"/>
      <c r="E19" s="14"/>
      <c r="F19" s="15"/>
      <c r="G19" s="18"/>
      <c r="H19" s="15"/>
      <c r="I19" s="18"/>
      <c r="J19" s="35"/>
      <c r="K19" s="18"/>
      <c r="L19" s="18"/>
      <c r="M19" s="18"/>
      <c r="N19" s="35"/>
      <c r="O19" s="14"/>
      <c r="P19" s="15"/>
      <c r="Q19" s="13"/>
      <c r="R19" s="6"/>
      <c r="T19" s="6"/>
    </row>
    <row r="20" spans="1:20" ht="17.45" customHeight="1" x14ac:dyDescent="0.45">
      <c r="A20" s="49" t="s">
        <v>45</v>
      </c>
      <c r="B20" s="191">
        <v>18</v>
      </c>
      <c r="C20" s="18">
        <v>0</v>
      </c>
      <c r="D20" s="17"/>
      <c r="E20" s="18">
        <v>0</v>
      </c>
      <c r="F20" s="17"/>
      <c r="G20" s="18">
        <v>0</v>
      </c>
      <c r="H20" s="17"/>
      <c r="I20" s="30">
        <f>-299997</f>
        <v>-299997</v>
      </c>
      <c r="J20" s="17"/>
      <c r="K20" s="18">
        <v>0</v>
      </c>
      <c r="L20" s="15"/>
      <c r="M20" s="18">
        <f>SUM(K20)</f>
        <v>0</v>
      </c>
      <c r="N20" s="15"/>
      <c r="O20" s="30">
        <f>SUM(C20:I20,M20)</f>
        <v>-299997</v>
      </c>
      <c r="P20" s="15"/>
      <c r="R20" s="6"/>
      <c r="T20" s="6"/>
    </row>
    <row r="21" spans="1:20" ht="18.95" customHeight="1" x14ac:dyDescent="0.45">
      <c r="A21" s="48" t="s">
        <v>54</v>
      </c>
      <c r="B21" s="48"/>
      <c r="C21" s="34">
        <f>C20</f>
        <v>0</v>
      </c>
      <c r="D21" s="36"/>
      <c r="E21" s="34">
        <f>E20</f>
        <v>0</v>
      </c>
      <c r="F21" s="36"/>
      <c r="G21" s="34">
        <f>G20</f>
        <v>0</v>
      </c>
      <c r="H21" s="36"/>
      <c r="I21" s="34">
        <f>I20</f>
        <v>-299997</v>
      </c>
      <c r="J21" s="17"/>
      <c r="K21" s="32">
        <f>K20</f>
        <v>0</v>
      </c>
      <c r="L21" s="15"/>
      <c r="M21" s="32">
        <f>SUM(K21)</f>
        <v>0</v>
      </c>
      <c r="N21" s="15"/>
      <c r="O21" s="34">
        <f>SUM(C21:I21,M21)</f>
        <v>-299997</v>
      </c>
      <c r="P21" s="17"/>
      <c r="R21" s="6"/>
      <c r="T21" s="6"/>
    </row>
    <row r="22" spans="1:20" s="67" customFormat="1" ht="6.6" customHeight="1" x14ac:dyDescent="0.45">
      <c r="A22" s="246"/>
      <c r="B22" s="246"/>
      <c r="C22" s="17"/>
      <c r="D22" s="17"/>
      <c r="E22" s="17"/>
      <c r="F22" s="17"/>
      <c r="G22" s="17"/>
      <c r="H22" s="17"/>
      <c r="I22" s="35"/>
      <c r="J22" s="17"/>
      <c r="K22" s="35"/>
      <c r="L22" s="35"/>
      <c r="M22" s="35"/>
      <c r="N22" s="15"/>
      <c r="O22" s="17"/>
      <c r="P22" s="17"/>
    </row>
    <row r="23" spans="1:20" s="16" customFormat="1" ht="17.45" customHeight="1" x14ac:dyDescent="0.45">
      <c r="A23" s="246" t="s">
        <v>62</v>
      </c>
      <c r="B23" s="246"/>
      <c r="D23" s="9"/>
      <c r="F23" s="9"/>
      <c r="H23" s="9"/>
      <c r="J23" s="9"/>
      <c r="N23" s="9"/>
      <c r="P23" s="17"/>
      <c r="Q23" s="13"/>
    </row>
    <row r="24" spans="1:20" s="16" customFormat="1" ht="17.45" customHeight="1" x14ac:dyDescent="0.45">
      <c r="A24" s="4" t="s">
        <v>139</v>
      </c>
      <c r="B24" s="4"/>
      <c r="C24" s="18">
        <v>0</v>
      </c>
      <c r="D24" s="15"/>
      <c r="E24" s="18">
        <v>0</v>
      </c>
      <c r="F24" s="15"/>
      <c r="G24" s="18">
        <v>0</v>
      </c>
      <c r="H24" s="17"/>
      <c r="I24" s="30">
        <v>411269</v>
      </c>
      <c r="J24" s="17"/>
      <c r="K24" s="18">
        <v>0</v>
      </c>
      <c r="L24" s="17"/>
      <c r="M24" s="18">
        <f>SUM(K24)</f>
        <v>0</v>
      </c>
      <c r="N24" s="17"/>
      <c r="O24" s="30">
        <f>SUM(C24:I24,M24)</f>
        <v>411269</v>
      </c>
      <c r="P24" s="15"/>
      <c r="Q24" s="13"/>
    </row>
    <row r="25" spans="1:20" s="16" customFormat="1" ht="18.95" customHeight="1" x14ac:dyDescent="0.45">
      <c r="A25" s="4" t="s">
        <v>154</v>
      </c>
      <c r="B25" s="4"/>
      <c r="C25" s="18">
        <v>0</v>
      </c>
      <c r="D25" s="17"/>
      <c r="E25" s="18">
        <v>0</v>
      </c>
      <c r="F25" s="17"/>
      <c r="G25" s="18">
        <v>0</v>
      </c>
      <c r="H25" s="17"/>
      <c r="I25" s="31">
        <f>'PL_5-6 '!H83</f>
        <v>0</v>
      </c>
      <c r="J25" s="17"/>
      <c r="K25" s="31">
        <v>-51235</v>
      </c>
      <c r="L25" s="15"/>
      <c r="M25" s="31">
        <f>SUM(K25)</f>
        <v>-51235</v>
      </c>
      <c r="N25" s="17"/>
      <c r="O25" s="30">
        <f>SUM(C25:I25,M25)</f>
        <v>-51235</v>
      </c>
      <c r="P25" s="15"/>
      <c r="Q25" s="13"/>
    </row>
    <row r="26" spans="1:20" s="16" customFormat="1" ht="17.45" customHeight="1" x14ac:dyDescent="0.45">
      <c r="A26" s="246" t="s">
        <v>90</v>
      </c>
      <c r="B26" s="246"/>
      <c r="C26" s="32">
        <f>SUM(C24:C25)</f>
        <v>0</v>
      </c>
      <c r="D26" s="17"/>
      <c r="E26" s="32">
        <f>SUM(E24:E25)</f>
        <v>0</v>
      </c>
      <c r="F26" s="17"/>
      <c r="G26" s="32">
        <f>SUM(G24:G25)</f>
        <v>0</v>
      </c>
      <c r="H26" s="17"/>
      <c r="I26" s="33">
        <f>SUM(I24:I25)</f>
        <v>411269</v>
      </c>
      <c r="J26" s="36"/>
      <c r="K26" s="33">
        <f>SUM(K24:K25)</f>
        <v>-51235</v>
      </c>
      <c r="L26" s="36"/>
      <c r="M26" s="33">
        <f>SUM(K26)</f>
        <v>-51235</v>
      </c>
      <c r="N26" s="17"/>
      <c r="O26" s="34">
        <f>SUM(C26:I26,M26)</f>
        <v>360034</v>
      </c>
      <c r="P26" s="15"/>
      <c r="Q26" s="13"/>
    </row>
    <row r="27" spans="1:20" s="16" customFormat="1" ht="6.6" customHeight="1" x14ac:dyDescent="0.45">
      <c r="A27" s="246"/>
      <c r="B27" s="246"/>
      <c r="C27" s="137"/>
      <c r="D27" s="17"/>
      <c r="E27" s="137"/>
      <c r="F27" s="17"/>
      <c r="G27" s="137"/>
      <c r="H27" s="17"/>
      <c r="I27" s="36"/>
      <c r="J27" s="36"/>
      <c r="K27" s="36"/>
      <c r="L27" s="36"/>
      <c r="M27" s="36"/>
      <c r="N27" s="17"/>
      <c r="O27" s="64"/>
      <c r="P27" s="15"/>
      <c r="Q27" s="13"/>
    </row>
    <row r="28" spans="1:20" s="16" customFormat="1" ht="17.45" customHeight="1" x14ac:dyDescent="0.45">
      <c r="A28" s="4" t="s">
        <v>175</v>
      </c>
      <c r="B28" s="246"/>
      <c r="C28" s="139">
        <v>0</v>
      </c>
      <c r="D28" s="15"/>
      <c r="E28" s="139">
        <v>0</v>
      </c>
      <c r="F28" s="15"/>
      <c r="G28" s="139">
        <v>0</v>
      </c>
      <c r="H28" s="15"/>
      <c r="I28" s="31">
        <v>18658</v>
      </c>
      <c r="J28" s="40"/>
      <c r="K28" s="31">
        <v>-18658</v>
      </c>
      <c r="L28" s="40"/>
      <c r="M28" s="31">
        <f>SUM(K28)</f>
        <v>-18658</v>
      </c>
      <c r="N28" s="15"/>
      <c r="O28" s="31">
        <f>SUM(C28:I28,M28)</f>
        <v>0</v>
      </c>
      <c r="P28" s="15"/>
      <c r="Q28" s="13"/>
    </row>
    <row r="29" spans="1:20" ht="21.75" thickBot="1" x14ac:dyDescent="0.5">
      <c r="A29" s="246" t="s">
        <v>174</v>
      </c>
      <c r="B29" s="246"/>
      <c r="C29" s="138">
        <f>C16+C21+C26+C28</f>
        <v>300000</v>
      </c>
      <c r="D29" s="17"/>
      <c r="E29" s="138">
        <f>E16+E21+E26+E28</f>
        <v>1606754</v>
      </c>
      <c r="F29" s="17"/>
      <c r="G29" s="138">
        <f>G16+G21+G26+G28</f>
        <v>30000</v>
      </c>
      <c r="H29" s="17"/>
      <c r="I29" s="138">
        <f>I16+I21+I26+I28</f>
        <v>475302</v>
      </c>
      <c r="J29" s="17"/>
      <c r="K29" s="138">
        <f>K16+K21+K26+K28</f>
        <v>72612</v>
      </c>
      <c r="L29" s="17"/>
      <c r="M29" s="138">
        <f>M16+M21+M26+M28</f>
        <v>72612</v>
      </c>
      <c r="N29" s="36"/>
      <c r="O29" s="138">
        <f>O16+O21+O26+O28</f>
        <v>2484668</v>
      </c>
      <c r="P29" s="15"/>
      <c r="Q29" s="14"/>
      <c r="R29" s="15"/>
      <c r="S29" s="14"/>
      <c r="T29" s="6"/>
    </row>
    <row r="30" spans="1:20" ht="21.6" customHeight="1" thickTop="1" x14ac:dyDescent="0.45">
      <c r="A30" s="246"/>
      <c r="B30" s="246"/>
      <c r="C30" s="17"/>
      <c r="D30" s="15"/>
      <c r="E30" s="17"/>
      <c r="F30" s="15"/>
      <c r="G30" s="17"/>
      <c r="H30" s="15"/>
      <c r="I30" s="17"/>
      <c r="J30" s="15"/>
      <c r="K30" s="17"/>
      <c r="L30" s="15"/>
      <c r="M30" s="17"/>
      <c r="N30" s="15"/>
      <c r="O30" s="17"/>
      <c r="P30" s="15"/>
      <c r="Q30" s="14"/>
      <c r="R30" s="15"/>
      <c r="S30" s="14"/>
      <c r="T30" s="6"/>
    </row>
    <row r="31" spans="1:20" s="206" customFormat="1" ht="21.95" customHeight="1" x14ac:dyDescent="0.5">
      <c r="A31" s="3" t="s">
        <v>213</v>
      </c>
      <c r="B31" s="3"/>
      <c r="D31" s="205"/>
      <c r="F31" s="205"/>
      <c r="H31" s="205"/>
      <c r="J31" s="205"/>
      <c r="L31" s="205"/>
      <c r="N31" s="205"/>
      <c r="P31" s="205"/>
      <c r="R31" s="205"/>
      <c r="T31" s="205"/>
    </row>
    <row r="32" spans="1:20" s="206" customFormat="1" ht="21.95" customHeight="1" x14ac:dyDescent="0.5">
      <c r="A32" s="3" t="s">
        <v>64</v>
      </c>
      <c r="B32" s="3"/>
      <c r="D32" s="205"/>
      <c r="F32" s="205"/>
      <c r="H32" s="205"/>
      <c r="J32" s="205"/>
      <c r="L32" s="205"/>
      <c r="N32" s="205"/>
      <c r="P32" s="205"/>
      <c r="R32" s="205"/>
      <c r="T32" s="205"/>
    </row>
    <row r="33" spans="1:23" ht="12" customHeight="1" x14ac:dyDescent="0.45">
      <c r="A33" s="291"/>
      <c r="B33" s="291"/>
      <c r="C33" s="291"/>
      <c r="D33" s="291"/>
      <c r="E33" s="291"/>
    </row>
    <row r="34" spans="1:23" ht="18.95" customHeight="1" x14ac:dyDescent="0.45">
      <c r="C34" s="289" t="s">
        <v>101</v>
      </c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9"/>
      <c r="Q34" s="9"/>
      <c r="R34" s="9"/>
      <c r="S34" s="9"/>
      <c r="T34" s="9"/>
      <c r="U34" s="9"/>
      <c r="V34" s="9"/>
    </row>
    <row r="35" spans="1:23" ht="18.95" customHeight="1" x14ac:dyDescent="0.45">
      <c r="D35" s="11"/>
      <c r="E35" s="11"/>
      <c r="F35" s="11"/>
      <c r="G35" s="290" t="s">
        <v>111</v>
      </c>
      <c r="H35" s="290"/>
      <c r="I35" s="290"/>
      <c r="K35" s="290" t="s">
        <v>40</v>
      </c>
      <c r="L35" s="290"/>
      <c r="M35" s="290"/>
      <c r="O35" s="10"/>
      <c r="P35" s="12"/>
      <c r="Q35" s="12"/>
      <c r="R35" s="244"/>
      <c r="S35" s="67"/>
      <c r="U35" s="67"/>
      <c r="V35" s="67"/>
      <c r="W35" s="67"/>
    </row>
    <row r="36" spans="1:23" ht="17.45" customHeight="1" x14ac:dyDescent="0.45">
      <c r="D36" s="244"/>
      <c r="E36" s="11"/>
      <c r="F36" s="11"/>
      <c r="G36" s="11"/>
      <c r="H36" s="11"/>
      <c r="I36" s="11"/>
      <c r="K36" s="11" t="s">
        <v>263</v>
      </c>
      <c r="L36" s="11"/>
      <c r="M36" s="11"/>
      <c r="N36" s="6"/>
      <c r="O36" s="10"/>
      <c r="P36" s="12"/>
      <c r="Q36" s="12"/>
      <c r="R36" s="244"/>
      <c r="S36" s="67"/>
      <c r="U36" s="67"/>
      <c r="V36" s="67"/>
      <c r="W36" s="67"/>
    </row>
    <row r="37" spans="1:23" ht="17.45" customHeight="1" x14ac:dyDescent="0.45">
      <c r="D37" s="244"/>
      <c r="E37" s="11"/>
      <c r="F37" s="11"/>
      <c r="G37" s="11"/>
      <c r="H37" s="11"/>
      <c r="I37" s="11"/>
      <c r="K37" s="68" t="s">
        <v>98</v>
      </c>
      <c r="L37" s="11"/>
      <c r="M37" s="11"/>
      <c r="N37" s="6"/>
      <c r="O37" s="10"/>
      <c r="P37" s="12"/>
      <c r="Q37" s="12"/>
      <c r="R37" s="244"/>
      <c r="S37" s="67"/>
      <c r="U37" s="67"/>
      <c r="V37" s="67"/>
      <c r="W37" s="67"/>
    </row>
    <row r="38" spans="1:23" ht="17.45" customHeight="1" x14ac:dyDescent="0.45">
      <c r="D38" s="244"/>
      <c r="E38" s="11"/>
      <c r="F38" s="11"/>
      <c r="G38" s="11"/>
      <c r="H38" s="11"/>
      <c r="I38" s="11"/>
      <c r="K38" s="68" t="s">
        <v>91</v>
      </c>
      <c r="L38" s="11"/>
      <c r="M38" s="11"/>
      <c r="N38" s="6"/>
      <c r="O38" s="10"/>
      <c r="P38" s="12"/>
      <c r="Q38" s="12"/>
      <c r="R38" s="244"/>
      <c r="S38" s="67"/>
      <c r="U38" s="67"/>
      <c r="V38" s="67"/>
      <c r="W38" s="67"/>
    </row>
    <row r="39" spans="1:23" ht="17.45" customHeight="1" x14ac:dyDescent="0.45">
      <c r="D39" s="244"/>
      <c r="E39" s="11"/>
      <c r="F39" s="11"/>
      <c r="G39" s="11"/>
      <c r="H39" s="11"/>
      <c r="I39" s="11"/>
      <c r="K39" s="68" t="s">
        <v>92</v>
      </c>
      <c r="L39" s="11"/>
      <c r="M39" s="11" t="s">
        <v>81</v>
      </c>
      <c r="N39" s="6"/>
      <c r="O39" s="10"/>
      <c r="P39" s="12"/>
      <c r="Q39" s="12"/>
      <c r="R39" s="244"/>
      <c r="S39" s="67"/>
      <c r="U39" s="67"/>
      <c r="V39" s="67"/>
      <c r="W39" s="67"/>
    </row>
    <row r="40" spans="1:23" ht="17.45" customHeight="1" x14ac:dyDescent="0.45">
      <c r="D40" s="244"/>
      <c r="E40" s="11"/>
      <c r="F40" s="11"/>
      <c r="G40" s="68" t="s">
        <v>74</v>
      </c>
      <c r="H40" s="11"/>
      <c r="I40" s="68"/>
      <c r="K40" s="68" t="s">
        <v>93</v>
      </c>
      <c r="L40" s="11"/>
      <c r="M40" s="11" t="s">
        <v>82</v>
      </c>
      <c r="N40" s="6"/>
      <c r="O40" s="10"/>
      <c r="P40" s="12"/>
      <c r="Q40" s="12"/>
      <c r="R40" s="244"/>
      <c r="S40" s="67"/>
      <c r="U40" s="67"/>
      <c r="V40" s="67"/>
      <c r="W40" s="67"/>
    </row>
    <row r="41" spans="1:23" ht="18.95" customHeight="1" x14ac:dyDescent="0.45">
      <c r="C41" s="68" t="s">
        <v>17</v>
      </c>
      <c r="E41" s="68" t="s">
        <v>73</v>
      </c>
      <c r="F41" s="11"/>
      <c r="G41" s="68" t="s">
        <v>75</v>
      </c>
      <c r="I41" s="68"/>
      <c r="J41" s="11"/>
      <c r="K41" s="68" t="s">
        <v>94</v>
      </c>
      <c r="M41" s="68" t="s">
        <v>80</v>
      </c>
      <c r="N41" s="12"/>
      <c r="O41" s="68" t="s">
        <v>39</v>
      </c>
      <c r="P41" s="244"/>
      <c r="Q41" s="67"/>
      <c r="R41" s="67"/>
      <c r="T41" s="6"/>
    </row>
    <row r="42" spans="1:23" ht="18.95" customHeight="1" x14ac:dyDescent="0.45">
      <c r="C42" s="68" t="s">
        <v>33</v>
      </c>
      <c r="E42" s="68" t="s">
        <v>59</v>
      </c>
      <c r="F42" s="11"/>
      <c r="G42" s="68" t="s">
        <v>76</v>
      </c>
      <c r="H42" s="11"/>
      <c r="I42" s="68" t="s">
        <v>26</v>
      </c>
      <c r="J42" s="11"/>
      <c r="K42" s="68" t="s">
        <v>95</v>
      </c>
      <c r="L42" s="11"/>
      <c r="M42" s="68" t="s">
        <v>21</v>
      </c>
      <c r="O42" s="68" t="s">
        <v>21</v>
      </c>
      <c r="P42" s="11"/>
      <c r="Q42" s="68"/>
      <c r="R42" s="68"/>
      <c r="T42" s="6"/>
    </row>
    <row r="43" spans="1:23" ht="18.95" customHeight="1" x14ac:dyDescent="0.45">
      <c r="B43" s="132" t="s">
        <v>1</v>
      </c>
      <c r="C43" s="68" t="s">
        <v>32</v>
      </c>
      <c r="E43" s="22" t="s">
        <v>133</v>
      </c>
      <c r="F43" s="11"/>
      <c r="G43" s="68" t="s">
        <v>77</v>
      </c>
      <c r="H43" s="11"/>
      <c r="I43" s="68" t="s">
        <v>34</v>
      </c>
      <c r="J43" s="11"/>
      <c r="K43" s="68" t="s">
        <v>96</v>
      </c>
      <c r="L43" s="11"/>
      <c r="M43" s="68" t="s">
        <v>22</v>
      </c>
      <c r="O43" s="68" t="s">
        <v>22</v>
      </c>
      <c r="P43" s="11"/>
      <c r="Q43" s="68"/>
      <c r="R43" s="68"/>
      <c r="T43" s="6"/>
    </row>
    <row r="44" spans="1:23" ht="17.45" customHeight="1" x14ac:dyDescent="0.45">
      <c r="A44" s="6"/>
      <c r="B44" s="6"/>
      <c r="C44" s="283" t="s">
        <v>57</v>
      </c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5"/>
      <c r="Q44" s="5"/>
      <c r="R44" s="5"/>
      <c r="S44" s="5"/>
      <c r="T44" s="5"/>
      <c r="U44" s="68"/>
    </row>
    <row r="45" spans="1:23" ht="21" x14ac:dyDescent="0.45">
      <c r="A45" s="246" t="s">
        <v>216</v>
      </c>
      <c r="B45" s="246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45"/>
      <c r="O45" s="245"/>
      <c r="P45" s="5"/>
      <c r="Q45" s="5"/>
      <c r="R45" s="5"/>
      <c r="S45" s="5"/>
      <c r="T45" s="5"/>
      <c r="U45" s="68"/>
    </row>
    <row r="46" spans="1:23" s="16" customFormat="1" ht="19.7" customHeight="1" x14ac:dyDescent="0.45">
      <c r="A46" s="246" t="s">
        <v>218</v>
      </c>
      <c r="B46" s="246"/>
      <c r="C46" s="17">
        <v>300000</v>
      </c>
      <c r="D46" s="17"/>
      <c r="E46" s="17">
        <v>1606754</v>
      </c>
      <c r="F46" s="17"/>
      <c r="G46" s="17">
        <v>30000</v>
      </c>
      <c r="H46" s="17"/>
      <c r="I46" s="17">
        <v>358237</v>
      </c>
      <c r="J46" s="17"/>
      <c r="K46" s="17">
        <v>244636</v>
      </c>
      <c r="L46" s="15"/>
      <c r="M46" s="17">
        <f>SUM(K46)</f>
        <v>244636</v>
      </c>
      <c r="N46" s="15"/>
      <c r="O46" s="17">
        <f>SUM(C46:I46,M46)</f>
        <v>2539627</v>
      </c>
      <c r="P46" s="17"/>
      <c r="Q46" s="13"/>
    </row>
    <row r="47" spans="1:23" s="16" customFormat="1" ht="6.6" customHeight="1" x14ac:dyDescent="0.45">
      <c r="A47" s="246"/>
      <c r="B47" s="24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3"/>
    </row>
    <row r="48" spans="1:23" ht="19.7" customHeight="1" x14ac:dyDescent="0.45">
      <c r="A48" s="246" t="s">
        <v>53</v>
      </c>
      <c r="B48" s="246"/>
      <c r="C48" s="14"/>
      <c r="D48" s="15"/>
      <c r="E48" s="14"/>
      <c r="F48" s="15"/>
      <c r="G48" s="18"/>
      <c r="H48" s="15"/>
      <c r="I48" s="18"/>
      <c r="J48" s="35"/>
      <c r="K48" s="18"/>
      <c r="L48" s="18"/>
      <c r="M48" s="18"/>
      <c r="N48" s="35"/>
      <c r="O48" s="14"/>
      <c r="P48" s="15"/>
      <c r="Q48" s="13"/>
      <c r="R48" s="6"/>
      <c r="T48" s="6"/>
    </row>
    <row r="49" spans="1:55" ht="18.95" customHeight="1" x14ac:dyDescent="0.45">
      <c r="A49" s="48" t="s">
        <v>55</v>
      </c>
      <c r="B49" s="48"/>
      <c r="C49" s="14"/>
      <c r="D49" s="15"/>
      <c r="E49" s="14"/>
      <c r="F49" s="15"/>
      <c r="G49" s="18"/>
      <c r="H49" s="15"/>
      <c r="I49" s="18"/>
      <c r="J49" s="35"/>
      <c r="K49" s="18"/>
      <c r="L49" s="18"/>
      <c r="M49" s="18"/>
      <c r="N49" s="35"/>
      <c r="O49" s="14"/>
      <c r="P49" s="15"/>
      <c r="Q49" s="13"/>
      <c r="R49" s="6"/>
      <c r="T49" s="6"/>
    </row>
    <row r="50" spans="1:55" ht="17.45" customHeight="1" x14ac:dyDescent="0.45">
      <c r="A50" s="49" t="s">
        <v>45</v>
      </c>
      <c r="B50" s="191">
        <v>18</v>
      </c>
      <c r="C50" s="18">
        <v>0</v>
      </c>
      <c r="D50" s="17"/>
      <c r="E50" s="18">
        <v>0</v>
      </c>
      <c r="F50" s="17"/>
      <c r="G50" s="18">
        <v>0</v>
      </c>
      <c r="H50" s="17"/>
      <c r="I50" s="30">
        <v>-299997</v>
      </c>
      <c r="J50" s="17"/>
      <c r="K50" s="18">
        <v>0</v>
      </c>
      <c r="L50" s="15"/>
      <c r="M50" s="18">
        <f>SUM(K50)</f>
        <v>0</v>
      </c>
      <c r="N50" s="15"/>
      <c r="O50" s="30">
        <f>SUM(C50:I50,M50)</f>
        <v>-299997</v>
      </c>
      <c r="P50" s="15"/>
      <c r="R50" s="6"/>
      <c r="T50" s="6"/>
    </row>
    <row r="51" spans="1:55" ht="18.95" customHeight="1" x14ac:dyDescent="0.45">
      <c r="A51" s="48" t="s">
        <v>54</v>
      </c>
      <c r="B51" s="48"/>
      <c r="C51" s="34">
        <f>C50</f>
        <v>0</v>
      </c>
      <c r="D51" s="36"/>
      <c r="E51" s="34">
        <f>E50</f>
        <v>0</v>
      </c>
      <c r="F51" s="36"/>
      <c r="G51" s="34">
        <f>G50</f>
        <v>0</v>
      </c>
      <c r="H51" s="36"/>
      <c r="I51" s="34">
        <f>I50</f>
        <v>-299997</v>
      </c>
      <c r="J51" s="17"/>
      <c r="K51" s="32">
        <f>K50</f>
        <v>0</v>
      </c>
      <c r="L51" s="15"/>
      <c r="M51" s="32">
        <f>SUM(K51)</f>
        <v>0</v>
      </c>
      <c r="N51" s="15"/>
      <c r="O51" s="34">
        <f>SUM(C51:I51,M51)</f>
        <v>-299997</v>
      </c>
      <c r="P51" s="17"/>
      <c r="R51" s="6"/>
      <c r="T51" s="6"/>
    </row>
    <row r="52" spans="1:55" s="67" customFormat="1" ht="6.6" customHeight="1" x14ac:dyDescent="0.45">
      <c r="A52" s="246"/>
      <c r="B52" s="246"/>
      <c r="C52" s="17"/>
      <c r="D52" s="17"/>
      <c r="E52" s="17"/>
      <c r="F52" s="17"/>
      <c r="G52" s="17"/>
      <c r="H52" s="17"/>
      <c r="I52" s="35"/>
      <c r="J52" s="17"/>
      <c r="K52" s="35"/>
      <c r="L52" s="35"/>
      <c r="M52" s="35"/>
      <c r="N52" s="15"/>
      <c r="O52" s="17"/>
      <c r="P52" s="17"/>
    </row>
    <row r="53" spans="1:55" s="16" customFormat="1" ht="17.45" customHeight="1" x14ac:dyDescent="0.45">
      <c r="A53" s="246" t="s">
        <v>62</v>
      </c>
      <c r="B53" s="246"/>
      <c r="D53" s="9"/>
      <c r="F53" s="9"/>
      <c r="H53" s="9"/>
      <c r="J53" s="9"/>
      <c r="N53" s="9"/>
      <c r="P53" s="17"/>
      <c r="Q53" s="13"/>
    </row>
    <row r="54" spans="1:55" s="16" customFormat="1" ht="17.45" customHeight="1" x14ac:dyDescent="0.45">
      <c r="A54" s="4" t="s">
        <v>139</v>
      </c>
      <c r="B54" s="4"/>
      <c r="C54" s="18">
        <v>0</v>
      </c>
      <c r="D54" s="15"/>
      <c r="E54" s="18">
        <v>0</v>
      </c>
      <c r="F54" s="15"/>
      <c r="G54" s="18">
        <v>0</v>
      </c>
      <c r="H54" s="17"/>
      <c r="I54" s="30">
        <f>'PL_5-6 '!H75</f>
        <v>319540</v>
      </c>
      <c r="J54" s="17"/>
      <c r="K54" s="18">
        <v>0</v>
      </c>
      <c r="L54" s="17"/>
      <c r="M54" s="18">
        <f>SUM(K54)</f>
        <v>0</v>
      </c>
      <c r="N54" s="17"/>
      <c r="O54" s="30">
        <f>SUM(C54:I54,M54)</f>
        <v>319540</v>
      </c>
      <c r="P54" s="15"/>
      <c r="Q54" s="13"/>
    </row>
    <row r="55" spans="1:55" s="16" customFormat="1" ht="18.95" customHeight="1" x14ac:dyDescent="0.45">
      <c r="A55" s="4" t="s">
        <v>154</v>
      </c>
      <c r="B55" s="4"/>
      <c r="C55" s="18">
        <v>0</v>
      </c>
      <c r="D55" s="17"/>
      <c r="E55" s="18">
        <v>0</v>
      </c>
      <c r="F55" s="17"/>
      <c r="G55" s="18">
        <v>0</v>
      </c>
      <c r="H55" s="17"/>
      <c r="I55" s="31">
        <f>'PL_5-6 '!H114</f>
        <v>0</v>
      </c>
      <c r="J55" s="17"/>
      <c r="K55" s="31">
        <v>-47981</v>
      </c>
      <c r="L55" s="15"/>
      <c r="M55" s="31">
        <f>SUM(K55)</f>
        <v>-47981</v>
      </c>
      <c r="N55" s="17"/>
      <c r="O55" s="30">
        <f>SUM(C55:I55,M55)</f>
        <v>-47981</v>
      </c>
      <c r="P55" s="15"/>
      <c r="Q55" s="13"/>
    </row>
    <row r="56" spans="1:55" s="16" customFormat="1" ht="17.45" customHeight="1" x14ac:dyDescent="0.45">
      <c r="A56" s="246" t="s">
        <v>90</v>
      </c>
      <c r="B56" s="246"/>
      <c r="C56" s="32">
        <f>SUM(C54:C55)</f>
        <v>0</v>
      </c>
      <c r="D56" s="17"/>
      <c r="E56" s="32">
        <f>SUM(E54:E55)</f>
        <v>0</v>
      </c>
      <c r="F56" s="17"/>
      <c r="G56" s="32">
        <f>SUM(G54:G55)</f>
        <v>0</v>
      </c>
      <c r="H56" s="17"/>
      <c r="I56" s="33">
        <f>SUM(I54:I55)</f>
        <v>319540</v>
      </c>
      <c r="J56" s="36"/>
      <c r="K56" s="33">
        <f>SUM(K54:K55)</f>
        <v>-47981</v>
      </c>
      <c r="L56" s="36"/>
      <c r="M56" s="33">
        <f>SUM(K56)</f>
        <v>-47981</v>
      </c>
      <c r="N56" s="17"/>
      <c r="O56" s="34">
        <f>SUM(C56:I56,M56)</f>
        <v>271559</v>
      </c>
      <c r="P56" s="15"/>
      <c r="Q56" s="13"/>
      <c r="BC56" s="216"/>
    </row>
    <row r="57" spans="1:55" s="16" customFormat="1" ht="6.6" customHeight="1" x14ac:dyDescent="0.45">
      <c r="A57" s="246"/>
      <c r="B57" s="246"/>
      <c r="C57" s="137"/>
      <c r="D57" s="17"/>
      <c r="E57" s="137"/>
      <c r="F57" s="17"/>
      <c r="G57" s="137"/>
      <c r="H57" s="17"/>
      <c r="I57" s="36"/>
      <c r="J57" s="36"/>
      <c r="K57" s="36"/>
      <c r="L57" s="36"/>
      <c r="M57" s="36"/>
      <c r="N57" s="17"/>
      <c r="O57" s="64"/>
      <c r="P57" s="15"/>
      <c r="Q57" s="13"/>
    </row>
    <row r="58" spans="1:55" s="16" customFormat="1" ht="17.45" customHeight="1" x14ac:dyDescent="0.45">
      <c r="A58" s="4" t="s">
        <v>175</v>
      </c>
      <c r="B58" s="246"/>
      <c r="C58" s="139">
        <v>0</v>
      </c>
      <c r="D58" s="15"/>
      <c r="E58" s="139">
        <v>0</v>
      </c>
      <c r="F58" s="15"/>
      <c r="G58" s="139">
        <v>0</v>
      </c>
      <c r="H58" s="15"/>
      <c r="I58" s="31">
        <v>72940</v>
      </c>
      <c r="J58" s="40"/>
      <c r="K58" s="31">
        <v>-72940</v>
      </c>
      <c r="L58" s="40"/>
      <c r="M58" s="31">
        <f>SUM(K58)</f>
        <v>-72940</v>
      </c>
      <c r="N58" s="15"/>
      <c r="O58" s="31">
        <f>SUM(C58:I58,M58)</f>
        <v>0</v>
      </c>
      <c r="P58" s="15"/>
      <c r="Q58" s="13"/>
      <c r="BB58" s="216"/>
    </row>
    <row r="59" spans="1:55" ht="21.75" thickBot="1" x14ac:dyDescent="0.5">
      <c r="A59" s="246" t="s">
        <v>217</v>
      </c>
      <c r="B59" s="246"/>
      <c r="C59" s="138">
        <f>C46+C51+C56+C58</f>
        <v>300000</v>
      </c>
      <c r="D59" s="17"/>
      <c r="E59" s="138">
        <f>E46+E51+E56+E58</f>
        <v>1606754</v>
      </c>
      <c r="F59" s="17"/>
      <c r="G59" s="138">
        <f>G46+G51+G56+G58</f>
        <v>30000</v>
      </c>
      <c r="H59" s="17"/>
      <c r="I59" s="138">
        <f>I46+I51+I56+I58</f>
        <v>450720</v>
      </c>
      <c r="J59" s="17"/>
      <c r="K59" s="138">
        <f>K46+K51+K56+K58</f>
        <v>123715</v>
      </c>
      <c r="L59" s="17"/>
      <c r="M59" s="138">
        <f>M46+M51+M56+M58</f>
        <v>123715</v>
      </c>
      <c r="N59" s="36"/>
      <c r="O59" s="138">
        <f>O46+O51+O56+O58</f>
        <v>2511189</v>
      </c>
      <c r="P59" s="15"/>
      <c r="Q59" s="14"/>
      <c r="R59" s="15"/>
      <c r="S59" s="14"/>
      <c r="T59" s="6"/>
      <c r="BB59" s="213"/>
    </row>
    <row r="60" spans="1:55" ht="23.25" customHeight="1" thickTop="1" x14ac:dyDescent="0.45">
      <c r="O60" s="213"/>
      <c r="BC60" s="240"/>
    </row>
    <row r="61" spans="1:55" ht="23.25" customHeight="1" x14ac:dyDescent="0.45">
      <c r="K61" s="47"/>
      <c r="O61" s="216"/>
      <c r="BC61" s="170"/>
    </row>
  </sheetData>
  <mergeCells count="10">
    <mergeCell ref="A33:E33"/>
    <mergeCell ref="C34:O34"/>
    <mergeCell ref="G35:I35"/>
    <mergeCell ref="K35:M35"/>
    <mergeCell ref="C44:O44"/>
    <mergeCell ref="C14:O14"/>
    <mergeCell ref="A3:E3"/>
    <mergeCell ref="C4:O4"/>
    <mergeCell ref="G5:I5"/>
    <mergeCell ref="K5:M5"/>
  </mergeCells>
  <pageMargins left="0.7" right="0.7" top="0.48" bottom="0.5" header="0.5" footer="0.5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topLeftCell="A85" zoomScale="90" zoomScaleNormal="90" zoomScaleSheetLayoutView="100" workbookViewId="0">
      <selection activeCell="A95" sqref="A95"/>
    </sheetView>
  </sheetViews>
  <sheetFormatPr defaultColWidth="35" defaultRowHeight="23.25" customHeight="1" x14ac:dyDescent="0.45"/>
  <cols>
    <col min="1" max="1" width="57.85546875" style="259" customWidth="1"/>
    <col min="2" max="2" width="8.85546875" style="259" customWidth="1"/>
    <col min="3" max="3" width="1.42578125" style="259" customWidth="1"/>
    <col min="4" max="4" width="13.140625" style="260" customWidth="1"/>
    <col min="5" max="5" width="1.42578125" style="259" customWidth="1"/>
    <col min="6" max="6" width="13.140625" style="260" customWidth="1"/>
    <col min="7" max="7" width="1.42578125" style="259" customWidth="1"/>
    <col min="8" max="8" width="13.140625" style="259" customWidth="1"/>
    <col min="9" max="9" width="1.42578125" style="259" customWidth="1"/>
    <col min="10" max="10" width="13.140625" style="259" customWidth="1"/>
    <col min="11" max="16384" width="35" style="259"/>
  </cols>
  <sheetData>
    <row r="1" spans="1:10" ht="21.95" customHeight="1" x14ac:dyDescent="0.5">
      <c r="A1" s="3" t="s">
        <v>213</v>
      </c>
    </row>
    <row r="2" spans="1:10" ht="21.95" customHeight="1" x14ac:dyDescent="0.5">
      <c r="A2" s="198" t="s">
        <v>65</v>
      </c>
    </row>
    <row r="3" spans="1:10" ht="21.95" customHeight="1" x14ac:dyDescent="0.5">
      <c r="A3" s="198"/>
    </row>
    <row r="4" spans="1:10" ht="21.95" customHeight="1" x14ac:dyDescent="0.45">
      <c r="B4" s="243"/>
      <c r="C4" s="243"/>
      <c r="D4" s="284" t="s">
        <v>121</v>
      </c>
      <c r="E4" s="284"/>
      <c r="F4" s="284"/>
      <c r="G4" s="242"/>
      <c r="H4" s="284" t="s">
        <v>101</v>
      </c>
      <c r="I4" s="284"/>
      <c r="J4" s="284"/>
    </row>
    <row r="5" spans="1:10" ht="21.75" customHeight="1" x14ac:dyDescent="0.45">
      <c r="B5" s="243"/>
      <c r="C5" s="243"/>
      <c r="D5" s="287" t="s">
        <v>156</v>
      </c>
      <c r="E5" s="288"/>
      <c r="F5" s="288"/>
      <c r="G5" s="242"/>
      <c r="H5" s="287" t="s">
        <v>156</v>
      </c>
      <c r="I5" s="288"/>
      <c r="J5" s="288"/>
    </row>
    <row r="6" spans="1:10" ht="21.75" x14ac:dyDescent="0.45">
      <c r="B6" s="243"/>
      <c r="C6" s="243"/>
      <c r="D6" s="287" t="s">
        <v>157</v>
      </c>
      <c r="E6" s="287"/>
      <c r="F6" s="287"/>
      <c r="G6" s="242"/>
      <c r="H6" s="287" t="s">
        <v>157</v>
      </c>
      <c r="I6" s="287"/>
      <c r="J6" s="287"/>
    </row>
    <row r="7" spans="1:10" ht="21.95" customHeight="1" x14ac:dyDescent="0.45">
      <c r="B7" s="241" t="s">
        <v>1</v>
      </c>
      <c r="C7" s="241"/>
      <c r="D7" s="243">
        <v>2566</v>
      </c>
      <c r="E7" s="243"/>
      <c r="F7" s="243">
        <v>2565</v>
      </c>
      <c r="G7" s="243"/>
      <c r="H7" s="243">
        <v>2566</v>
      </c>
      <c r="I7" s="243"/>
      <c r="J7" s="243">
        <v>2565</v>
      </c>
    </row>
    <row r="8" spans="1:10" ht="21.95" customHeight="1" x14ac:dyDescent="0.45">
      <c r="B8" s="243"/>
      <c r="C8" s="243"/>
      <c r="D8" s="286" t="s">
        <v>57</v>
      </c>
      <c r="E8" s="286"/>
      <c r="F8" s="286"/>
      <c r="G8" s="286"/>
      <c r="H8" s="286"/>
      <c r="I8" s="286"/>
      <c r="J8" s="286"/>
    </row>
    <row r="9" spans="1:10" ht="21.95" customHeight="1" x14ac:dyDescent="0.45">
      <c r="A9" s="193" t="s">
        <v>23</v>
      </c>
      <c r="B9" s="243"/>
      <c r="C9" s="243"/>
      <c r="D9" s="261"/>
      <c r="E9" s="262"/>
      <c r="F9" s="261"/>
      <c r="G9" s="262"/>
      <c r="H9" s="262"/>
      <c r="I9" s="262"/>
      <c r="J9" s="262"/>
    </row>
    <row r="10" spans="1:10" ht="21.95" customHeight="1" x14ac:dyDescent="0.45">
      <c r="A10" s="259" t="s">
        <v>120</v>
      </c>
      <c r="B10" s="241"/>
      <c r="C10" s="243"/>
      <c r="D10" s="55">
        <f>'PL_5-6 '!D75</f>
        <v>400995</v>
      </c>
      <c r="E10" s="262"/>
      <c r="F10" s="55">
        <f>'PL_5-6 '!F75</f>
        <v>430258</v>
      </c>
      <c r="G10" s="262"/>
      <c r="H10" s="55">
        <v>319540</v>
      </c>
      <c r="I10" s="262"/>
      <c r="J10" s="55">
        <f>'PL_5-6 '!J75</f>
        <v>411269</v>
      </c>
    </row>
    <row r="11" spans="1:10" ht="21.95" customHeight="1" x14ac:dyDescent="0.45">
      <c r="A11" s="194" t="s">
        <v>212</v>
      </c>
      <c r="B11" s="243"/>
      <c r="C11" s="243"/>
      <c r="D11" s="55"/>
      <c r="E11" s="262"/>
      <c r="F11" s="55"/>
      <c r="G11" s="262"/>
      <c r="H11" s="55"/>
      <c r="I11" s="262"/>
      <c r="J11" s="55"/>
    </row>
    <row r="12" spans="1:10" ht="21.95" customHeight="1" x14ac:dyDescent="0.45">
      <c r="A12" s="259" t="s">
        <v>20</v>
      </c>
      <c r="B12" s="241"/>
      <c r="C12" s="243"/>
      <c r="D12" s="55">
        <f>-'PL_5-6 '!D74</f>
        <v>110518</v>
      </c>
      <c r="E12" s="262"/>
      <c r="F12" s="55">
        <f>-'PL_5-6 '!F74</f>
        <v>108470</v>
      </c>
      <c r="G12" s="262"/>
      <c r="H12" s="55">
        <v>1878</v>
      </c>
      <c r="I12" s="262"/>
      <c r="J12" s="55">
        <f>-'PL_5-6 '!J74</f>
        <v>0</v>
      </c>
    </row>
    <row r="13" spans="1:10" ht="21.95" customHeight="1" x14ac:dyDescent="0.45">
      <c r="A13" s="19" t="s">
        <v>31</v>
      </c>
      <c r="B13" s="241"/>
      <c r="C13" s="243"/>
      <c r="D13" s="55">
        <v>6716</v>
      </c>
      <c r="E13" s="262"/>
      <c r="F13" s="55">
        <v>1655</v>
      </c>
      <c r="G13" s="262"/>
      <c r="H13" s="55">
        <v>0</v>
      </c>
      <c r="I13" s="262"/>
      <c r="J13" s="55">
        <v>433</v>
      </c>
    </row>
    <row r="14" spans="1:10" ht="21.95" customHeight="1" x14ac:dyDescent="0.45">
      <c r="A14" s="259" t="s">
        <v>249</v>
      </c>
      <c r="B14" s="241"/>
      <c r="C14" s="243"/>
      <c r="D14" s="55">
        <v>115161</v>
      </c>
      <c r="E14" s="262"/>
      <c r="F14" s="55">
        <v>114078</v>
      </c>
      <c r="G14" s="262"/>
      <c r="H14" s="55">
        <v>13</v>
      </c>
      <c r="I14" s="262"/>
      <c r="J14" s="55">
        <v>7</v>
      </c>
    </row>
    <row r="15" spans="1:10" ht="21.95" customHeight="1" x14ac:dyDescent="0.45">
      <c r="A15" s="259" t="s">
        <v>122</v>
      </c>
      <c r="B15" s="241"/>
      <c r="C15" s="243"/>
      <c r="D15" s="55">
        <v>1404</v>
      </c>
      <c r="E15" s="262"/>
      <c r="F15" s="55">
        <f>-2783+4+316</f>
        <v>-2463</v>
      </c>
      <c r="G15" s="262"/>
      <c r="H15" s="55">
        <v>0</v>
      </c>
      <c r="I15" s="262"/>
      <c r="J15" s="55">
        <v>0</v>
      </c>
    </row>
    <row r="16" spans="1:10" ht="21.95" customHeight="1" x14ac:dyDescent="0.45">
      <c r="A16" s="19" t="s">
        <v>88</v>
      </c>
      <c r="B16" s="241"/>
      <c r="C16" s="243"/>
      <c r="D16" s="55">
        <v>8389</v>
      </c>
      <c r="E16" s="262"/>
      <c r="F16" s="55">
        <v>8761</v>
      </c>
      <c r="G16" s="262"/>
      <c r="H16" s="55">
        <v>0</v>
      </c>
      <c r="I16" s="262"/>
      <c r="J16" s="55">
        <v>0</v>
      </c>
    </row>
    <row r="17" spans="1:10" ht="21.95" customHeight="1" x14ac:dyDescent="0.45">
      <c r="A17" s="259" t="s">
        <v>264</v>
      </c>
      <c r="B17" s="241"/>
      <c r="C17" s="243"/>
      <c r="D17" s="55">
        <v>6415</v>
      </c>
      <c r="E17" s="262"/>
      <c r="F17" s="55">
        <v>0</v>
      </c>
      <c r="G17" s="262"/>
      <c r="H17" s="55">
        <v>0</v>
      </c>
      <c r="I17" s="262"/>
      <c r="J17" s="55">
        <v>0</v>
      </c>
    </row>
    <row r="18" spans="1:10" ht="21.95" customHeight="1" x14ac:dyDescent="0.45">
      <c r="A18" s="19" t="s">
        <v>274</v>
      </c>
      <c r="B18" s="243"/>
      <c r="C18" s="243"/>
      <c r="D18" s="55"/>
      <c r="E18" s="262"/>
      <c r="F18" s="55"/>
      <c r="G18" s="262"/>
      <c r="H18" s="55"/>
      <c r="I18" s="262"/>
      <c r="J18" s="55"/>
    </row>
    <row r="19" spans="1:10" ht="21.95" customHeight="1" x14ac:dyDescent="0.45">
      <c r="A19" s="19" t="s">
        <v>165</v>
      </c>
      <c r="B19" s="243"/>
      <c r="C19" s="243"/>
      <c r="D19" s="55">
        <v>3791</v>
      </c>
      <c r="E19" s="262"/>
      <c r="F19" s="55">
        <v>2407</v>
      </c>
      <c r="G19" s="262"/>
      <c r="H19" s="55">
        <v>0</v>
      </c>
      <c r="I19" s="262"/>
      <c r="J19" s="55">
        <f>-24-1577</f>
        <v>-1601</v>
      </c>
    </row>
    <row r="20" spans="1:10" ht="21.95" customHeight="1" x14ac:dyDescent="0.45">
      <c r="A20" s="19" t="s">
        <v>275</v>
      </c>
      <c r="B20" s="243"/>
      <c r="C20" s="243"/>
      <c r="D20" s="55">
        <v>-2689</v>
      </c>
      <c r="E20" s="262"/>
      <c r="F20" s="55">
        <v>-861</v>
      </c>
      <c r="G20" s="262"/>
      <c r="H20" s="55">
        <v>0</v>
      </c>
      <c r="J20" s="55">
        <v>0</v>
      </c>
    </row>
    <row r="21" spans="1:10" ht="21.95" customHeight="1" x14ac:dyDescent="0.45">
      <c r="A21" s="19" t="s">
        <v>269</v>
      </c>
      <c r="B21" s="269"/>
      <c r="C21" s="269"/>
      <c r="D21" s="55">
        <v>0</v>
      </c>
      <c r="E21" s="262"/>
      <c r="F21" s="55">
        <v>0</v>
      </c>
      <c r="G21" s="262"/>
      <c r="H21" s="55">
        <v>-959</v>
      </c>
      <c r="I21" s="262"/>
      <c r="J21" s="55">
        <v>-861</v>
      </c>
    </row>
    <row r="22" spans="1:10" ht="21.95" customHeight="1" x14ac:dyDescent="0.45">
      <c r="A22" s="19" t="s">
        <v>265</v>
      </c>
      <c r="B22" s="243"/>
      <c r="C22" s="243"/>
      <c r="D22" s="55">
        <v>-660</v>
      </c>
      <c r="E22" s="262"/>
      <c r="F22" s="55">
        <v>-534</v>
      </c>
      <c r="G22" s="262"/>
      <c r="H22" s="55">
        <v>0</v>
      </c>
      <c r="I22" s="262"/>
      <c r="J22" s="55">
        <v>0</v>
      </c>
    </row>
    <row r="23" spans="1:10" ht="21.95" customHeight="1" x14ac:dyDescent="0.45">
      <c r="A23" s="19" t="s">
        <v>166</v>
      </c>
      <c r="B23" s="243"/>
      <c r="C23" s="243"/>
      <c r="D23" s="55">
        <v>-97</v>
      </c>
      <c r="E23" s="262"/>
      <c r="F23" s="55">
        <v>0</v>
      </c>
      <c r="G23" s="262"/>
      <c r="H23" s="55">
        <v>0</v>
      </c>
      <c r="I23" s="262"/>
      <c r="J23" s="55">
        <v>0</v>
      </c>
    </row>
    <row r="24" spans="1:10" ht="21.95" customHeight="1" x14ac:dyDescent="0.45">
      <c r="A24" s="259" t="s">
        <v>115</v>
      </c>
      <c r="B24" s="199"/>
      <c r="C24" s="243"/>
      <c r="D24" s="55">
        <v>-6318</v>
      </c>
      <c r="E24" s="29"/>
      <c r="F24" s="55">
        <v>-5858</v>
      </c>
      <c r="G24" s="262"/>
      <c r="H24" s="55">
        <v>-311045</v>
      </c>
      <c r="I24" s="29"/>
      <c r="J24" s="55">
        <v>-417832</v>
      </c>
    </row>
    <row r="25" spans="1:10" ht="21.95" customHeight="1" x14ac:dyDescent="0.45">
      <c r="A25" s="259" t="s">
        <v>83</v>
      </c>
      <c r="B25" s="241"/>
      <c r="C25" s="243"/>
      <c r="D25" s="55">
        <v>-14364</v>
      </c>
      <c r="E25" s="262"/>
      <c r="F25" s="55">
        <v>-12670</v>
      </c>
      <c r="G25" s="262"/>
      <c r="H25" s="55">
        <v>-1446</v>
      </c>
      <c r="I25" s="262"/>
      <c r="J25" s="55">
        <v>-5386</v>
      </c>
    </row>
    <row r="26" spans="1:10" ht="21.95" customHeight="1" x14ac:dyDescent="0.45">
      <c r="B26" s="243"/>
      <c r="C26" s="243"/>
      <c r="D26" s="69">
        <f>SUM(D10:D25)</f>
        <v>629261</v>
      </c>
      <c r="E26" s="262"/>
      <c r="F26" s="69">
        <f>SUM(F10:F25)</f>
        <v>643243</v>
      </c>
      <c r="G26" s="262"/>
      <c r="H26" s="60">
        <f>SUM(H10:H25)</f>
        <v>7981</v>
      </c>
      <c r="I26" s="262"/>
      <c r="J26" s="60">
        <f>SUM(J10:J25)</f>
        <v>-13971</v>
      </c>
    </row>
    <row r="27" spans="1:10" ht="21.95" customHeight="1" x14ac:dyDescent="0.45">
      <c r="A27" s="196" t="s">
        <v>60</v>
      </c>
      <c r="B27" s="243"/>
      <c r="C27" s="243"/>
      <c r="D27" s="261"/>
      <c r="E27" s="262"/>
      <c r="F27" s="261"/>
      <c r="G27" s="262"/>
      <c r="H27" s="262"/>
      <c r="I27" s="262"/>
      <c r="J27" s="262"/>
    </row>
    <row r="28" spans="1:10" ht="21.95" customHeight="1" x14ac:dyDescent="0.45">
      <c r="A28" s="259" t="s">
        <v>145</v>
      </c>
      <c r="B28" s="241"/>
      <c r="C28" s="243"/>
      <c r="D28" s="55">
        <v>-102323</v>
      </c>
      <c r="E28" s="262"/>
      <c r="F28" s="55">
        <v>114762</v>
      </c>
      <c r="G28" s="262"/>
      <c r="H28" s="55">
        <v>0</v>
      </c>
      <c r="I28" s="262"/>
      <c r="J28" s="55">
        <v>0</v>
      </c>
    </row>
    <row r="29" spans="1:10" ht="21.95" customHeight="1" x14ac:dyDescent="0.45">
      <c r="A29" s="259" t="s">
        <v>167</v>
      </c>
      <c r="B29" s="241"/>
      <c r="C29" s="243"/>
      <c r="D29" s="55">
        <v>46431</v>
      </c>
      <c r="E29" s="262"/>
      <c r="F29" s="55">
        <v>0</v>
      </c>
      <c r="G29" s="262"/>
      <c r="H29" s="55">
        <v>0</v>
      </c>
      <c r="I29" s="262"/>
      <c r="J29" s="55">
        <v>0</v>
      </c>
    </row>
    <row r="30" spans="1:10" ht="21.95" customHeight="1" x14ac:dyDescent="0.45">
      <c r="A30" s="259" t="s">
        <v>4</v>
      </c>
      <c r="B30" s="243"/>
      <c r="C30" s="243"/>
      <c r="D30" s="55">
        <f>-9256-49414</f>
        <v>-58670</v>
      </c>
      <c r="E30" s="262"/>
      <c r="F30" s="55">
        <f>-67117+7</f>
        <v>-67110</v>
      </c>
      <c r="G30" s="262"/>
      <c r="H30" s="55">
        <f>-1724-49414</f>
        <v>-51138</v>
      </c>
      <c r="I30" s="262"/>
      <c r="J30" s="55">
        <v>-1257</v>
      </c>
    </row>
    <row r="31" spans="1:10" ht="21.95" customHeight="1" x14ac:dyDescent="0.45">
      <c r="A31" s="259" t="s">
        <v>8</v>
      </c>
      <c r="B31" s="241"/>
      <c r="C31" s="243"/>
      <c r="D31" s="55">
        <v>133</v>
      </c>
      <c r="E31" s="262"/>
      <c r="F31" s="55">
        <v>739</v>
      </c>
      <c r="G31" s="262"/>
      <c r="H31" s="55">
        <v>0</v>
      </c>
      <c r="I31" s="262"/>
      <c r="J31" s="55">
        <v>0</v>
      </c>
    </row>
    <row r="32" spans="1:10" ht="21.95" customHeight="1" x14ac:dyDescent="0.45">
      <c r="A32" s="259" t="s">
        <v>68</v>
      </c>
      <c r="B32" s="241"/>
      <c r="C32" s="243"/>
      <c r="D32" s="55">
        <v>-738</v>
      </c>
      <c r="E32" s="262"/>
      <c r="F32" s="55">
        <v>658</v>
      </c>
      <c r="G32" s="262"/>
      <c r="H32" s="55">
        <v>0</v>
      </c>
      <c r="I32" s="262"/>
      <c r="J32" s="55">
        <v>0</v>
      </c>
    </row>
    <row r="33" spans="1:10" ht="21.95" customHeight="1" x14ac:dyDescent="0.45">
      <c r="A33" s="259" t="s">
        <v>106</v>
      </c>
      <c r="B33" s="241"/>
      <c r="C33" s="243"/>
      <c r="D33" s="55">
        <v>22692</v>
      </c>
      <c r="E33" s="262"/>
      <c r="F33" s="55">
        <v>-87859</v>
      </c>
      <c r="G33" s="262"/>
      <c r="H33" s="55">
        <v>-23</v>
      </c>
      <c r="I33" s="262"/>
      <c r="J33" s="55">
        <v>822</v>
      </c>
    </row>
    <row r="34" spans="1:10" ht="21.95" customHeight="1" x14ac:dyDescent="0.45">
      <c r="A34" s="259" t="s">
        <v>158</v>
      </c>
      <c r="B34" s="241"/>
      <c r="C34" s="243"/>
      <c r="D34" s="55">
        <v>-1012</v>
      </c>
      <c r="E34" s="262"/>
      <c r="F34" s="55">
        <v>18742</v>
      </c>
      <c r="G34" s="262"/>
      <c r="H34" s="55">
        <v>0</v>
      </c>
      <c r="I34" s="262"/>
      <c r="J34" s="55">
        <v>0</v>
      </c>
    </row>
    <row r="35" spans="1:10" ht="12" customHeight="1" x14ac:dyDescent="0.45">
      <c r="A35" s="19"/>
      <c r="B35" s="243"/>
      <c r="C35" s="243"/>
      <c r="D35" s="197"/>
      <c r="E35" s="131"/>
      <c r="F35" s="197"/>
      <c r="G35" s="131"/>
      <c r="H35" s="131"/>
      <c r="I35" s="131"/>
      <c r="J35" s="131"/>
    </row>
    <row r="36" spans="1:10" ht="21.95" customHeight="1" x14ac:dyDescent="0.5">
      <c r="A36" s="3" t="s">
        <v>213</v>
      </c>
    </row>
    <row r="37" spans="1:10" ht="21.95" customHeight="1" x14ac:dyDescent="0.5">
      <c r="A37" s="198" t="s">
        <v>65</v>
      </c>
    </row>
    <row r="38" spans="1:10" ht="21.95" customHeight="1" x14ac:dyDescent="0.5">
      <c r="A38" s="198"/>
    </row>
    <row r="39" spans="1:10" ht="21.95" customHeight="1" x14ac:dyDescent="0.45">
      <c r="B39" s="243"/>
      <c r="C39" s="243"/>
      <c r="D39" s="284" t="s">
        <v>121</v>
      </c>
      <c r="E39" s="284"/>
      <c r="F39" s="284"/>
      <c r="G39" s="242"/>
      <c r="H39" s="284" t="s">
        <v>101</v>
      </c>
      <c r="I39" s="284"/>
      <c r="J39" s="284"/>
    </row>
    <row r="40" spans="1:10" ht="21.75" customHeight="1" x14ac:dyDescent="0.45">
      <c r="B40" s="243"/>
      <c r="C40" s="243"/>
      <c r="D40" s="287" t="s">
        <v>156</v>
      </c>
      <c r="E40" s="288"/>
      <c r="F40" s="288"/>
      <c r="G40" s="242"/>
      <c r="H40" s="287" t="s">
        <v>156</v>
      </c>
      <c r="I40" s="288"/>
      <c r="J40" s="288"/>
    </row>
    <row r="41" spans="1:10" ht="21.75" x14ac:dyDescent="0.45">
      <c r="B41" s="243"/>
      <c r="C41" s="243"/>
      <c r="D41" s="287" t="s">
        <v>157</v>
      </c>
      <c r="E41" s="287"/>
      <c r="F41" s="287"/>
      <c r="G41" s="242"/>
      <c r="H41" s="287" t="s">
        <v>157</v>
      </c>
      <c r="I41" s="287"/>
      <c r="J41" s="287"/>
    </row>
    <row r="42" spans="1:10" ht="21.95" customHeight="1" x14ac:dyDescent="0.45">
      <c r="B42" s="241" t="s">
        <v>1</v>
      </c>
      <c r="C42" s="241"/>
      <c r="D42" s="243">
        <v>2566</v>
      </c>
      <c r="E42" s="243"/>
      <c r="F42" s="243">
        <v>2565</v>
      </c>
      <c r="G42" s="243"/>
      <c r="H42" s="243">
        <v>2566</v>
      </c>
      <c r="I42" s="243"/>
      <c r="J42" s="243">
        <v>2565</v>
      </c>
    </row>
    <row r="43" spans="1:10" ht="21.95" customHeight="1" x14ac:dyDescent="0.45">
      <c r="C43" s="243"/>
      <c r="D43" s="286" t="s">
        <v>57</v>
      </c>
      <c r="E43" s="286"/>
      <c r="F43" s="286"/>
      <c r="G43" s="286"/>
      <c r="H43" s="286"/>
      <c r="I43" s="286"/>
      <c r="J43" s="286"/>
    </row>
    <row r="44" spans="1:10" ht="21.95" customHeight="1" x14ac:dyDescent="0.45">
      <c r="A44" s="193" t="s">
        <v>84</v>
      </c>
      <c r="B44" s="243"/>
      <c r="C44" s="243"/>
      <c r="D44" s="261"/>
      <c r="E44" s="262"/>
      <c r="F44" s="261"/>
      <c r="G44" s="262"/>
      <c r="H44" s="262"/>
      <c r="I44" s="262"/>
      <c r="J44" s="262"/>
    </row>
    <row r="45" spans="1:10" ht="21.95" customHeight="1" x14ac:dyDescent="0.45">
      <c r="A45" s="259" t="s">
        <v>12</v>
      </c>
      <c r="B45" s="243"/>
      <c r="C45" s="243"/>
      <c r="D45" s="55">
        <v>-4588</v>
      </c>
      <c r="E45" s="262"/>
      <c r="F45" s="55">
        <v>6719</v>
      </c>
      <c r="G45" s="262"/>
      <c r="H45" s="29">
        <v>-72</v>
      </c>
      <c r="I45" s="262"/>
      <c r="J45" s="29">
        <v>10</v>
      </c>
    </row>
    <row r="46" spans="1:10" ht="21.95" customHeight="1" x14ac:dyDescent="0.45">
      <c r="A46" s="259" t="s">
        <v>215</v>
      </c>
      <c r="B46" s="243"/>
      <c r="C46" s="243"/>
      <c r="D46" s="55">
        <v>866</v>
      </c>
      <c r="E46" s="262"/>
      <c r="F46" s="55">
        <v>0</v>
      </c>
      <c r="G46" s="262"/>
      <c r="H46" s="29">
        <v>0</v>
      </c>
      <c r="I46" s="262"/>
      <c r="J46" s="29">
        <v>0</v>
      </c>
    </row>
    <row r="47" spans="1:10" ht="21.95" customHeight="1" x14ac:dyDescent="0.45">
      <c r="A47" s="259" t="s">
        <v>149</v>
      </c>
      <c r="B47" s="241"/>
      <c r="C47" s="243"/>
      <c r="D47" s="52">
        <v>0</v>
      </c>
      <c r="E47" s="262"/>
      <c r="F47" s="52">
        <v>5</v>
      </c>
      <c r="G47" s="262"/>
      <c r="H47" s="61">
        <v>0</v>
      </c>
      <c r="I47" s="262"/>
      <c r="J47" s="61">
        <v>0</v>
      </c>
    </row>
    <row r="48" spans="1:10" ht="21.95" customHeight="1" x14ac:dyDescent="0.45">
      <c r="A48" s="19" t="s">
        <v>250</v>
      </c>
      <c r="B48" s="243"/>
      <c r="C48" s="243"/>
      <c r="D48" s="55">
        <f>SUM(D47,D45,D26:D34,D46)</f>
        <v>532052</v>
      </c>
      <c r="E48" s="262"/>
      <c r="F48" s="55">
        <f>SUM(F47,F45,F26:F34)</f>
        <v>629899</v>
      </c>
      <c r="G48" s="262"/>
      <c r="H48" s="55">
        <f>SUM(H47,H45,H26:H34)</f>
        <v>-43252</v>
      </c>
      <c r="I48" s="262"/>
      <c r="J48" s="55">
        <f>SUM(J47,J45,J26:J34)</f>
        <v>-14396</v>
      </c>
    </row>
    <row r="49" spans="1:10" ht="21.95" customHeight="1" x14ac:dyDescent="0.45">
      <c r="A49" s="19" t="s">
        <v>207</v>
      </c>
      <c r="B49" s="243"/>
      <c r="C49" s="243"/>
      <c r="D49" s="55">
        <v>0</v>
      </c>
      <c r="E49" s="262"/>
      <c r="F49" s="55">
        <v>-368</v>
      </c>
      <c r="G49" s="262"/>
      <c r="H49" s="55">
        <v>0</v>
      </c>
      <c r="I49" s="262"/>
      <c r="J49" s="55">
        <v>0</v>
      </c>
    </row>
    <row r="50" spans="1:10" ht="21.95" customHeight="1" x14ac:dyDescent="0.45">
      <c r="A50" s="19" t="s">
        <v>123</v>
      </c>
      <c r="B50" s="243"/>
      <c r="C50" s="243"/>
      <c r="D50" s="55">
        <v>6957</v>
      </c>
      <c r="E50" s="262"/>
      <c r="F50" s="55">
        <v>2115</v>
      </c>
      <c r="G50" s="262"/>
      <c r="H50" s="55">
        <v>0</v>
      </c>
      <c r="I50" s="262"/>
      <c r="J50" s="55">
        <v>0</v>
      </c>
    </row>
    <row r="51" spans="1:10" ht="21.95" customHeight="1" x14ac:dyDescent="0.45">
      <c r="A51" s="259" t="s">
        <v>124</v>
      </c>
      <c r="B51" s="241"/>
      <c r="C51" s="243"/>
      <c r="D51" s="55">
        <v>-122387</v>
      </c>
      <c r="E51" s="262"/>
      <c r="F51" s="55">
        <v>-145043</v>
      </c>
      <c r="G51" s="262"/>
      <c r="H51" s="55">
        <v>-10</v>
      </c>
      <c r="I51" s="262"/>
      <c r="J51" s="55">
        <v>-103</v>
      </c>
    </row>
    <row r="52" spans="1:10" ht="21.95" customHeight="1" x14ac:dyDescent="0.45">
      <c r="A52" s="8" t="s">
        <v>85</v>
      </c>
      <c r="B52" s="243"/>
      <c r="C52" s="243"/>
      <c r="D52" s="65">
        <f>SUM(D48:D51)</f>
        <v>416622</v>
      </c>
      <c r="E52" s="131"/>
      <c r="F52" s="65">
        <f>SUM(F48:F51)</f>
        <v>486603</v>
      </c>
      <c r="G52" s="131"/>
      <c r="H52" s="51">
        <f>SUM(H48:H51)</f>
        <v>-43262</v>
      </c>
      <c r="I52" s="131"/>
      <c r="J52" s="51">
        <f>SUM(J48:J51)</f>
        <v>-14499</v>
      </c>
    </row>
    <row r="53" spans="1:10" ht="21.95" customHeight="1" x14ac:dyDescent="0.45">
      <c r="A53" s="8"/>
      <c r="B53" s="243"/>
      <c r="C53" s="243"/>
      <c r="D53" s="197"/>
      <c r="E53" s="131"/>
      <c r="F53" s="197"/>
      <c r="G53" s="131"/>
      <c r="H53" s="131"/>
      <c r="I53" s="131"/>
      <c r="J53" s="131"/>
    </row>
    <row r="54" spans="1:10" ht="21.95" customHeight="1" x14ac:dyDescent="0.45">
      <c r="A54" s="193" t="s">
        <v>24</v>
      </c>
      <c r="B54" s="243"/>
      <c r="C54" s="243"/>
      <c r="D54" s="261"/>
      <c r="E54" s="262"/>
      <c r="F54" s="261"/>
      <c r="G54" s="262"/>
      <c r="H54" s="262"/>
      <c r="I54" s="262"/>
      <c r="J54" s="262"/>
    </row>
    <row r="55" spans="1:10" ht="21.95" customHeight="1" x14ac:dyDescent="0.45">
      <c r="A55" s="259" t="s">
        <v>103</v>
      </c>
      <c r="B55" s="243"/>
      <c r="C55" s="243"/>
      <c r="D55" s="55">
        <v>98</v>
      </c>
      <c r="E55" s="262"/>
      <c r="F55" s="55">
        <v>-2</v>
      </c>
      <c r="G55" s="262"/>
      <c r="H55" s="46">
        <v>0</v>
      </c>
      <c r="I55" s="46"/>
      <c r="J55" s="46">
        <v>0</v>
      </c>
    </row>
    <row r="56" spans="1:10" ht="21.95" customHeight="1" x14ac:dyDescent="0.45">
      <c r="A56" s="259" t="s">
        <v>151</v>
      </c>
      <c r="B56" s="241"/>
      <c r="C56" s="243"/>
      <c r="D56" s="55">
        <v>-325234</v>
      </c>
      <c r="E56" s="262"/>
      <c r="F56" s="55">
        <v>-22441</v>
      </c>
      <c r="G56" s="262"/>
      <c r="H56" s="55">
        <v>0</v>
      </c>
      <c r="I56" s="262"/>
      <c r="J56" s="55">
        <v>0</v>
      </c>
    </row>
    <row r="57" spans="1:10" ht="21.95" customHeight="1" x14ac:dyDescent="0.45">
      <c r="A57" s="259" t="s">
        <v>150</v>
      </c>
      <c r="B57" s="241"/>
      <c r="C57" s="243"/>
      <c r="D57" s="39">
        <f>268201+49414</f>
        <v>317615</v>
      </c>
      <c r="E57" s="262"/>
      <c r="F57" s="39">
        <v>496824</v>
      </c>
      <c r="G57" s="262"/>
      <c r="H57" s="56">
        <f>-49414+49414</f>
        <v>0</v>
      </c>
      <c r="I57" s="262"/>
      <c r="J57" s="56">
        <v>460398</v>
      </c>
    </row>
    <row r="58" spans="1:10" ht="21.95" customHeight="1" x14ac:dyDescent="0.45">
      <c r="A58" s="259" t="s">
        <v>126</v>
      </c>
      <c r="B58" s="241"/>
      <c r="C58" s="243"/>
      <c r="D58" s="39">
        <v>0</v>
      </c>
      <c r="E58" s="262"/>
      <c r="F58" s="39">
        <v>-1553</v>
      </c>
      <c r="G58" s="262"/>
      <c r="H58" s="56">
        <v>0</v>
      </c>
      <c r="I58" s="262"/>
      <c r="J58" s="56">
        <v>0</v>
      </c>
    </row>
    <row r="59" spans="1:10" ht="21.95" customHeight="1" x14ac:dyDescent="0.45">
      <c r="A59" s="259" t="s">
        <v>209</v>
      </c>
      <c r="B59" s="241"/>
      <c r="C59" s="243"/>
      <c r="D59" s="39">
        <v>140929</v>
      </c>
      <c r="E59" s="262"/>
      <c r="F59" s="39">
        <v>170322</v>
      </c>
      <c r="G59" s="262"/>
      <c r="H59" s="56">
        <v>103105</v>
      </c>
      <c r="I59" s="262"/>
      <c r="J59" s="56">
        <v>32322</v>
      </c>
    </row>
    <row r="60" spans="1:10" ht="21.95" customHeight="1" x14ac:dyDescent="0.45">
      <c r="A60" s="259" t="s">
        <v>128</v>
      </c>
      <c r="B60" s="241"/>
      <c r="C60" s="243"/>
      <c r="D60" s="55">
        <v>0</v>
      </c>
      <c r="E60" s="262"/>
      <c r="F60" s="55">
        <v>-520200</v>
      </c>
      <c r="G60" s="262"/>
      <c r="H60" s="55">
        <v>-32000</v>
      </c>
      <c r="I60" s="262"/>
      <c r="J60" s="55">
        <v>-530200</v>
      </c>
    </row>
    <row r="61" spans="1:10" ht="21.95" customHeight="1" x14ac:dyDescent="0.45">
      <c r="A61" s="259" t="s">
        <v>143</v>
      </c>
      <c r="B61" s="243"/>
      <c r="C61" s="243"/>
      <c r="D61" s="39">
        <v>962</v>
      </c>
      <c r="E61" s="262"/>
      <c r="F61" s="39">
        <v>564</v>
      </c>
      <c r="G61" s="262"/>
      <c r="H61" s="56">
        <v>0</v>
      </c>
      <c r="I61" s="262"/>
      <c r="J61" s="56">
        <v>0</v>
      </c>
    </row>
    <row r="62" spans="1:10" ht="21.95" customHeight="1" x14ac:dyDescent="0.45">
      <c r="A62" s="259" t="s">
        <v>144</v>
      </c>
      <c r="B62" s="243"/>
      <c r="C62" s="243"/>
      <c r="D62" s="39">
        <v>-55400</v>
      </c>
      <c r="E62" s="262"/>
      <c r="F62" s="39">
        <v>-12444</v>
      </c>
      <c r="G62" s="262"/>
      <c r="H62" s="56">
        <v>0</v>
      </c>
      <c r="I62" s="262"/>
      <c r="J62" s="56">
        <v>-2</v>
      </c>
    </row>
    <row r="63" spans="1:10" ht="21.95" customHeight="1" x14ac:dyDescent="0.45">
      <c r="A63" s="259" t="s">
        <v>127</v>
      </c>
      <c r="B63" s="243"/>
      <c r="C63" s="243"/>
      <c r="D63" s="39">
        <v>-5071</v>
      </c>
      <c r="E63" s="262"/>
      <c r="F63" s="39">
        <v>-13400</v>
      </c>
      <c r="G63" s="262"/>
      <c r="H63" s="56">
        <v>0</v>
      </c>
      <c r="I63" s="262"/>
      <c r="J63" s="56">
        <v>0</v>
      </c>
    </row>
    <row r="64" spans="1:10" ht="21.95" customHeight="1" x14ac:dyDescent="0.45">
      <c r="A64" s="259" t="s">
        <v>125</v>
      </c>
      <c r="B64" s="241"/>
      <c r="C64" s="243"/>
      <c r="D64" s="55">
        <v>0</v>
      </c>
      <c r="F64" s="55">
        <v>3200</v>
      </c>
      <c r="H64" s="29">
        <v>0</v>
      </c>
      <c r="J64" s="29">
        <v>40000</v>
      </c>
    </row>
    <row r="65" spans="1:10" ht="21.95" customHeight="1" x14ac:dyDescent="0.45">
      <c r="A65" s="259" t="s">
        <v>251</v>
      </c>
      <c r="B65" s="243"/>
      <c r="C65" s="243"/>
      <c r="D65" s="55">
        <v>6318</v>
      </c>
      <c r="E65" s="262"/>
      <c r="F65" s="55">
        <v>5858</v>
      </c>
      <c r="G65" s="262"/>
      <c r="H65" s="29">
        <v>361045</v>
      </c>
      <c r="I65" s="262"/>
      <c r="J65" s="29">
        <v>341831</v>
      </c>
    </row>
    <row r="66" spans="1:10" ht="21.95" customHeight="1" x14ac:dyDescent="0.45">
      <c r="A66" s="259" t="s">
        <v>252</v>
      </c>
      <c r="B66" s="241"/>
      <c r="C66" s="243"/>
      <c r="D66" s="55">
        <f>13371+6</f>
        <v>13377</v>
      </c>
      <c r="E66" s="262"/>
      <c r="F66" s="55">
        <v>15584</v>
      </c>
      <c r="G66" s="262"/>
      <c r="H66" s="29">
        <v>1451</v>
      </c>
      <c r="I66" s="262"/>
      <c r="J66" s="29">
        <v>7055</v>
      </c>
    </row>
    <row r="67" spans="1:10" ht="21.95" customHeight="1" x14ac:dyDescent="0.45">
      <c r="A67" s="8" t="s">
        <v>266</v>
      </c>
      <c r="B67" s="243"/>
      <c r="C67" s="243"/>
      <c r="D67" s="65">
        <f>SUM(D55:D66)</f>
        <v>93594</v>
      </c>
      <c r="E67" s="131"/>
      <c r="F67" s="65">
        <f>SUM(F55:F66)</f>
        <v>122312</v>
      </c>
      <c r="G67" s="131"/>
      <c r="H67" s="65">
        <f>SUM(H55:H66)</f>
        <v>433601</v>
      </c>
      <c r="I67" s="131"/>
      <c r="J67" s="65">
        <f>SUM(J55:J66)</f>
        <v>351404</v>
      </c>
    </row>
    <row r="68" spans="1:10" ht="21.75" x14ac:dyDescent="0.45">
      <c r="A68" s="8"/>
      <c r="B68" s="243"/>
      <c r="C68" s="243"/>
      <c r="D68" s="197"/>
      <c r="E68" s="131"/>
      <c r="F68" s="197"/>
      <c r="G68" s="131"/>
      <c r="H68" s="131"/>
      <c r="I68" s="131"/>
      <c r="J68" s="131"/>
    </row>
    <row r="69" spans="1:10" ht="21.95" customHeight="1" x14ac:dyDescent="0.5">
      <c r="A69" s="3" t="s">
        <v>213</v>
      </c>
    </row>
    <row r="70" spans="1:10" ht="21.95" customHeight="1" x14ac:dyDescent="0.5">
      <c r="A70" s="198" t="s">
        <v>65</v>
      </c>
    </row>
    <row r="71" spans="1:10" ht="21.95" customHeight="1" x14ac:dyDescent="0.5">
      <c r="A71" s="198"/>
    </row>
    <row r="72" spans="1:10" ht="21.95" customHeight="1" x14ac:dyDescent="0.45">
      <c r="B72" s="243"/>
      <c r="C72" s="243"/>
      <c r="D72" s="284" t="s">
        <v>100</v>
      </c>
      <c r="E72" s="284"/>
      <c r="F72" s="284"/>
      <c r="G72" s="242"/>
      <c r="H72" s="284" t="s">
        <v>101</v>
      </c>
      <c r="I72" s="284"/>
      <c r="J72" s="284"/>
    </row>
    <row r="73" spans="1:10" ht="21.95" customHeight="1" x14ac:dyDescent="0.45">
      <c r="B73" s="243"/>
      <c r="C73" s="243"/>
      <c r="D73" s="287" t="s">
        <v>156</v>
      </c>
      <c r="E73" s="288"/>
      <c r="F73" s="288"/>
      <c r="G73" s="242"/>
      <c r="H73" s="287" t="s">
        <v>156</v>
      </c>
      <c r="I73" s="288"/>
      <c r="J73" s="288"/>
    </row>
    <row r="74" spans="1:10" ht="21.95" customHeight="1" x14ac:dyDescent="0.45">
      <c r="B74" s="243"/>
      <c r="C74" s="243"/>
      <c r="D74" s="287" t="s">
        <v>157</v>
      </c>
      <c r="E74" s="287"/>
      <c r="F74" s="287"/>
      <c r="G74" s="242"/>
      <c r="H74" s="287" t="s">
        <v>157</v>
      </c>
      <c r="I74" s="287"/>
      <c r="J74" s="287"/>
    </row>
    <row r="75" spans="1:10" ht="21.95" customHeight="1" x14ac:dyDescent="0.45">
      <c r="B75" s="241" t="s">
        <v>1</v>
      </c>
      <c r="C75" s="241"/>
      <c r="D75" s="243">
        <v>2566</v>
      </c>
      <c r="E75" s="243"/>
      <c r="F75" s="243">
        <v>2565</v>
      </c>
      <c r="G75" s="243"/>
      <c r="H75" s="243">
        <v>2566</v>
      </c>
      <c r="I75" s="243"/>
      <c r="J75" s="243">
        <v>2565</v>
      </c>
    </row>
    <row r="76" spans="1:10" ht="21.95" customHeight="1" x14ac:dyDescent="0.45">
      <c r="B76" s="241"/>
      <c r="C76" s="241"/>
      <c r="D76" s="286" t="s">
        <v>57</v>
      </c>
      <c r="E76" s="286"/>
      <c r="F76" s="286"/>
      <c r="G76" s="286"/>
      <c r="H76" s="286"/>
      <c r="I76" s="286"/>
      <c r="J76" s="286"/>
    </row>
    <row r="77" spans="1:10" ht="21.95" customHeight="1" x14ac:dyDescent="0.45">
      <c r="A77" s="193" t="s">
        <v>25</v>
      </c>
      <c r="C77" s="243"/>
      <c r="D77" s="259"/>
      <c r="F77" s="259"/>
    </row>
    <row r="78" spans="1:10" ht="21.95" customHeight="1" x14ac:dyDescent="0.45">
      <c r="A78" s="259" t="s">
        <v>206</v>
      </c>
      <c r="B78" s="241"/>
      <c r="C78" s="243"/>
      <c r="D78" s="55">
        <v>-20000</v>
      </c>
      <c r="E78" s="262"/>
      <c r="F78" s="55">
        <v>140000</v>
      </c>
      <c r="G78" s="262"/>
      <c r="H78" s="55">
        <v>0</v>
      </c>
      <c r="I78" s="262"/>
      <c r="J78" s="55">
        <v>0</v>
      </c>
    </row>
    <row r="79" spans="1:10" ht="21.95" customHeight="1" x14ac:dyDescent="0.45">
      <c r="A79" s="259" t="s">
        <v>129</v>
      </c>
      <c r="B79" s="241"/>
      <c r="C79" s="243"/>
      <c r="D79" s="55">
        <v>-53188</v>
      </c>
      <c r="E79" s="262"/>
      <c r="F79" s="55">
        <v>-52594</v>
      </c>
      <c r="G79" s="262"/>
      <c r="H79" s="55">
        <v>0</v>
      </c>
      <c r="I79" s="262"/>
      <c r="J79" s="55">
        <v>0</v>
      </c>
    </row>
    <row r="80" spans="1:10" ht="21.95" customHeight="1" x14ac:dyDescent="0.45">
      <c r="A80" s="259" t="s">
        <v>159</v>
      </c>
      <c r="B80" s="241"/>
      <c r="C80" s="243"/>
      <c r="D80" s="55">
        <v>-6712</v>
      </c>
      <c r="E80" s="262"/>
      <c r="F80" s="55">
        <v>-1655</v>
      </c>
      <c r="G80" s="262"/>
      <c r="H80" s="55">
        <v>0</v>
      </c>
      <c r="I80" s="262"/>
      <c r="J80" s="55">
        <v>-433</v>
      </c>
    </row>
    <row r="81" spans="1:10" ht="21.95" customHeight="1" x14ac:dyDescent="0.45">
      <c r="A81" s="259" t="s">
        <v>277</v>
      </c>
      <c r="B81" s="241">
        <v>18</v>
      </c>
      <c r="C81" s="243"/>
      <c r="D81" s="39">
        <v>-339349</v>
      </c>
      <c r="E81" s="262"/>
      <c r="F81" s="39">
        <v>-366224</v>
      </c>
      <c r="G81" s="262"/>
      <c r="H81" s="39">
        <v>-299997</v>
      </c>
      <c r="I81" s="262"/>
      <c r="J81" s="39">
        <v>-299997</v>
      </c>
    </row>
    <row r="82" spans="1:10" ht="21.95" customHeight="1" x14ac:dyDescent="0.45">
      <c r="A82" s="8" t="s">
        <v>267</v>
      </c>
      <c r="B82" s="241"/>
      <c r="C82" s="243"/>
      <c r="D82" s="65">
        <f>SUM(D78:D81)</f>
        <v>-419249</v>
      </c>
      <c r="E82" s="131"/>
      <c r="F82" s="65">
        <f>SUM(F78:F81)</f>
        <v>-280473</v>
      </c>
      <c r="G82" s="131"/>
      <c r="H82" s="51">
        <f>SUM(H78:H81)</f>
        <v>-299997</v>
      </c>
      <c r="I82" s="131"/>
      <c r="J82" s="51">
        <f>SUM(J78:J81)</f>
        <v>-300430</v>
      </c>
    </row>
    <row r="83" spans="1:10" ht="21.95" customHeight="1" x14ac:dyDescent="0.45">
      <c r="A83" s="8"/>
      <c r="B83" s="241"/>
      <c r="C83" s="243"/>
      <c r="D83" s="42"/>
      <c r="E83" s="131"/>
      <c r="F83" s="42"/>
      <c r="G83" s="131"/>
      <c r="H83" s="50"/>
      <c r="I83" s="131"/>
      <c r="J83" s="50"/>
    </row>
    <row r="84" spans="1:10" ht="21.95" customHeight="1" x14ac:dyDescent="0.45">
      <c r="A84" s="8" t="s">
        <v>268</v>
      </c>
      <c r="B84" s="243"/>
      <c r="C84" s="243"/>
      <c r="D84" s="62">
        <f>D52+D67+D82</f>
        <v>90967</v>
      </c>
      <c r="E84" s="131"/>
      <c r="F84" s="62">
        <f>F52+F67+F82</f>
        <v>328442</v>
      </c>
      <c r="G84" s="131"/>
      <c r="H84" s="62">
        <f>H52+H67+H82</f>
        <v>90342</v>
      </c>
      <c r="I84" s="131"/>
      <c r="J84" s="62">
        <f>J52+J67+J82</f>
        <v>36475</v>
      </c>
    </row>
    <row r="85" spans="1:10" ht="21.95" customHeight="1" x14ac:dyDescent="0.45">
      <c r="A85" s="19" t="s">
        <v>253</v>
      </c>
      <c r="B85" s="243"/>
      <c r="C85" s="243"/>
      <c r="D85" s="55">
        <v>729085</v>
      </c>
      <c r="E85" s="262"/>
      <c r="F85" s="55">
        <v>952594</v>
      </c>
      <c r="G85" s="262"/>
      <c r="H85" s="55">
        <v>56837</v>
      </c>
      <c r="I85" s="262"/>
      <c r="J85" s="55">
        <v>58851</v>
      </c>
    </row>
    <row r="86" spans="1:10" ht="21.95" customHeight="1" thickBot="1" x14ac:dyDescent="0.5">
      <c r="A86" s="8" t="s">
        <v>160</v>
      </c>
      <c r="B86" s="241"/>
      <c r="C86" s="243"/>
      <c r="D86" s="63">
        <f>D85+D84</f>
        <v>820052</v>
      </c>
      <c r="E86" s="131"/>
      <c r="F86" s="63">
        <f>F85+F84</f>
        <v>1281036</v>
      </c>
      <c r="G86" s="131"/>
      <c r="H86" s="63">
        <f>H85+H84</f>
        <v>147179</v>
      </c>
      <c r="I86" s="131"/>
      <c r="J86" s="63">
        <f>J85+J84</f>
        <v>95326</v>
      </c>
    </row>
    <row r="87" spans="1:10" ht="21.95" customHeight="1" thickTop="1" x14ac:dyDescent="0.45">
      <c r="D87" s="55"/>
      <c r="E87" s="262"/>
      <c r="F87" s="55"/>
      <c r="G87" s="262"/>
      <c r="H87" s="55"/>
      <c r="I87" s="262"/>
      <c r="J87" s="55"/>
    </row>
    <row r="88" spans="1:10" ht="21.95" customHeight="1" x14ac:dyDescent="0.45">
      <c r="A88" s="7" t="s">
        <v>27</v>
      </c>
      <c r="D88" s="55"/>
      <c r="F88" s="55"/>
      <c r="H88" s="55"/>
      <c r="J88" s="55"/>
    </row>
    <row r="89" spans="1:10" ht="21.95" customHeight="1" x14ac:dyDescent="0.45">
      <c r="A89" s="19" t="s">
        <v>130</v>
      </c>
      <c r="D89" s="55">
        <v>-8876</v>
      </c>
      <c r="F89" s="55">
        <v>0</v>
      </c>
      <c r="H89" s="55">
        <v>0</v>
      </c>
      <c r="J89" s="55">
        <v>34</v>
      </c>
    </row>
    <row r="90" spans="1:10" ht="21.95" customHeight="1" x14ac:dyDescent="0.45">
      <c r="A90" s="19" t="s">
        <v>131</v>
      </c>
      <c r="D90" s="55">
        <v>15</v>
      </c>
      <c r="F90" s="55">
        <v>-3</v>
      </c>
      <c r="H90" s="55">
        <v>0</v>
      </c>
      <c r="J90" s="55">
        <v>0</v>
      </c>
    </row>
    <row r="91" spans="1:10" ht="21.95" customHeight="1" x14ac:dyDescent="0.45">
      <c r="A91" s="19" t="s">
        <v>132</v>
      </c>
      <c r="D91" s="55">
        <v>15097</v>
      </c>
      <c r="F91" s="55">
        <v>2494</v>
      </c>
      <c r="H91" s="55">
        <v>0</v>
      </c>
      <c r="J91" s="55">
        <v>0</v>
      </c>
    </row>
    <row r="92" spans="1:10" ht="21.95" customHeight="1" x14ac:dyDescent="0.45">
      <c r="A92" s="19" t="s">
        <v>102</v>
      </c>
      <c r="D92" s="46">
        <v>0</v>
      </c>
      <c r="E92" s="58"/>
      <c r="F92" s="46">
        <v>0</v>
      </c>
      <c r="H92" s="55">
        <v>250000</v>
      </c>
      <c r="I92" s="55"/>
      <c r="J92" s="55">
        <v>380000</v>
      </c>
    </row>
    <row r="93" spans="1:10" ht="21.95" customHeight="1" x14ac:dyDescent="0.45">
      <c r="A93" s="8"/>
      <c r="B93" s="241"/>
      <c r="C93" s="243"/>
      <c r="D93" s="197"/>
      <c r="E93" s="131"/>
      <c r="F93" s="197"/>
      <c r="G93" s="131"/>
      <c r="H93" s="131"/>
      <c r="I93" s="131"/>
      <c r="J93" s="131"/>
    </row>
  </sheetData>
  <mergeCells count="21">
    <mergeCell ref="D76:J76"/>
    <mergeCell ref="H39:J39"/>
    <mergeCell ref="D40:F40"/>
    <mergeCell ref="H40:J40"/>
    <mergeCell ref="D41:F41"/>
    <mergeCell ref="H41:J41"/>
    <mergeCell ref="D43:J43"/>
    <mergeCell ref="H72:J72"/>
    <mergeCell ref="D73:F73"/>
    <mergeCell ref="H73:J73"/>
    <mergeCell ref="D74:F74"/>
    <mergeCell ref="H74:J74"/>
    <mergeCell ref="D39:F39"/>
    <mergeCell ref="D72:F72"/>
    <mergeCell ref="D8:J8"/>
    <mergeCell ref="H4:J4"/>
    <mergeCell ref="D5:F5"/>
    <mergeCell ref="H5:J5"/>
    <mergeCell ref="D6:F6"/>
    <mergeCell ref="H6:J6"/>
    <mergeCell ref="D4:F4"/>
  </mergeCells>
  <pageMargins left="0.7" right="0.7" top="0.48" bottom="0.5" header="0.5" footer="0.5"/>
  <pageSetup paperSize="9" scale="80" firstPageNumber="11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5" max="9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view="pageBreakPreview" zoomScale="60" zoomScaleNormal="100" workbookViewId="0">
      <selection activeCell="J36" sqref="J36"/>
    </sheetView>
  </sheetViews>
  <sheetFormatPr defaultRowHeight="21.75" x14ac:dyDescent="0.45"/>
  <cols>
    <col min="1" max="1" width="88.42578125" bestFit="1" customWidth="1"/>
    <col min="2" max="2" width="9.28515625" bestFit="1" customWidth="1"/>
    <col min="4" max="4" width="10.85546875" customWidth="1"/>
    <col min="5" max="5" width="10.7109375" bestFit="1" customWidth="1"/>
    <col min="6" max="6" width="9.28515625" bestFit="1" customWidth="1"/>
    <col min="7" max="7" width="23.140625" bestFit="1" customWidth="1"/>
  </cols>
  <sheetData>
    <row r="1" spans="1:8" x14ac:dyDescent="0.45">
      <c r="A1" s="195" t="s">
        <v>122</v>
      </c>
    </row>
    <row r="2" spans="1:8" x14ac:dyDescent="0.45">
      <c r="A2" t="s">
        <v>220</v>
      </c>
    </row>
    <row r="3" spans="1:8" x14ac:dyDescent="0.45">
      <c r="A3" s="202" t="s">
        <v>233</v>
      </c>
      <c r="D3" s="214">
        <f>F3+H3</f>
        <v>1445</v>
      </c>
      <c r="E3" t="s">
        <v>234</v>
      </c>
      <c r="F3" s="214">
        <v>1374</v>
      </c>
      <c r="G3" t="s">
        <v>235</v>
      </c>
      <c r="H3" s="214">
        <v>71</v>
      </c>
    </row>
    <row r="12" spans="1:8" x14ac:dyDescent="0.45">
      <c r="A12" t="s">
        <v>221</v>
      </c>
    </row>
    <row r="13" spans="1:8" x14ac:dyDescent="0.45">
      <c r="B13" t="s">
        <v>223</v>
      </c>
      <c r="C13" t="s">
        <v>224</v>
      </c>
      <c r="D13" t="s">
        <v>222</v>
      </c>
    </row>
    <row r="14" spans="1:8" x14ac:dyDescent="0.45">
      <c r="A14" s="220" t="s">
        <v>231</v>
      </c>
    </row>
    <row r="15" spans="1:8" s="202" customFormat="1" x14ac:dyDescent="0.45">
      <c r="A15" s="202" t="s">
        <v>219</v>
      </c>
      <c r="B15" s="221">
        <v>-246</v>
      </c>
      <c r="C15" s="221">
        <v>-246</v>
      </c>
      <c r="D15" s="222">
        <f>-(B15-C15)</f>
        <v>0</v>
      </c>
    </row>
    <row r="16" spans="1:8" s="202" customFormat="1" x14ac:dyDescent="0.45">
      <c r="A16" s="202" t="s">
        <v>232</v>
      </c>
      <c r="B16" s="221"/>
      <c r="C16" s="221"/>
      <c r="D16" s="222"/>
    </row>
    <row r="17" spans="1:5" s="202" customFormat="1" x14ac:dyDescent="0.45">
      <c r="A17" s="202" t="s">
        <v>219</v>
      </c>
      <c r="B17" s="221">
        <v>-319</v>
      </c>
      <c r="C17" s="221">
        <v>-144</v>
      </c>
      <c r="D17" s="222">
        <f>-(B17-C17)</f>
        <v>175</v>
      </c>
    </row>
    <row r="19" spans="1:5" x14ac:dyDescent="0.45">
      <c r="A19" t="s">
        <v>225</v>
      </c>
      <c r="E19" t="s">
        <v>236</v>
      </c>
    </row>
    <row r="20" spans="1:5" x14ac:dyDescent="0.45">
      <c r="A20" s="217" t="s">
        <v>226</v>
      </c>
    </row>
    <row r="21" spans="1:5" x14ac:dyDescent="0.45">
      <c r="A21" s="202" t="s">
        <v>219</v>
      </c>
      <c r="B21" s="214">
        <v>-322</v>
      </c>
      <c r="C21" s="214">
        <v>-497</v>
      </c>
      <c r="D21" s="222">
        <f>-(B21-C21)</f>
        <v>-175</v>
      </c>
    </row>
    <row r="23" spans="1:5" x14ac:dyDescent="0.45">
      <c r="A23" s="218" t="s">
        <v>230</v>
      </c>
    </row>
    <row r="24" spans="1:5" x14ac:dyDescent="0.45">
      <c r="A24" s="217" t="s">
        <v>228</v>
      </c>
    </row>
    <row r="25" spans="1:5" x14ac:dyDescent="0.45">
      <c r="A25" s="219" t="s">
        <v>227</v>
      </c>
      <c r="B25" s="214">
        <v>-81</v>
      </c>
      <c r="C25" s="214">
        <v>-229</v>
      </c>
      <c r="D25" s="222">
        <f>-(B25-C25)</f>
        <v>-148</v>
      </c>
    </row>
    <row r="26" spans="1:5" x14ac:dyDescent="0.45">
      <c r="A26" s="217" t="s">
        <v>229</v>
      </c>
      <c r="B26" s="214"/>
      <c r="C26" s="214"/>
    </row>
    <row r="27" spans="1:5" x14ac:dyDescent="0.45">
      <c r="A27" s="219" t="s">
        <v>227</v>
      </c>
      <c r="B27" s="214">
        <v>-218</v>
      </c>
      <c r="C27" s="214">
        <v>-111</v>
      </c>
      <c r="D27" s="222">
        <f>-(B27-C27)</f>
        <v>107</v>
      </c>
    </row>
    <row r="29" spans="1:5" ht="22.5" thickBot="1" x14ac:dyDescent="0.5">
      <c r="C29" t="s">
        <v>192</v>
      </c>
      <c r="D29" s="223">
        <f>SUM(D3:D28)</f>
        <v>1404</v>
      </c>
    </row>
    <row r="30" spans="1:5" ht="22.5" thickTop="1" x14ac:dyDescent="0.45"/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="60" zoomScaleNormal="100" workbookViewId="0">
      <selection activeCell="J36" sqref="J36"/>
    </sheetView>
  </sheetViews>
  <sheetFormatPr defaultRowHeight="21.75" x14ac:dyDescent="0.45"/>
  <cols>
    <col min="1" max="1" width="8.85546875" style="224"/>
    <col min="2" max="2" width="13.140625" style="224" bestFit="1" customWidth="1"/>
    <col min="3" max="3" width="54.28515625" style="224" bestFit="1" customWidth="1"/>
    <col min="4" max="4" width="22.28515625" style="224" bestFit="1" customWidth="1"/>
    <col min="5" max="5" width="21.140625" customWidth="1"/>
    <col min="6" max="6" width="13.28515625" customWidth="1"/>
  </cols>
  <sheetData>
    <row r="1" spans="1:6" s="237" customFormat="1" x14ac:dyDescent="0.45">
      <c r="A1" s="235" t="s">
        <v>243</v>
      </c>
      <c r="B1" s="236" t="s">
        <v>238</v>
      </c>
      <c r="C1" s="236" t="s">
        <v>239</v>
      </c>
      <c r="D1" s="225">
        <v>45107</v>
      </c>
      <c r="E1" s="225">
        <v>44926</v>
      </c>
      <c r="F1" s="236" t="s">
        <v>222</v>
      </c>
    </row>
    <row r="2" spans="1:6" x14ac:dyDescent="0.45">
      <c r="A2" s="227" t="s">
        <v>237</v>
      </c>
      <c r="B2" s="227">
        <v>5081000</v>
      </c>
      <c r="C2" s="227" t="s">
        <v>241</v>
      </c>
      <c r="D2" s="226">
        <v>-6410863.4500000002</v>
      </c>
    </row>
    <row r="3" spans="1:6" x14ac:dyDescent="0.45">
      <c r="A3" s="227" t="s">
        <v>240</v>
      </c>
      <c r="B3" s="227">
        <v>5081000</v>
      </c>
      <c r="C3" s="227" t="s">
        <v>241</v>
      </c>
      <c r="D3" s="228">
        <v>-3702.01</v>
      </c>
    </row>
    <row r="4" spans="1:6" ht="22.5" thickBot="1" x14ac:dyDescent="0.5">
      <c r="D4" s="229">
        <f>SUM(D2:D3)</f>
        <v>-6414565.46</v>
      </c>
    </row>
    <row r="5" spans="1:6" ht="22.5" thickTop="1" x14ac:dyDescent="0.45">
      <c r="D5" s="230">
        <f>ROUND(D4/1000,0)</f>
        <v>-6415</v>
      </c>
    </row>
    <row r="7" spans="1:6" x14ac:dyDescent="0.45">
      <c r="A7" s="227" t="s">
        <v>237</v>
      </c>
      <c r="B7" s="231" t="s">
        <v>242</v>
      </c>
      <c r="C7" s="232" t="s">
        <v>244</v>
      </c>
      <c r="D7" s="226">
        <v>97110.3</v>
      </c>
    </row>
    <row r="8" spans="1:6" x14ac:dyDescent="0.45">
      <c r="A8" s="227" t="s">
        <v>237</v>
      </c>
      <c r="B8" s="231">
        <v>6151980</v>
      </c>
      <c r="C8" s="232" t="s">
        <v>244</v>
      </c>
      <c r="D8" s="228">
        <v>0</v>
      </c>
    </row>
    <row r="9" spans="1:6" ht="22.5" thickBot="1" x14ac:dyDescent="0.5">
      <c r="D9" s="229">
        <f>SUM(D7:D8)</f>
        <v>97110.3</v>
      </c>
    </row>
    <row r="10" spans="1:6" ht="22.5" thickTop="1" x14ac:dyDescent="0.45">
      <c r="D10" s="230">
        <f>ROUND(D9/1000,0)</f>
        <v>97</v>
      </c>
    </row>
    <row r="12" spans="1:6" x14ac:dyDescent="0.45">
      <c r="A12" s="227" t="s">
        <v>237</v>
      </c>
      <c r="B12" s="233">
        <v>4080600</v>
      </c>
      <c r="C12" s="234" t="s">
        <v>245</v>
      </c>
      <c r="D12" s="226">
        <v>-442.29</v>
      </c>
    </row>
    <row r="13" spans="1:6" x14ac:dyDescent="0.45">
      <c r="A13" s="224" t="s">
        <v>190</v>
      </c>
      <c r="B13" s="224">
        <v>4080600</v>
      </c>
      <c r="C13" s="224" t="s">
        <v>246</v>
      </c>
      <c r="D13" s="228">
        <v>-659160.9</v>
      </c>
    </row>
    <row r="14" spans="1:6" ht="22.5" thickBot="1" x14ac:dyDescent="0.5">
      <c r="D14" s="229">
        <f>SUM(D12:D13)</f>
        <v>-659603.19000000006</v>
      </c>
    </row>
    <row r="15" spans="1:6" ht="22.5" thickTop="1" x14ac:dyDescent="0.45">
      <c r="D15" s="230">
        <f>ROUND(D14/1000,0)</f>
        <v>-660</v>
      </c>
    </row>
    <row r="17" spans="2:6" x14ac:dyDescent="0.45">
      <c r="B17" s="224">
        <v>3162000</v>
      </c>
      <c r="C17" s="224" t="s">
        <v>247</v>
      </c>
      <c r="D17" s="226">
        <v>-1418572.3</v>
      </c>
      <c r="E17" s="214">
        <v>-571828.99</v>
      </c>
      <c r="F17" s="215">
        <f>D17-E17</f>
        <v>-846743.31</v>
      </c>
    </row>
    <row r="18" spans="2:6" x14ac:dyDescent="0.45">
      <c r="B18" s="224">
        <v>3162000</v>
      </c>
      <c r="C18" t="s">
        <v>248</v>
      </c>
      <c r="D18" s="226">
        <v>-662461.63</v>
      </c>
      <c r="E18" s="214">
        <v>-283677.94</v>
      </c>
      <c r="F18" s="238">
        <f>D18-E18</f>
        <v>-378783.69</v>
      </c>
    </row>
    <row r="19" spans="2:6" ht="22.5" thickBot="1" x14ac:dyDescent="0.5">
      <c r="F19" s="239">
        <f>SUM(F17:F18)</f>
        <v>-1225527</v>
      </c>
    </row>
    <row r="20" spans="2:6" ht="22.5" thickTop="1" x14ac:dyDescent="0.45">
      <c r="F20" s="230">
        <f>ROUND(F19/1000,0)</f>
        <v>-1226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03"/>
  <sheetViews>
    <sheetView workbookViewId="0"/>
  </sheetViews>
  <sheetFormatPr defaultColWidth="9.140625" defaultRowHeight="23.25" customHeight="1" x14ac:dyDescent="0.45"/>
  <cols>
    <col min="1" max="1" width="65.140625" style="19" customWidth="1"/>
    <col min="2" max="2" width="8.140625" style="20" customWidth="1"/>
    <col min="3" max="3" width="1.42578125" style="20" customWidth="1"/>
    <col min="4" max="4" width="13.7109375" style="125" customWidth="1"/>
    <col min="5" max="5" width="1.42578125" style="20" customWidth="1"/>
    <col min="6" max="6" width="20.85546875" style="20" customWidth="1"/>
    <col min="7" max="7" width="1.42578125" style="20" customWidth="1"/>
    <col min="8" max="8" width="13.5703125" style="20" customWidth="1"/>
    <col min="9" max="9" width="1.42578125" style="20" customWidth="1"/>
    <col min="10" max="10" width="13.5703125" style="20" customWidth="1"/>
    <col min="11" max="11" width="5.85546875" style="20" customWidth="1"/>
    <col min="12" max="12" width="9.140625" style="20"/>
    <col min="13" max="13" width="18.5703125" style="20" customWidth="1"/>
    <col min="14" max="16384" width="9.140625" style="20"/>
  </cols>
  <sheetData>
    <row r="1" spans="1:10" ht="23.25" customHeight="1" x14ac:dyDescent="0.5">
      <c r="A1" s="3" t="s">
        <v>99</v>
      </c>
      <c r="B1" s="98"/>
      <c r="C1" s="98"/>
      <c r="D1" s="105"/>
      <c r="E1" s="2"/>
      <c r="F1" s="1"/>
      <c r="G1" s="2"/>
      <c r="H1" s="1"/>
      <c r="I1" s="2"/>
      <c r="J1" s="1"/>
    </row>
    <row r="2" spans="1:10" ht="23.25" customHeight="1" x14ac:dyDescent="0.5">
      <c r="A2" s="3" t="s">
        <v>113</v>
      </c>
      <c r="B2" s="100"/>
      <c r="C2" s="100"/>
      <c r="D2" s="106"/>
      <c r="E2" s="99"/>
      <c r="F2" s="99" t="s">
        <v>180</v>
      </c>
      <c r="G2" s="99"/>
      <c r="H2" s="99"/>
      <c r="I2" s="99"/>
      <c r="J2" s="21"/>
    </row>
    <row r="3" spans="1:10" ht="23.25" customHeight="1" x14ac:dyDescent="0.45">
      <c r="B3" s="100"/>
      <c r="C3" s="100"/>
      <c r="D3" s="106" t="s">
        <v>100</v>
      </c>
      <c r="E3" s="99"/>
      <c r="F3" s="99" t="s">
        <v>181</v>
      </c>
      <c r="G3" s="99"/>
      <c r="H3" s="284"/>
      <c r="I3" s="284"/>
      <c r="J3" s="284"/>
    </row>
    <row r="4" spans="1:10" ht="21.75" customHeight="1" x14ac:dyDescent="0.45">
      <c r="B4" s="100"/>
      <c r="C4" s="100"/>
      <c r="D4" s="287" t="s">
        <v>66</v>
      </c>
      <c r="E4" s="288"/>
      <c r="F4" s="288"/>
      <c r="G4" s="99"/>
      <c r="H4" s="287"/>
      <c r="I4" s="288"/>
      <c r="J4" s="288"/>
    </row>
    <row r="5" spans="1:10" ht="21.75" x14ac:dyDescent="0.45">
      <c r="B5" s="100"/>
      <c r="C5" s="100"/>
      <c r="D5" s="287" t="s">
        <v>155</v>
      </c>
      <c r="E5" s="287"/>
      <c r="F5" s="287"/>
      <c r="G5" s="99"/>
      <c r="H5" s="287"/>
      <c r="I5" s="287"/>
      <c r="J5" s="287"/>
    </row>
    <row r="6" spans="1:10" ht="23.25" customHeight="1" x14ac:dyDescent="0.45">
      <c r="B6" s="98" t="s">
        <v>1</v>
      </c>
      <c r="C6" s="98"/>
      <c r="D6" s="107">
        <v>2565</v>
      </c>
      <c r="E6" s="73"/>
      <c r="F6" s="100" t="s">
        <v>191</v>
      </c>
      <c r="G6" s="73"/>
      <c r="H6" s="73" t="s">
        <v>190</v>
      </c>
      <c r="I6" s="73"/>
      <c r="J6" s="73" t="s">
        <v>192</v>
      </c>
    </row>
    <row r="7" spans="1:10" ht="23.25" customHeight="1" x14ac:dyDescent="0.45">
      <c r="A7" s="7"/>
      <c r="B7" s="98"/>
      <c r="C7" s="98"/>
      <c r="D7" s="286" t="s">
        <v>57</v>
      </c>
      <c r="E7" s="286"/>
      <c r="F7" s="286"/>
      <c r="G7" s="286"/>
      <c r="H7" s="286"/>
      <c r="I7" s="286"/>
      <c r="J7" s="286"/>
    </row>
    <row r="8" spans="1:10" ht="18.600000000000001" customHeight="1" x14ac:dyDescent="0.45">
      <c r="A8" s="7" t="s">
        <v>170</v>
      </c>
      <c r="B8" s="98"/>
      <c r="C8" s="98"/>
      <c r="D8" s="108" t="s">
        <v>188</v>
      </c>
      <c r="E8" s="98"/>
      <c r="F8" s="126" t="s">
        <v>189</v>
      </c>
      <c r="G8" s="98"/>
      <c r="H8" s="102"/>
      <c r="I8" s="103"/>
      <c r="J8" s="103"/>
    </row>
    <row r="9" spans="1:10" ht="23.25" customHeight="1" x14ac:dyDescent="0.45">
      <c r="A9" s="19" t="s">
        <v>114</v>
      </c>
      <c r="B9" s="98"/>
      <c r="C9" s="98"/>
      <c r="D9" s="109">
        <v>896583</v>
      </c>
      <c r="F9" s="29">
        <v>835703</v>
      </c>
      <c r="H9" s="29">
        <f>65531356/1000</f>
        <v>65531.356</v>
      </c>
      <c r="J9" s="29">
        <f>F9+H9</f>
        <v>901234.35600000003</v>
      </c>
    </row>
    <row r="10" spans="1:10" ht="21.75" customHeight="1" x14ac:dyDescent="0.45">
      <c r="A10" s="19" t="s">
        <v>147</v>
      </c>
      <c r="B10" s="98"/>
      <c r="C10" s="98"/>
      <c r="D10" s="109">
        <v>5469</v>
      </c>
      <c r="F10" s="29">
        <v>4753</v>
      </c>
      <c r="H10" s="29"/>
      <c r="J10" s="29">
        <f>F10+H10</f>
        <v>4753</v>
      </c>
    </row>
    <row r="11" spans="1:10" ht="21.75" customHeight="1" x14ac:dyDescent="0.45">
      <c r="A11" s="20" t="s">
        <v>89</v>
      </c>
      <c r="B11" s="98"/>
      <c r="C11" s="98"/>
      <c r="D11" s="109">
        <v>20336</v>
      </c>
      <c r="F11" s="29">
        <v>9915</v>
      </c>
      <c r="H11" s="29">
        <f>27722624/1000</f>
        <v>27722.624</v>
      </c>
      <c r="J11" s="29">
        <f>F11+H11</f>
        <v>37637.623999999996</v>
      </c>
    </row>
    <row r="12" spans="1:10" ht="21.75" customHeight="1" x14ac:dyDescent="0.45">
      <c r="A12" s="8" t="s">
        <v>18</v>
      </c>
      <c r="B12" s="98">
        <v>16</v>
      </c>
      <c r="C12" s="98"/>
      <c r="D12" s="110">
        <f>SUM(D9:D11)</f>
        <v>922388</v>
      </c>
      <c r="E12" s="44"/>
      <c r="F12" s="51">
        <f>SUM(F9:F11)</f>
        <v>850371</v>
      </c>
      <c r="G12" s="44"/>
      <c r="H12" s="51">
        <f>SUM(H9:H11)</f>
        <v>93253.98</v>
      </c>
      <c r="I12" s="44"/>
      <c r="J12" s="51">
        <f>SUM(J9:J11)</f>
        <v>943624.98</v>
      </c>
    </row>
    <row r="13" spans="1:10" ht="9.9499999999999993" customHeight="1" x14ac:dyDescent="0.45">
      <c r="A13" s="8"/>
      <c r="B13" s="98"/>
      <c r="C13" s="98"/>
      <c r="D13" s="111"/>
      <c r="E13" s="44"/>
      <c r="F13" s="75"/>
      <c r="G13" s="44"/>
      <c r="H13" s="75"/>
      <c r="I13" s="44"/>
      <c r="J13" s="75"/>
    </row>
    <row r="14" spans="1:10" ht="18.95" customHeight="1" x14ac:dyDescent="0.45">
      <c r="A14" s="7" t="s">
        <v>42</v>
      </c>
      <c r="B14" s="98"/>
      <c r="C14" s="98"/>
      <c r="D14" s="111"/>
      <c r="E14" s="44"/>
      <c r="F14" s="75"/>
      <c r="G14" s="44"/>
      <c r="H14" s="75"/>
      <c r="I14" s="44"/>
      <c r="J14" s="75"/>
    </row>
    <row r="15" spans="1:10" ht="21.75" customHeight="1" x14ac:dyDescent="0.45">
      <c r="A15" s="19" t="s">
        <v>29</v>
      </c>
      <c r="B15" s="98"/>
      <c r="C15" s="98"/>
      <c r="D15" s="109">
        <v>416414</v>
      </c>
      <c r="F15" s="29">
        <v>392336</v>
      </c>
      <c r="H15" s="29">
        <f>16758591/1000</f>
        <v>16758.591</v>
      </c>
      <c r="J15" s="29">
        <f>F15+H15</f>
        <v>409094.59100000001</v>
      </c>
    </row>
    <row r="16" spans="1:10" ht="21.75" customHeight="1" x14ac:dyDescent="0.45">
      <c r="A16" s="19" t="s">
        <v>30</v>
      </c>
      <c r="B16" s="98"/>
      <c r="C16" s="98"/>
      <c r="D16" s="109">
        <v>239223</v>
      </c>
      <c r="F16" s="29">
        <v>187993</v>
      </c>
      <c r="H16" s="29">
        <f>11834258/1000</f>
        <v>11834.258</v>
      </c>
      <c r="J16" s="29">
        <f>F16+H16</f>
        <v>199827.258</v>
      </c>
    </row>
    <row r="17" spans="1:10" ht="21.75" customHeight="1" x14ac:dyDescent="0.45">
      <c r="A17" s="19" t="s">
        <v>163</v>
      </c>
      <c r="B17" s="98">
        <v>10</v>
      </c>
      <c r="C17" s="98"/>
      <c r="D17" s="109">
        <v>0</v>
      </c>
      <c r="F17" s="29">
        <v>0</v>
      </c>
      <c r="H17" s="29"/>
      <c r="J17" s="29">
        <f>F17+H17</f>
        <v>0</v>
      </c>
    </row>
    <row r="18" spans="1:10" ht="21.75" customHeight="1" x14ac:dyDescent="0.45">
      <c r="A18" s="8" t="s">
        <v>19</v>
      </c>
      <c r="B18" s="98"/>
      <c r="C18" s="98"/>
      <c r="D18" s="110">
        <f>SUM(D15:D17)</f>
        <v>655637</v>
      </c>
      <c r="E18" s="50"/>
      <c r="F18" s="51">
        <f>SUM(F15:F17)</f>
        <v>580329</v>
      </c>
      <c r="G18" s="50"/>
      <c r="H18" s="51">
        <f>SUM(H15:H17)</f>
        <v>28592.849000000002</v>
      </c>
      <c r="I18" s="50"/>
      <c r="J18" s="51">
        <f>SUM(J15:J17)</f>
        <v>608921.84900000005</v>
      </c>
    </row>
    <row r="19" spans="1:10" ht="9.9499999999999993" customHeight="1" x14ac:dyDescent="0.45">
      <c r="B19" s="98"/>
      <c r="C19" s="98"/>
      <c r="D19" s="109"/>
      <c r="F19" s="29"/>
      <c r="H19" s="29"/>
      <c r="J19" s="29"/>
    </row>
    <row r="20" spans="1:10" ht="21.75" customHeight="1" x14ac:dyDescent="0.45">
      <c r="A20" s="8" t="s">
        <v>116</v>
      </c>
      <c r="B20" s="98"/>
      <c r="C20" s="98"/>
      <c r="D20" s="111">
        <f>D12-D18</f>
        <v>266751</v>
      </c>
      <c r="E20" s="76"/>
      <c r="F20" s="75">
        <f>F12-F18</f>
        <v>270042</v>
      </c>
      <c r="G20" s="76"/>
      <c r="H20" s="75">
        <f>H12-H18</f>
        <v>64661.130999999994</v>
      </c>
      <c r="I20" s="76"/>
      <c r="J20" s="75">
        <f>J12-J18</f>
        <v>334703.13099999994</v>
      </c>
    </row>
    <row r="21" spans="1:10" ht="21.75" customHeight="1" x14ac:dyDescent="0.45">
      <c r="A21" s="19" t="s">
        <v>152</v>
      </c>
      <c r="B21" s="98">
        <v>16</v>
      </c>
      <c r="C21" s="98"/>
      <c r="D21" s="109">
        <v>6919</v>
      </c>
      <c r="F21" s="29">
        <v>7949</v>
      </c>
      <c r="H21" s="29"/>
      <c r="J21" s="29">
        <f>F21+H21</f>
        <v>7949</v>
      </c>
    </row>
    <row r="22" spans="1:10" ht="21.75" customHeight="1" x14ac:dyDescent="0.45">
      <c r="A22" s="19" t="s">
        <v>31</v>
      </c>
      <c r="B22" s="98"/>
      <c r="C22" s="98"/>
      <c r="D22" s="112">
        <v>-1272</v>
      </c>
      <c r="F22" s="39">
        <v>-437</v>
      </c>
      <c r="H22" s="39">
        <f>(-158092)/1000</f>
        <v>-158.09200000000001</v>
      </c>
      <c r="J22" s="29">
        <f>F22+H22</f>
        <v>-595.09199999999998</v>
      </c>
    </row>
    <row r="23" spans="1:10" ht="21.75" customHeight="1" x14ac:dyDescent="0.45">
      <c r="A23" s="27" t="s">
        <v>117</v>
      </c>
      <c r="B23" s="98">
        <v>10</v>
      </c>
      <c r="C23" s="98"/>
      <c r="D23" s="109">
        <v>0</v>
      </c>
      <c r="F23" s="29">
        <v>-1600</v>
      </c>
      <c r="H23" s="29"/>
      <c r="J23" s="29">
        <f>F23+H23</f>
        <v>-1600</v>
      </c>
    </row>
    <row r="24" spans="1:10" ht="21.75" customHeight="1" x14ac:dyDescent="0.45">
      <c r="A24" s="8" t="s">
        <v>118</v>
      </c>
      <c r="B24" s="98"/>
      <c r="C24" s="98"/>
      <c r="D24" s="113">
        <f>SUM(D20:D23)</f>
        <v>272398</v>
      </c>
      <c r="E24" s="44"/>
      <c r="F24" s="57">
        <f>SUM(F20:F23)</f>
        <v>275954</v>
      </c>
      <c r="G24" s="44"/>
      <c r="H24" s="59">
        <f>SUM(H20:H23)</f>
        <v>64503.038999999997</v>
      </c>
      <c r="I24" s="1"/>
      <c r="J24" s="59">
        <f>SUM(J20:J23)</f>
        <v>340457.03899999993</v>
      </c>
    </row>
    <row r="25" spans="1:10" ht="21.75" customHeight="1" x14ac:dyDescent="0.45">
      <c r="A25" s="19" t="s">
        <v>119</v>
      </c>
      <c r="B25" s="98">
        <v>17</v>
      </c>
      <c r="C25" s="98"/>
      <c r="D25" s="114">
        <v>-54864</v>
      </c>
      <c r="E25" s="45"/>
      <c r="F25" s="52">
        <v>-55340</v>
      </c>
      <c r="G25" s="45"/>
      <c r="H25" s="52">
        <f>(-7494760)/1000</f>
        <v>-7494.76</v>
      </c>
      <c r="I25" s="45"/>
      <c r="J25" s="29">
        <f>F25+H25</f>
        <v>-62834.76</v>
      </c>
    </row>
    <row r="26" spans="1:10" ht="21" customHeight="1" thickBot="1" x14ac:dyDescent="0.5">
      <c r="A26" s="8" t="s">
        <v>120</v>
      </c>
      <c r="B26" s="98"/>
      <c r="C26" s="98"/>
      <c r="D26" s="115">
        <f>SUM(D24:D25)</f>
        <v>217534</v>
      </c>
      <c r="E26" s="44"/>
      <c r="F26" s="54">
        <f>SUM(F24:F25)</f>
        <v>220614</v>
      </c>
      <c r="G26" s="44"/>
      <c r="H26" s="54">
        <f>SUM(H24:H25)</f>
        <v>57008.278999999995</v>
      </c>
      <c r="I26" s="44"/>
      <c r="J26" s="54">
        <f>SUM(J24:J25)</f>
        <v>277622.27899999992</v>
      </c>
    </row>
    <row r="27" spans="1:10" ht="9.9499999999999993" customHeight="1" thickTop="1" x14ac:dyDescent="0.45">
      <c r="A27" s="8"/>
      <c r="B27" s="98"/>
      <c r="C27" s="98"/>
      <c r="D27" s="116"/>
      <c r="E27" s="44"/>
      <c r="F27" s="50"/>
      <c r="G27" s="44"/>
      <c r="H27" s="50"/>
      <c r="I27" s="44"/>
      <c r="J27" s="50"/>
    </row>
    <row r="28" spans="1:10" ht="21.95" customHeight="1" x14ac:dyDescent="0.45">
      <c r="A28" s="8" t="s">
        <v>136</v>
      </c>
      <c r="B28" s="98"/>
      <c r="C28" s="98"/>
      <c r="D28" s="116"/>
      <c r="E28" s="76"/>
      <c r="F28" s="50"/>
      <c r="G28" s="76"/>
      <c r="H28" s="50"/>
      <c r="I28" s="76"/>
      <c r="J28" s="50"/>
    </row>
    <row r="29" spans="1:10" ht="9.9499999999999993" customHeight="1" x14ac:dyDescent="0.45">
      <c r="A29" s="8"/>
      <c r="B29" s="98"/>
      <c r="C29" s="98"/>
      <c r="D29" s="116"/>
      <c r="E29" s="76"/>
      <c r="F29" s="50"/>
      <c r="G29" s="76"/>
      <c r="H29" s="50"/>
      <c r="I29" s="76"/>
      <c r="J29" s="50"/>
    </row>
    <row r="30" spans="1:10" ht="21" customHeight="1" x14ac:dyDescent="0.45">
      <c r="A30" s="7" t="s">
        <v>71</v>
      </c>
      <c r="B30" s="98"/>
      <c r="C30" s="98"/>
      <c r="D30" s="116"/>
      <c r="E30" s="76"/>
      <c r="F30" s="50"/>
      <c r="G30" s="76"/>
      <c r="H30" s="50"/>
      <c r="I30" s="76"/>
      <c r="J30" s="50"/>
    </row>
    <row r="31" spans="1:10" ht="21" customHeight="1" x14ac:dyDescent="0.45">
      <c r="A31" s="77" t="s">
        <v>164</v>
      </c>
      <c r="B31" s="98"/>
      <c r="C31" s="98"/>
      <c r="D31" s="116"/>
      <c r="E31" s="76"/>
      <c r="F31" s="50"/>
      <c r="G31" s="76"/>
      <c r="H31" s="50"/>
      <c r="I31" s="76"/>
      <c r="J31" s="50"/>
    </row>
    <row r="32" spans="1:10" ht="21" customHeight="1" x14ac:dyDescent="0.45">
      <c r="A32" s="78" t="s">
        <v>148</v>
      </c>
      <c r="B32" s="98"/>
      <c r="C32" s="98"/>
      <c r="D32" s="109">
        <v>5203</v>
      </c>
      <c r="F32" s="29">
        <v>3132</v>
      </c>
      <c r="H32" s="29"/>
      <c r="J32" s="29">
        <f>F32+H32</f>
        <v>3132</v>
      </c>
    </row>
    <row r="33" spans="1:10" ht="21" customHeight="1" x14ac:dyDescent="0.45">
      <c r="A33" s="19" t="s">
        <v>142</v>
      </c>
      <c r="B33" s="98"/>
      <c r="C33" s="98"/>
      <c r="D33" s="116"/>
      <c r="E33" s="76"/>
      <c r="F33" s="50"/>
      <c r="G33" s="76"/>
      <c r="H33" s="50"/>
      <c r="I33" s="76"/>
      <c r="J33" s="50"/>
    </row>
    <row r="34" spans="1:10" ht="21" customHeight="1" x14ac:dyDescent="0.45">
      <c r="A34" s="78" t="s">
        <v>146</v>
      </c>
      <c r="B34" s="98"/>
      <c r="C34" s="98"/>
      <c r="D34" s="117">
        <v>0</v>
      </c>
      <c r="E34" s="76"/>
      <c r="F34" s="56">
        <v>-4478</v>
      </c>
      <c r="G34" s="76"/>
      <c r="H34" s="56">
        <v>0</v>
      </c>
      <c r="I34" s="76"/>
      <c r="J34" s="29">
        <f>F34+H34</f>
        <v>-4478</v>
      </c>
    </row>
    <row r="35" spans="1:10" ht="21" customHeight="1" x14ac:dyDescent="0.45">
      <c r="A35" s="8" t="s">
        <v>70</v>
      </c>
      <c r="B35" s="98"/>
      <c r="C35" s="98"/>
      <c r="D35" s="110">
        <f>SUM(D32:D34)</f>
        <v>5203</v>
      </c>
      <c r="E35" s="75"/>
      <c r="F35" s="51">
        <f>SUM(F32:F34)</f>
        <v>-1346</v>
      </c>
      <c r="G35" s="75"/>
      <c r="H35" s="51">
        <f>SUM(H32:H34)</f>
        <v>0</v>
      </c>
      <c r="I35" s="75"/>
      <c r="J35" s="51">
        <f>SUM(J32:J34)</f>
        <v>-1346</v>
      </c>
    </row>
    <row r="36" spans="1:10" s="76" customFormat="1" ht="21" customHeight="1" x14ac:dyDescent="0.45">
      <c r="A36" s="8" t="s">
        <v>72</v>
      </c>
      <c r="B36" s="79"/>
      <c r="C36" s="79"/>
      <c r="D36" s="110">
        <f>D35</f>
        <v>5203</v>
      </c>
      <c r="F36" s="51">
        <f>F35</f>
        <v>-1346</v>
      </c>
      <c r="H36" s="51">
        <f>H35</f>
        <v>0</v>
      </c>
      <c r="J36" s="51">
        <f>J35</f>
        <v>-1346</v>
      </c>
    </row>
    <row r="37" spans="1:10" ht="21" customHeight="1" thickBot="1" x14ac:dyDescent="0.5">
      <c r="A37" s="8" t="s">
        <v>137</v>
      </c>
      <c r="B37" s="98"/>
      <c r="C37" s="98"/>
      <c r="D37" s="115">
        <f>D26+D36</f>
        <v>222737</v>
      </c>
      <c r="E37" s="76"/>
      <c r="F37" s="54">
        <f>F26+F36</f>
        <v>219268</v>
      </c>
      <c r="G37" s="76"/>
      <c r="H37" s="54">
        <f>H26+H36</f>
        <v>57008.278999999995</v>
      </c>
      <c r="I37" s="76"/>
      <c r="J37" s="54">
        <f>J26+J36</f>
        <v>276276.27899999992</v>
      </c>
    </row>
    <row r="38" spans="1:10" ht="9.9499999999999993" customHeight="1" thickTop="1" x14ac:dyDescent="0.45">
      <c r="A38" s="8"/>
      <c r="B38" s="98"/>
      <c r="C38" s="98"/>
      <c r="D38" s="118"/>
      <c r="E38" s="81"/>
      <c r="F38" s="80"/>
      <c r="G38" s="81"/>
      <c r="H38" s="80"/>
      <c r="I38" s="81"/>
      <c r="J38" s="80"/>
    </row>
    <row r="39" spans="1:10" ht="21.95" customHeight="1" x14ac:dyDescent="0.45">
      <c r="A39" s="8" t="s">
        <v>162</v>
      </c>
      <c r="B39" s="98"/>
      <c r="C39" s="98"/>
      <c r="D39" s="117"/>
      <c r="F39" s="56"/>
      <c r="H39" s="56"/>
      <c r="J39" s="56"/>
    </row>
    <row r="40" spans="1:10" ht="21" customHeight="1" x14ac:dyDescent="0.45">
      <c r="A40" s="19" t="s">
        <v>48</v>
      </c>
      <c r="B40" s="98"/>
      <c r="C40" s="98"/>
      <c r="D40" s="119">
        <v>178332</v>
      </c>
      <c r="E40" s="82"/>
      <c r="F40" s="127">
        <v>221648</v>
      </c>
      <c r="G40" s="82"/>
      <c r="H40" s="83"/>
      <c r="I40" s="82"/>
      <c r="J40" s="29">
        <f>F40+H40</f>
        <v>221648</v>
      </c>
    </row>
    <row r="41" spans="1:10" s="66" customFormat="1" ht="21" customHeight="1" x14ac:dyDescent="0.45">
      <c r="A41" s="97" t="s">
        <v>182</v>
      </c>
      <c r="B41" s="101"/>
      <c r="C41" s="101"/>
      <c r="D41" s="119">
        <v>30985</v>
      </c>
      <c r="E41" s="25"/>
      <c r="F41" s="128"/>
      <c r="G41" s="25"/>
      <c r="H41" s="96"/>
      <c r="I41" s="25"/>
      <c r="J41" s="96"/>
    </row>
    <row r="42" spans="1:10" ht="21" customHeight="1" x14ac:dyDescent="0.45">
      <c r="A42" s="19" t="s">
        <v>49</v>
      </c>
      <c r="B42" s="98"/>
      <c r="C42" s="98"/>
      <c r="D42" s="120">
        <v>8217</v>
      </c>
      <c r="E42" s="82"/>
      <c r="F42" s="129">
        <v>-1034</v>
      </c>
      <c r="G42" s="84"/>
      <c r="H42" s="83"/>
      <c r="J42" s="29">
        <f>F42+H42</f>
        <v>-1034</v>
      </c>
    </row>
    <row r="43" spans="1:10" ht="20.25" customHeight="1" thickBot="1" x14ac:dyDescent="0.5">
      <c r="A43" s="8"/>
      <c r="B43" s="98"/>
      <c r="C43" s="98"/>
      <c r="D43" s="121">
        <f>SUM(D40:D42)</f>
        <v>217534</v>
      </c>
      <c r="E43" s="86"/>
      <c r="F43" s="85">
        <f>SUM(F40:F42)</f>
        <v>220614</v>
      </c>
      <c r="G43" s="86"/>
      <c r="H43" s="87">
        <f>SUM(H40:H42)</f>
        <v>0</v>
      </c>
      <c r="I43" s="86"/>
      <c r="J43" s="87">
        <f>SUM(J40:J42)</f>
        <v>220614</v>
      </c>
    </row>
    <row r="44" spans="1:10" ht="9.9499999999999993" customHeight="1" thickTop="1" x14ac:dyDescent="0.45">
      <c r="A44" s="8"/>
      <c r="B44" s="98"/>
      <c r="C44" s="98"/>
      <c r="D44" s="118"/>
      <c r="E44" s="81"/>
      <c r="F44" s="80"/>
      <c r="G44" s="81"/>
      <c r="H44" s="80"/>
      <c r="I44" s="81"/>
      <c r="J44" s="80"/>
    </row>
    <row r="45" spans="1:10" ht="21.6" customHeight="1" x14ac:dyDescent="0.45">
      <c r="A45" s="8" t="s">
        <v>138</v>
      </c>
      <c r="B45" s="98"/>
      <c r="C45" s="98"/>
      <c r="D45" s="118"/>
      <c r="E45" s="81"/>
      <c r="F45" s="80"/>
      <c r="G45" s="81"/>
      <c r="H45" s="80"/>
      <c r="I45" s="81"/>
      <c r="J45" s="80"/>
    </row>
    <row r="46" spans="1:10" ht="21.6" customHeight="1" x14ac:dyDescent="0.45">
      <c r="A46" s="19" t="s">
        <v>48</v>
      </c>
      <c r="B46" s="98"/>
      <c r="C46" s="98"/>
      <c r="D46" s="119">
        <v>183535</v>
      </c>
      <c r="E46" s="82"/>
      <c r="F46" s="127">
        <v>220302</v>
      </c>
      <c r="G46" s="82"/>
      <c r="H46" s="83"/>
      <c r="I46" s="82"/>
      <c r="J46" s="29">
        <f>F46+H46</f>
        <v>220302</v>
      </c>
    </row>
    <row r="47" spans="1:10" s="66" customFormat="1" ht="21" customHeight="1" x14ac:dyDescent="0.45">
      <c r="A47" s="97" t="s">
        <v>182</v>
      </c>
      <c r="B47" s="101"/>
      <c r="C47" s="101"/>
      <c r="D47" s="119">
        <v>30985</v>
      </c>
      <c r="E47" s="25"/>
      <c r="F47" s="128"/>
      <c r="G47" s="25"/>
      <c r="H47" s="96"/>
      <c r="I47" s="25"/>
      <c r="J47" s="96"/>
    </row>
    <row r="48" spans="1:10" ht="21.6" customHeight="1" x14ac:dyDescent="0.45">
      <c r="A48" s="19" t="s">
        <v>49</v>
      </c>
      <c r="B48" s="98"/>
      <c r="C48" s="98"/>
      <c r="D48" s="120">
        <v>8217</v>
      </c>
      <c r="E48" s="82"/>
      <c r="F48" s="129">
        <v>-1034</v>
      </c>
      <c r="G48" s="84"/>
      <c r="H48" s="83"/>
      <c r="J48" s="29">
        <f>F48+H48</f>
        <v>-1034</v>
      </c>
    </row>
    <row r="49" spans="1:13" ht="21" customHeight="1" thickBot="1" x14ac:dyDescent="0.5">
      <c r="A49" s="8"/>
      <c r="B49" s="98"/>
      <c r="C49" s="98"/>
      <c r="D49" s="121">
        <f>SUM(D46:D48)</f>
        <v>222737</v>
      </c>
      <c r="E49" s="88"/>
      <c r="F49" s="85">
        <f>SUM(F46:F48)</f>
        <v>219268</v>
      </c>
      <c r="G49" s="88"/>
      <c r="H49" s="87">
        <f>SUM(H46:H48)</f>
        <v>0</v>
      </c>
      <c r="I49" s="88"/>
      <c r="J49" s="87">
        <f>SUM(J46:J48)</f>
        <v>219268</v>
      </c>
      <c r="M49" s="104"/>
    </row>
    <row r="50" spans="1:13" ht="9.9499999999999993" customHeight="1" thickTop="1" x14ac:dyDescent="0.45">
      <c r="B50" s="98"/>
      <c r="C50" s="98"/>
      <c r="D50" s="118"/>
      <c r="E50" s="81"/>
      <c r="F50" s="80"/>
      <c r="G50" s="81"/>
      <c r="H50" s="80"/>
      <c r="I50" s="81"/>
      <c r="J50" s="80"/>
    </row>
    <row r="51" spans="1:13" ht="24.95" customHeight="1" thickBot="1" x14ac:dyDescent="0.5">
      <c r="A51" s="8" t="s">
        <v>171</v>
      </c>
      <c r="B51" s="98"/>
      <c r="C51" s="98"/>
      <c r="D51" s="122">
        <f>D26/300000</f>
        <v>0.72511333333333339</v>
      </c>
      <c r="E51" s="58"/>
      <c r="F51" s="89">
        <f>F26/600000</f>
        <v>0.36769000000000002</v>
      </c>
      <c r="G51" s="58"/>
      <c r="H51" s="89">
        <f>H26/600000</f>
        <v>9.501379833333333E-2</v>
      </c>
      <c r="I51" s="58"/>
      <c r="J51" s="89">
        <f>J26/600000</f>
        <v>0.46270379833333319</v>
      </c>
    </row>
    <row r="52" spans="1:13" ht="23.25" customHeight="1" thickTop="1" x14ac:dyDescent="0.45">
      <c r="A52" s="8" t="s">
        <v>99</v>
      </c>
      <c r="B52" s="98"/>
      <c r="C52" s="98"/>
      <c r="D52" s="105"/>
      <c r="E52" s="2"/>
      <c r="F52" s="1"/>
      <c r="G52" s="2"/>
      <c r="H52" s="1"/>
      <c r="I52" s="2"/>
      <c r="J52" s="1"/>
    </row>
    <row r="53" spans="1:13" ht="23.25" customHeight="1" x14ac:dyDescent="0.45">
      <c r="A53" s="8" t="s">
        <v>113</v>
      </c>
      <c r="B53" s="100"/>
      <c r="C53" s="100"/>
      <c r="D53" s="106"/>
      <c r="E53" s="99"/>
      <c r="F53" s="99" t="s">
        <v>180</v>
      </c>
      <c r="G53" s="99"/>
      <c r="H53" s="99"/>
      <c r="I53" s="99"/>
      <c r="J53" s="21"/>
    </row>
    <row r="54" spans="1:13" ht="23.25" customHeight="1" x14ac:dyDescent="0.45">
      <c r="B54" s="100"/>
      <c r="C54" s="100"/>
      <c r="D54" s="106" t="s">
        <v>100</v>
      </c>
      <c r="E54" s="99"/>
      <c r="F54" s="99" t="s">
        <v>181</v>
      </c>
      <c r="G54" s="99"/>
      <c r="H54" s="284" t="s">
        <v>101</v>
      </c>
      <c r="I54" s="284"/>
      <c r="J54" s="284"/>
    </row>
    <row r="55" spans="1:13" ht="21.75" customHeight="1" x14ac:dyDescent="0.45">
      <c r="B55" s="100"/>
      <c r="C55" s="100"/>
      <c r="D55" s="287" t="s">
        <v>156</v>
      </c>
      <c r="E55" s="288"/>
      <c r="F55" s="288"/>
      <c r="G55" s="99"/>
      <c r="H55" s="287" t="s">
        <v>156</v>
      </c>
      <c r="I55" s="288"/>
      <c r="J55" s="288"/>
    </row>
    <row r="56" spans="1:13" ht="21.75" x14ac:dyDescent="0.45">
      <c r="B56" s="100"/>
      <c r="C56" s="100"/>
      <c r="D56" s="287" t="s">
        <v>155</v>
      </c>
      <c r="E56" s="287"/>
      <c r="F56" s="287"/>
      <c r="G56" s="99"/>
      <c r="H56" s="287" t="s">
        <v>155</v>
      </c>
      <c r="I56" s="287"/>
      <c r="J56" s="287"/>
    </row>
    <row r="57" spans="1:13" ht="23.25" customHeight="1" x14ac:dyDescent="0.45">
      <c r="B57" s="98" t="s">
        <v>1</v>
      </c>
      <c r="C57" s="98"/>
      <c r="D57" s="107">
        <v>2565</v>
      </c>
      <c r="E57" s="73"/>
      <c r="F57" s="100">
        <v>2564</v>
      </c>
      <c r="G57" s="73"/>
      <c r="H57" s="73">
        <v>2565</v>
      </c>
      <c r="I57" s="73"/>
      <c r="J57" s="73">
        <v>2564</v>
      </c>
    </row>
    <row r="58" spans="1:13" ht="23.25" customHeight="1" x14ac:dyDescent="0.45">
      <c r="A58" s="7"/>
      <c r="B58" s="98"/>
      <c r="C58" s="98"/>
      <c r="D58" s="286" t="s">
        <v>57</v>
      </c>
      <c r="E58" s="286"/>
      <c r="F58" s="286"/>
      <c r="G58" s="286"/>
      <c r="H58" s="286"/>
      <c r="I58" s="286"/>
      <c r="J58" s="286"/>
    </row>
    <row r="59" spans="1:13" ht="18.600000000000001" customHeight="1" x14ac:dyDescent="0.45">
      <c r="A59" s="7" t="s">
        <v>170</v>
      </c>
      <c r="B59" s="98"/>
      <c r="C59" s="98"/>
      <c r="D59" s="123"/>
      <c r="E59" s="98"/>
      <c r="F59" s="98"/>
      <c r="G59" s="98"/>
      <c r="H59" s="74"/>
      <c r="I59" s="98"/>
      <c r="J59" s="98"/>
    </row>
    <row r="60" spans="1:13" ht="23.25" customHeight="1" x14ac:dyDescent="0.45">
      <c r="A60" s="19" t="s">
        <v>114</v>
      </c>
      <c r="B60" s="98"/>
      <c r="C60" s="98"/>
      <c r="D60" s="109">
        <v>1772461</v>
      </c>
      <c r="F60" s="29">
        <v>1664482</v>
      </c>
      <c r="H60" s="29">
        <f>108605144/1000</f>
        <v>108605.144</v>
      </c>
      <c r="J60" s="29">
        <f>F60+H60</f>
        <v>1773087.1440000001</v>
      </c>
    </row>
    <row r="61" spans="1:13" ht="21.75" customHeight="1" x14ac:dyDescent="0.45">
      <c r="A61" s="19" t="s">
        <v>147</v>
      </c>
      <c r="B61" s="98"/>
      <c r="C61" s="98"/>
      <c r="D61" s="109">
        <v>5469</v>
      </c>
      <c r="F61" s="29">
        <v>6913</v>
      </c>
      <c r="H61" s="29"/>
      <c r="J61" s="29">
        <f>F61+H61</f>
        <v>6913</v>
      </c>
    </row>
    <row r="62" spans="1:13" ht="21.75" customHeight="1" x14ac:dyDescent="0.45">
      <c r="A62" s="20" t="s">
        <v>89</v>
      </c>
      <c r="B62" s="98"/>
      <c r="C62" s="98"/>
      <c r="D62" s="109">
        <v>31999</v>
      </c>
      <c r="F62" s="29">
        <v>18678</v>
      </c>
      <c r="H62" s="29">
        <f>27831547/1000</f>
        <v>27831.546999999999</v>
      </c>
      <c r="J62" s="29">
        <f>F62+H62</f>
        <v>46509.546999999999</v>
      </c>
    </row>
    <row r="63" spans="1:13" ht="21.75" customHeight="1" x14ac:dyDescent="0.45">
      <c r="A63" s="8" t="s">
        <v>18</v>
      </c>
      <c r="B63" s="98">
        <v>16</v>
      </c>
      <c r="C63" s="98"/>
      <c r="D63" s="110">
        <f>SUM(D60:D62)</f>
        <v>1809929</v>
      </c>
      <c r="E63" s="44"/>
      <c r="F63" s="51">
        <f>SUM(F60:F62)</f>
        <v>1690073</v>
      </c>
      <c r="G63" s="44"/>
      <c r="H63" s="51">
        <f>SUM(H60:H62)</f>
        <v>136436.69099999999</v>
      </c>
      <c r="I63" s="44"/>
      <c r="J63" s="51">
        <f>SUM(J60:J62)</f>
        <v>1826509.6910000001</v>
      </c>
    </row>
    <row r="64" spans="1:13" ht="11.1" customHeight="1" x14ac:dyDescent="0.45">
      <c r="A64" s="8"/>
      <c r="B64" s="98"/>
      <c r="C64" s="98"/>
      <c r="D64" s="111"/>
      <c r="E64" s="44"/>
      <c r="F64" s="75"/>
      <c r="G64" s="44"/>
      <c r="H64" s="75"/>
      <c r="I64" s="44"/>
      <c r="J64" s="75"/>
    </row>
    <row r="65" spans="1:10" ht="18.95" customHeight="1" x14ac:dyDescent="0.45">
      <c r="A65" s="7" t="s">
        <v>42</v>
      </c>
      <c r="B65" s="98"/>
      <c r="C65" s="98"/>
      <c r="D65" s="111"/>
      <c r="E65" s="44"/>
      <c r="F65" s="75"/>
      <c r="G65" s="44"/>
      <c r="H65" s="75"/>
      <c r="I65" s="44"/>
      <c r="J65" s="75"/>
    </row>
    <row r="66" spans="1:10" ht="21.75" customHeight="1" x14ac:dyDescent="0.45">
      <c r="A66" s="19" t="s">
        <v>29</v>
      </c>
      <c r="B66" s="98"/>
      <c r="C66" s="98"/>
      <c r="D66" s="109">
        <v>819392</v>
      </c>
      <c r="F66" s="29">
        <v>794159</v>
      </c>
      <c r="H66" s="29">
        <f>30686040/1000</f>
        <v>30686.04</v>
      </c>
      <c r="J66" s="29">
        <f>F66+H66</f>
        <v>824845.04</v>
      </c>
    </row>
    <row r="67" spans="1:10" ht="21.75" customHeight="1" x14ac:dyDescent="0.45">
      <c r="A67" s="19" t="s">
        <v>30</v>
      </c>
      <c r="B67" s="98"/>
      <c r="C67" s="98"/>
      <c r="D67" s="109">
        <v>463919</v>
      </c>
      <c r="F67" s="29">
        <v>377643</v>
      </c>
      <c r="H67" s="29">
        <f>25766418/1000</f>
        <v>25766.418000000001</v>
      </c>
      <c r="J67" s="29">
        <f>F67+H67</f>
        <v>403409.41800000001</v>
      </c>
    </row>
    <row r="68" spans="1:10" ht="21.75" customHeight="1" x14ac:dyDescent="0.45">
      <c r="A68" s="19" t="s">
        <v>163</v>
      </c>
      <c r="B68" s="98">
        <v>10</v>
      </c>
      <c r="C68" s="98"/>
      <c r="D68" s="109">
        <v>0</v>
      </c>
      <c r="F68" s="29">
        <v>0</v>
      </c>
      <c r="H68" s="29">
        <v>0</v>
      </c>
      <c r="J68" s="29">
        <f>F68+H68</f>
        <v>0</v>
      </c>
    </row>
    <row r="69" spans="1:10" ht="21.75" customHeight="1" x14ac:dyDescent="0.45">
      <c r="A69" s="8" t="s">
        <v>19</v>
      </c>
      <c r="B69" s="98"/>
      <c r="C69" s="98"/>
      <c r="D69" s="110">
        <f>SUM(D66:D68)</f>
        <v>1283311</v>
      </c>
      <c r="E69" s="50"/>
      <c r="F69" s="51">
        <f>SUM(F66:F68)</f>
        <v>1171802</v>
      </c>
      <c r="G69" s="50"/>
      <c r="H69" s="51">
        <f>SUM(H66:H68)</f>
        <v>56452.457999999999</v>
      </c>
      <c r="I69" s="50"/>
      <c r="J69" s="51">
        <f>SUM(J66:J68)</f>
        <v>1228254.4580000001</v>
      </c>
    </row>
    <row r="70" spans="1:10" ht="11.1" customHeight="1" x14ac:dyDescent="0.45">
      <c r="B70" s="98"/>
      <c r="C70" s="98"/>
      <c r="D70" s="109"/>
      <c r="F70" s="29"/>
      <c r="H70" s="29"/>
      <c r="J70" s="29"/>
    </row>
    <row r="71" spans="1:10" ht="21.75" customHeight="1" x14ac:dyDescent="0.45">
      <c r="A71" s="8" t="s">
        <v>116</v>
      </c>
      <c r="B71" s="98"/>
      <c r="C71" s="98"/>
      <c r="D71" s="111">
        <f>D63-D69</f>
        <v>526618</v>
      </c>
      <c r="E71" s="76"/>
      <c r="F71" s="75">
        <f>F63-F69</f>
        <v>518271</v>
      </c>
      <c r="G71" s="76"/>
      <c r="H71" s="75">
        <f>H63-H69</f>
        <v>79984.232999999993</v>
      </c>
      <c r="I71" s="76"/>
      <c r="J71" s="75">
        <f>J63-J69</f>
        <v>598255.23300000001</v>
      </c>
    </row>
    <row r="72" spans="1:10" ht="21.75" customHeight="1" x14ac:dyDescent="0.45">
      <c r="A72" s="19" t="s">
        <v>152</v>
      </c>
      <c r="B72" s="98">
        <v>16</v>
      </c>
      <c r="C72" s="98"/>
      <c r="D72" s="109">
        <v>12188</v>
      </c>
      <c r="F72" s="29">
        <v>13825</v>
      </c>
      <c r="H72" s="29"/>
      <c r="J72" s="29">
        <f>F72+H72</f>
        <v>13825</v>
      </c>
    </row>
    <row r="73" spans="1:10" ht="21.75" customHeight="1" x14ac:dyDescent="0.45">
      <c r="A73" s="19" t="s">
        <v>31</v>
      </c>
      <c r="B73" s="98"/>
      <c r="C73" s="98"/>
      <c r="D73" s="112">
        <v>-1655</v>
      </c>
      <c r="F73" s="39">
        <v>-897</v>
      </c>
      <c r="H73" s="39">
        <f>(-333311)/1000</f>
        <v>-333.31099999999998</v>
      </c>
      <c r="J73" s="29">
        <f>F73+H73</f>
        <v>-1230.3109999999999</v>
      </c>
    </row>
    <row r="74" spans="1:10" ht="21.75" customHeight="1" x14ac:dyDescent="0.45">
      <c r="A74" s="27" t="s">
        <v>117</v>
      </c>
      <c r="B74" s="98">
        <v>10</v>
      </c>
      <c r="C74" s="98"/>
      <c r="D74" s="109">
        <v>0</v>
      </c>
      <c r="F74" s="29">
        <v>-1600</v>
      </c>
      <c r="H74" s="29"/>
      <c r="J74" s="29">
        <f>F74+H74</f>
        <v>-1600</v>
      </c>
    </row>
    <row r="75" spans="1:10" ht="21.75" customHeight="1" x14ac:dyDescent="0.45">
      <c r="A75" s="8" t="s">
        <v>118</v>
      </c>
      <c r="B75" s="98"/>
      <c r="C75" s="98"/>
      <c r="D75" s="124">
        <f>SUM(D71:D74)</f>
        <v>537151</v>
      </c>
      <c r="E75" s="44"/>
      <c r="F75" s="70">
        <f>SUM(F71:F74)</f>
        <v>529599</v>
      </c>
      <c r="G75" s="44"/>
      <c r="H75" s="59">
        <f>SUM(H71:H74)</f>
        <v>79650.921999999991</v>
      </c>
      <c r="I75" s="1"/>
      <c r="J75" s="59">
        <f>SUM(J71:J74)</f>
        <v>609249.92200000002</v>
      </c>
    </row>
    <row r="76" spans="1:10" ht="21.75" customHeight="1" x14ac:dyDescent="0.45">
      <c r="A76" s="19" t="s">
        <v>119</v>
      </c>
      <c r="B76" s="98">
        <v>17</v>
      </c>
      <c r="C76" s="98"/>
      <c r="D76" s="114">
        <v>-108470</v>
      </c>
      <c r="E76" s="45"/>
      <c r="F76" s="52">
        <v>-107320</v>
      </c>
      <c r="G76" s="45"/>
      <c r="H76" s="52">
        <f>(-10718492)/1000</f>
        <v>-10718.492</v>
      </c>
      <c r="I76" s="45"/>
      <c r="J76" s="29">
        <f>F76+H76</f>
        <v>-118038.492</v>
      </c>
    </row>
    <row r="77" spans="1:10" ht="23.25" customHeight="1" thickBot="1" x14ac:dyDescent="0.5">
      <c r="A77" s="8" t="s">
        <v>120</v>
      </c>
      <c r="B77" s="98"/>
      <c r="C77" s="98"/>
      <c r="D77" s="115">
        <f>SUM(D75:D76)</f>
        <v>428681</v>
      </c>
      <c r="E77" s="44"/>
      <c r="F77" s="54">
        <f>SUM(F75:F76)</f>
        <v>422279</v>
      </c>
      <c r="G77" s="44"/>
      <c r="H77" s="54">
        <f>SUM(H75:H76)</f>
        <v>68932.429999999993</v>
      </c>
      <c r="I77" s="44"/>
      <c r="J77" s="54">
        <f>SUM(J75:J76)</f>
        <v>491211.43000000005</v>
      </c>
    </row>
    <row r="78" spans="1:10" ht="11.1" customHeight="1" thickTop="1" x14ac:dyDescent="0.45">
      <c r="A78" s="8"/>
      <c r="B78" s="98"/>
      <c r="C78" s="98"/>
      <c r="D78" s="116"/>
      <c r="E78" s="44"/>
      <c r="F78" s="50"/>
      <c r="G78" s="44"/>
      <c r="H78" s="50"/>
      <c r="I78" s="44"/>
      <c r="J78" s="50"/>
    </row>
    <row r="79" spans="1:10" ht="21" customHeight="1" x14ac:dyDescent="0.45">
      <c r="A79" s="8" t="s">
        <v>136</v>
      </c>
      <c r="B79" s="98"/>
      <c r="C79" s="98"/>
      <c r="D79" s="116"/>
      <c r="E79" s="76"/>
      <c r="F79" s="50"/>
      <c r="G79" s="76"/>
      <c r="H79" s="50"/>
      <c r="I79" s="76"/>
      <c r="J79" s="50"/>
    </row>
    <row r="80" spans="1:10" ht="11.1" customHeight="1" x14ac:dyDescent="0.45">
      <c r="A80" s="8"/>
      <c r="B80" s="98"/>
      <c r="C80" s="98"/>
      <c r="D80" s="116"/>
      <c r="E80" s="76"/>
      <c r="F80" s="50"/>
      <c r="G80" s="76"/>
      <c r="H80" s="50"/>
      <c r="I80" s="76"/>
      <c r="J80" s="50"/>
    </row>
    <row r="81" spans="1:10" ht="21" customHeight="1" x14ac:dyDescent="0.45">
      <c r="A81" s="7" t="s">
        <v>71</v>
      </c>
      <c r="B81" s="98"/>
      <c r="C81" s="98"/>
      <c r="D81" s="116"/>
      <c r="E81" s="76"/>
      <c r="F81" s="50"/>
      <c r="G81" s="76"/>
      <c r="H81" s="50"/>
      <c r="I81" s="76"/>
      <c r="J81" s="50"/>
    </row>
    <row r="82" spans="1:10" ht="21" customHeight="1" x14ac:dyDescent="0.45">
      <c r="A82" s="77" t="s">
        <v>153</v>
      </c>
      <c r="B82" s="98"/>
      <c r="C82" s="98"/>
      <c r="D82" s="116"/>
      <c r="E82" s="76"/>
      <c r="F82" s="50"/>
      <c r="G82" s="76"/>
      <c r="H82" s="50"/>
      <c r="I82" s="76"/>
      <c r="J82" s="50"/>
    </row>
    <row r="83" spans="1:10" ht="21" customHeight="1" x14ac:dyDescent="0.45">
      <c r="A83" s="78" t="s">
        <v>148</v>
      </c>
      <c r="B83" s="98"/>
      <c r="C83" s="98"/>
      <c r="D83" s="109">
        <v>-51235</v>
      </c>
      <c r="F83" s="29">
        <v>9644</v>
      </c>
      <c r="H83" s="29"/>
      <c r="J83" s="29">
        <f>F83+H83</f>
        <v>9644</v>
      </c>
    </row>
    <row r="84" spans="1:10" ht="21" customHeight="1" x14ac:dyDescent="0.45">
      <c r="A84" s="19" t="s">
        <v>142</v>
      </c>
      <c r="B84" s="98"/>
      <c r="C84" s="98"/>
      <c r="D84" s="116"/>
      <c r="E84" s="76"/>
      <c r="F84" s="50"/>
      <c r="G84" s="76"/>
      <c r="H84" s="50"/>
      <c r="I84" s="76"/>
      <c r="J84" s="50"/>
    </row>
    <row r="85" spans="1:10" ht="21" customHeight="1" x14ac:dyDescent="0.45">
      <c r="A85" s="78" t="s">
        <v>146</v>
      </c>
      <c r="B85" s="98"/>
      <c r="C85" s="98"/>
      <c r="D85" s="117">
        <v>-2251</v>
      </c>
      <c r="E85" s="76"/>
      <c r="F85" s="56">
        <v>-4478</v>
      </c>
      <c r="G85" s="76"/>
      <c r="H85" s="56"/>
      <c r="I85" s="76"/>
      <c r="J85" s="29">
        <f>F85+H85</f>
        <v>-4478</v>
      </c>
    </row>
    <row r="86" spans="1:10" ht="21" customHeight="1" x14ac:dyDescent="0.45">
      <c r="A86" s="8" t="s">
        <v>70</v>
      </c>
      <c r="B86" s="98"/>
      <c r="C86" s="98"/>
      <c r="D86" s="110">
        <f>SUM(D83:D85)</f>
        <v>-53486</v>
      </c>
      <c r="E86" s="75"/>
      <c r="F86" s="51">
        <f>SUM(F83:F85)</f>
        <v>5166</v>
      </c>
      <c r="G86" s="75"/>
      <c r="H86" s="51">
        <f>SUM(H83:H85)</f>
        <v>0</v>
      </c>
      <c r="I86" s="75"/>
      <c r="J86" s="51">
        <f>SUM(J83:J85)</f>
        <v>5166</v>
      </c>
    </row>
    <row r="87" spans="1:10" s="76" customFormat="1" ht="21" customHeight="1" x14ac:dyDescent="0.45">
      <c r="A87" s="8" t="s">
        <v>72</v>
      </c>
      <c r="B87" s="79"/>
      <c r="C87" s="79"/>
      <c r="D87" s="110">
        <f>D86</f>
        <v>-53486</v>
      </c>
      <c r="F87" s="51">
        <f>F86</f>
        <v>5166</v>
      </c>
      <c r="H87" s="51">
        <f>H86</f>
        <v>0</v>
      </c>
      <c r="J87" s="51">
        <f>J86</f>
        <v>5166</v>
      </c>
    </row>
    <row r="88" spans="1:10" ht="21" customHeight="1" thickBot="1" x14ac:dyDescent="0.5">
      <c r="A88" s="8" t="s">
        <v>137</v>
      </c>
      <c r="B88" s="98"/>
      <c r="C88" s="98"/>
      <c r="D88" s="115">
        <f>D77+D87</f>
        <v>375195</v>
      </c>
      <c r="E88" s="76"/>
      <c r="F88" s="54">
        <f>F77+F87</f>
        <v>427445</v>
      </c>
      <c r="G88" s="76"/>
      <c r="H88" s="54">
        <f>H77+H87</f>
        <v>68932.429999999993</v>
      </c>
      <c r="I88" s="76"/>
      <c r="J88" s="54">
        <f>J77+J87</f>
        <v>496377.43000000005</v>
      </c>
    </row>
    <row r="89" spans="1:10" ht="11.1" customHeight="1" thickTop="1" x14ac:dyDescent="0.45">
      <c r="A89" s="8"/>
      <c r="B89" s="98"/>
      <c r="C89" s="98"/>
      <c r="D89" s="118"/>
      <c r="E89" s="81"/>
      <c r="F89" s="80"/>
      <c r="G89" s="81"/>
      <c r="H89" s="80"/>
      <c r="I89" s="81"/>
      <c r="J89" s="80"/>
    </row>
    <row r="90" spans="1:10" ht="21.6" customHeight="1" x14ac:dyDescent="0.45">
      <c r="A90" s="8" t="s">
        <v>162</v>
      </c>
      <c r="B90" s="98"/>
      <c r="C90" s="98"/>
      <c r="D90" s="117"/>
      <c r="F90" s="56"/>
      <c r="H90" s="56"/>
      <c r="J90" s="56"/>
    </row>
    <row r="91" spans="1:10" ht="21.6" customHeight="1" x14ac:dyDescent="0.45">
      <c r="A91" s="19" t="s">
        <v>48</v>
      </c>
      <c r="B91" s="98"/>
      <c r="C91" s="98"/>
      <c r="D91" s="119">
        <v>391972</v>
      </c>
      <c r="E91" s="82"/>
      <c r="F91" s="127">
        <v>423313</v>
      </c>
      <c r="G91" s="82"/>
      <c r="H91" s="83"/>
      <c r="I91" s="82"/>
      <c r="J91" s="29">
        <f>F91+H91</f>
        <v>423313</v>
      </c>
    </row>
    <row r="92" spans="1:10" s="66" customFormat="1" ht="21" customHeight="1" x14ac:dyDescent="0.45">
      <c r="A92" s="97" t="s">
        <v>182</v>
      </c>
      <c r="B92" s="101"/>
      <c r="C92" s="101"/>
      <c r="D92" s="119">
        <v>30985</v>
      </c>
      <c r="E92" s="25"/>
      <c r="F92" s="128"/>
      <c r="G92" s="25"/>
      <c r="H92" s="96">
        <v>0</v>
      </c>
      <c r="I92" s="25"/>
      <c r="J92" s="29">
        <f>F92+H92</f>
        <v>0</v>
      </c>
    </row>
    <row r="93" spans="1:10" ht="21.6" customHeight="1" x14ac:dyDescent="0.45">
      <c r="A93" s="19" t="s">
        <v>49</v>
      </c>
      <c r="B93" s="98"/>
      <c r="C93" s="98"/>
      <c r="D93" s="120">
        <v>5724</v>
      </c>
      <c r="E93" s="82"/>
      <c r="F93" s="129">
        <v>-1034</v>
      </c>
      <c r="G93" s="84"/>
      <c r="H93" s="83"/>
      <c r="J93" s="29">
        <f>F93+H93</f>
        <v>-1034</v>
      </c>
    </row>
    <row r="94" spans="1:10" ht="20.25" customHeight="1" thickBot="1" x14ac:dyDescent="0.5">
      <c r="A94" s="8"/>
      <c r="B94" s="98"/>
      <c r="C94" s="98"/>
      <c r="D94" s="121">
        <f>SUM(D91:D93)</f>
        <v>428681</v>
      </c>
      <c r="E94" s="86"/>
      <c r="F94" s="85">
        <f>SUM(F91:F93)</f>
        <v>422279</v>
      </c>
      <c r="G94" s="86"/>
      <c r="H94" s="87">
        <f>SUM(H91:H93)</f>
        <v>0</v>
      </c>
      <c r="I94" s="86"/>
      <c r="J94" s="87">
        <f>SUM(J91:J93)</f>
        <v>422279</v>
      </c>
    </row>
    <row r="95" spans="1:10" ht="10.5" customHeight="1" thickTop="1" x14ac:dyDescent="0.45">
      <c r="A95" s="8"/>
      <c r="B95" s="98"/>
      <c r="C95" s="98"/>
      <c r="D95" s="118"/>
      <c r="E95" s="81"/>
      <c r="F95" s="80"/>
      <c r="G95" s="81"/>
      <c r="H95" s="80"/>
      <c r="I95" s="81"/>
      <c r="J95" s="80"/>
    </row>
    <row r="96" spans="1:10" ht="21.6" customHeight="1" x14ac:dyDescent="0.45">
      <c r="A96" s="8" t="s">
        <v>138</v>
      </c>
      <c r="B96" s="98"/>
      <c r="C96" s="98"/>
      <c r="D96" s="118"/>
      <c r="E96" s="81"/>
      <c r="F96" s="80"/>
      <c r="G96" s="81"/>
      <c r="H96" s="80"/>
      <c r="I96" s="81"/>
      <c r="J96" s="80"/>
    </row>
    <row r="97" spans="1:10" ht="21.6" customHeight="1" x14ac:dyDescent="0.45">
      <c r="A97" s="19" t="s">
        <v>48</v>
      </c>
      <c r="B97" s="98"/>
      <c r="C97" s="98"/>
      <c r="D97" s="119">
        <v>338486</v>
      </c>
      <c r="E97" s="82"/>
      <c r="F97" s="127">
        <v>428479</v>
      </c>
      <c r="G97" s="82"/>
      <c r="H97" s="83"/>
      <c r="I97" s="82"/>
      <c r="J97" s="29">
        <f>F97+H97</f>
        <v>428479</v>
      </c>
    </row>
    <row r="98" spans="1:10" s="66" customFormat="1" ht="21" customHeight="1" x14ac:dyDescent="0.45">
      <c r="A98" s="97" t="s">
        <v>182</v>
      </c>
      <c r="B98" s="101"/>
      <c r="C98" s="101"/>
      <c r="D98" s="119">
        <v>30985</v>
      </c>
      <c r="E98" s="25"/>
      <c r="F98" s="128"/>
      <c r="G98" s="25"/>
      <c r="H98" s="96">
        <v>0</v>
      </c>
      <c r="I98" s="25"/>
      <c r="J98" s="29">
        <f>F98+H98</f>
        <v>0</v>
      </c>
    </row>
    <row r="99" spans="1:10" ht="21.6" customHeight="1" x14ac:dyDescent="0.45">
      <c r="A99" s="19" t="s">
        <v>49</v>
      </c>
      <c r="B99" s="98"/>
      <c r="C99" s="98"/>
      <c r="D99" s="120">
        <v>5724</v>
      </c>
      <c r="E99" s="82"/>
      <c r="F99" s="129">
        <v>-1034</v>
      </c>
      <c r="G99" s="84"/>
      <c r="H99" s="83"/>
      <c r="J99" s="29">
        <f>F99+H99</f>
        <v>-1034</v>
      </c>
    </row>
    <row r="100" spans="1:10" ht="21" customHeight="1" thickBot="1" x14ac:dyDescent="0.5">
      <c r="A100" s="8"/>
      <c r="B100" s="98"/>
      <c r="C100" s="98"/>
      <c r="D100" s="121">
        <f>SUM(D97:D99)</f>
        <v>375195</v>
      </c>
      <c r="E100" s="88"/>
      <c r="F100" s="85">
        <f>SUM(F97:F99)</f>
        <v>427445</v>
      </c>
      <c r="G100" s="88"/>
      <c r="H100" s="87">
        <f>SUM(H97:H99)</f>
        <v>0</v>
      </c>
      <c r="I100" s="88"/>
      <c r="J100" s="87">
        <f>SUM(J97:J99)</f>
        <v>427445</v>
      </c>
    </row>
    <row r="101" spans="1:10" ht="11.1" customHeight="1" thickTop="1" x14ac:dyDescent="0.45">
      <c r="B101" s="98"/>
      <c r="C101" s="98"/>
      <c r="D101" s="118"/>
      <c r="E101" s="81"/>
      <c r="F101" s="80"/>
      <c r="G101" s="81"/>
      <c r="H101" s="80"/>
      <c r="I101" s="81"/>
      <c r="J101" s="80"/>
    </row>
    <row r="102" spans="1:10" ht="24.6" customHeight="1" thickBot="1" x14ac:dyDescent="0.5">
      <c r="A102" s="8" t="s">
        <v>171</v>
      </c>
      <c r="B102" s="98"/>
      <c r="C102" s="98"/>
      <c r="D102" s="122">
        <f>D77/300000</f>
        <v>1.4289366666666667</v>
      </c>
      <c r="E102" s="58"/>
      <c r="F102" s="89">
        <f>F77/600000</f>
        <v>0.7037983333333333</v>
      </c>
      <c r="G102" s="58"/>
      <c r="H102" s="89">
        <f>H77/600000</f>
        <v>0.11488738333333331</v>
      </c>
      <c r="I102" s="58"/>
      <c r="J102" s="89">
        <f>J77/600000</f>
        <v>0.81868571666666679</v>
      </c>
    </row>
    <row r="103" spans="1:10" ht="23.25" customHeight="1" thickTop="1" x14ac:dyDescent="0.45">
      <c r="H103" s="90"/>
    </row>
  </sheetData>
  <mergeCells count="12">
    <mergeCell ref="D58:J58"/>
    <mergeCell ref="H3:J3"/>
    <mergeCell ref="D4:F4"/>
    <mergeCell ref="H4:J4"/>
    <mergeCell ref="D5:F5"/>
    <mergeCell ref="H5:J5"/>
    <mergeCell ref="D7:J7"/>
    <mergeCell ref="H54:J54"/>
    <mergeCell ref="D55:F55"/>
    <mergeCell ref="H55:J55"/>
    <mergeCell ref="D56:F56"/>
    <mergeCell ref="H56:J56"/>
  </mergeCells>
  <pageMargins left="0.7" right="0.6" top="0.48" bottom="0.5" header="0.5" footer="0.4"/>
  <pageSetup paperSize="9" scale="75" firstPageNumber="5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.140625" defaultRowHeight="23.25" customHeight="1" x14ac:dyDescent="0.45"/>
  <cols>
    <col min="1" max="1" width="61.140625" style="142" customWidth="1"/>
    <col min="2" max="2" width="9.140625" style="144"/>
    <col min="3" max="3" width="1.42578125" style="144" customWidth="1"/>
    <col min="4" max="4" width="13.5703125" style="144" customWidth="1"/>
    <col min="5" max="5" width="1.42578125" style="144" customWidth="1"/>
    <col min="6" max="6" width="20.140625" style="177" customWidth="1"/>
    <col min="7" max="7" width="1.85546875" style="144" customWidth="1"/>
    <col min="8" max="8" width="13.5703125" style="144" hidden="1" customWidth="1"/>
    <col min="9" max="9" width="1.42578125" style="144" hidden="1" customWidth="1"/>
    <col min="10" max="10" width="13.5703125" style="144" hidden="1" customWidth="1"/>
    <col min="11" max="11" width="1.42578125" style="144" hidden="1" customWidth="1"/>
    <col min="12" max="12" width="13.5703125" style="144" hidden="1" customWidth="1"/>
    <col min="13" max="13" width="25.140625" style="144" customWidth="1"/>
    <col min="14" max="14" width="9.140625" style="144"/>
    <col min="15" max="15" width="28.140625" style="144" customWidth="1"/>
    <col min="16" max="16384" width="9.140625" style="144"/>
  </cols>
  <sheetData>
    <row r="1" spans="1:15" customFormat="1" ht="23.25" customHeight="1" x14ac:dyDescent="0.45">
      <c r="A1" s="71" t="s">
        <v>99</v>
      </c>
      <c r="B1" s="133"/>
      <c r="C1" s="133"/>
      <c r="D1" s="72"/>
      <c r="E1" s="72"/>
      <c r="F1" s="171"/>
      <c r="G1" s="72"/>
      <c r="H1" s="72"/>
      <c r="I1" s="72"/>
      <c r="J1" s="72"/>
      <c r="K1" s="72"/>
      <c r="L1" s="72"/>
    </row>
    <row r="2" spans="1:15" customFormat="1" ht="23.25" customHeight="1" x14ac:dyDescent="0.45">
      <c r="A2" s="71" t="s">
        <v>113</v>
      </c>
      <c r="B2" s="140"/>
      <c r="C2" s="140"/>
      <c r="D2" s="134"/>
      <c r="E2" s="134"/>
      <c r="F2" s="172"/>
      <c r="G2" s="134"/>
      <c r="H2" s="134"/>
      <c r="I2" s="134"/>
      <c r="J2" s="134"/>
      <c r="K2" s="134"/>
      <c r="L2" s="141"/>
    </row>
    <row r="3" spans="1:15" ht="23.25" customHeight="1" x14ac:dyDescent="0.45">
      <c r="B3" s="143"/>
      <c r="C3" s="143"/>
      <c r="D3" s="293" t="s">
        <v>100</v>
      </c>
      <c r="E3" s="293"/>
      <c r="F3" s="293"/>
      <c r="G3" s="293"/>
      <c r="H3" s="293"/>
      <c r="I3" s="134"/>
      <c r="J3" s="293" t="s">
        <v>101</v>
      </c>
      <c r="K3" s="293"/>
      <c r="L3" s="293"/>
    </row>
    <row r="4" spans="1:15" s="92" customFormat="1" ht="21.75" customHeight="1" x14ac:dyDescent="0.45">
      <c r="A4" s="145"/>
      <c r="B4" s="93"/>
      <c r="C4" s="93"/>
      <c r="D4" s="294" t="s">
        <v>66</v>
      </c>
      <c r="E4" s="295"/>
      <c r="F4" s="295"/>
      <c r="G4" s="295"/>
      <c r="H4" s="295"/>
      <c r="I4" s="146"/>
      <c r="J4" s="294" t="s">
        <v>66</v>
      </c>
      <c r="K4" s="295"/>
      <c r="L4" s="295"/>
    </row>
    <row r="5" spans="1:15" s="92" customFormat="1" ht="21" x14ac:dyDescent="0.45">
      <c r="A5" s="145"/>
      <c r="B5" s="93"/>
      <c r="C5" s="93"/>
      <c r="D5" s="294" t="s">
        <v>202</v>
      </c>
      <c r="E5" s="294"/>
      <c r="F5" s="294"/>
      <c r="G5" s="294"/>
      <c r="H5" s="294"/>
      <c r="I5" s="146"/>
      <c r="J5" s="294" t="s">
        <v>197</v>
      </c>
      <c r="K5" s="294"/>
      <c r="L5" s="294"/>
    </row>
    <row r="6" spans="1:15" s="92" customFormat="1" ht="23.25" customHeight="1" x14ac:dyDescent="0.45">
      <c r="A6" s="145"/>
      <c r="B6" s="94" t="s">
        <v>1</v>
      </c>
      <c r="C6" s="94"/>
      <c r="D6" s="93" t="s">
        <v>195</v>
      </c>
      <c r="E6" s="93"/>
      <c r="F6" s="173" t="s">
        <v>190</v>
      </c>
      <c r="G6" s="93"/>
      <c r="H6" s="93">
        <v>2564</v>
      </c>
      <c r="I6" s="93"/>
      <c r="J6" s="93">
        <v>2565</v>
      </c>
      <c r="K6" s="93"/>
      <c r="L6" s="93">
        <v>2564</v>
      </c>
      <c r="M6" s="93" t="s">
        <v>192</v>
      </c>
      <c r="O6" s="184" t="s">
        <v>203</v>
      </c>
    </row>
    <row r="7" spans="1:15" s="92" customFormat="1" ht="23.25" customHeight="1" x14ac:dyDescent="0.45">
      <c r="A7" s="147"/>
      <c r="B7" s="94"/>
      <c r="C7" s="94"/>
      <c r="D7" s="292" t="s">
        <v>57</v>
      </c>
      <c r="E7" s="292"/>
      <c r="F7" s="292"/>
      <c r="G7" s="292"/>
      <c r="H7" s="292"/>
      <c r="I7" s="292"/>
      <c r="J7" s="292"/>
      <c r="K7" s="292"/>
      <c r="L7" s="292"/>
    </row>
    <row r="8" spans="1:15" s="92" customFormat="1" ht="18.600000000000001" customHeight="1" x14ac:dyDescent="0.45">
      <c r="A8" s="147" t="s">
        <v>198</v>
      </c>
      <c r="B8" s="94"/>
      <c r="C8" s="94"/>
      <c r="D8" s="148"/>
      <c r="E8" s="94"/>
      <c r="F8" s="174"/>
      <c r="G8" s="94"/>
      <c r="H8" s="94"/>
      <c r="I8" s="94"/>
      <c r="J8" s="148"/>
      <c r="K8" s="94"/>
      <c r="L8" s="94"/>
    </row>
    <row r="9" spans="1:15" s="92" customFormat="1" ht="23.25" customHeight="1" x14ac:dyDescent="0.45">
      <c r="A9" s="145" t="s">
        <v>114</v>
      </c>
      <c r="B9" s="94"/>
      <c r="C9" s="94"/>
      <c r="D9" s="47">
        <v>875878</v>
      </c>
      <c r="F9" s="175">
        <v>51623</v>
      </c>
      <c r="H9" s="47">
        <v>828779</v>
      </c>
      <c r="J9" s="47">
        <v>0</v>
      </c>
      <c r="L9" s="47">
        <v>0</v>
      </c>
      <c r="M9" s="168">
        <f>D9+F9</f>
        <v>927501</v>
      </c>
      <c r="O9" s="168">
        <f>'PL_5-6 '!D58-PL_Q12022!M9</f>
        <v>954520</v>
      </c>
    </row>
    <row r="10" spans="1:15" s="92" customFormat="1" ht="21.75" customHeight="1" x14ac:dyDescent="0.45">
      <c r="A10" s="145" t="s">
        <v>147</v>
      </c>
      <c r="B10" s="94"/>
      <c r="C10" s="94"/>
      <c r="D10" s="47">
        <v>0</v>
      </c>
      <c r="F10" s="175">
        <v>0</v>
      </c>
      <c r="H10" s="47">
        <v>2160</v>
      </c>
      <c r="J10" s="47">
        <v>0</v>
      </c>
      <c r="L10" s="47">
        <v>2160</v>
      </c>
      <c r="M10" s="168">
        <f t="shared" ref="M10:M32" si="0">D10+F10</f>
        <v>0</v>
      </c>
      <c r="O10" s="168">
        <f>'PL_5-6 '!D59-PL_Q12022!M10</f>
        <v>6318</v>
      </c>
    </row>
    <row r="11" spans="1:15" s="92" customFormat="1" ht="21.75" customHeight="1" x14ac:dyDescent="0.45">
      <c r="A11" s="92" t="s">
        <v>89</v>
      </c>
      <c r="B11" s="94"/>
      <c r="C11" s="94"/>
      <c r="D11" s="47">
        <v>11663</v>
      </c>
      <c r="F11" s="175">
        <v>4538</v>
      </c>
      <c r="H11" s="47">
        <v>8763</v>
      </c>
      <c r="J11" s="47">
        <v>215</v>
      </c>
      <c r="L11" s="47">
        <v>112</v>
      </c>
      <c r="M11" s="168">
        <f t="shared" si="0"/>
        <v>16201</v>
      </c>
      <c r="O11" s="168">
        <f>'PL_5-6 '!D60-PL_Q12022!M11</f>
        <v>-3080</v>
      </c>
    </row>
    <row r="12" spans="1:15" s="92" customFormat="1" ht="21.75" customHeight="1" x14ac:dyDescent="0.45">
      <c r="A12" s="149" t="s">
        <v>18</v>
      </c>
      <c r="B12" s="94">
        <v>15</v>
      </c>
      <c r="C12" s="94"/>
      <c r="D12" s="150">
        <f>SUM(D9:D11)</f>
        <v>887541</v>
      </c>
      <c r="E12" s="151"/>
      <c r="F12" s="150">
        <f>SUM(F9:F11)</f>
        <v>56161</v>
      </c>
      <c r="G12" s="151"/>
      <c r="H12" s="150">
        <f>SUM(H9:H11)</f>
        <v>839702</v>
      </c>
      <c r="I12" s="151"/>
      <c r="J12" s="150">
        <f>SUM(J9:J11)</f>
        <v>215</v>
      </c>
      <c r="K12" s="151"/>
      <c r="L12" s="150">
        <f>SUM(L9:L11)</f>
        <v>2272</v>
      </c>
      <c r="M12" s="168">
        <f t="shared" si="0"/>
        <v>943702</v>
      </c>
      <c r="O12" s="168">
        <f>'PL_5-6 '!D61-PL_Q12022!M12</f>
        <v>957758</v>
      </c>
    </row>
    <row r="13" spans="1:15" s="92" customFormat="1" ht="11.85" customHeight="1" x14ac:dyDescent="0.45">
      <c r="A13" s="149"/>
      <c r="B13" s="94"/>
      <c r="C13" s="94"/>
      <c r="D13" s="152"/>
      <c r="E13" s="151"/>
      <c r="F13" s="176"/>
      <c r="G13" s="151"/>
      <c r="H13" s="152"/>
      <c r="I13" s="151"/>
      <c r="J13" s="152"/>
      <c r="K13" s="151"/>
      <c r="L13" s="152"/>
      <c r="M13" s="168">
        <f t="shared" si="0"/>
        <v>0</v>
      </c>
    </row>
    <row r="14" spans="1:15" s="92" customFormat="1" ht="19.350000000000001" customHeight="1" x14ac:dyDescent="0.45">
      <c r="A14" s="147" t="s">
        <v>42</v>
      </c>
      <c r="B14" s="94"/>
      <c r="C14" s="94"/>
      <c r="D14" s="152"/>
      <c r="E14" s="151"/>
      <c r="F14" s="176"/>
      <c r="G14" s="151"/>
      <c r="H14" s="152"/>
      <c r="I14" s="151"/>
      <c r="J14" s="152"/>
      <c r="K14" s="151"/>
      <c r="L14" s="152"/>
      <c r="M14" s="168">
        <f t="shared" si="0"/>
        <v>0</v>
      </c>
    </row>
    <row r="15" spans="1:15" s="92" customFormat="1" ht="21.75" customHeight="1" x14ac:dyDescent="0.45">
      <c r="A15" s="145" t="s">
        <v>29</v>
      </c>
      <c r="B15" s="94"/>
      <c r="C15" s="94"/>
      <c r="D15" s="47">
        <v>402978</v>
      </c>
      <c r="F15" s="175">
        <f>12302+416</f>
        <v>12718</v>
      </c>
      <c r="H15" s="47">
        <v>401823</v>
      </c>
      <c r="J15" s="47">
        <v>0</v>
      </c>
      <c r="L15" s="47">
        <v>0</v>
      </c>
      <c r="M15" s="168">
        <f>D15+F15</f>
        <v>415696</v>
      </c>
      <c r="O15" s="168">
        <f>'PL_5-6 '!D64-PL_Q12022!M15</f>
        <v>495012</v>
      </c>
    </row>
    <row r="16" spans="1:15" s="92" customFormat="1" ht="21.75" customHeight="1" x14ac:dyDescent="0.45">
      <c r="A16" s="145" t="s">
        <v>30</v>
      </c>
      <c r="B16" s="94"/>
      <c r="C16" s="94"/>
      <c r="D16" s="47">
        <v>224696</v>
      </c>
      <c r="F16" s="175">
        <f>12850</f>
        <v>12850</v>
      </c>
      <c r="H16" s="47">
        <f>189650</f>
        <v>189650</v>
      </c>
      <c r="J16" s="47">
        <v>4128</v>
      </c>
      <c r="L16" s="47">
        <v>2602</v>
      </c>
      <c r="M16" s="168">
        <f t="shared" si="0"/>
        <v>237546</v>
      </c>
      <c r="O16" s="168">
        <f>'PL_5-6 '!D65-PL_Q12022!M16</f>
        <v>252030</v>
      </c>
    </row>
    <row r="17" spans="1:15" s="92" customFormat="1" ht="21.75" customHeight="1" x14ac:dyDescent="0.45">
      <c r="A17" s="149" t="s">
        <v>19</v>
      </c>
      <c r="B17" s="94"/>
      <c r="C17" s="94"/>
      <c r="D17" s="150">
        <f>SUM(D15:D16)</f>
        <v>627674</v>
      </c>
      <c r="E17" s="153"/>
      <c r="F17" s="150">
        <f>SUM(F15:F16)</f>
        <v>25568</v>
      </c>
      <c r="G17" s="153"/>
      <c r="H17" s="150">
        <f>SUM(H15:H16)</f>
        <v>591473</v>
      </c>
      <c r="I17" s="153"/>
      <c r="J17" s="150">
        <f>SUM(J15:J16)</f>
        <v>4128</v>
      </c>
      <c r="K17" s="153"/>
      <c r="L17" s="150">
        <f>SUM(L15:L16)</f>
        <v>2602</v>
      </c>
      <c r="M17" s="168">
        <f t="shared" si="0"/>
        <v>653242</v>
      </c>
      <c r="O17" s="168">
        <f>'PL_5-6 '!D67-PL_Q12022!M17</f>
        <v>747042</v>
      </c>
    </row>
    <row r="18" spans="1:15" s="92" customFormat="1" ht="10.5" customHeight="1" x14ac:dyDescent="0.45">
      <c r="A18" s="145"/>
      <c r="B18" s="94"/>
      <c r="C18" s="94"/>
      <c r="D18" s="47"/>
      <c r="F18" s="175"/>
      <c r="H18" s="47"/>
      <c r="J18" s="47"/>
      <c r="L18" s="47"/>
      <c r="M18" s="168">
        <f t="shared" si="0"/>
        <v>0</v>
      </c>
    </row>
    <row r="19" spans="1:15" s="92" customFormat="1" ht="21.75" customHeight="1" x14ac:dyDescent="0.45">
      <c r="A19" s="149" t="s">
        <v>116</v>
      </c>
      <c r="B19" s="94"/>
      <c r="C19" s="94"/>
      <c r="D19" s="152">
        <f>D12-D17</f>
        <v>259867</v>
      </c>
      <c r="E19" s="151"/>
      <c r="F19" s="152">
        <f>F12-F17</f>
        <v>30593</v>
      </c>
      <c r="G19" s="151"/>
      <c r="H19" s="152">
        <f>H12-H17</f>
        <v>248229</v>
      </c>
      <c r="I19" s="151"/>
      <c r="J19" s="152">
        <f>J12-J17</f>
        <v>-3913</v>
      </c>
      <c r="K19" s="151"/>
      <c r="L19" s="152">
        <f>L12-L17</f>
        <v>-330</v>
      </c>
      <c r="M19" s="168">
        <f t="shared" si="0"/>
        <v>290460</v>
      </c>
      <c r="O19" s="168">
        <f>'PL_5-6 '!D69-PL_Q12022!M19</f>
        <v>210716</v>
      </c>
    </row>
    <row r="20" spans="1:15" s="92" customFormat="1" ht="21.75" customHeight="1" x14ac:dyDescent="0.45">
      <c r="A20" s="145" t="s">
        <v>152</v>
      </c>
      <c r="B20" s="94">
        <v>15</v>
      </c>
      <c r="C20" s="94"/>
      <c r="D20" s="47">
        <v>5269</v>
      </c>
      <c r="F20" s="175"/>
      <c r="H20" s="47">
        <v>5876</v>
      </c>
      <c r="J20" s="47">
        <v>2633</v>
      </c>
      <c r="L20" s="47">
        <v>3436</v>
      </c>
      <c r="M20" s="168">
        <f t="shared" si="0"/>
        <v>5269</v>
      </c>
      <c r="O20" s="168">
        <f>'PL_5-6 '!D70-PL_Q12022!M20</f>
        <v>9095</v>
      </c>
    </row>
    <row r="21" spans="1:15" s="92" customFormat="1" ht="21.75" customHeight="1" x14ac:dyDescent="0.45">
      <c r="A21" s="145" t="s">
        <v>31</v>
      </c>
      <c r="B21" s="94"/>
      <c r="C21" s="94"/>
      <c r="D21" s="40">
        <v>-383</v>
      </c>
      <c r="F21" s="175">
        <v>-191</v>
      </c>
      <c r="H21" s="40">
        <v>-460</v>
      </c>
      <c r="J21" s="40">
        <v>0</v>
      </c>
      <c r="L21" s="40">
        <v>0</v>
      </c>
      <c r="M21" s="168">
        <f t="shared" si="0"/>
        <v>-574</v>
      </c>
      <c r="O21" s="168">
        <f>'PL_5-6 '!D71-PL_Q12022!M21</f>
        <v>-6142</v>
      </c>
    </row>
    <row r="22" spans="1:15" ht="21.75" customHeight="1" x14ac:dyDescent="0.45">
      <c r="A22" s="154" t="s">
        <v>117</v>
      </c>
      <c r="B22" s="133"/>
      <c r="C22" s="133"/>
      <c r="D22" s="47">
        <v>0</v>
      </c>
      <c r="E22" s="92"/>
      <c r="F22" s="175"/>
      <c r="G22" s="92"/>
      <c r="H22" s="47">
        <v>0</v>
      </c>
      <c r="J22" s="28">
        <v>0</v>
      </c>
      <c r="L22" s="28">
        <v>0</v>
      </c>
      <c r="M22" s="168">
        <f t="shared" si="0"/>
        <v>0</v>
      </c>
      <c r="O22" s="168">
        <f>'PL_5-6 '!D72-PL_Q12022!M22</f>
        <v>2689</v>
      </c>
    </row>
    <row r="23" spans="1:15" customFormat="1" ht="21.75" customHeight="1" x14ac:dyDescent="0.45">
      <c r="A23" s="149" t="s">
        <v>199</v>
      </c>
      <c r="B23" s="133"/>
      <c r="C23" s="133"/>
      <c r="D23" s="155">
        <f>SUM(D19:D22)</f>
        <v>264753</v>
      </c>
      <c r="E23" s="151"/>
      <c r="F23" s="155">
        <f>SUM(F19:F22)</f>
        <v>30402</v>
      </c>
      <c r="G23" s="151"/>
      <c r="H23" s="155">
        <f>SUM(H19:H22)</f>
        <v>253645</v>
      </c>
      <c r="I23" s="151"/>
      <c r="J23" s="156">
        <f>SUM(J19:J22)</f>
        <v>-1280</v>
      </c>
      <c r="K23" s="157"/>
      <c r="L23" s="156">
        <f>SUM(L19:L22)</f>
        <v>3106</v>
      </c>
      <c r="M23" s="168">
        <f t="shared" si="0"/>
        <v>295155</v>
      </c>
      <c r="O23" s="168">
        <f>SUM(O19:O22)</f>
        <v>216358</v>
      </c>
    </row>
    <row r="24" spans="1:15" customFormat="1" ht="21.75" customHeight="1" x14ac:dyDescent="0.45">
      <c r="A24" s="145" t="s">
        <v>119</v>
      </c>
      <c r="B24" s="133">
        <v>16</v>
      </c>
      <c r="C24" s="133"/>
      <c r="D24" s="31">
        <v>-53606</v>
      </c>
      <c r="E24" s="92"/>
      <c r="F24" s="175">
        <v>-5818</v>
      </c>
      <c r="G24" s="92"/>
      <c r="H24" s="31">
        <v>-51980</v>
      </c>
      <c r="I24" s="92"/>
      <c r="J24" s="31">
        <v>0</v>
      </c>
      <c r="K24" s="92"/>
      <c r="L24" s="31">
        <v>-189</v>
      </c>
      <c r="M24" s="168">
        <f t="shared" si="0"/>
        <v>-59424</v>
      </c>
      <c r="O24" s="168">
        <f>'PL_5-6 '!D74-PL_Q12022!M24</f>
        <v>-51094</v>
      </c>
    </row>
    <row r="25" spans="1:15" ht="23.25" customHeight="1" thickBot="1" x14ac:dyDescent="0.5">
      <c r="A25" s="149" t="s">
        <v>200</v>
      </c>
      <c r="B25" s="133"/>
      <c r="C25" s="133"/>
      <c r="D25" s="158">
        <f>SUM(D23:D24)</f>
        <v>211147</v>
      </c>
      <c r="E25" s="157"/>
      <c r="F25" s="158">
        <f>SUM(F23:F24)</f>
        <v>24584</v>
      </c>
      <c r="G25" s="157"/>
      <c r="H25" s="158">
        <f>SUM(H23:H24)</f>
        <v>201665</v>
      </c>
      <c r="I25" s="157"/>
      <c r="J25" s="158">
        <f>SUM(J23:J24)</f>
        <v>-1280</v>
      </c>
      <c r="K25" s="157"/>
      <c r="L25" s="158">
        <f>SUM(L23:L24)</f>
        <v>2917</v>
      </c>
      <c r="M25" s="168">
        <f t="shared" si="0"/>
        <v>235731</v>
      </c>
      <c r="O25" s="168">
        <f>'PL_5-6 '!D75-PL_Q12022!M25</f>
        <v>165264</v>
      </c>
    </row>
    <row r="26" spans="1:15" s="92" customFormat="1" ht="9" customHeight="1" thickTop="1" x14ac:dyDescent="0.45">
      <c r="A26" s="149"/>
      <c r="B26" s="94"/>
      <c r="C26" s="94"/>
      <c r="D26" s="153"/>
      <c r="E26" s="151"/>
      <c r="F26" s="176"/>
      <c r="G26" s="151"/>
      <c r="H26" s="153"/>
      <c r="I26" s="151"/>
      <c r="J26" s="153"/>
      <c r="K26" s="151"/>
      <c r="L26" s="153"/>
      <c r="M26" s="168">
        <f t="shared" si="0"/>
        <v>0</v>
      </c>
    </row>
    <row r="27" spans="1:15" s="92" customFormat="1" ht="21" x14ac:dyDescent="0.45">
      <c r="A27" s="149" t="s">
        <v>136</v>
      </c>
      <c r="B27" s="159"/>
      <c r="C27" s="94"/>
      <c r="D27" s="153"/>
      <c r="E27" s="151"/>
      <c r="F27" s="176"/>
      <c r="G27" s="151"/>
      <c r="H27" s="153"/>
      <c r="I27" s="151"/>
      <c r="J27" s="153"/>
      <c r="K27" s="151"/>
      <c r="L27" s="153"/>
      <c r="M27" s="168">
        <f t="shared" si="0"/>
        <v>0</v>
      </c>
    </row>
    <row r="28" spans="1:15" s="92" customFormat="1" ht="8.85" customHeight="1" x14ac:dyDescent="0.45">
      <c r="A28" s="149"/>
      <c r="B28" s="94"/>
      <c r="C28" s="94"/>
      <c r="D28" s="153"/>
      <c r="E28" s="151"/>
      <c r="F28" s="176"/>
      <c r="G28" s="151"/>
      <c r="H28" s="153"/>
      <c r="I28" s="151"/>
      <c r="J28" s="153"/>
      <c r="K28" s="151"/>
      <c r="L28" s="153"/>
      <c r="M28" s="168">
        <f t="shared" si="0"/>
        <v>0</v>
      </c>
    </row>
    <row r="29" spans="1:15" s="92" customFormat="1" ht="19.5" customHeight="1" x14ac:dyDescent="0.45">
      <c r="A29" s="147" t="s">
        <v>71</v>
      </c>
      <c r="B29" s="94"/>
      <c r="C29" s="94"/>
      <c r="D29" s="153"/>
      <c r="E29" s="151"/>
      <c r="F29" s="176"/>
      <c r="G29" s="151"/>
      <c r="H29" s="153"/>
      <c r="I29" s="151"/>
      <c r="J29" s="153"/>
      <c r="K29" s="151"/>
      <c r="L29" s="153"/>
      <c r="M29" s="168">
        <f t="shared" si="0"/>
        <v>0</v>
      </c>
    </row>
    <row r="30" spans="1:15" s="92" customFormat="1" ht="25.35" customHeight="1" x14ac:dyDescent="0.45">
      <c r="A30" s="160" t="s">
        <v>153</v>
      </c>
      <c r="B30" s="94"/>
      <c r="C30" s="94"/>
      <c r="D30" s="153"/>
      <c r="E30" s="151"/>
      <c r="F30" s="176"/>
      <c r="G30" s="151"/>
      <c r="H30" s="153"/>
      <c r="I30" s="151"/>
      <c r="J30" s="153"/>
      <c r="K30" s="151"/>
      <c r="L30" s="153"/>
      <c r="M30" s="168">
        <f t="shared" si="0"/>
        <v>0</v>
      </c>
    </row>
    <row r="31" spans="1:15" s="92" customFormat="1" ht="21" x14ac:dyDescent="0.45">
      <c r="A31" s="186" t="s">
        <v>148</v>
      </c>
      <c r="B31" s="135"/>
      <c r="C31" s="135"/>
      <c r="D31" s="47">
        <v>-56439</v>
      </c>
      <c r="E31" s="66"/>
      <c r="F31" s="187">
        <v>8394</v>
      </c>
      <c r="G31" s="66"/>
      <c r="H31" s="47">
        <v>6512</v>
      </c>
      <c r="I31" s="66"/>
      <c r="J31" s="47">
        <v>-56439</v>
      </c>
      <c r="K31" s="66"/>
      <c r="L31" s="47">
        <v>6512</v>
      </c>
      <c r="M31" s="130">
        <f>D31+F31</f>
        <v>-48045</v>
      </c>
      <c r="O31" s="179">
        <f>'PL_5-6 '!D81-PL_Q12022!M31</f>
        <v>64</v>
      </c>
    </row>
    <row r="32" spans="1:15" s="92" customFormat="1" ht="21" x14ac:dyDescent="0.45">
      <c r="A32" s="4" t="s">
        <v>142</v>
      </c>
      <c r="B32" s="135"/>
      <c r="C32" s="135"/>
      <c r="D32" s="153"/>
      <c r="E32" s="185"/>
      <c r="F32" s="188"/>
      <c r="G32" s="185"/>
      <c r="H32" s="153"/>
      <c r="I32" s="185"/>
      <c r="J32" s="153"/>
      <c r="K32" s="185"/>
      <c r="L32" s="153"/>
      <c r="M32" s="130">
        <f t="shared" si="0"/>
        <v>0</v>
      </c>
      <c r="O32" s="178"/>
    </row>
    <row r="33" spans="1:15" s="92" customFormat="1" ht="21" x14ac:dyDescent="0.45">
      <c r="A33" s="186" t="s">
        <v>146</v>
      </c>
      <c r="B33" s="135"/>
      <c r="C33" s="135"/>
      <c r="D33" s="161">
        <v>-2251</v>
      </c>
      <c r="E33" s="185"/>
      <c r="F33" s="187">
        <v>-1679</v>
      </c>
      <c r="G33" s="185"/>
      <c r="H33" s="161">
        <v>0</v>
      </c>
      <c r="I33" s="185"/>
      <c r="J33" s="161">
        <v>0</v>
      </c>
      <c r="K33" s="185"/>
      <c r="L33" s="161">
        <v>0</v>
      </c>
      <c r="M33" s="130">
        <f>D33+F33</f>
        <v>-3930</v>
      </c>
      <c r="O33" s="179">
        <f>'PL_5-6 '!D83-PL_Q12022!M33</f>
        <v>2950</v>
      </c>
    </row>
    <row r="34" spans="1:15" s="92" customFormat="1" ht="21" customHeight="1" x14ac:dyDescent="0.45">
      <c r="A34" s="136" t="s">
        <v>70</v>
      </c>
      <c r="B34" s="135"/>
      <c r="C34" s="135"/>
      <c r="D34" s="150">
        <f>SUM(D31:D33)</f>
        <v>-58690</v>
      </c>
      <c r="E34" s="152"/>
      <c r="F34" s="152"/>
      <c r="G34" s="152"/>
      <c r="H34" s="150">
        <f>SUM(H31:H33)</f>
        <v>6512</v>
      </c>
      <c r="I34" s="152"/>
      <c r="J34" s="150">
        <f>SUM(J31:J33)</f>
        <v>-56439</v>
      </c>
      <c r="K34" s="152"/>
      <c r="L34" s="150">
        <f>SUM(L31:L33)</f>
        <v>6512</v>
      </c>
      <c r="M34" s="150">
        <f>SUM(M31:M33)</f>
        <v>-51975</v>
      </c>
      <c r="O34" s="180">
        <f>SUM(O31:O33)</f>
        <v>3014</v>
      </c>
    </row>
    <row r="35" spans="1:15" s="151" customFormat="1" ht="21" customHeight="1" x14ac:dyDescent="0.45">
      <c r="A35" s="136" t="s">
        <v>72</v>
      </c>
      <c r="B35" s="189"/>
      <c r="C35" s="189"/>
      <c r="D35" s="150">
        <f>D34</f>
        <v>-58690</v>
      </c>
      <c r="E35" s="185"/>
      <c r="F35" s="188"/>
      <c r="G35" s="185"/>
      <c r="H35" s="150">
        <f>H34</f>
        <v>6512</v>
      </c>
      <c r="I35" s="185"/>
      <c r="J35" s="150">
        <f>J34</f>
        <v>-56439</v>
      </c>
      <c r="K35" s="185"/>
      <c r="L35" s="150">
        <f>L34</f>
        <v>6512</v>
      </c>
      <c r="M35" s="150">
        <f>M34</f>
        <v>-51975</v>
      </c>
      <c r="O35" s="180">
        <f>O34</f>
        <v>3014</v>
      </c>
    </row>
    <row r="36" spans="1:15" s="92" customFormat="1" ht="21" customHeight="1" thickBot="1" x14ac:dyDescent="0.5">
      <c r="A36" s="136" t="s">
        <v>137</v>
      </c>
      <c r="B36" s="135"/>
      <c r="C36" s="135"/>
      <c r="D36" s="158">
        <f>D25+D35</f>
        <v>152457</v>
      </c>
      <c r="E36" s="185"/>
      <c r="F36" s="188"/>
      <c r="G36" s="185"/>
      <c r="H36" s="158">
        <f>H25+H35</f>
        <v>208177</v>
      </c>
      <c r="I36" s="185"/>
      <c r="J36" s="162">
        <f>J25+J35</f>
        <v>-57719</v>
      </c>
      <c r="K36" s="185"/>
      <c r="L36" s="162">
        <f>L25+L35</f>
        <v>9429</v>
      </c>
      <c r="M36" s="158">
        <f>M25+M35</f>
        <v>183756</v>
      </c>
      <c r="O36" s="181">
        <f>O25+O35</f>
        <v>168278</v>
      </c>
    </row>
    <row r="37" spans="1:15" s="92" customFormat="1" ht="6.6" customHeight="1" thickTop="1" x14ac:dyDescent="0.45">
      <c r="A37" s="136"/>
      <c r="B37" s="135"/>
      <c r="C37" s="135"/>
      <c r="D37" s="163"/>
      <c r="E37" s="23"/>
      <c r="F37" s="167"/>
      <c r="G37" s="23"/>
      <c r="H37" s="163"/>
      <c r="I37" s="23"/>
      <c r="J37" s="163"/>
      <c r="K37" s="23"/>
      <c r="L37" s="163"/>
      <c r="M37" s="66"/>
      <c r="O37" s="178"/>
    </row>
    <row r="38" spans="1:15" s="92" customFormat="1" ht="19.5" customHeight="1" x14ac:dyDescent="0.45">
      <c r="A38" s="136" t="s">
        <v>162</v>
      </c>
      <c r="B38" s="135"/>
      <c r="C38" s="135"/>
      <c r="D38" s="161"/>
      <c r="E38" s="66"/>
      <c r="F38" s="187"/>
      <c r="G38" s="66"/>
      <c r="H38" s="161"/>
      <c r="I38" s="66"/>
      <c r="J38" s="161"/>
      <c r="K38" s="66"/>
      <c r="L38" s="161"/>
      <c r="M38" s="66"/>
      <c r="O38" s="178"/>
    </row>
    <row r="39" spans="1:15" s="92" customFormat="1" ht="21" customHeight="1" x14ac:dyDescent="0.45">
      <c r="A39" s="4" t="s">
        <v>48</v>
      </c>
      <c r="B39" s="135"/>
      <c r="C39" s="135"/>
      <c r="D39" s="128">
        <v>213641</v>
      </c>
      <c r="E39" s="25"/>
      <c r="G39" s="25"/>
      <c r="H39" s="128">
        <v>201665</v>
      </c>
      <c r="I39" s="25"/>
      <c r="J39" s="96">
        <v>-1280</v>
      </c>
      <c r="K39" s="25"/>
      <c r="L39" s="96">
        <v>2917</v>
      </c>
      <c r="M39" s="130">
        <f>D39+F39</f>
        <v>213641</v>
      </c>
      <c r="O39" s="179">
        <f>'PL_5-6 '!D89-PL_Q12022!M39</f>
        <v>178063</v>
      </c>
    </row>
    <row r="40" spans="1:15" s="92" customFormat="1" ht="21" customHeight="1" x14ac:dyDescent="0.45">
      <c r="A40" s="19" t="s">
        <v>182</v>
      </c>
      <c r="B40" s="135"/>
      <c r="C40" s="135"/>
      <c r="D40" s="182">
        <v>30985</v>
      </c>
      <c r="E40" s="25"/>
      <c r="F40" s="96">
        <v>24628</v>
      </c>
      <c r="G40" s="25"/>
      <c r="H40" s="128"/>
      <c r="I40" s="25"/>
      <c r="J40" s="96"/>
      <c r="K40" s="25"/>
      <c r="L40" s="96"/>
      <c r="M40" s="130">
        <f>D40-F40</f>
        <v>6357</v>
      </c>
      <c r="O40" s="179">
        <f>M40+M41</f>
        <v>6401</v>
      </c>
    </row>
    <row r="41" spans="1:15" s="92" customFormat="1" ht="21" customHeight="1" x14ac:dyDescent="0.45">
      <c r="A41" s="4" t="s">
        <v>49</v>
      </c>
      <c r="B41" s="135"/>
      <c r="C41" s="135"/>
      <c r="D41" s="164"/>
      <c r="E41" s="25"/>
      <c r="F41" s="96">
        <v>-44</v>
      </c>
      <c r="G41" s="25"/>
      <c r="H41" s="164">
        <v>0</v>
      </c>
      <c r="I41" s="190"/>
      <c r="J41" s="96">
        <v>0</v>
      </c>
      <c r="K41" s="66"/>
      <c r="L41" s="96">
        <v>0</v>
      </c>
      <c r="M41" s="130">
        <f>D41-F41</f>
        <v>44</v>
      </c>
      <c r="O41" s="179"/>
    </row>
    <row r="42" spans="1:15" s="92" customFormat="1" ht="20.25" customHeight="1" thickBot="1" x14ac:dyDescent="0.5">
      <c r="A42" s="136"/>
      <c r="B42" s="135"/>
      <c r="C42" s="135"/>
      <c r="D42" s="165">
        <f>SUM(D39:D41)</f>
        <v>244626</v>
      </c>
      <c r="E42" s="23"/>
      <c r="F42" s="167"/>
      <c r="G42" s="23"/>
      <c r="H42" s="165">
        <f>SUM(H39:H41)</f>
        <v>201665</v>
      </c>
      <c r="I42" s="23"/>
      <c r="J42" s="166">
        <f>SUM(J39:J41)</f>
        <v>-1280</v>
      </c>
      <c r="K42" s="23"/>
      <c r="L42" s="166">
        <f>SUM(L39:L41)</f>
        <v>2917</v>
      </c>
      <c r="M42" s="165">
        <f>SUM(M39:M41)</f>
        <v>220042</v>
      </c>
      <c r="O42" s="183">
        <f>SUM(O39:O41)</f>
        <v>184464</v>
      </c>
    </row>
    <row r="43" spans="1:15" s="92" customFormat="1" ht="9" customHeight="1" thickTop="1" x14ac:dyDescent="0.45">
      <c r="A43" s="136"/>
      <c r="B43" s="135"/>
      <c r="C43" s="135"/>
      <c r="D43" s="163"/>
      <c r="E43" s="23"/>
      <c r="F43" s="167"/>
      <c r="G43" s="23"/>
      <c r="H43" s="163"/>
      <c r="I43" s="23"/>
      <c r="J43" s="163"/>
      <c r="K43" s="23"/>
      <c r="L43" s="163"/>
      <c r="M43" s="66"/>
      <c r="O43" s="178"/>
    </row>
    <row r="44" spans="1:15" s="92" customFormat="1" ht="19.5" customHeight="1" x14ac:dyDescent="0.45">
      <c r="A44" s="136" t="s">
        <v>138</v>
      </c>
      <c r="B44" s="135"/>
      <c r="C44" s="135"/>
      <c r="D44" s="163"/>
      <c r="E44" s="23"/>
      <c r="F44" s="167"/>
      <c r="G44" s="23"/>
      <c r="H44" s="163"/>
      <c r="I44" s="23"/>
      <c r="J44" s="163"/>
      <c r="K44" s="23"/>
      <c r="L44" s="163"/>
      <c r="M44" s="66"/>
      <c r="O44" s="178"/>
    </row>
    <row r="45" spans="1:15" s="92" customFormat="1" ht="21" customHeight="1" x14ac:dyDescent="0.45">
      <c r="A45" s="4" t="s">
        <v>48</v>
      </c>
      <c r="B45" s="135"/>
      <c r="C45" s="135"/>
      <c r="D45" s="128">
        <f>156053</f>
        <v>156053</v>
      </c>
      <c r="E45" s="25"/>
      <c r="F45" s="96">
        <v>31343</v>
      </c>
      <c r="G45" s="25"/>
      <c r="H45" s="128">
        <v>208177</v>
      </c>
      <c r="I45" s="25"/>
      <c r="J45" s="96">
        <f>-57719</f>
        <v>-57719</v>
      </c>
      <c r="K45" s="25"/>
      <c r="L45" s="96">
        <v>9429</v>
      </c>
      <c r="M45" s="130">
        <f>D45+F45</f>
        <v>187396</v>
      </c>
      <c r="O45" s="179">
        <f>'PL_5-6 '!D95-PL_Q12022!M45</f>
        <v>155347</v>
      </c>
    </row>
    <row r="46" spans="1:15" s="92" customFormat="1" ht="21" customHeight="1" x14ac:dyDescent="0.45">
      <c r="A46" s="19" t="s">
        <v>182</v>
      </c>
      <c r="B46" s="135"/>
      <c r="C46" s="135"/>
      <c r="D46" s="128">
        <v>37761</v>
      </c>
      <c r="E46" s="25"/>
      <c r="F46" s="96"/>
      <c r="G46" s="25"/>
      <c r="H46" s="128"/>
      <c r="I46" s="25"/>
      <c r="J46" s="96"/>
      <c r="K46" s="25"/>
      <c r="L46" s="96"/>
      <c r="M46" s="130"/>
      <c r="O46" s="179">
        <f>D46</f>
        <v>37761</v>
      </c>
    </row>
    <row r="47" spans="1:15" s="92" customFormat="1" ht="21" customHeight="1" x14ac:dyDescent="0.45">
      <c r="A47" s="4" t="s">
        <v>49</v>
      </c>
      <c r="B47" s="135"/>
      <c r="C47" s="135"/>
      <c r="D47" s="164">
        <f>D41-1102</f>
        <v>-1102</v>
      </c>
      <c r="E47" s="25"/>
      <c r="F47" s="96">
        <v>-43928</v>
      </c>
      <c r="G47" s="25"/>
      <c r="H47" s="164">
        <v>0</v>
      </c>
      <c r="I47" s="190"/>
      <c r="J47" s="96">
        <v>0</v>
      </c>
      <c r="K47" s="66"/>
      <c r="L47" s="96">
        <v>0</v>
      </c>
      <c r="M47" s="130">
        <f>D47+F47</f>
        <v>-45030</v>
      </c>
      <c r="O47" s="179">
        <f>'PL_5-6 '!D97+PL_Q12022!F47</f>
        <v>-34637</v>
      </c>
    </row>
    <row r="48" spans="1:15" s="92" customFormat="1" ht="21" customHeight="1" thickBot="1" x14ac:dyDescent="0.5">
      <c r="A48" s="136"/>
      <c r="B48" s="135"/>
      <c r="C48" s="135"/>
      <c r="D48" s="165">
        <f>SUM(D45:D47)</f>
        <v>192712</v>
      </c>
      <c r="E48" s="167"/>
      <c r="F48" s="167"/>
      <c r="G48" s="167"/>
      <c r="H48" s="165">
        <f>SUM(H45:H47)</f>
        <v>208177</v>
      </c>
      <c r="I48" s="167"/>
      <c r="J48" s="166">
        <f>SUM(J45:J47)</f>
        <v>-57719</v>
      </c>
      <c r="K48" s="167"/>
      <c r="L48" s="166">
        <f>SUM(L45:L47)</f>
        <v>9429</v>
      </c>
      <c r="M48" s="165">
        <f>SUM(M45:M47)</f>
        <v>142366</v>
      </c>
      <c r="N48" s="168"/>
      <c r="O48" s="183">
        <f>SUM(O45:O47)</f>
        <v>158471</v>
      </c>
    </row>
    <row r="49" spans="1:13" s="92" customFormat="1" ht="5.85" customHeight="1" thickTop="1" x14ac:dyDescent="0.45">
      <c r="A49" s="4"/>
      <c r="B49" s="135"/>
      <c r="C49" s="135"/>
      <c r="D49" s="163"/>
      <c r="E49" s="23"/>
      <c r="F49" s="167"/>
      <c r="G49" s="23"/>
      <c r="H49" s="163"/>
      <c r="I49" s="23"/>
      <c r="J49" s="163"/>
      <c r="K49" s="23"/>
      <c r="L49" s="163"/>
      <c r="M49" s="66"/>
    </row>
    <row r="50" spans="1:13" s="92" customFormat="1" ht="25.35" customHeight="1" thickBot="1" x14ac:dyDescent="0.5">
      <c r="A50" s="136" t="s">
        <v>201</v>
      </c>
      <c r="B50" s="135">
        <v>17</v>
      </c>
      <c r="C50" s="135"/>
      <c r="D50" s="169">
        <v>0.36</v>
      </c>
      <c r="E50" s="170"/>
      <c r="F50" s="47"/>
      <c r="G50" s="170"/>
      <c r="H50" s="169">
        <f>H25/600000</f>
        <v>0.33610833333333334</v>
      </c>
      <c r="I50" s="170"/>
      <c r="J50" s="169">
        <f>J25/600000</f>
        <v>-2.1333333333333334E-3</v>
      </c>
      <c r="K50" s="170"/>
      <c r="L50" s="169">
        <v>0.01</v>
      </c>
      <c r="M50" s="66"/>
    </row>
    <row r="51" spans="1:13" s="92" customFormat="1" ht="23.25" hidden="1" customHeight="1" thickBot="1" x14ac:dyDescent="0.5">
      <c r="A51" s="145"/>
      <c r="F51" s="175"/>
    </row>
    <row r="52" spans="1:13" s="92" customFormat="1" ht="23.25" customHeight="1" thickTop="1" x14ac:dyDescent="0.45">
      <c r="A52" s="145"/>
      <c r="F52" s="175"/>
    </row>
    <row r="53" spans="1:13" s="92" customFormat="1" ht="23.25" customHeight="1" x14ac:dyDescent="0.45">
      <c r="A53" s="145"/>
      <c r="D53" s="95"/>
      <c r="F53" s="175"/>
      <c r="H53" s="95"/>
      <c r="J53" s="95"/>
      <c r="K53" s="95"/>
      <c r="L53" s="95"/>
    </row>
    <row r="54" spans="1:13" s="92" customFormat="1" ht="23.25" customHeight="1" x14ac:dyDescent="0.45">
      <c r="A54" s="145"/>
      <c r="F54" s="175"/>
      <c r="H54" s="95"/>
    </row>
  </sheetData>
  <mergeCells count="7">
    <mergeCell ref="D7:L7"/>
    <mergeCell ref="D3:H3"/>
    <mergeCell ref="J3:L3"/>
    <mergeCell ref="D4:H4"/>
    <mergeCell ref="J4:L4"/>
    <mergeCell ref="D5:H5"/>
    <mergeCell ref="J5:L5"/>
  </mergeCells>
  <pageMargins left="0.6" right="0.5" top="0.48" bottom="0.3" header="0.5" footer="0.3"/>
  <pageSetup paperSize="9" scale="78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BS-3-4</vt:lpstr>
      <vt:lpstr>PL_5-6 </vt:lpstr>
      <vt:lpstr>CH-Consol FS 7-8</vt:lpstr>
      <vt:lpstr>CH-Separate FS 9-10</vt:lpstr>
      <vt:lpstr>CF 11-13</vt:lpstr>
      <vt:lpstr>D15</vt:lpstr>
      <vt:lpstr>D16D17D21D22</vt:lpstr>
      <vt:lpstr>PL June 2021</vt:lpstr>
      <vt:lpstr>PL_Q12022</vt:lpstr>
      <vt:lpstr>'BS-3-4'!Print_Area</vt:lpstr>
      <vt:lpstr>'CF 11-13'!Print_Area</vt:lpstr>
      <vt:lpstr>'CH-Consol FS 7-8'!Print_Area</vt:lpstr>
      <vt:lpstr>'CH-Separate FS 9-10'!Print_Area</vt:lpstr>
      <vt:lpstr>'PL June 2021'!Print_Area</vt:lpstr>
      <vt:lpstr>'PL_5-6 '!Print_Area</vt:lpstr>
      <vt:lpstr>PL_Q12022!Print_Area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Kalyakorn Petcharat</cp:lastModifiedBy>
  <cp:lastPrinted>2023-08-11T13:11:27Z</cp:lastPrinted>
  <dcterms:created xsi:type="dcterms:W3CDTF">2006-01-06T08:39:44Z</dcterms:created>
  <dcterms:modified xsi:type="dcterms:W3CDTF">2023-08-11T16:00:28Z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