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tabRatio="706" activeTab="4"/>
  </bookViews>
  <sheets>
    <sheet name="BS-2-3" sheetId="10" r:id="rId1"/>
    <sheet name="PL_4-5" sheetId="2" r:id="rId2"/>
    <sheet name="CH-Consol FS 6-7" sheetId="6" r:id="rId3"/>
    <sheet name="CH-Separate FS 8-9" sheetId="7" r:id="rId4"/>
    <sheet name="CF 10-12 " sheetId="8" r:id="rId5"/>
  </sheets>
  <definedNames>
    <definedName name="_Hlk120336604" localSheetId="4">'CF 10-12 '!#REF!</definedName>
    <definedName name="_xlnm.Print_Area" localSheetId="0">'BS-2-3'!$A$1:$J$76</definedName>
    <definedName name="_xlnm.Print_Area" localSheetId="4">'CF 10-12 '!$A$1:$J$96</definedName>
    <definedName name="_xlnm.Print_Area" localSheetId="2">'CH-Consol FS 6-7'!$A$1:$AA$70</definedName>
    <definedName name="_xlnm.Print_Area" localSheetId="3">'CH-Separate FS 8-9'!$A$1:$O$60</definedName>
    <definedName name="_xlnm.Print_Area" localSheetId="1">'PL_4-5'!$A$1:$K$106</definedName>
    <definedName name="Z_A3B3E038_AAE0_4F24_B01A_BCF5B017EAC3_.wvu.PrintArea" localSheetId="4" hidden="1">'CF 10-12 '!$A$1:$J$97</definedName>
    <definedName name="Z_A3B3E038_AAE0_4F24_B01A_BCF5B017EAC3_.wvu.PrintArea" localSheetId="2" hidden="1">'CH-Consol FS 6-7'!$A$1:$AA$37</definedName>
    <definedName name="Z_A3B3E038_AAE0_4F24_B01A_BCF5B017EAC3_.wvu.PrintArea" localSheetId="3" hidden="1">'CH-Separate FS 8-9'!$A$1:$U$29</definedName>
    <definedName name="Z_A3B3E038_AAE0_4F24_B01A_BCF5B017EAC3_.wvu.PrintArea" localSheetId="1" hidden="1">'PL_4-5'!$A$1:$J$52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1" i="6" l="1"/>
  <c r="U61" i="6"/>
  <c r="S61" i="6"/>
  <c r="O61" i="6"/>
  <c r="M61" i="6"/>
  <c r="K61" i="6"/>
  <c r="I61" i="6"/>
  <c r="G61" i="6"/>
  <c r="C61" i="6"/>
  <c r="W57" i="6"/>
  <c r="O57" i="6"/>
  <c r="M57" i="6"/>
  <c r="K57" i="6"/>
  <c r="I57" i="6"/>
  <c r="G57" i="6"/>
  <c r="C57" i="6"/>
  <c r="Y56" i="6"/>
  <c r="K55" i="7" l="1"/>
  <c r="M46" i="7"/>
  <c r="W64" i="6"/>
  <c r="O65" i="6"/>
  <c r="M65" i="6"/>
  <c r="M64" i="6"/>
  <c r="Y60" i="6"/>
  <c r="Y61" i="6" s="1"/>
  <c r="J85" i="8" l="1"/>
  <c r="J69" i="8"/>
  <c r="J13" i="8"/>
  <c r="F85" i="8"/>
  <c r="F69" i="8"/>
  <c r="F13" i="8"/>
  <c r="M58" i="7"/>
  <c r="K56" i="7"/>
  <c r="G56" i="7"/>
  <c r="E56" i="7"/>
  <c r="C56" i="7"/>
  <c r="M55" i="7"/>
  <c r="I55" i="7"/>
  <c r="M54" i="7"/>
  <c r="K51" i="7"/>
  <c r="M51" i="7" s="1"/>
  <c r="I51" i="7"/>
  <c r="G51" i="7"/>
  <c r="E51" i="7"/>
  <c r="C51" i="7"/>
  <c r="O50" i="7"/>
  <c r="M50" i="7"/>
  <c r="O46" i="7"/>
  <c r="S68" i="6"/>
  <c r="W66" i="6"/>
  <c r="W69" i="6" s="1"/>
  <c r="Q66" i="6"/>
  <c r="Q69" i="6" s="1"/>
  <c r="O66" i="6"/>
  <c r="O69" i="6" s="1"/>
  <c r="M66" i="6"/>
  <c r="M69" i="6" s="1"/>
  <c r="K66" i="6"/>
  <c r="K69" i="6" s="1"/>
  <c r="I66" i="6"/>
  <c r="I69" i="6" s="1"/>
  <c r="G66" i="6"/>
  <c r="G69" i="6" s="1"/>
  <c r="E66" i="6"/>
  <c r="E69" i="6" s="1"/>
  <c r="C66" i="6"/>
  <c r="C69" i="6" s="1"/>
  <c r="S65" i="6"/>
  <c r="U65" i="6" s="1"/>
  <c r="Y65" i="6" s="1"/>
  <c r="S64" i="6"/>
  <c r="Q61" i="6"/>
  <c r="E61" i="6"/>
  <c r="Q57" i="6"/>
  <c r="E57" i="6"/>
  <c r="S55" i="6"/>
  <c r="S57" i="6" s="1"/>
  <c r="S51" i="6"/>
  <c r="U51" i="6" s="1"/>
  <c r="Y51" i="6" s="1"/>
  <c r="E59" i="7" l="1"/>
  <c r="G59" i="7"/>
  <c r="S66" i="6"/>
  <c r="S69" i="6" s="1"/>
  <c r="K59" i="7"/>
  <c r="M59" i="7" s="1"/>
  <c r="M56" i="7"/>
  <c r="O51" i="7"/>
  <c r="O55" i="7"/>
  <c r="C59" i="7"/>
  <c r="U64" i="6"/>
  <c r="U55" i="6"/>
  <c r="U57" i="6" s="1"/>
  <c r="U66" i="6" l="1"/>
  <c r="U69" i="6" s="1"/>
  <c r="Y64" i="6"/>
  <c r="Y66" i="6"/>
  <c r="Y55" i="6"/>
  <c r="Y57" i="6" s="1"/>
  <c r="Y69" i="6" l="1"/>
  <c r="J103" i="2"/>
  <c r="J97" i="2"/>
  <c r="J89" i="2"/>
  <c r="J90" i="2" s="1"/>
  <c r="J73" i="2"/>
  <c r="J67" i="2"/>
  <c r="J75" i="2" s="1"/>
  <c r="J79" i="2" s="1"/>
  <c r="J81" i="2" s="1"/>
  <c r="J11" i="8" s="1"/>
  <c r="J27" i="8" s="1"/>
  <c r="J50" i="8" s="1"/>
  <c r="J54" i="8" s="1"/>
  <c r="J87" i="8" s="1"/>
  <c r="J89" i="8" s="1"/>
  <c r="J49" i="2"/>
  <c r="J43" i="2"/>
  <c r="J35" i="2"/>
  <c r="J36" i="2" s="1"/>
  <c r="J20" i="2"/>
  <c r="J14" i="2"/>
  <c r="J22" i="2" s="1"/>
  <c r="J26" i="2" s="1"/>
  <c r="J28" i="2" s="1"/>
  <c r="F103" i="2"/>
  <c r="F97" i="2"/>
  <c r="F89" i="2"/>
  <c r="F90" i="2" s="1"/>
  <c r="F73" i="2"/>
  <c r="F66" i="2"/>
  <c r="F65" i="2"/>
  <c r="F49" i="2"/>
  <c r="F43" i="2"/>
  <c r="F35" i="2"/>
  <c r="F36" i="2" s="1"/>
  <c r="F20" i="2"/>
  <c r="F13" i="2"/>
  <c r="F12" i="2"/>
  <c r="F14" i="2" l="1"/>
  <c r="F22" i="2" s="1"/>
  <c r="F26" i="2" s="1"/>
  <c r="F28" i="2" s="1"/>
  <c r="F37" i="2" s="1"/>
  <c r="F67" i="2"/>
  <c r="F75" i="2" s="1"/>
  <c r="F79" i="2" s="1"/>
  <c r="F81" i="2" s="1"/>
  <c r="J105" i="2"/>
  <c r="J91" i="2"/>
  <c r="J51" i="2"/>
  <c r="J37" i="2"/>
  <c r="F91" i="2" l="1"/>
  <c r="F11" i="8"/>
  <c r="F27" i="8" s="1"/>
  <c r="F50" i="8" s="1"/>
  <c r="F54" i="8" s="1"/>
  <c r="F87" i="8" s="1"/>
  <c r="F89" i="8" s="1"/>
  <c r="J71" i="10"/>
  <c r="J73" i="10" s="1"/>
  <c r="H71" i="10"/>
  <c r="H73" i="10" s="1"/>
  <c r="F71" i="10"/>
  <c r="F73" i="10" s="1"/>
  <c r="D71" i="10"/>
  <c r="D73" i="10" s="1"/>
  <c r="J57" i="10"/>
  <c r="H57" i="10"/>
  <c r="F57" i="10"/>
  <c r="D57" i="10"/>
  <c r="J50" i="10"/>
  <c r="H50" i="10"/>
  <c r="F50" i="10"/>
  <c r="D50" i="10"/>
  <c r="J29" i="10"/>
  <c r="H29" i="10"/>
  <c r="F29" i="10"/>
  <c r="D29" i="10"/>
  <c r="J17" i="10"/>
  <c r="H17" i="10"/>
  <c r="F17" i="10"/>
  <c r="D17" i="10"/>
  <c r="H31" i="10" l="1"/>
  <c r="F31" i="10"/>
  <c r="J58" i="10"/>
  <c r="J75" i="10" s="1"/>
  <c r="D58" i="10"/>
  <c r="D75" i="10" s="1"/>
  <c r="D31" i="10"/>
  <c r="H58" i="10"/>
  <c r="H75" i="10" s="1"/>
  <c r="F58" i="10"/>
  <c r="F75" i="10" s="1"/>
  <c r="J31" i="10"/>
  <c r="D85" i="8"/>
  <c r="H85" i="8"/>
  <c r="D69" i="8" l="1"/>
  <c r="H69" i="8" l="1"/>
  <c r="AA24" i="6"/>
  <c r="AA25" i="6"/>
  <c r="D73" i="2"/>
  <c r="H73" i="2"/>
  <c r="D49" i="2"/>
  <c r="D43" i="2"/>
  <c r="D20" i="2"/>
  <c r="M28" i="7"/>
  <c r="I20" i="7"/>
  <c r="W31" i="6"/>
  <c r="S33" i="6"/>
  <c r="Y16" i="6"/>
  <c r="H103" i="2"/>
  <c r="D103" i="2"/>
  <c r="H97" i="2"/>
  <c r="D97" i="2"/>
  <c r="H89" i="2"/>
  <c r="H90" i="2" s="1"/>
  <c r="D89" i="2"/>
  <c r="D90" i="2" s="1"/>
  <c r="H67" i="2"/>
  <c r="D67" i="2"/>
  <c r="H49" i="2"/>
  <c r="H43" i="2"/>
  <c r="H35" i="2"/>
  <c r="H36" i="2" s="1"/>
  <c r="D35" i="2"/>
  <c r="D36" i="2" s="1"/>
  <c r="H20" i="2"/>
  <c r="H14" i="2"/>
  <c r="D14" i="2"/>
  <c r="W21" i="6"/>
  <c r="W26" i="6" s="1"/>
  <c r="Q31" i="6"/>
  <c r="E31" i="6"/>
  <c r="Q26" i="6"/>
  <c r="Q21" i="6"/>
  <c r="E21" i="6"/>
  <c r="E26" i="6"/>
  <c r="D22" i="2" l="1"/>
  <c r="D26" i="2" s="1"/>
  <c r="D28" i="2" s="1"/>
  <c r="D37" i="2" s="1"/>
  <c r="W34" i="6"/>
  <c r="H22" i="2"/>
  <c r="H26" i="2" s="1"/>
  <c r="H28" i="2" s="1"/>
  <c r="H37" i="2" s="1"/>
  <c r="H75" i="2"/>
  <c r="H79" i="2" s="1"/>
  <c r="H81" i="2" s="1"/>
  <c r="D75" i="2"/>
  <c r="D79" i="2" s="1"/>
  <c r="D81" i="2" s="1"/>
  <c r="D27" i="8" s="1"/>
  <c r="D50" i="8" s="1"/>
  <c r="Q34" i="6"/>
  <c r="E34" i="6"/>
  <c r="H91" i="2" l="1"/>
  <c r="I54" i="7"/>
  <c r="D54" i="8"/>
  <c r="D87" i="8" s="1"/>
  <c r="D89" i="8" s="1"/>
  <c r="H51" i="2"/>
  <c r="H27" i="8"/>
  <c r="H50" i="8" s="1"/>
  <c r="H54" i="8" s="1"/>
  <c r="H87" i="8" s="1"/>
  <c r="H89" i="8" s="1"/>
  <c r="H105" i="2"/>
  <c r="D91" i="2"/>
  <c r="O54" i="7" l="1"/>
  <c r="I56" i="7"/>
  <c r="S25" i="6"/>
  <c r="I59" i="7" l="1"/>
  <c r="O59" i="7" s="1"/>
  <c r="O56" i="7"/>
  <c r="I25" i="7"/>
  <c r="K26" i="7" l="1"/>
  <c r="I26" i="7"/>
  <c r="G26" i="7"/>
  <c r="E26" i="7"/>
  <c r="C26" i="7"/>
  <c r="M25" i="7"/>
  <c r="O25" i="7" s="1"/>
  <c r="M24" i="7"/>
  <c r="O24" i="7" s="1"/>
  <c r="K21" i="7"/>
  <c r="M21" i="7" s="1"/>
  <c r="I21" i="7"/>
  <c r="G21" i="7"/>
  <c r="E21" i="7"/>
  <c r="C21" i="7"/>
  <c r="M20" i="7"/>
  <c r="O20" i="7" s="1"/>
  <c r="M16" i="7"/>
  <c r="O16" i="7" s="1"/>
  <c r="Y31" i="6"/>
  <c r="O31" i="6"/>
  <c r="M31" i="6"/>
  <c r="K31" i="6"/>
  <c r="I31" i="6"/>
  <c r="G31" i="6"/>
  <c r="C31" i="6"/>
  <c r="S30" i="6"/>
  <c r="S29" i="6"/>
  <c r="U29" i="6" s="1"/>
  <c r="AA29" i="6" s="1"/>
  <c r="Y21" i="6"/>
  <c r="Y26" i="6" s="1"/>
  <c r="O21" i="6"/>
  <c r="O26" i="6" s="1"/>
  <c r="M21" i="6"/>
  <c r="M26" i="6" s="1"/>
  <c r="K21" i="6"/>
  <c r="K26" i="6" s="1"/>
  <c r="I21" i="6"/>
  <c r="I26" i="6" s="1"/>
  <c r="G21" i="6"/>
  <c r="G26" i="6" s="1"/>
  <c r="C21" i="6"/>
  <c r="C26" i="6" s="1"/>
  <c r="S20" i="6"/>
  <c r="S21" i="6" s="1"/>
  <c r="S26" i="6" s="1"/>
  <c r="S16" i="6"/>
  <c r="U16" i="6" s="1"/>
  <c r="AA16" i="6" s="1"/>
  <c r="O34" i="6" l="1"/>
  <c r="I29" i="7"/>
  <c r="Y34" i="6"/>
  <c r="K34" i="6"/>
  <c r="M34" i="6"/>
  <c r="M26" i="7"/>
  <c r="O26" i="7" s="1"/>
  <c r="K29" i="7"/>
  <c r="M29" i="7" s="1"/>
  <c r="E29" i="7"/>
  <c r="S31" i="6"/>
  <c r="S34" i="6" s="1"/>
  <c r="U20" i="6"/>
  <c r="G29" i="7"/>
  <c r="O21" i="7"/>
  <c r="C29" i="7"/>
  <c r="U30" i="6"/>
  <c r="O29" i="7" l="1"/>
  <c r="U21" i="6"/>
  <c r="U26" i="6" s="1"/>
  <c r="AA20" i="6"/>
  <c r="AA21" i="6" s="1"/>
  <c r="AA26" i="6" s="1"/>
  <c r="U31" i="6"/>
  <c r="U34" i="6" s="1"/>
  <c r="AA30" i="6"/>
  <c r="AA31" i="6" s="1"/>
  <c r="I34" i="6"/>
  <c r="C34" i="6"/>
  <c r="G34" i="6"/>
  <c r="AA34" i="6" l="1"/>
</calcChain>
</file>

<file path=xl/sharedStrings.xml><?xml version="1.0" encoding="utf-8"?>
<sst xmlns="http://schemas.openxmlformats.org/spreadsheetml/2006/main" count="510" uniqueCount="237">
  <si>
    <t>Statement of financial position</t>
  </si>
  <si>
    <t>Statement of cash flows (Unaudited)</t>
  </si>
  <si>
    <t>Statement of changes in equity (Unaudited)</t>
  </si>
  <si>
    <t>Statement of comprehensive income (Unaudited)</t>
  </si>
  <si>
    <t>31 December</t>
  </si>
  <si>
    <t>(Unaudited)</t>
  </si>
  <si>
    <t>Assets</t>
  </si>
  <si>
    <t>Note</t>
  </si>
  <si>
    <t>Current assets</t>
  </si>
  <si>
    <t xml:space="preserve">Cash and cash equivalents </t>
  </si>
  <si>
    <t>Dividend receivables</t>
  </si>
  <si>
    <t>Other current financial assets</t>
  </si>
  <si>
    <t>Other current assets</t>
  </si>
  <si>
    <t xml:space="preserve">Total current assets </t>
  </si>
  <si>
    <t>Cash flows from operating activities</t>
  </si>
  <si>
    <t>Finance costs</t>
  </si>
  <si>
    <t>Depreciation and amortisation</t>
  </si>
  <si>
    <t>Comprehensive income for the period</t>
  </si>
  <si>
    <t>Revenue</t>
  </si>
  <si>
    <t>Revenue from contracts with customers</t>
  </si>
  <si>
    <t>Dividend income</t>
  </si>
  <si>
    <t>Interest income</t>
  </si>
  <si>
    <t>Other income</t>
  </si>
  <si>
    <t>Total revenue</t>
  </si>
  <si>
    <t>Expenses</t>
  </si>
  <si>
    <t>Costs of rendering of services</t>
  </si>
  <si>
    <t>Non-current assets</t>
  </si>
  <si>
    <t>Deposits at banks - pledge as collateral</t>
  </si>
  <si>
    <t>Other non-current financial assets</t>
  </si>
  <si>
    <t>Investment in subsidiaries</t>
  </si>
  <si>
    <t>Investment in associate</t>
  </si>
  <si>
    <t>Right-of-use assets</t>
  </si>
  <si>
    <t>Deferred tax assets</t>
  </si>
  <si>
    <t>Other non-current assets</t>
  </si>
  <si>
    <t xml:space="preserve">Total non-current assets </t>
  </si>
  <si>
    <t xml:space="preserve">      at fair value through profit or loss</t>
  </si>
  <si>
    <t xml:space="preserve">Dividends received </t>
  </si>
  <si>
    <t>Total assets</t>
  </si>
  <si>
    <t>Changes in operating assets and liabilities</t>
  </si>
  <si>
    <t>Other comprehensive income</t>
  </si>
  <si>
    <t>Separate financial statements</t>
  </si>
  <si>
    <t>Current liabilities</t>
  </si>
  <si>
    <t>Current portion of lease liabilities</t>
  </si>
  <si>
    <t>Other current liabilities</t>
  </si>
  <si>
    <t xml:space="preserve">Total current liabilities </t>
  </si>
  <si>
    <t>Taxes paid</t>
  </si>
  <si>
    <t xml:space="preserve">Net cash from (used in) operating activities </t>
  </si>
  <si>
    <t>Transactions  with owners, recorded directly in equity</t>
  </si>
  <si>
    <t>Total transactions with owners, recorded directly in equity</t>
  </si>
  <si>
    <t xml:space="preserve">   Non-controlling interests</t>
  </si>
  <si>
    <t xml:space="preserve">   Owners of parent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</si>
  <si>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</si>
  <si>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</si>
  <si>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</si>
  <si>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</si>
  <si>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</si>
  <si>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</si>
  <si>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</si>
  <si>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Interest received  </t>
  </si>
  <si>
    <t>Cash flows from financing activities</t>
  </si>
  <si>
    <t xml:space="preserve">Payment of lease liabilities 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</si>
  <si>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</si>
  <si>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</si>
  <si>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</si>
  <si>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</si>
  <si>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</si>
  <si>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</si>
  <si>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</si>
  <si>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Cash and cash equivalents at 1 January</t>
  </si>
  <si>
    <t>Total liabilities and equity</t>
  </si>
  <si>
    <t>Non-cash transactions</t>
  </si>
  <si>
    <t>(in thousand Baht)</t>
  </si>
  <si>
    <t xml:space="preserve">Administrative expenses  </t>
  </si>
  <si>
    <t>Total expenses</t>
  </si>
  <si>
    <t>Items that will not be reclassified to profit or loss</t>
  </si>
  <si>
    <t>Total items that will not be reclassified to profit or loss</t>
  </si>
  <si>
    <t>Total comprehensive income (expense) for the period</t>
  </si>
  <si>
    <t xml:space="preserve">investments in </t>
  </si>
  <si>
    <t xml:space="preserve">equity instruments </t>
  </si>
  <si>
    <t>Issued</t>
  </si>
  <si>
    <t xml:space="preserve">designated at fair </t>
  </si>
  <si>
    <t>Total</t>
  </si>
  <si>
    <t xml:space="preserve">and </t>
  </si>
  <si>
    <t xml:space="preserve"> business</t>
  </si>
  <si>
    <t xml:space="preserve">value through </t>
  </si>
  <si>
    <t>other</t>
  </si>
  <si>
    <t xml:space="preserve">Equity </t>
  </si>
  <si>
    <t>paid-up</t>
  </si>
  <si>
    <t>Share</t>
  </si>
  <si>
    <t>combination</t>
  </si>
  <si>
    <t xml:space="preserve"> components</t>
  </si>
  <si>
    <t>attributable to</t>
  </si>
  <si>
    <t>Non-</t>
  </si>
  <si>
    <t>share</t>
  </si>
  <si>
    <t>premium</t>
  </si>
  <si>
    <t xml:space="preserve"> under </t>
  </si>
  <si>
    <t>Legal</t>
  </si>
  <si>
    <t xml:space="preserve">Unappropriated </t>
  </si>
  <si>
    <t xml:space="preserve"> comprehensive </t>
  </si>
  <si>
    <t>of</t>
  </si>
  <si>
    <t>owners of</t>
  </si>
  <si>
    <t xml:space="preserve">controlling </t>
  </si>
  <si>
    <t>capital</t>
  </si>
  <si>
    <t xml:space="preserve">common control </t>
  </si>
  <si>
    <t>reserve</t>
  </si>
  <si>
    <t>income</t>
  </si>
  <si>
    <t>equity</t>
  </si>
  <si>
    <t>the parent</t>
  </si>
  <si>
    <t>interests</t>
  </si>
  <si>
    <t>Other non current financial assets</t>
  </si>
  <si>
    <t xml:space="preserve">Net cash generated from (used in) operating </t>
  </si>
  <si>
    <t xml:space="preserve">Taxes received </t>
  </si>
  <si>
    <t>Acquisition of other non-current financial assets</t>
  </si>
  <si>
    <t>Acquisition of property, plant and equipment</t>
  </si>
  <si>
    <t xml:space="preserve">Outstanding payables for purchases of plant and equipment </t>
  </si>
  <si>
    <t>Outstanding payables for purchases of  intangible assets</t>
  </si>
  <si>
    <t>Lease liabilities</t>
  </si>
  <si>
    <t xml:space="preserve">Retained earnings </t>
  </si>
  <si>
    <t xml:space="preserve">   Dividends</t>
  </si>
  <si>
    <t xml:space="preserve">   Contributions by and distributions to owners of the parent</t>
  </si>
  <si>
    <t>Tax Expense</t>
  </si>
  <si>
    <t xml:space="preserve">Profit for the period </t>
  </si>
  <si>
    <t>Cash flows from investing activities</t>
  </si>
  <si>
    <t>Proceeds from sale of property, plant and equipment</t>
  </si>
  <si>
    <t>Accrued income and other current receivables</t>
  </si>
  <si>
    <t>Insurance premium payables and other current payables</t>
  </si>
  <si>
    <t>Current income tax payable</t>
  </si>
  <si>
    <t>Non - current provisions for employee benefits</t>
  </si>
  <si>
    <t>Share premium</t>
  </si>
  <si>
    <t>Profit from operating activities</t>
  </si>
  <si>
    <t xml:space="preserve">Tax expense </t>
  </si>
  <si>
    <t>Profit for the period</t>
  </si>
  <si>
    <t>Profit attributable to:</t>
  </si>
  <si>
    <t xml:space="preserve">    Profit</t>
  </si>
  <si>
    <t>Retained earnings</t>
  </si>
  <si>
    <t xml:space="preserve">   Contributions by and distributions to owners </t>
  </si>
  <si>
    <t>Proceeds from repayment of advances and loans to related parties</t>
  </si>
  <si>
    <t>Acquisition of subsidiary, net of acquired</t>
  </si>
  <si>
    <t>Profit before income tax expense</t>
  </si>
  <si>
    <t>Paid current provisions for employee benefits</t>
  </si>
  <si>
    <t>Acquisition of other current financial assets</t>
  </si>
  <si>
    <t>Proceeds from sale current financial assets</t>
  </si>
  <si>
    <t xml:space="preserve">Net cash used in financing activities  </t>
  </si>
  <si>
    <t>Finance income</t>
  </si>
  <si>
    <t>Liabilities and equity</t>
  </si>
  <si>
    <t xml:space="preserve">Other current provisions </t>
  </si>
  <si>
    <t xml:space="preserve">   fair value through other comprehensive income - net of tax</t>
  </si>
  <si>
    <t>Other current asset</t>
  </si>
  <si>
    <t>Other non current asset</t>
  </si>
  <si>
    <t>30 June</t>
  </si>
  <si>
    <t xml:space="preserve">lnsurance premium received in advance </t>
  </si>
  <si>
    <t xml:space="preserve">Cash paid for dividend </t>
  </si>
  <si>
    <t>Dividend receivable</t>
  </si>
  <si>
    <t>Cash and cash equivalents at 30 June</t>
  </si>
  <si>
    <t>Cash flows from operating activities (continued)</t>
  </si>
  <si>
    <t>Insurance premium received in advance</t>
  </si>
  <si>
    <t xml:space="preserve">   Total contributions by and distributions to owners of the parent</t>
  </si>
  <si>
    <t xml:space="preserve">  Changes in ownership interests in subsidiaries</t>
  </si>
  <si>
    <t xml:space="preserve">    Dividends</t>
  </si>
  <si>
    <t xml:space="preserve">    Other comprehensive income (expense)</t>
  </si>
  <si>
    <t>Cash paid for interest</t>
  </si>
  <si>
    <t>Outstanding payables for finance leases</t>
  </si>
  <si>
    <t>Gain on investments in equity instruments designated at</t>
  </si>
  <si>
    <t>Loss on lease modification</t>
  </si>
  <si>
    <t>Acquisition of intangible assets</t>
  </si>
  <si>
    <t xml:space="preserve">Consolidated </t>
  </si>
  <si>
    <t xml:space="preserve">Separate  </t>
  </si>
  <si>
    <t>financial statements</t>
  </si>
  <si>
    <t>Personal loans</t>
  </si>
  <si>
    <t xml:space="preserve">Buildings and equipment  </t>
  </si>
  <si>
    <t>Short-term loans from financial institutions</t>
  </si>
  <si>
    <t>Deferred tax liabilities</t>
  </si>
  <si>
    <r>
      <t xml:space="preserve">Earning per share </t>
    </r>
    <r>
      <rPr>
        <b/>
        <i/>
        <sz val="11"/>
        <rFont val="Times New Roman"/>
        <family val="1"/>
      </rPr>
      <t>(in Baht)</t>
    </r>
  </si>
  <si>
    <t xml:space="preserve">Three-month period ended </t>
  </si>
  <si>
    <t xml:space="preserve">
30 June</t>
  </si>
  <si>
    <t xml:space="preserve">Six-month period ended </t>
  </si>
  <si>
    <t>Six-month period ended 30 June 2022</t>
  </si>
  <si>
    <t>Balance at 1 January 2022</t>
  </si>
  <si>
    <t>Balance as at 30 June 2022</t>
  </si>
  <si>
    <t xml:space="preserve">   Total contributions by and distributions to owners</t>
  </si>
  <si>
    <t>business</t>
  </si>
  <si>
    <t>Difference</t>
  </si>
  <si>
    <t xml:space="preserve">   Former shareholders before business restructuring</t>
  </si>
  <si>
    <t>Equity of</t>
  </si>
  <si>
    <t>subsidiaries</t>
  </si>
  <si>
    <t xml:space="preserve">before </t>
  </si>
  <si>
    <t>restructuring</t>
  </si>
  <si>
    <t xml:space="preserve">Surplus on </t>
  </si>
  <si>
    <t xml:space="preserve"> combination  </t>
  </si>
  <si>
    <t xml:space="preserve">under </t>
  </si>
  <si>
    <t xml:space="preserve">common  control </t>
  </si>
  <si>
    <t>Proceeds from sale non-current financial assets</t>
  </si>
  <si>
    <t xml:space="preserve"> </t>
  </si>
  <si>
    <t>Balance at 1 January 2022 - Restated</t>
  </si>
  <si>
    <t>Interest paid</t>
  </si>
  <si>
    <t>Restricted cash</t>
  </si>
  <si>
    <t>Short term loan</t>
  </si>
  <si>
    <t>Gain (losses) on remeasurements of defined benefit plans - net of tax</t>
  </si>
  <si>
    <t>Consolidated financial statements</t>
  </si>
  <si>
    <t xml:space="preserve">Gain (losses) on </t>
  </si>
  <si>
    <t>arising from</t>
  </si>
  <si>
    <t xml:space="preserve">    Transfer to retained earnings</t>
  </si>
  <si>
    <t xml:space="preserve">   Subsidiaries's dividend paid before restructuring</t>
  </si>
  <si>
    <t xml:space="preserve">   Business combination under common control</t>
  </si>
  <si>
    <t>Adjustments to reconcile profit to cash receipts (payments)</t>
  </si>
  <si>
    <t>TQM Alpha Public Company Limited and its subsidiaries</t>
  </si>
  <si>
    <t>Consolidated</t>
  </si>
  <si>
    <t>Separate</t>
  </si>
  <si>
    <t xml:space="preserve">financial statements </t>
  </si>
  <si>
    <t>Intangible assets</t>
  </si>
  <si>
    <t>12,14</t>
  </si>
  <si>
    <t>Other non-current liabilities</t>
  </si>
  <si>
    <t xml:space="preserve">Surplus on business combination under common control </t>
  </si>
  <si>
    <t>Six-month period ended 30 June 2023</t>
  </si>
  <si>
    <t>Balance as at 30 June 2023</t>
  </si>
  <si>
    <t>Balance at 1 January 2023</t>
  </si>
  <si>
    <t>7, 20</t>
  </si>
  <si>
    <t>9, 20</t>
  </si>
  <si>
    <t>12, 14</t>
  </si>
  <si>
    <t>Share profit of associate accounted for using equity method</t>
  </si>
  <si>
    <t>Losses on investments in equity instruments designated at</t>
  </si>
  <si>
    <t xml:space="preserve">   Issue of ordinary shares</t>
  </si>
  <si>
    <t>Total changes in ownership interests in subsidiaries</t>
  </si>
  <si>
    <t>Gain on disposal of property, plant and equipment</t>
  </si>
  <si>
    <t xml:space="preserve">Net cash from investing activities  </t>
  </si>
  <si>
    <t>Net increase in cash and cash equivalents</t>
  </si>
  <si>
    <t>Provisions expense</t>
  </si>
  <si>
    <t xml:space="preserve">(Reversal of) impairment loss of investment in associate </t>
  </si>
  <si>
    <t xml:space="preserve">Reversal of impairment loss of investment in associate </t>
  </si>
  <si>
    <t>Total comprehensive income expense attributable to:</t>
  </si>
  <si>
    <t>Loss (Gain) on changes in fair value of debt investments measured</t>
  </si>
  <si>
    <t>Share of profit of associate accounted for using equity method</t>
  </si>
  <si>
    <t xml:space="preserve">    Dividends to Non-controlling interest</t>
  </si>
  <si>
    <t>Reversal of impairment loss recognised in profit or loss</t>
  </si>
  <si>
    <t>Other comprehensive income (expense) for the period, net of tax</t>
  </si>
  <si>
    <t>Changes in ownership interests in subsidiaries</t>
  </si>
  <si>
    <t xml:space="preserve">    Transfer to retained earnings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</si>
</sst>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11" x14ac:knownFonts="1">
    <font>
      <sz val="15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i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8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89" fontId="4" fillId="0" borderId="0" xfId="1" applyNumberFormat="1" applyFont="1" applyFill="1" applyAlignment="1"/>
    <xf numFmtId="37" fontId="4" fillId="0" borderId="0" xfId="0" applyNumberFormat="1" applyFont="1"/>
    <xf numFmtId="0" fontId="8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189" fontId="5" fillId="0" borderId="1" xfId="1" applyNumberFormat="1" applyFont="1" applyFill="1" applyBorder="1" applyAlignment="1"/>
    <xf numFmtId="37" fontId="5" fillId="0" borderId="0" xfId="0" applyNumberFormat="1" applyFont="1"/>
    <xf numFmtId="37" fontId="5" fillId="0" borderId="1" xfId="0" applyNumberFormat="1" applyFont="1" applyBorder="1"/>
    <xf numFmtId="188" fontId="4" fillId="0" borderId="0" xfId="1" applyFont="1" applyFill="1" applyAlignment="1"/>
    <xf numFmtId="189" fontId="5" fillId="0" borderId="2" xfId="1" applyNumberFormat="1" applyFont="1" applyFill="1" applyBorder="1" applyAlignment="1"/>
    <xf numFmtId="37" fontId="5" fillId="0" borderId="2" xfId="0" applyNumberFormat="1" applyFont="1" applyBorder="1"/>
    <xf numFmtId="189" fontId="5" fillId="0" borderId="0" xfId="1" applyNumberFormat="1" applyFont="1" applyFill="1" applyBorder="1" applyAlignment="1"/>
    <xf numFmtId="37" fontId="4" fillId="0" borderId="2" xfId="0" applyNumberFormat="1" applyFont="1" applyBorder="1"/>
    <xf numFmtId="189" fontId="4" fillId="0" borderId="3" xfId="1" applyNumberFormat="1" applyFont="1" applyFill="1" applyBorder="1" applyAlignment="1"/>
    <xf numFmtId="0" fontId="9" fillId="0" borderId="0" xfId="0" applyFont="1" applyAlignment="1">
      <alignment horizontal="left"/>
    </xf>
    <xf numFmtId="49" fontId="4" fillId="0" borderId="0" xfId="0" applyNumberFormat="1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189" fontId="7" fillId="0" borderId="0" xfId="1" applyNumberFormat="1" applyFont="1" applyFill="1" applyAlignment="1">
      <alignment horizontal="center"/>
    </xf>
    <xf numFmtId="0" fontId="5" fillId="0" borderId="0" xfId="0" applyFont="1" applyFill="1"/>
    <xf numFmtId="37" fontId="7" fillId="0" borderId="0" xfId="0" applyNumberFormat="1" applyFont="1" applyFill="1" applyAlignment="1">
      <alignment horizontal="center"/>
    </xf>
    <xf numFmtId="189" fontId="5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89" fontId="5" fillId="0" borderId="5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/>
    </xf>
    <xf numFmtId="189" fontId="5" fillId="0" borderId="4" xfId="1" applyNumberFormat="1" applyFont="1" applyFill="1" applyBorder="1" applyAlignment="1"/>
    <xf numFmtId="0" fontId="4" fillId="0" borderId="0" xfId="0" applyFont="1" applyFill="1" applyAlignment="1">
      <alignment horizontal="left" wrapText="1"/>
    </xf>
    <xf numFmtId="189" fontId="4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189" fontId="5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89" fontId="4" fillId="0" borderId="0" xfId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89" fontId="4" fillId="0" borderId="0" xfId="1" applyNumberFormat="1" applyFont="1" applyFill="1" applyAlignment="1">
      <alignment wrapText="1"/>
    </xf>
    <xf numFmtId="189" fontId="4" fillId="0" borderId="3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8" fontId="4" fillId="0" borderId="2" xfId="1" applyFont="1" applyFill="1" applyBorder="1" applyAlignment="1"/>
    <xf numFmtId="0" fontId="9" fillId="0" borderId="0" xfId="0" applyFont="1" applyFill="1" applyAlignment="1">
      <alignment horizontal="left"/>
    </xf>
    <xf numFmtId="188" fontId="4" fillId="0" borderId="0" xfId="1" applyFont="1" applyFill="1" applyAlignment="1">
      <alignment horizontal="right"/>
    </xf>
    <xf numFmtId="37" fontId="5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189" fontId="5" fillId="0" borderId="2" xfId="1" applyNumberFormat="1" applyFont="1" applyFill="1" applyBorder="1" applyAlignment="1">
      <alignment wrapText="1"/>
    </xf>
    <xf numFmtId="189" fontId="5" fillId="0" borderId="4" xfId="1" applyNumberFormat="1" applyFont="1" applyFill="1" applyBorder="1" applyAlignment="1">
      <alignment wrapText="1"/>
    </xf>
    <xf numFmtId="0" fontId="4" fillId="0" borderId="0" xfId="0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0" fontId="7" fillId="0" borderId="0" xfId="0" applyFont="1" applyFill="1"/>
    <xf numFmtId="189" fontId="4" fillId="0" borderId="5" xfId="1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wrapText="1"/>
    </xf>
    <xf numFmtId="189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4" xfId="1" applyNumberFormat="1" applyFont="1" applyFill="1" applyBorder="1" applyAlignment="1">
      <alignment horizontal="right"/>
    </xf>
    <xf numFmtId="37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/>
    <xf numFmtId="37" fontId="4" fillId="0" borderId="0" xfId="0" applyNumberFormat="1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37" fontId="4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/>
    </xf>
    <xf numFmtId="188" fontId="5" fillId="0" borderId="1" xfId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center" wrapText="1"/>
    </xf>
    <xf numFmtId="187" fontId="5" fillId="0" borderId="0" xfId="0" applyNumberFormat="1" applyFont="1" applyFill="1" applyAlignment="1">
      <alignment horizontal="right"/>
    </xf>
    <xf numFmtId="188" fontId="4" fillId="0" borderId="0" xfId="1" applyFont="1" applyFill="1" applyBorder="1" applyAlignment="1">
      <alignment horizontal="right"/>
    </xf>
    <xf numFmtId="188" fontId="4" fillId="0" borderId="1" xfId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/>
    <xf numFmtId="0" fontId="4" fillId="0" borderId="0" xfId="0" applyFont="1" applyAlignment="1"/>
    <xf numFmtId="189" fontId="5" fillId="0" borderId="5" xfId="1" applyNumberFormat="1" applyFont="1" applyFill="1" applyBorder="1" applyAlignment="1">
      <alignment horizontal="right"/>
    </xf>
    <xf numFmtId="188" fontId="5" fillId="0" borderId="5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88" fontId="5" fillId="0" borderId="3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90" fontId="4" fillId="0" borderId="0" xfId="0" applyNumberFormat="1" applyFont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76"/>
  <sheetViews>
    <sheetView topLeftCell="A73" zoomScaleNormal="100" zoomScaleSheetLayoutView="115" workbookViewId="0">
      <selection activeCell="A48" sqref="A48"/>
    </sheetView>
  </sheetViews>
  <sheetFormatPr defaultColWidth="9.140625" defaultRowHeight="15" x14ac:dyDescent="0.25"/>
  <cols>
    <col min="1" max="1" width="51.42578125" style="5" customWidth="1"/>
    <col min="2" max="2" width="8" style="3" customWidth="1"/>
    <col min="3" max="3" width="1.42578125" style="3" customWidth="1"/>
    <col min="4" max="4" width="13.140625" style="3" customWidth="1"/>
    <col min="5" max="5" width="1.42578125" style="3" customWidth="1"/>
    <col min="6" max="6" width="13.140625" style="3" customWidth="1"/>
    <col min="7" max="7" width="1.42578125" style="3" customWidth="1"/>
    <col min="8" max="8" width="13.140625" style="3" customWidth="1"/>
    <col min="9" max="9" width="1.42578125" style="3" customWidth="1"/>
    <col min="10" max="10" width="13.140625" style="3" customWidth="1"/>
    <col min="11" max="16384" width="9.140625" style="3"/>
  </cols>
  <sheetData>
    <row r="1" spans="1:10" ht="21.6" customHeight="1" x14ac:dyDescent="0.3">
      <c r="A1" s="1" t="s">
        <v>205</v>
      </c>
    </row>
    <row r="2" spans="1:10" ht="21.6" customHeight="1" x14ac:dyDescent="0.25">
      <c r="A2" s="2" t="s">
        <v>0</v>
      </c>
    </row>
    <row r="3" spans="1:10" ht="21.6" customHeight="1" x14ac:dyDescent="0.25">
      <c r="A3" s="2"/>
    </row>
    <row r="4" spans="1:10" ht="21.6" customHeight="1" x14ac:dyDescent="0.25">
      <c r="A4" s="2"/>
      <c r="D4" s="122" t="s">
        <v>206</v>
      </c>
      <c r="E4" s="122"/>
      <c r="F4" s="122"/>
      <c r="H4" s="122" t="s">
        <v>207</v>
      </c>
      <c r="I4" s="122"/>
      <c r="J4" s="122"/>
    </row>
    <row r="5" spans="1:10" ht="21.6" customHeight="1" x14ac:dyDescent="0.25">
      <c r="B5" s="6"/>
      <c r="C5" s="6"/>
      <c r="D5" s="122" t="s">
        <v>208</v>
      </c>
      <c r="E5" s="122"/>
      <c r="F5" s="122"/>
      <c r="G5" s="105"/>
      <c r="H5" s="122" t="s">
        <v>167</v>
      </c>
      <c r="I5" s="122"/>
      <c r="J5" s="122"/>
    </row>
    <row r="6" spans="1:10" ht="21.6" customHeight="1" x14ac:dyDescent="0.25">
      <c r="B6" s="6"/>
      <c r="C6" s="6"/>
      <c r="D6" s="22" t="s">
        <v>149</v>
      </c>
      <c r="E6" s="22"/>
      <c r="F6" s="22" t="s">
        <v>4</v>
      </c>
      <c r="G6" s="105"/>
      <c r="H6" s="22" t="s">
        <v>149</v>
      </c>
      <c r="I6" s="22"/>
      <c r="J6" s="22" t="s">
        <v>4</v>
      </c>
    </row>
    <row r="7" spans="1:10" ht="19.350000000000001" customHeight="1" x14ac:dyDescent="0.25">
      <c r="A7" s="4" t="s">
        <v>6</v>
      </c>
      <c r="B7" s="104" t="s">
        <v>7</v>
      </c>
      <c r="C7" s="104"/>
      <c r="D7" s="6">
        <v>2023</v>
      </c>
      <c r="E7" s="6"/>
      <c r="F7" s="6">
        <v>2022</v>
      </c>
      <c r="G7" s="6"/>
      <c r="H7" s="6">
        <v>2023</v>
      </c>
      <c r="I7" s="6"/>
      <c r="J7" s="6">
        <v>2022</v>
      </c>
    </row>
    <row r="8" spans="1:10" ht="19.350000000000001" customHeight="1" x14ac:dyDescent="0.25">
      <c r="A8" s="4"/>
      <c r="B8" s="104"/>
      <c r="C8" s="104"/>
      <c r="D8" s="6" t="s">
        <v>5</v>
      </c>
      <c r="F8" s="6"/>
      <c r="G8" s="6"/>
      <c r="H8" s="6" t="s">
        <v>5</v>
      </c>
      <c r="J8" s="6"/>
    </row>
    <row r="9" spans="1:10" ht="21.6" customHeight="1" x14ac:dyDescent="0.25">
      <c r="A9" s="4"/>
      <c r="B9" s="104"/>
      <c r="C9" s="104"/>
      <c r="D9" s="123" t="s">
        <v>71</v>
      </c>
      <c r="E9" s="123"/>
      <c r="F9" s="123"/>
      <c r="G9" s="123"/>
      <c r="H9" s="123"/>
      <c r="I9" s="123"/>
      <c r="J9" s="123"/>
    </row>
    <row r="10" spans="1:10" ht="21.6" customHeight="1" x14ac:dyDescent="0.25">
      <c r="A10" s="7" t="s">
        <v>8</v>
      </c>
      <c r="B10" s="104"/>
      <c r="C10" s="104"/>
    </row>
    <row r="11" spans="1:10" ht="21.6" customHeight="1" x14ac:dyDescent="0.25">
      <c r="A11" s="5" t="s">
        <v>9</v>
      </c>
      <c r="B11" s="104"/>
      <c r="C11" s="104"/>
      <c r="D11" s="8">
        <v>820052</v>
      </c>
      <c r="E11" s="8"/>
      <c r="F11" s="8">
        <v>729085</v>
      </c>
      <c r="G11" s="8"/>
      <c r="H11" s="8">
        <v>147179</v>
      </c>
      <c r="I11" s="9"/>
      <c r="J11" s="8">
        <v>56837</v>
      </c>
    </row>
    <row r="12" spans="1:10" ht="21.6" customHeight="1" x14ac:dyDescent="0.25">
      <c r="A12" s="5" t="s">
        <v>168</v>
      </c>
      <c r="B12" s="104">
        <v>5</v>
      </c>
      <c r="C12" s="104"/>
      <c r="D12" s="8">
        <v>381511</v>
      </c>
      <c r="E12" s="8"/>
      <c r="F12" s="8">
        <v>427942</v>
      </c>
      <c r="G12" s="8"/>
      <c r="H12" s="8">
        <v>0</v>
      </c>
      <c r="I12" s="9"/>
      <c r="J12" s="8">
        <v>0</v>
      </c>
    </row>
    <row r="13" spans="1:10" ht="21.6" customHeight="1" x14ac:dyDescent="0.25">
      <c r="A13" s="10" t="s">
        <v>124</v>
      </c>
      <c r="B13" s="104">
        <v>6</v>
      </c>
      <c r="C13" s="104"/>
      <c r="D13" s="8">
        <v>949637</v>
      </c>
      <c r="E13" s="8"/>
      <c r="F13" s="8">
        <v>848278</v>
      </c>
      <c r="G13" s="8"/>
      <c r="H13" s="8">
        <v>4</v>
      </c>
      <c r="I13" s="9"/>
      <c r="J13" s="8">
        <v>9</v>
      </c>
    </row>
    <row r="14" spans="1:10" ht="21.6" customHeight="1" x14ac:dyDescent="0.25">
      <c r="A14" s="5" t="s">
        <v>10</v>
      </c>
      <c r="B14" s="104"/>
      <c r="C14" s="104"/>
      <c r="D14" s="8">
        <v>0</v>
      </c>
      <c r="E14" s="8"/>
      <c r="F14" s="8">
        <v>0</v>
      </c>
      <c r="G14" s="8"/>
      <c r="H14" s="8">
        <v>250000</v>
      </c>
      <c r="I14" s="9"/>
      <c r="J14" s="8">
        <v>300000</v>
      </c>
    </row>
    <row r="15" spans="1:10" ht="21.6" customHeight="1" x14ac:dyDescent="0.25">
      <c r="A15" s="5" t="s">
        <v>11</v>
      </c>
      <c r="B15" s="104" t="s">
        <v>216</v>
      </c>
      <c r="C15" s="104"/>
      <c r="D15" s="8">
        <v>398951</v>
      </c>
      <c r="E15" s="8"/>
      <c r="F15" s="8">
        <v>394747</v>
      </c>
      <c r="G15" s="8"/>
      <c r="H15" s="8">
        <v>1</v>
      </c>
      <c r="I15" s="9"/>
      <c r="J15" s="8">
        <v>1</v>
      </c>
    </row>
    <row r="16" spans="1:10" ht="21.6" customHeight="1" x14ac:dyDescent="0.25">
      <c r="A16" s="5" t="s">
        <v>12</v>
      </c>
      <c r="B16" s="104"/>
      <c r="C16" s="104"/>
      <c r="D16" s="8">
        <v>116257</v>
      </c>
      <c r="E16" s="8"/>
      <c r="F16" s="8">
        <v>60938</v>
      </c>
      <c r="G16" s="8"/>
      <c r="H16" s="8">
        <v>51464</v>
      </c>
      <c r="I16" s="9"/>
      <c r="J16" s="8">
        <v>325</v>
      </c>
    </row>
    <row r="17" spans="1:10" ht="21.6" customHeight="1" x14ac:dyDescent="0.25">
      <c r="A17" s="4" t="s">
        <v>13</v>
      </c>
      <c r="B17" s="104"/>
      <c r="C17" s="104"/>
      <c r="D17" s="12">
        <f>SUM(D11:D16)</f>
        <v>2666408</v>
      </c>
      <c r="E17" s="13"/>
      <c r="F17" s="12">
        <f>SUM(F11:F16)</f>
        <v>2460990</v>
      </c>
      <c r="G17" s="13"/>
      <c r="H17" s="12">
        <f>SUM(H11:H16)</f>
        <v>448648</v>
      </c>
      <c r="I17" s="13"/>
      <c r="J17" s="12">
        <f>SUM(J11:J16)</f>
        <v>357172</v>
      </c>
    </row>
    <row r="18" spans="1:10" ht="18.600000000000001" customHeight="1" x14ac:dyDescent="0.25">
      <c r="B18" s="104"/>
      <c r="C18" s="104"/>
      <c r="D18" s="8"/>
      <c r="E18" s="9"/>
      <c r="F18" s="8"/>
      <c r="G18" s="9"/>
      <c r="H18" s="8"/>
      <c r="I18" s="9"/>
      <c r="J18" s="8"/>
    </row>
    <row r="19" spans="1:10" ht="21.6" customHeight="1" x14ac:dyDescent="0.25">
      <c r="A19" s="110" t="s">
        <v>26</v>
      </c>
      <c r="B19" s="11"/>
      <c r="C19" s="104"/>
      <c r="D19" s="8"/>
      <c r="E19" s="9"/>
      <c r="F19" s="8"/>
      <c r="G19" s="9"/>
      <c r="H19" s="8"/>
      <c r="I19" s="9"/>
      <c r="J19" s="8"/>
    </row>
    <row r="20" spans="1:10" ht="21.6" customHeight="1" x14ac:dyDescent="0.25">
      <c r="A20" s="111" t="s">
        <v>27</v>
      </c>
      <c r="B20" s="104">
        <v>8</v>
      </c>
      <c r="C20" s="104"/>
      <c r="D20" s="8">
        <v>5709</v>
      </c>
      <c r="E20" s="9"/>
      <c r="F20" s="8">
        <v>5807</v>
      </c>
      <c r="G20" s="9"/>
      <c r="H20" s="8">
        <v>0</v>
      </c>
      <c r="I20" s="9"/>
      <c r="J20" s="8">
        <v>0</v>
      </c>
    </row>
    <row r="21" spans="1:10" ht="21.6" customHeight="1" x14ac:dyDescent="0.25">
      <c r="A21" s="111" t="s">
        <v>28</v>
      </c>
      <c r="B21" s="104" t="s">
        <v>217</v>
      </c>
      <c r="C21" s="104"/>
      <c r="D21" s="8">
        <v>736078</v>
      </c>
      <c r="E21" s="9"/>
      <c r="F21" s="8">
        <v>957565</v>
      </c>
      <c r="G21" s="9"/>
      <c r="H21" s="8">
        <v>478450</v>
      </c>
      <c r="I21" s="9"/>
      <c r="J21" s="8">
        <v>662867</v>
      </c>
    </row>
    <row r="22" spans="1:10" ht="21.6" customHeight="1" x14ac:dyDescent="0.25">
      <c r="A22" s="111" t="s">
        <v>29</v>
      </c>
      <c r="B22" s="104">
        <v>11</v>
      </c>
      <c r="C22" s="104"/>
      <c r="D22" s="8">
        <v>0</v>
      </c>
      <c r="E22" s="15"/>
      <c r="F22" s="8">
        <v>0</v>
      </c>
      <c r="G22" s="9"/>
      <c r="H22" s="8">
        <v>1364197</v>
      </c>
      <c r="I22" s="9"/>
      <c r="J22" s="8">
        <v>1332197</v>
      </c>
    </row>
    <row r="23" spans="1:10" ht="21.6" customHeight="1" x14ac:dyDescent="0.25">
      <c r="A23" s="111" t="s">
        <v>30</v>
      </c>
      <c r="B23" s="104">
        <v>10</v>
      </c>
      <c r="C23" s="104"/>
      <c r="D23" s="8">
        <v>250680</v>
      </c>
      <c r="E23" s="9"/>
      <c r="F23" s="8">
        <v>247991</v>
      </c>
      <c r="G23" s="9"/>
      <c r="H23" s="8">
        <v>248950</v>
      </c>
      <c r="I23" s="9"/>
      <c r="J23" s="8">
        <v>247991</v>
      </c>
    </row>
    <row r="24" spans="1:10" ht="21.6" customHeight="1" x14ac:dyDescent="0.25">
      <c r="A24" s="111" t="s">
        <v>169</v>
      </c>
      <c r="B24" s="104">
        <v>12</v>
      </c>
      <c r="C24" s="104"/>
      <c r="D24" s="8">
        <v>127297</v>
      </c>
      <c r="E24" s="9"/>
      <c r="F24" s="8">
        <v>98703</v>
      </c>
      <c r="G24" s="9"/>
      <c r="H24" s="8">
        <v>32</v>
      </c>
      <c r="I24" s="9"/>
      <c r="J24" s="8">
        <v>42</v>
      </c>
    </row>
    <row r="25" spans="1:10" ht="21.6" customHeight="1" x14ac:dyDescent="0.25">
      <c r="A25" s="111" t="s">
        <v>31</v>
      </c>
      <c r="B25" s="104">
        <v>12</v>
      </c>
      <c r="C25" s="104"/>
      <c r="D25" s="8">
        <v>357114</v>
      </c>
      <c r="E25" s="9"/>
      <c r="F25" s="8">
        <v>394681</v>
      </c>
      <c r="G25" s="9"/>
      <c r="H25" s="8">
        <v>0</v>
      </c>
      <c r="I25" s="9"/>
      <c r="J25" s="8">
        <v>0</v>
      </c>
    </row>
    <row r="26" spans="1:10" ht="21.6" customHeight="1" x14ac:dyDescent="0.25">
      <c r="A26" s="111" t="s">
        <v>209</v>
      </c>
      <c r="B26" s="104"/>
      <c r="C26" s="104"/>
      <c r="D26" s="8">
        <v>669068</v>
      </c>
      <c r="E26" s="9"/>
      <c r="F26" s="8">
        <v>705930</v>
      </c>
      <c r="G26" s="9"/>
      <c r="H26" s="8">
        <v>11</v>
      </c>
      <c r="I26" s="9"/>
      <c r="J26" s="8">
        <v>14</v>
      </c>
    </row>
    <row r="27" spans="1:10" ht="21.6" customHeight="1" x14ac:dyDescent="0.25">
      <c r="A27" s="111" t="s">
        <v>32</v>
      </c>
      <c r="B27" s="104"/>
      <c r="C27" s="104"/>
      <c r="D27" s="8">
        <v>33093</v>
      </c>
      <c r="E27" s="9"/>
      <c r="F27" s="8">
        <v>29647</v>
      </c>
      <c r="G27" s="9"/>
      <c r="H27" s="8">
        <v>0</v>
      </c>
      <c r="I27" s="9"/>
      <c r="J27" s="8">
        <v>0</v>
      </c>
    </row>
    <row r="28" spans="1:10" ht="21.6" customHeight="1" x14ac:dyDescent="0.25">
      <c r="A28" s="111" t="s">
        <v>33</v>
      </c>
      <c r="B28" s="11"/>
      <c r="C28" s="104"/>
      <c r="D28" s="8">
        <v>1582</v>
      </c>
      <c r="E28" s="9"/>
      <c r="F28" s="8">
        <v>1715</v>
      </c>
      <c r="G28" s="9"/>
      <c r="H28" s="8">
        <v>0</v>
      </c>
      <c r="I28" s="9"/>
      <c r="J28" s="8">
        <v>0</v>
      </c>
    </row>
    <row r="29" spans="1:10" ht="21.6" customHeight="1" x14ac:dyDescent="0.25">
      <c r="A29" s="112" t="s">
        <v>34</v>
      </c>
      <c r="B29" s="11"/>
      <c r="C29" s="104"/>
      <c r="D29" s="12">
        <f>SUM(D20:D28)</f>
        <v>2180621</v>
      </c>
      <c r="E29" s="13"/>
      <c r="F29" s="12">
        <f>SUM(F20:F28)</f>
        <v>2442039</v>
      </c>
      <c r="G29" s="13"/>
      <c r="H29" s="12">
        <f>SUM(H20:H28)</f>
        <v>2091640</v>
      </c>
      <c r="I29" s="13"/>
      <c r="J29" s="12">
        <f>SUM(J20:J28)</f>
        <v>2243111</v>
      </c>
    </row>
    <row r="30" spans="1:10" ht="18.600000000000001" customHeight="1" x14ac:dyDescent="0.25">
      <c r="A30" s="4"/>
      <c r="B30" s="11"/>
      <c r="C30" s="104"/>
      <c r="D30" s="13"/>
      <c r="E30" s="13"/>
      <c r="F30" s="13"/>
      <c r="G30" s="13"/>
      <c r="H30" s="13"/>
      <c r="I30" s="13"/>
      <c r="J30" s="13"/>
    </row>
    <row r="31" spans="1:10" ht="21" customHeight="1" thickBot="1" x14ac:dyDescent="0.3">
      <c r="A31" s="4" t="s">
        <v>37</v>
      </c>
      <c r="B31" s="11"/>
      <c r="C31" s="104"/>
      <c r="D31" s="16">
        <f>D29+D17</f>
        <v>4847029</v>
      </c>
      <c r="E31" s="13"/>
      <c r="F31" s="16">
        <f>F29+F17</f>
        <v>4903029</v>
      </c>
      <c r="G31" s="13"/>
      <c r="H31" s="16">
        <f>H29+H17</f>
        <v>2540288</v>
      </c>
      <c r="I31" s="13"/>
      <c r="J31" s="16">
        <f>J29+J17</f>
        <v>2600283</v>
      </c>
    </row>
    <row r="32" spans="1:10" ht="21" customHeight="1" thickTop="1" x14ac:dyDescent="0.25">
      <c r="A32" s="4"/>
      <c r="B32" s="11"/>
      <c r="C32" s="104"/>
      <c r="D32" s="18"/>
      <c r="E32" s="13"/>
      <c r="F32" s="18"/>
      <c r="G32" s="13"/>
      <c r="H32" s="18"/>
      <c r="I32" s="13"/>
      <c r="J32" s="18"/>
    </row>
    <row r="33" spans="1:10" ht="20.45" customHeight="1" x14ac:dyDescent="0.3">
      <c r="A33" s="1" t="s">
        <v>205</v>
      </c>
    </row>
    <row r="34" spans="1:10" ht="20.45" customHeight="1" x14ac:dyDescent="0.25">
      <c r="A34" s="2" t="s">
        <v>0</v>
      </c>
    </row>
    <row r="35" spans="1:10" ht="20.45" customHeight="1" x14ac:dyDescent="0.25">
      <c r="A35" s="2"/>
    </row>
    <row r="36" spans="1:10" ht="20.100000000000001" customHeight="1" x14ac:dyDescent="0.25">
      <c r="A36" s="2"/>
      <c r="D36" s="122" t="s">
        <v>206</v>
      </c>
      <c r="E36" s="122"/>
      <c r="F36" s="122"/>
      <c r="H36" s="122" t="s">
        <v>207</v>
      </c>
      <c r="I36" s="122"/>
      <c r="J36" s="122"/>
    </row>
    <row r="37" spans="1:10" ht="20.100000000000001" customHeight="1" x14ac:dyDescent="0.25">
      <c r="B37" s="6"/>
      <c r="C37" s="6"/>
      <c r="D37" s="122" t="s">
        <v>208</v>
      </c>
      <c r="E37" s="122"/>
      <c r="F37" s="122"/>
      <c r="G37" s="105"/>
      <c r="H37" s="122" t="s">
        <v>167</v>
      </c>
      <c r="I37" s="122"/>
      <c r="J37" s="122"/>
    </row>
    <row r="38" spans="1:10" ht="20.100000000000001" customHeight="1" x14ac:dyDescent="0.25">
      <c r="B38" s="6"/>
      <c r="C38" s="6"/>
      <c r="D38" s="22" t="s">
        <v>149</v>
      </c>
      <c r="E38" s="22"/>
      <c r="F38" s="22" t="s">
        <v>4</v>
      </c>
      <c r="G38" s="105"/>
      <c r="H38" s="22" t="s">
        <v>149</v>
      </c>
      <c r="I38" s="22"/>
      <c r="J38" s="22" t="s">
        <v>4</v>
      </c>
    </row>
    <row r="39" spans="1:10" ht="20.100000000000001" customHeight="1" x14ac:dyDescent="0.25">
      <c r="A39" s="4" t="s">
        <v>144</v>
      </c>
      <c r="B39" s="104" t="s">
        <v>7</v>
      </c>
      <c r="C39" s="104"/>
      <c r="D39" s="6">
        <v>2023</v>
      </c>
      <c r="E39" s="6"/>
      <c r="F39" s="6">
        <v>2022</v>
      </c>
      <c r="G39" s="6"/>
      <c r="H39" s="6">
        <v>2023</v>
      </c>
      <c r="I39" s="6"/>
      <c r="J39" s="6">
        <v>2022</v>
      </c>
    </row>
    <row r="40" spans="1:10" ht="20.100000000000001" customHeight="1" x14ac:dyDescent="0.25">
      <c r="A40" s="4"/>
      <c r="B40" s="104"/>
      <c r="C40" s="104"/>
      <c r="D40" s="6" t="s">
        <v>5</v>
      </c>
      <c r="F40" s="6"/>
      <c r="G40" s="6"/>
      <c r="H40" s="6" t="s">
        <v>5</v>
      </c>
      <c r="J40" s="6"/>
    </row>
    <row r="41" spans="1:10" ht="20.100000000000001" customHeight="1" x14ac:dyDescent="0.25">
      <c r="A41" s="4"/>
      <c r="B41" s="104"/>
      <c r="C41" s="104"/>
      <c r="D41" s="123" t="s">
        <v>71</v>
      </c>
      <c r="E41" s="123"/>
      <c r="F41" s="123"/>
      <c r="G41" s="123"/>
      <c r="H41" s="123"/>
      <c r="I41" s="123"/>
      <c r="J41" s="123"/>
    </row>
    <row r="42" spans="1:10" ht="20.100000000000001" customHeight="1" x14ac:dyDescent="0.25">
      <c r="A42" s="7" t="s">
        <v>41</v>
      </c>
      <c r="B42" s="6"/>
      <c r="C42" s="6"/>
      <c r="D42" s="9"/>
      <c r="E42" s="9"/>
      <c r="F42" s="9"/>
      <c r="G42" s="9"/>
      <c r="H42" s="9"/>
      <c r="I42" s="9"/>
      <c r="J42" s="9"/>
    </row>
    <row r="43" spans="1:10" ht="20.100000000000001" customHeight="1" x14ac:dyDescent="0.25">
      <c r="A43" s="10" t="s">
        <v>125</v>
      </c>
      <c r="B43" s="104">
        <v>13</v>
      </c>
      <c r="C43" s="104"/>
      <c r="D43" s="8">
        <v>379536</v>
      </c>
      <c r="E43" s="9"/>
      <c r="F43" s="8">
        <v>365949</v>
      </c>
      <c r="G43" s="9"/>
      <c r="H43" s="8">
        <v>540</v>
      </c>
      <c r="I43" s="9"/>
      <c r="J43" s="8">
        <v>563</v>
      </c>
    </row>
    <row r="44" spans="1:10" ht="20.100000000000001" customHeight="1" x14ac:dyDescent="0.25">
      <c r="A44" s="10" t="s">
        <v>155</v>
      </c>
      <c r="B44" s="104"/>
      <c r="C44" s="104"/>
      <c r="D44" s="8">
        <v>115185</v>
      </c>
      <c r="E44" s="9"/>
      <c r="F44" s="8">
        <v>116197</v>
      </c>
      <c r="G44" s="9"/>
      <c r="H44" s="8">
        <v>0</v>
      </c>
      <c r="I44" s="9"/>
      <c r="J44" s="8">
        <v>0</v>
      </c>
    </row>
    <row r="45" spans="1:10" ht="20.100000000000001" customHeight="1" x14ac:dyDescent="0.25">
      <c r="A45" s="5" t="s">
        <v>42</v>
      </c>
      <c r="B45" s="104" t="s">
        <v>218</v>
      </c>
      <c r="C45" s="104"/>
      <c r="D45" s="8">
        <v>95274</v>
      </c>
      <c r="E45" s="9"/>
      <c r="F45" s="8">
        <v>99546</v>
      </c>
      <c r="G45" s="9"/>
      <c r="H45" s="8">
        <v>0</v>
      </c>
      <c r="I45" s="9"/>
      <c r="J45" s="8">
        <v>0</v>
      </c>
    </row>
    <row r="46" spans="1:10" ht="20.100000000000001" customHeight="1" x14ac:dyDescent="0.25">
      <c r="A46" s="5" t="s">
        <v>170</v>
      </c>
      <c r="B46" s="104">
        <v>14</v>
      </c>
      <c r="C46" s="104"/>
      <c r="D46" s="8">
        <v>380000</v>
      </c>
      <c r="E46" s="9"/>
      <c r="F46" s="8">
        <v>400000</v>
      </c>
      <c r="G46" s="9"/>
      <c r="H46" s="8">
        <v>0</v>
      </c>
      <c r="I46" s="9"/>
      <c r="J46" s="8">
        <v>0</v>
      </c>
    </row>
    <row r="47" spans="1:10" ht="20.100000000000001" customHeight="1" x14ac:dyDescent="0.25">
      <c r="A47" s="5" t="s">
        <v>126</v>
      </c>
      <c r="B47" s="104"/>
      <c r="C47" s="104"/>
      <c r="D47" s="8">
        <v>72967</v>
      </c>
      <c r="E47" s="9"/>
      <c r="F47" s="8">
        <v>70979</v>
      </c>
      <c r="G47" s="9"/>
      <c r="H47" s="8">
        <v>1868</v>
      </c>
      <c r="I47" s="9"/>
      <c r="J47" s="8">
        <v>0</v>
      </c>
    </row>
    <row r="48" spans="1:10" ht="20.100000000000001" customHeight="1" x14ac:dyDescent="0.25">
      <c r="A48" s="5" t="s">
        <v>145</v>
      </c>
      <c r="B48" s="104"/>
      <c r="C48" s="104"/>
      <c r="D48" s="8">
        <v>18507</v>
      </c>
      <c r="E48" s="9"/>
      <c r="F48" s="8">
        <v>12093</v>
      </c>
      <c r="G48" s="9"/>
      <c r="H48" s="8">
        <v>0</v>
      </c>
      <c r="I48" s="9"/>
      <c r="J48" s="8">
        <v>0</v>
      </c>
    </row>
    <row r="49" spans="1:10" ht="20.100000000000001" customHeight="1" x14ac:dyDescent="0.25">
      <c r="A49" s="5" t="s">
        <v>43</v>
      </c>
      <c r="B49" s="104"/>
      <c r="C49" s="104"/>
      <c r="D49" s="8">
        <v>41502</v>
      </c>
      <c r="E49" s="9"/>
      <c r="F49" s="8">
        <v>45715</v>
      </c>
      <c r="G49" s="9"/>
      <c r="H49" s="8">
        <v>34</v>
      </c>
      <c r="I49" s="9"/>
      <c r="J49" s="8">
        <v>106</v>
      </c>
    </row>
    <row r="50" spans="1:10" ht="20.100000000000001" customHeight="1" x14ac:dyDescent="0.25">
      <c r="A50" s="4" t="s">
        <v>44</v>
      </c>
      <c r="B50" s="104"/>
      <c r="C50" s="104"/>
      <c r="D50" s="12">
        <f>SUM(D43:D49)</f>
        <v>1102971</v>
      </c>
      <c r="E50" s="13"/>
      <c r="F50" s="12">
        <f>SUM(F43:F49)</f>
        <v>1110479</v>
      </c>
      <c r="G50" s="13"/>
      <c r="H50" s="12">
        <f>SUM(H43:H49)</f>
        <v>2442</v>
      </c>
      <c r="I50" s="13"/>
      <c r="J50" s="12">
        <f>SUM(J43:J49)</f>
        <v>669</v>
      </c>
    </row>
    <row r="51" spans="1:10" ht="12" customHeight="1" x14ac:dyDescent="0.25">
      <c r="B51" s="104"/>
      <c r="C51" s="104"/>
      <c r="D51" s="8"/>
      <c r="E51" s="9"/>
      <c r="F51" s="8"/>
      <c r="G51" s="9"/>
      <c r="H51" s="8"/>
      <c r="I51" s="9"/>
      <c r="J51" s="8"/>
    </row>
    <row r="52" spans="1:10" ht="20.100000000000001" customHeight="1" x14ac:dyDescent="0.25">
      <c r="A52" s="7" t="s">
        <v>51</v>
      </c>
      <c r="B52" s="104"/>
      <c r="C52" s="104"/>
      <c r="D52" s="8"/>
      <c r="E52" s="9"/>
      <c r="F52" s="8"/>
      <c r="G52" s="9"/>
      <c r="H52" s="8"/>
      <c r="I52" s="9"/>
      <c r="J52" s="8"/>
    </row>
    <row r="53" spans="1:10" ht="20.100000000000001" customHeight="1" x14ac:dyDescent="0.25">
      <c r="A53" s="5" t="s">
        <v>116</v>
      </c>
      <c r="B53" s="104" t="s">
        <v>210</v>
      </c>
      <c r="C53" s="104"/>
      <c r="D53" s="8">
        <v>284472</v>
      </c>
      <c r="E53" s="9"/>
      <c r="F53" s="8">
        <v>315527</v>
      </c>
      <c r="G53" s="9"/>
      <c r="H53" s="8">
        <v>0</v>
      </c>
      <c r="I53" s="9"/>
      <c r="J53" s="8">
        <v>0</v>
      </c>
    </row>
    <row r="54" spans="1:10" ht="20.100000000000001" customHeight="1" x14ac:dyDescent="0.25">
      <c r="A54" s="5" t="s">
        <v>171</v>
      </c>
      <c r="B54" s="104"/>
      <c r="C54" s="104"/>
      <c r="D54" s="8">
        <v>149640</v>
      </c>
      <c r="E54" s="9"/>
      <c r="F54" s="8">
        <v>190436</v>
      </c>
      <c r="G54" s="9"/>
      <c r="H54" s="8">
        <v>26657</v>
      </c>
      <c r="I54" s="9"/>
      <c r="J54" s="8">
        <v>59987</v>
      </c>
    </row>
    <row r="55" spans="1:10" ht="20.100000000000001" customHeight="1" x14ac:dyDescent="0.25">
      <c r="A55" s="5" t="s">
        <v>127</v>
      </c>
      <c r="B55" s="104"/>
      <c r="C55" s="104"/>
      <c r="D55" s="8">
        <v>137851</v>
      </c>
      <c r="E55" s="9"/>
      <c r="F55" s="8">
        <v>128236</v>
      </c>
      <c r="G55" s="9"/>
      <c r="H55" s="8">
        <v>0</v>
      </c>
      <c r="I55" s="9"/>
      <c r="J55" s="8">
        <v>0</v>
      </c>
    </row>
    <row r="56" spans="1:10" ht="20.100000000000001" customHeight="1" x14ac:dyDescent="0.25">
      <c r="A56" s="5" t="s">
        <v>211</v>
      </c>
      <c r="B56" s="104"/>
      <c r="C56" s="104"/>
      <c r="D56" s="8">
        <v>1466</v>
      </c>
      <c r="E56" s="9"/>
      <c r="F56" s="8">
        <v>600</v>
      </c>
      <c r="G56" s="9"/>
      <c r="H56" s="8">
        <v>0</v>
      </c>
      <c r="I56" s="9"/>
      <c r="J56" s="8">
        <v>0</v>
      </c>
    </row>
    <row r="57" spans="1:10" ht="20.100000000000001" customHeight="1" x14ac:dyDescent="0.25">
      <c r="A57" s="4" t="s">
        <v>52</v>
      </c>
      <c r="B57" s="104"/>
      <c r="C57" s="104"/>
      <c r="D57" s="12">
        <f>SUM(D53:D56)</f>
        <v>573429</v>
      </c>
      <c r="E57" s="13"/>
      <c r="F57" s="12">
        <f>SUM(F53:F56)</f>
        <v>634799</v>
      </c>
      <c r="G57" s="13"/>
      <c r="H57" s="12">
        <f>SUM(H53:H56)</f>
        <v>26657</v>
      </c>
      <c r="I57" s="13"/>
      <c r="J57" s="12">
        <f>SUM(J53:J56)</f>
        <v>59987</v>
      </c>
    </row>
    <row r="58" spans="1:10" ht="20.100000000000001" customHeight="1" x14ac:dyDescent="0.25">
      <c r="A58" s="4" t="s">
        <v>53</v>
      </c>
      <c r="B58" s="104"/>
      <c r="C58" s="104"/>
      <c r="D58" s="12">
        <f>D57+D50</f>
        <v>1676400</v>
      </c>
      <c r="E58" s="13"/>
      <c r="F58" s="12">
        <f>F57+F50</f>
        <v>1745278</v>
      </c>
      <c r="G58" s="13"/>
      <c r="H58" s="12">
        <f>H57+H50</f>
        <v>29099</v>
      </c>
      <c r="I58" s="13"/>
      <c r="J58" s="12">
        <f>J57+J50</f>
        <v>60656</v>
      </c>
    </row>
    <row r="59" spans="1:10" ht="12" customHeight="1" x14ac:dyDescent="0.25">
      <c r="A59" s="4"/>
      <c r="B59" s="104"/>
      <c r="C59" s="104"/>
      <c r="D59" s="13"/>
      <c r="E59" s="13"/>
      <c r="F59" s="13"/>
      <c r="G59" s="13"/>
      <c r="H59" s="13"/>
      <c r="I59" s="13"/>
      <c r="J59" s="13"/>
    </row>
    <row r="60" spans="1:10" ht="20.100000000000001" customHeight="1" x14ac:dyDescent="0.25">
      <c r="A60" s="7" t="s">
        <v>54</v>
      </c>
      <c r="B60" s="104"/>
      <c r="C60" s="104"/>
      <c r="D60" s="9"/>
      <c r="E60" s="9"/>
      <c r="F60" s="9"/>
      <c r="G60" s="9"/>
      <c r="H60" s="9"/>
      <c r="I60" s="9"/>
      <c r="J60" s="9"/>
    </row>
    <row r="61" spans="1:10" ht="20.100000000000001" customHeight="1" x14ac:dyDescent="0.25">
      <c r="A61" s="5" t="s">
        <v>55</v>
      </c>
      <c r="B61" s="104"/>
      <c r="C61" s="104"/>
      <c r="D61" s="9"/>
      <c r="E61" s="9"/>
      <c r="F61" s="9"/>
      <c r="G61" s="9"/>
      <c r="H61" s="9"/>
      <c r="I61" s="9"/>
      <c r="J61" s="9"/>
    </row>
    <row r="62" spans="1:10" ht="20.100000000000001" customHeight="1" thickBot="1" x14ac:dyDescent="0.3">
      <c r="A62" s="5" t="s">
        <v>56</v>
      </c>
      <c r="B62" s="104">
        <v>15</v>
      </c>
      <c r="C62" s="104"/>
      <c r="D62" s="19">
        <v>300000</v>
      </c>
      <c r="E62" s="9"/>
      <c r="F62" s="19">
        <v>300000</v>
      </c>
      <c r="G62" s="9"/>
      <c r="H62" s="19">
        <v>300000</v>
      </c>
      <c r="I62" s="9"/>
      <c r="J62" s="19">
        <v>300000</v>
      </c>
    </row>
    <row r="63" spans="1:10" ht="20.100000000000001" customHeight="1" thickTop="1" x14ac:dyDescent="0.25">
      <c r="A63" s="5" t="s">
        <v>57</v>
      </c>
      <c r="B63" s="104"/>
      <c r="C63" s="104"/>
      <c r="D63" s="9">
        <v>300000</v>
      </c>
      <c r="E63" s="9"/>
      <c r="F63" s="9">
        <v>300000</v>
      </c>
      <c r="G63" s="9"/>
      <c r="H63" s="9">
        <v>300000</v>
      </c>
      <c r="I63" s="9"/>
      <c r="J63" s="9">
        <v>300000</v>
      </c>
    </row>
    <row r="64" spans="1:10" ht="20.100000000000001" customHeight="1" x14ac:dyDescent="0.25">
      <c r="A64" s="5" t="s">
        <v>128</v>
      </c>
      <c r="B64" s="104"/>
      <c r="C64" s="104"/>
      <c r="D64" s="9">
        <v>1606754</v>
      </c>
      <c r="E64" s="9"/>
      <c r="F64" s="9">
        <v>1606754</v>
      </c>
      <c r="G64" s="9"/>
      <c r="H64" s="9">
        <v>1606754</v>
      </c>
      <c r="I64" s="9"/>
      <c r="J64" s="9">
        <v>1606754</v>
      </c>
    </row>
    <row r="65" spans="1:10" ht="20.100000000000001" customHeight="1" x14ac:dyDescent="0.25">
      <c r="A65" s="5" t="s">
        <v>212</v>
      </c>
      <c r="B65" s="104"/>
      <c r="C65" s="104"/>
      <c r="D65" s="113">
        <v>-247123</v>
      </c>
      <c r="E65" s="9"/>
      <c r="F65" s="113">
        <v>-247123</v>
      </c>
      <c r="G65" s="9"/>
      <c r="H65" s="8">
        <v>0</v>
      </c>
      <c r="I65" s="9"/>
      <c r="J65" s="8">
        <v>0</v>
      </c>
    </row>
    <row r="66" spans="1:10" ht="20.100000000000001" customHeight="1" x14ac:dyDescent="0.25">
      <c r="A66" s="5" t="s">
        <v>117</v>
      </c>
      <c r="B66" s="104"/>
      <c r="C66" s="104"/>
      <c r="D66" s="9"/>
      <c r="E66" s="9"/>
      <c r="F66" s="9"/>
      <c r="G66" s="9"/>
      <c r="H66" s="9"/>
      <c r="I66" s="9"/>
      <c r="J66" s="9"/>
    </row>
    <row r="67" spans="1:10" ht="20.100000000000001" customHeight="1" x14ac:dyDescent="0.25">
      <c r="A67" s="5" t="s">
        <v>61</v>
      </c>
      <c r="B67" s="104"/>
      <c r="C67" s="104"/>
      <c r="D67" s="9"/>
      <c r="E67" s="9"/>
      <c r="F67" s="9"/>
      <c r="G67" s="9"/>
      <c r="H67" s="9"/>
      <c r="I67" s="9"/>
      <c r="J67" s="9"/>
    </row>
    <row r="68" spans="1:10" ht="20.100000000000001" customHeight="1" x14ac:dyDescent="0.25">
      <c r="A68" s="5" t="s">
        <v>62</v>
      </c>
      <c r="B68" s="104"/>
      <c r="C68" s="104"/>
      <c r="D68" s="9">
        <v>30000</v>
      </c>
      <c r="E68" s="9"/>
      <c r="F68" s="9">
        <v>30000</v>
      </c>
      <c r="G68" s="9"/>
      <c r="H68" s="9">
        <v>30000</v>
      </c>
      <c r="I68" s="9"/>
      <c r="J68" s="9">
        <v>30000</v>
      </c>
    </row>
    <row r="69" spans="1:10" ht="20.100000000000001" customHeight="1" x14ac:dyDescent="0.25">
      <c r="A69" s="5" t="s">
        <v>63</v>
      </c>
      <c r="B69" s="104"/>
      <c r="C69" s="104"/>
      <c r="D69" s="8">
        <v>799686</v>
      </c>
      <c r="E69" s="9"/>
      <c r="F69" s="8">
        <v>636019</v>
      </c>
      <c r="G69" s="9"/>
      <c r="H69" s="8">
        <v>450720</v>
      </c>
      <c r="I69" s="9"/>
      <c r="J69" s="8">
        <v>358237</v>
      </c>
    </row>
    <row r="70" spans="1:10" ht="20.100000000000001" customHeight="1" x14ac:dyDescent="0.25">
      <c r="A70" s="5" t="s">
        <v>64</v>
      </c>
      <c r="B70" s="104"/>
      <c r="C70" s="104"/>
      <c r="D70" s="20">
        <v>123715</v>
      </c>
      <c r="E70" s="9"/>
      <c r="F70" s="20">
        <v>244636</v>
      </c>
      <c r="G70" s="9"/>
      <c r="H70" s="20">
        <v>123715</v>
      </c>
      <c r="I70" s="9"/>
      <c r="J70" s="20">
        <v>244636</v>
      </c>
    </row>
    <row r="71" spans="1:10" ht="20.100000000000001" customHeight="1" x14ac:dyDescent="0.25">
      <c r="A71" s="4" t="s">
        <v>65</v>
      </c>
      <c r="B71" s="104"/>
      <c r="C71" s="104"/>
      <c r="D71" s="13">
        <f>SUM(D63:D70)</f>
        <v>2613032</v>
      </c>
      <c r="E71" s="13"/>
      <c r="F71" s="13">
        <f>SUM(F63:F70)</f>
        <v>2570286</v>
      </c>
      <c r="G71" s="13"/>
      <c r="H71" s="13">
        <f>SUM(H63:H70)</f>
        <v>2511189</v>
      </c>
      <c r="I71" s="13"/>
      <c r="J71" s="13">
        <f>SUM(J63:J70)</f>
        <v>2539627</v>
      </c>
    </row>
    <row r="72" spans="1:10" ht="20.100000000000001" customHeight="1" x14ac:dyDescent="0.25">
      <c r="A72" s="5" t="s">
        <v>66</v>
      </c>
      <c r="B72" s="104"/>
      <c r="C72" s="104"/>
      <c r="D72" s="8">
        <v>557597</v>
      </c>
      <c r="E72" s="9"/>
      <c r="F72" s="8">
        <v>587465</v>
      </c>
      <c r="G72" s="9"/>
      <c r="H72" s="8">
        <v>0</v>
      </c>
      <c r="I72" s="9"/>
      <c r="J72" s="8">
        <v>0</v>
      </c>
    </row>
    <row r="73" spans="1:10" ht="20.100000000000001" customHeight="1" x14ac:dyDescent="0.25">
      <c r="A73" s="4" t="s">
        <v>67</v>
      </c>
      <c r="B73" s="104"/>
      <c r="C73" s="104"/>
      <c r="D73" s="14">
        <f>SUM(D71:D72)</f>
        <v>3170629</v>
      </c>
      <c r="E73" s="13"/>
      <c r="F73" s="14">
        <f>SUM(F71:F72)</f>
        <v>3157751</v>
      </c>
      <c r="G73" s="13"/>
      <c r="H73" s="14">
        <f>SUM(H71:H72)</f>
        <v>2511189</v>
      </c>
      <c r="I73" s="13"/>
      <c r="J73" s="14">
        <f>SUM(J71:J72)</f>
        <v>2539627</v>
      </c>
    </row>
    <row r="74" spans="1:10" ht="12" customHeight="1" x14ac:dyDescent="0.25">
      <c r="A74" s="4"/>
      <c r="B74" s="104"/>
      <c r="C74" s="104"/>
      <c r="D74" s="13"/>
      <c r="E74" s="13"/>
      <c r="F74" s="13"/>
      <c r="G74" s="13"/>
      <c r="H74" s="13"/>
      <c r="I74" s="13"/>
      <c r="J74" s="13"/>
    </row>
    <row r="75" spans="1:10" ht="20.100000000000001" customHeight="1" thickBot="1" x14ac:dyDescent="0.3">
      <c r="A75" s="4" t="s">
        <v>69</v>
      </c>
      <c r="B75" s="104"/>
      <c r="C75" s="104"/>
      <c r="D75" s="17">
        <f>D73+D58</f>
        <v>4847029</v>
      </c>
      <c r="E75" s="13"/>
      <c r="F75" s="17">
        <f>F73+F58</f>
        <v>4903029</v>
      </c>
      <c r="G75" s="13"/>
      <c r="H75" s="17">
        <f>H73+H58</f>
        <v>2540288</v>
      </c>
      <c r="I75" s="13"/>
      <c r="J75" s="17">
        <f>J73+J58</f>
        <v>2600283</v>
      </c>
    </row>
    <row r="76" spans="1:10" ht="21" customHeight="1" thickTop="1" x14ac:dyDescent="0.25">
      <c r="A76" s="21"/>
      <c r="B76" s="104"/>
      <c r="C76" s="104"/>
    </row>
  </sheetData>
  <mergeCells count="10">
    <mergeCell ref="D37:F37"/>
    <mergeCell ref="H37:J37"/>
    <mergeCell ref="D41:J41"/>
    <mergeCell ref="D4:F4"/>
    <mergeCell ref="H4:J4"/>
    <mergeCell ref="D5:F5"/>
    <mergeCell ref="H5:J5"/>
    <mergeCell ref="D9:J9"/>
    <mergeCell ref="D36:F36"/>
    <mergeCell ref="H36:J36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06"/>
  <sheetViews>
    <sheetView topLeftCell="A101" zoomScaleNormal="100" zoomScaleSheetLayoutView="78" workbookViewId="0">
      <selection activeCell="A37" sqref="A37"/>
    </sheetView>
  </sheetViews>
  <sheetFormatPr defaultColWidth="9.140625" defaultRowHeight="18.95" customHeight="1" x14ac:dyDescent="0.25"/>
  <cols>
    <col min="1" max="1" width="65.140625" style="28" customWidth="1"/>
    <col min="2" max="2" width="8.140625" style="53" customWidth="1"/>
    <col min="3" max="3" width="1.42578125" style="53" customWidth="1"/>
    <col min="4" max="4" width="13.42578125" style="53" customWidth="1"/>
    <col min="5" max="5" width="1.42578125" style="53" customWidth="1"/>
    <col min="6" max="6" width="13.42578125" style="53" customWidth="1"/>
    <col min="7" max="7" width="1.42578125" style="53" customWidth="1"/>
    <col min="8" max="8" width="13.42578125" style="53" customWidth="1"/>
    <col min="9" max="9" width="1.42578125" style="53" customWidth="1"/>
    <col min="10" max="10" width="13.42578125" style="53" customWidth="1"/>
    <col min="11" max="11" width="1.85546875" style="53" customWidth="1"/>
    <col min="12" max="12" width="5.85546875" style="53" customWidth="1"/>
    <col min="13" max="16384" width="9.140625" style="53"/>
  </cols>
  <sheetData>
    <row r="1" spans="1:10" ht="18.95" customHeight="1" x14ac:dyDescent="0.3">
      <c r="A1" s="76" t="s">
        <v>205</v>
      </c>
      <c r="B1" s="106"/>
      <c r="C1" s="106"/>
      <c r="D1" s="52"/>
      <c r="E1" s="52"/>
      <c r="F1" s="52"/>
      <c r="G1" s="52"/>
      <c r="H1" s="52"/>
      <c r="I1" s="52"/>
      <c r="J1" s="52"/>
    </row>
    <row r="2" spans="1:10" ht="18.95" customHeight="1" x14ac:dyDescent="0.25">
      <c r="A2" s="86" t="s">
        <v>3</v>
      </c>
      <c r="B2" s="107"/>
      <c r="C2" s="107"/>
      <c r="D2" s="109"/>
      <c r="E2" s="109"/>
      <c r="F2" s="109"/>
      <c r="G2" s="109"/>
      <c r="H2" s="109"/>
      <c r="I2" s="109"/>
      <c r="J2" s="109"/>
    </row>
    <row r="3" spans="1:10" ht="15" customHeight="1" x14ac:dyDescent="0.25">
      <c r="A3" s="86"/>
      <c r="B3" s="107"/>
      <c r="C3" s="107"/>
      <c r="D3" s="109"/>
      <c r="E3" s="109"/>
      <c r="F3" s="109"/>
      <c r="G3" s="109"/>
      <c r="H3" s="109"/>
      <c r="I3" s="109"/>
      <c r="J3" s="109"/>
    </row>
    <row r="4" spans="1:10" ht="18.95" customHeight="1" x14ac:dyDescent="0.25">
      <c r="B4" s="107"/>
      <c r="C4" s="107"/>
      <c r="D4" s="124" t="s">
        <v>165</v>
      </c>
      <c r="E4" s="124"/>
      <c r="F4" s="124"/>
      <c r="G4" s="25"/>
      <c r="H4" s="124" t="s">
        <v>166</v>
      </c>
      <c r="I4" s="124"/>
      <c r="J4" s="124"/>
    </row>
    <row r="5" spans="1:10" ht="18.95" customHeight="1" x14ac:dyDescent="0.25">
      <c r="B5" s="107"/>
      <c r="C5" s="107"/>
      <c r="D5" s="124" t="s">
        <v>167</v>
      </c>
      <c r="E5" s="124"/>
      <c r="F5" s="124"/>
      <c r="G5" s="54"/>
      <c r="H5" s="124" t="s">
        <v>167</v>
      </c>
      <c r="I5" s="124"/>
      <c r="J5" s="124"/>
    </row>
    <row r="6" spans="1:10" ht="18.95" customHeight="1" x14ac:dyDescent="0.25">
      <c r="B6" s="107"/>
      <c r="C6" s="107"/>
      <c r="D6" s="125" t="s">
        <v>173</v>
      </c>
      <c r="E6" s="125"/>
      <c r="F6" s="125"/>
      <c r="G6" s="109"/>
      <c r="H6" s="125" t="s">
        <v>173</v>
      </c>
      <c r="I6" s="125"/>
      <c r="J6" s="125"/>
    </row>
    <row r="7" spans="1:10" ht="18.95" customHeight="1" x14ac:dyDescent="0.25">
      <c r="B7" s="107"/>
      <c r="C7" s="107"/>
      <c r="D7" s="127" t="s">
        <v>174</v>
      </c>
      <c r="E7" s="127"/>
      <c r="F7" s="127"/>
      <c r="G7" s="109"/>
      <c r="H7" s="127" t="s">
        <v>174</v>
      </c>
      <c r="I7" s="127"/>
      <c r="J7" s="127"/>
    </row>
    <row r="8" spans="1:10" ht="18.95" customHeight="1" x14ac:dyDescent="0.25">
      <c r="B8" s="106" t="s">
        <v>7</v>
      </c>
      <c r="C8" s="106"/>
      <c r="D8" s="107">
        <v>2023</v>
      </c>
      <c r="E8" s="107"/>
      <c r="F8" s="107">
        <v>2022</v>
      </c>
      <c r="G8" s="107"/>
      <c r="H8" s="107">
        <v>2023</v>
      </c>
      <c r="I8" s="107"/>
      <c r="J8" s="107">
        <v>2022</v>
      </c>
    </row>
    <row r="9" spans="1:10" ht="18.95" customHeight="1" x14ac:dyDescent="0.25">
      <c r="A9" s="29"/>
      <c r="B9" s="106"/>
      <c r="C9" s="106"/>
      <c r="D9" s="126" t="s">
        <v>71</v>
      </c>
      <c r="E9" s="126"/>
      <c r="F9" s="126"/>
      <c r="G9" s="126"/>
      <c r="H9" s="126"/>
      <c r="I9" s="126"/>
      <c r="J9" s="126"/>
    </row>
    <row r="10" spans="1:10" ht="18.95" customHeight="1" x14ac:dyDescent="0.25">
      <c r="A10" s="29" t="s">
        <v>18</v>
      </c>
      <c r="B10" s="106"/>
      <c r="C10" s="106"/>
      <c r="D10" s="30"/>
      <c r="E10" s="106"/>
      <c r="F10" s="30"/>
      <c r="G10" s="106"/>
      <c r="H10" s="30"/>
      <c r="I10" s="106"/>
      <c r="J10" s="30"/>
    </row>
    <row r="11" spans="1:10" ht="18.95" customHeight="1" x14ac:dyDescent="0.25">
      <c r="A11" s="28" t="s">
        <v>19</v>
      </c>
      <c r="B11" s="106"/>
      <c r="C11" s="106"/>
      <c r="D11" s="8">
        <v>898127</v>
      </c>
      <c r="F11" s="8">
        <v>844698</v>
      </c>
      <c r="H11" s="8">
        <v>0</v>
      </c>
      <c r="J11" s="8">
        <v>0</v>
      </c>
    </row>
    <row r="12" spans="1:10" ht="18.95" customHeight="1" x14ac:dyDescent="0.25">
      <c r="A12" s="28" t="s">
        <v>20</v>
      </c>
      <c r="B12" s="106"/>
      <c r="C12" s="106"/>
      <c r="D12" s="8">
        <v>6318</v>
      </c>
      <c r="F12" s="8">
        <f>5469+243</f>
        <v>5712</v>
      </c>
      <c r="H12" s="8">
        <v>311045</v>
      </c>
      <c r="J12" s="8">
        <v>417832</v>
      </c>
    </row>
    <row r="13" spans="1:10" ht="18.95" customHeight="1" x14ac:dyDescent="0.25">
      <c r="A13" s="53" t="s">
        <v>22</v>
      </c>
      <c r="B13" s="106"/>
      <c r="C13" s="106"/>
      <c r="D13" s="8">
        <v>5755</v>
      </c>
      <c r="F13" s="8">
        <f>16353-243</f>
        <v>16110</v>
      </c>
      <c r="H13" s="8">
        <v>14888</v>
      </c>
      <c r="J13" s="8">
        <v>1386</v>
      </c>
    </row>
    <row r="14" spans="1:10" ht="18.95" customHeight="1" x14ac:dyDescent="0.25">
      <c r="A14" s="108" t="s">
        <v>23</v>
      </c>
      <c r="B14" s="106">
        <v>16</v>
      </c>
      <c r="C14" s="106"/>
      <c r="D14" s="12">
        <f>SUM(D11:D13)</f>
        <v>910200</v>
      </c>
      <c r="E14" s="54"/>
      <c r="F14" s="12">
        <f>SUM(F11:F13)</f>
        <v>866520</v>
      </c>
      <c r="G14" s="54"/>
      <c r="H14" s="12">
        <f>SUM(H11:H13)</f>
        <v>325933</v>
      </c>
      <c r="I14" s="54"/>
      <c r="J14" s="12">
        <f>SUM(J11:J13)</f>
        <v>419218</v>
      </c>
    </row>
    <row r="15" spans="1:10" ht="14.1" customHeight="1" x14ac:dyDescent="0.25">
      <c r="A15" s="108"/>
      <c r="B15" s="32"/>
      <c r="C15" s="106"/>
      <c r="D15" s="33"/>
      <c r="E15" s="54"/>
      <c r="F15" s="33"/>
      <c r="G15" s="54"/>
      <c r="H15" s="33"/>
      <c r="I15" s="54"/>
      <c r="J15" s="33"/>
    </row>
    <row r="16" spans="1:10" ht="18.95" customHeight="1" x14ac:dyDescent="0.25">
      <c r="A16" s="29" t="s">
        <v>24</v>
      </c>
      <c r="B16" s="106"/>
      <c r="C16" s="106"/>
      <c r="D16" s="33"/>
      <c r="E16" s="54"/>
      <c r="F16" s="33"/>
      <c r="G16" s="54"/>
      <c r="H16" s="33"/>
      <c r="I16" s="54"/>
      <c r="J16" s="33"/>
    </row>
    <row r="17" spans="1:10" ht="18.95" customHeight="1" x14ac:dyDescent="0.25">
      <c r="A17" s="28" t="s">
        <v>25</v>
      </c>
      <c r="B17" s="106"/>
      <c r="C17" s="106"/>
      <c r="D17" s="8">
        <v>422694</v>
      </c>
      <c r="F17" s="8">
        <v>403595</v>
      </c>
      <c r="H17" s="8">
        <v>0</v>
      </c>
      <c r="J17" s="8">
        <v>0</v>
      </c>
    </row>
    <row r="18" spans="1:10" ht="18.95" customHeight="1" x14ac:dyDescent="0.25">
      <c r="A18" s="28" t="s">
        <v>72</v>
      </c>
      <c r="B18" s="106"/>
      <c r="C18" s="106"/>
      <c r="D18" s="8">
        <v>247303</v>
      </c>
      <c r="F18" s="8">
        <v>226051</v>
      </c>
      <c r="H18" s="8">
        <v>3734</v>
      </c>
      <c r="J18" s="8">
        <v>9850</v>
      </c>
    </row>
    <row r="19" spans="1:10" ht="18.95" customHeight="1" x14ac:dyDescent="0.25">
      <c r="A19" s="28" t="s">
        <v>228</v>
      </c>
      <c r="B19" s="106"/>
      <c r="C19" s="106"/>
      <c r="D19" s="8">
        <v>0</v>
      </c>
      <c r="F19" s="8">
        <v>0</v>
      </c>
      <c r="H19" s="8">
        <v>-1177</v>
      </c>
      <c r="J19" s="8">
        <v>-861</v>
      </c>
    </row>
    <row r="20" spans="1:10" ht="18.95" customHeight="1" x14ac:dyDescent="0.25">
      <c r="A20" s="108" t="s">
        <v>73</v>
      </c>
      <c r="B20" s="106"/>
      <c r="C20" s="106"/>
      <c r="D20" s="12">
        <f>SUM(D17:D19)</f>
        <v>669997</v>
      </c>
      <c r="E20" s="18"/>
      <c r="F20" s="12">
        <f>SUM(F17:F19)</f>
        <v>629646</v>
      </c>
      <c r="G20" s="18"/>
      <c r="H20" s="12">
        <f>SUM(H17:H19)</f>
        <v>2557</v>
      </c>
      <c r="I20" s="18"/>
      <c r="J20" s="12">
        <f>SUM(J17:J19)</f>
        <v>8989</v>
      </c>
    </row>
    <row r="21" spans="1:10" ht="14.1" customHeight="1" x14ac:dyDescent="0.25">
      <c r="B21" s="106"/>
      <c r="C21" s="106"/>
      <c r="D21" s="18"/>
      <c r="E21" s="18"/>
      <c r="F21" s="18"/>
      <c r="G21" s="18"/>
      <c r="H21" s="18"/>
      <c r="I21" s="18"/>
      <c r="J21" s="18"/>
    </row>
    <row r="22" spans="1:10" ht="18.95" customHeight="1" x14ac:dyDescent="0.25">
      <c r="A22" s="108" t="s">
        <v>129</v>
      </c>
      <c r="B22" s="106"/>
      <c r="C22" s="106"/>
      <c r="D22" s="33">
        <f>D14-D20</f>
        <v>240203</v>
      </c>
      <c r="E22" s="54"/>
      <c r="F22" s="33">
        <f>F14-F20</f>
        <v>236874</v>
      </c>
      <c r="G22" s="54"/>
      <c r="H22" s="33">
        <f>H14-H20</f>
        <v>323376</v>
      </c>
      <c r="I22" s="54"/>
      <c r="J22" s="33">
        <f>J14-J20</f>
        <v>410229</v>
      </c>
    </row>
    <row r="23" spans="1:10" ht="18.95" customHeight="1" x14ac:dyDescent="0.25">
      <c r="A23" s="28" t="s">
        <v>143</v>
      </c>
      <c r="B23" s="106">
        <v>16</v>
      </c>
      <c r="C23" s="106"/>
      <c r="D23" s="8">
        <v>10389</v>
      </c>
      <c r="F23" s="8">
        <v>6919</v>
      </c>
      <c r="H23" s="8">
        <v>646</v>
      </c>
      <c r="J23" s="8">
        <v>2753</v>
      </c>
    </row>
    <row r="24" spans="1:10" ht="18.95" customHeight="1" x14ac:dyDescent="0.25">
      <c r="A24" s="45" t="s">
        <v>15</v>
      </c>
      <c r="B24" s="106"/>
      <c r="C24" s="106"/>
      <c r="D24" s="34">
        <v>-3425</v>
      </c>
      <c r="F24" s="34">
        <v>-1081</v>
      </c>
      <c r="H24" s="34">
        <v>0</v>
      </c>
      <c r="J24" s="34">
        <v>-433</v>
      </c>
    </row>
    <row r="25" spans="1:10" ht="18.95" customHeight="1" x14ac:dyDescent="0.25">
      <c r="A25" s="55" t="s">
        <v>219</v>
      </c>
      <c r="B25" s="106"/>
      <c r="C25" s="106"/>
      <c r="D25" s="20">
        <v>663</v>
      </c>
      <c r="F25" s="20">
        <v>861</v>
      </c>
      <c r="H25" s="20">
        <v>0</v>
      </c>
      <c r="J25" s="20">
        <v>0</v>
      </c>
    </row>
    <row r="26" spans="1:10" ht="18.95" customHeight="1" x14ac:dyDescent="0.25">
      <c r="A26" s="108" t="s">
        <v>138</v>
      </c>
      <c r="B26" s="106"/>
      <c r="C26" s="106"/>
      <c r="D26" s="36">
        <f>SUM(D22:D25)</f>
        <v>247830</v>
      </c>
      <c r="E26" s="54"/>
      <c r="F26" s="36">
        <f>SUM(F22:F25)</f>
        <v>243573</v>
      </c>
      <c r="G26" s="54"/>
      <c r="H26" s="36">
        <f>SUM(H22:H25)</f>
        <v>324022</v>
      </c>
      <c r="I26" s="54"/>
      <c r="J26" s="36">
        <f>SUM(J22:J25)</f>
        <v>412549</v>
      </c>
    </row>
    <row r="27" spans="1:10" ht="18.95" customHeight="1" x14ac:dyDescent="0.25">
      <c r="A27" s="28" t="s">
        <v>130</v>
      </c>
      <c r="B27" s="106"/>
      <c r="C27" s="106"/>
      <c r="D27" s="37">
        <v>-55584</v>
      </c>
      <c r="F27" s="37">
        <v>-49046</v>
      </c>
      <c r="H27" s="37">
        <v>-1878</v>
      </c>
      <c r="J27" s="37">
        <v>0</v>
      </c>
    </row>
    <row r="28" spans="1:10" ht="18.95" customHeight="1" thickBot="1" x14ac:dyDescent="0.3">
      <c r="A28" s="108" t="s">
        <v>131</v>
      </c>
      <c r="B28" s="106"/>
      <c r="C28" s="106"/>
      <c r="D28" s="38">
        <f>SUM(D26:D27)</f>
        <v>192246</v>
      </c>
      <c r="E28" s="54"/>
      <c r="F28" s="38">
        <f>SUM(F26:F27)</f>
        <v>194527</v>
      </c>
      <c r="G28" s="54"/>
      <c r="H28" s="38">
        <f>SUM(H26:H27)</f>
        <v>322144</v>
      </c>
      <c r="I28" s="54"/>
      <c r="J28" s="38">
        <f>SUM(J26:J27)</f>
        <v>412549</v>
      </c>
    </row>
    <row r="29" spans="1:10" ht="14.1" customHeight="1" thickTop="1" x14ac:dyDescent="0.25">
      <c r="A29" s="108"/>
      <c r="B29" s="106"/>
      <c r="C29" s="106"/>
      <c r="D29" s="18"/>
      <c r="E29" s="54"/>
      <c r="F29" s="18"/>
      <c r="G29" s="54"/>
      <c r="H29" s="18"/>
      <c r="I29" s="54"/>
      <c r="J29" s="18"/>
    </row>
    <row r="30" spans="1:10" ht="18.95" customHeight="1" x14ac:dyDescent="0.25">
      <c r="A30" s="108" t="s">
        <v>39</v>
      </c>
      <c r="B30" s="106"/>
      <c r="C30" s="106"/>
      <c r="D30" s="18"/>
      <c r="E30" s="54"/>
      <c r="F30" s="18"/>
      <c r="G30" s="54"/>
      <c r="H30" s="18"/>
      <c r="I30" s="54"/>
      <c r="J30" s="18"/>
    </row>
    <row r="31" spans="1:10" ht="14.1" customHeight="1" x14ac:dyDescent="0.25">
      <c r="A31" s="108"/>
      <c r="B31" s="106"/>
      <c r="C31" s="106"/>
      <c r="D31" s="18"/>
      <c r="E31" s="54"/>
      <c r="F31" s="18"/>
      <c r="G31" s="54"/>
      <c r="H31" s="18"/>
      <c r="I31" s="54"/>
      <c r="J31" s="18"/>
    </row>
    <row r="32" spans="1:10" ht="18.95" customHeight="1" x14ac:dyDescent="0.25">
      <c r="A32" s="29" t="s">
        <v>74</v>
      </c>
      <c r="B32" s="106"/>
      <c r="C32" s="106"/>
      <c r="D32" s="18"/>
      <c r="E32" s="54"/>
      <c r="F32" s="18"/>
      <c r="G32" s="54"/>
      <c r="H32" s="18"/>
      <c r="I32" s="54"/>
      <c r="J32" s="18"/>
    </row>
    <row r="33" spans="1:11" ht="18.95" customHeight="1" x14ac:dyDescent="0.25">
      <c r="A33" s="39" t="s">
        <v>162</v>
      </c>
      <c r="B33" s="106"/>
      <c r="C33" s="106"/>
      <c r="D33" s="18"/>
      <c r="E33" s="54"/>
      <c r="F33" s="18"/>
      <c r="G33" s="54"/>
      <c r="H33" s="18"/>
      <c r="I33" s="54"/>
      <c r="J33" s="18"/>
    </row>
    <row r="34" spans="1:11" ht="18.95" customHeight="1" x14ac:dyDescent="0.25">
      <c r="A34" s="39" t="s">
        <v>146</v>
      </c>
      <c r="B34" s="106"/>
      <c r="C34" s="106"/>
      <c r="D34" s="20">
        <v>2099</v>
      </c>
      <c r="E34" s="54"/>
      <c r="F34" s="20">
        <v>5203</v>
      </c>
      <c r="G34" s="54"/>
      <c r="H34" s="20">
        <v>2099</v>
      </c>
      <c r="I34" s="54"/>
      <c r="J34" s="20">
        <v>5203</v>
      </c>
    </row>
    <row r="35" spans="1:11" ht="18.95" customHeight="1" x14ac:dyDescent="0.25">
      <c r="A35" s="108" t="s">
        <v>75</v>
      </c>
      <c r="B35" s="106"/>
      <c r="C35" s="41"/>
      <c r="D35" s="12">
        <f>SUM(D34:D34)</f>
        <v>2099</v>
      </c>
      <c r="E35" s="33"/>
      <c r="F35" s="12">
        <f>SUM(F34:F34)</f>
        <v>5203</v>
      </c>
      <c r="G35" s="33"/>
      <c r="H35" s="12">
        <f>SUM(H34:H34)</f>
        <v>2099</v>
      </c>
      <c r="I35" s="33"/>
      <c r="J35" s="12">
        <f>SUM(J34:J34)</f>
        <v>5203</v>
      </c>
      <c r="K35" s="54"/>
    </row>
    <row r="36" spans="1:11" s="54" customFormat="1" ht="18.95" customHeight="1" x14ac:dyDescent="0.25">
      <c r="A36" s="108" t="s">
        <v>234</v>
      </c>
      <c r="B36" s="41"/>
      <c r="C36" s="106"/>
      <c r="D36" s="12">
        <f>D35</f>
        <v>2099</v>
      </c>
      <c r="F36" s="12">
        <f>F35</f>
        <v>5203</v>
      </c>
      <c r="H36" s="12">
        <f>H35</f>
        <v>2099</v>
      </c>
      <c r="J36" s="12">
        <f>J35</f>
        <v>5203</v>
      </c>
      <c r="K36" s="53"/>
    </row>
    <row r="37" spans="1:11" ht="18.95" customHeight="1" thickBot="1" x14ac:dyDescent="0.3">
      <c r="A37" s="108" t="s">
        <v>76</v>
      </c>
      <c r="B37" s="106"/>
      <c r="C37" s="106"/>
      <c r="D37" s="38">
        <f>D28+D36</f>
        <v>194345</v>
      </c>
      <c r="E37" s="54"/>
      <c r="F37" s="38">
        <f>F28+F36</f>
        <v>199730</v>
      </c>
      <c r="G37" s="54"/>
      <c r="H37" s="38">
        <f>H28+H36</f>
        <v>324243</v>
      </c>
      <c r="I37" s="54"/>
      <c r="J37" s="38">
        <f>J28+J36</f>
        <v>417752</v>
      </c>
    </row>
    <row r="38" spans="1:11" ht="14.1" customHeight="1" thickTop="1" x14ac:dyDescent="0.25">
      <c r="A38" s="108"/>
      <c r="B38" s="106"/>
      <c r="C38" s="106"/>
      <c r="D38" s="42"/>
      <c r="E38" s="43"/>
      <c r="F38" s="42"/>
      <c r="G38" s="43"/>
      <c r="H38" s="42"/>
      <c r="I38" s="43"/>
      <c r="J38" s="42"/>
    </row>
    <row r="39" spans="1:11" ht="18.95" customHeight="1" x14ac:dyDescent="0.25">
      <c r="A39" s="108" t="s">
        <v>132</v>
      </c>
      <c r="B39" s="106"/>
      <c r="C39" s="106"/>
      <c r="D39" s="40"/>
      <c r="F39" s="40"/>
      <c r="H39" s="40"/>
      <c r="J39" s="40"/>
    </row>
    <row r="40" spans="1:11" ht="18.95" customHeight="1" x14ac:dyDescent="0.25">
      <c r="A40" s="28" t="s">
        <v>50</v>
      </c>
      <c r="B40" s="106"/>
      <c r="C40" s="106"/>
      <c r="D40" s="44">
        <v>196919</v>
      </c>
      <c r="E40" s="45"/>
      <c r="F40" s="44">
        <v>179909</v>
      </c>
      <c r="G40" s="45"/>
      <c r="H40" s="46">
        <v>322144</v>
      </c>
      <c r="I40" s="45"/>
      <c r="J40" s="46">
        <v>412549</v>
      </c>
    </row>
    <row r="41" spans="1:11" ht="18.95" customHeight="1" x14ac:dyDescent="0.25">
      <c r="A41" s="28" t="s">
        <v>182</v>
      </c>
      <c r="B41" s="106"/>
      <c r="C41" s="106"/>
      <c r="D41" s="44">
        <v>0</v>
      </c>
      <c r="E41" s="45"/>
      <c r="F41" s="44">
        <v>6401</v>
      </c>
      <c r="G41" s="45"/>
      <c r="H41" s="46">
        <v>0</v>
      </c>
      <c r="I41" s="45"/>
      <c r="J41" s="46">
        <v>0</v>
      </c>
    </row>
    <row r="42" spans="1:11" ht="18.95" customHeight="1" x14ac:dyDescent="0.25">
      <c r="A42" s="28" t="s">
        <v>49</v>
      </c>
      <c r="B42" s="107"/>
      <c r="C42" s="106"/>
      <c r="D42" s="47">
        <v>-4673</v>
      </c>
      <c r="E42" s="45"/>
      <c r="F42" s="47">
        <v>8217</v>
      </c>
      <c r="G42" s="45"/>
      <c r="H42" s="46">
        <v>0</v>
      </c>
      <c r="J42" s="46">
        <v>0</v>
      </c>
    </row>
    <row r="43" spans="1:11" ht="18.95" customHeight="1" thickBot="1" x14ac:dyDescent="0.3">
      <c r="A43" s="108"/>
      <c r="B43" s="106"/>
      <c r="C43" s="106"/>
      <c r="D43" s="56">
        <f>SUM(D40:D42)</f>
        <v>192246</v>
      </c>
      <c r="E43" s="43"/>
      <c r="F43" s="56">
        <f>SUM(F40:F42)</f>
        <v>194527</v>
      </c>
      <c r="G43" s="43"/>
      <c r="H43" s="57">
        <f>SUM(H40:H42)</f>
        <v>322144</v>
      </c>
      <c r="I43" s="43"/>
      <c r="J43" s="57">
        <f>SUM(J40:J42)</f>
        <v>412549</v>
      </c>
    </row>
    <row r="44" spans="1:11" ht="14.1" customHeight="1" thickTop="1" x14ac:dyDescent="0.25">
      <c r="A44" s="108"/>
      <c r="B44" s="106"/>
      <c r="C44" s="106"/>
      <c r="D44" s="42"/>
      <c r="E44" s="43"/>
      <c r="F44" s="42"/>
      <c r="G44" s="43"/>
      <c r="H44" s="42"/>
      <c r="I44" s="43"/>
      <c r="J44" s="42"/>
    </row>
    <row r="45" spans="1:11" ht="18.95" customHeight="1" x14ac:dyDescent="0.25">
      <c r="A45" s="117" t="s">
        <v>229</v>
      </c>
      <c r="B45" s="106"/>
      <c r="C45" s="106"/>
      <c r="D45" s="42"/>
      <c r="E45" s="43"/>
      <c r="F45" s="42"/>
      <c r="G45" s="43"/>
      <c r="H45" s="42"/>
      <c r="I45" s="43"/>
      <c r="J45" s="42"/>
    </row>
    <row r="46" spans="1:11" ht="18.95" customHeight="1" x14ac:dyDescent="0.25">
      <c r="A46" s="28" t="s">
        <v>50</v>
      </c>
      <c r="B46" s="106"/>
      <c r="C46" s="106"/>
      <c r="D46" s="44">
        <v>199018</v>
      </c>
      <c r="E46" s="45"/>
      <c r="F46" s="44">
        <v>185112</v>
      </c>
      <c r="G46" s="45"/>
      <c r="H46" s="46">
        <v>324243</v>
      </c>
      <c r="I46" s="45"/>
      <c r="J46" s="46">
        <v>417752</v>
      </c>
    </row>
    <row r="47" spans="1:11" ht="18.95" customHeight="1" x14ac:dyDescent="0.25">
      <c r="A47" s="28" t="s">
        <v>182</v>
      </c>
      <c r="B47" s="106"/>
      <c r="C47" s="106"/>
      <c r="D47" s="44">
        <v>0</v>
      </c>
      <c r="E47" s="45"/>
      <c r="F47" s="44">
        <v>6401</v>
      </c>
      <c r="G47" s="45"/>
      <c r="H47" s="46">
        <v>0</v>
      </c>
      <c r="I47" s="45"/>
      <c r="J47" s="46">
        <v>0</v>
      </c>
    </row>
    <row r="48" spans="1:11" ht="18.95" customHeight="1" x14ac:dyDescent="0.25">
      <c r="A48" s="28" t="s">
        <v>49</v>
      </c>
      <c r="B48" s="106"/>
      <c r="C48" s="106"/>
      <c r="D48" s="47">
        <v>-4673</v>
      </c>
      <c r="E48" s="45"/>
      <c r="F48" s="47">
        <v>8217</v>
      </c>
      <c r="G48" s="45"/>
      <c r="H48" s="47">
        <v>0</v>
      </c>
      <c r="J48" s="47">
        <v>0</v>
      </c>
    </row>
    <row r="49" spans="1:10" ht="25.5" customHeight="1" thickBot="1" x14ac:dyDescent="0.3">
      <c r="A49" s="108"/>
      <c r="B49" s="106"/>
      <c r="C49" s="106"/>
      <c r="D49" s="56">
        <f>SUM(D46:D48)</f>
        <v>194345</v>
      </c>
      <c r="E49" s="48"/>
      <c r="F49" s="56">
        <f>SUM(F46:F48)</f>
        <v>199730</v>
      </c>
      <c r="G49" s="48"/>
      <c r="H49" s="56">
        <f>SUM(H46:H48)</f>
        <v>324243</v>
      </c>
      <c r="I49" s="48"/>
      <c r="J49" s="56">
        <f>SUM(J46:J48)</f>
        <v>417752</v>
      </c>
    </row>
    <row r="50" spans="1:10" ht="14.1" customHeight="1" thickTop="1" x14ac:dyDescent="0.25">
      <c r="B50" s="106"/>
      <c r="C50" s="106"/>
      <c r="D50" s="42"/>
      <c r="E50" s="43"/>
      <c r="F50" s="42"/>
      <c r="G50" s="43"/>
      <c r="H50" s="42"/>
      <c r="I50" s="43"/>
      <c r="J50" s="42"/>
    </row>
    <row r="51" spans="1:10" ht="18.95" customHeight="1" thickBot="1" x14ac:dyDescent="0.3">
      <c r="A51" s="108" t="s">
        <v>172</v>
      </c>
      <c r="B51" s="106">
        <v>19</v>
      </c>
      <c r="D51" s="49">
        <v>0.33</v>
      </c>
      <c r="E51" s="15"/>
      <c r="F51" s="49">
        <v>0.3</v>
      </c>
      <c r="G51" s="15"/>
      <c r="H51" s="49">
        <f>H28/600000</f>
        <v>0.53690666666666664</v>
      </c>
      <c r="I51" s="15"/>
      <c r="J51" s="49">
        <f>J28/600000</f>
        <v>0.68758166666666665</v>
      </c>
    </row>
    <row r="52" spans="1:10" ht="18.95" customHeight="1" thickTop="1" x14ac:dyDescent="0.25">
      <c r="A52" s="50"/>
    </row>
    <row r="53" spans="1:10" ht="18.95" customHeight="1" x14ac:dyDescent="0.25">
      <c r="B53" s="106"/>
    </row>
    <row r="54" spans="1:10" ht="18.95" customHeight="1" x14ac:dyDescent="0.3">
      <c r="A54" s="76" t="s">
        <v>205</v>
      </c>
      <c r="B54" s="106"/>
      <c r="C54" s="106"/>
      <c r="D54" s="52"/>
      <c r="E54" s="52"/>
      <c r="F54" s="52"/>
      <c r="G54" s="52"/>
      <c r="H54" s="52"/>
      <c r="I54" s="52"/>
      <c r="J54" s="52"/>
    </row>
    <row r="55" spans="1:10" ht="18.95" customHeight="1" x14ac:dyDescent="0.25">
      <c r="A55" s="86" t="s">
        <v>3</v>
      </c>
      <c r="B55" s="107"/>
      <c r="C55" s="107"/>
      <c r="D55" s="109"/>
      <c r="E55" s="109"/>
      <c r="F55" s="109"/>
      <c r="G55" s="109"/>
      <c r="H55" s="109"/>
      <c r="I55" s="109"/>
      <c r="J55" s="109"/>
    </row>
    <row r="56" spans="1:10" ht="15" customHeight="1" x14ac:dyDescent="0.25">
      <c r="A56" s="86"/>
      <c r="B56" s="107"/>
      <c r="C56" s="107"/>
      <c r="D56" s="109"/>
      <c r="E56" s="109"/>
      <c r="F56" s="109"/>
      <c r="G56" s="109"/>
      <c r="H56" s="109"/>
      <c r="I56" s="109"/>
      <c r="J56" s="109"/>
    </row>
    <row r="57" spans="1:10" ht="18.95" customHeight="1" x14ac:dyDescent="0.25">
      <c r="B57" s="107"/>
      <c r="C57" s="107"/>
      <c r="D57" s="124" t="s">
        <v>165</v>
      </c>
      <c r="E57" s="124"/>
      <c r="F57" s="124"/>
      <c r="G57" s="25"/>
      <c r="H57" s="124" t="s">
        <v>166</v>
      </c>
      <c r="I57" s="124"/>
      <c r="J57" s="124"/>
    </row>
    <row r="58" spans="1:10" ht="18.95" customHeight="1" x14ac:dyDescent="0.25">
      <c r="B58" s="107"/>
      <c r="C58" s="107"/>
      <c r="D58" s="124" t="s">
        <v>167</v>
      </c>
      <c r="E58" s="124"/>
      <c r="F58" s="124"/>
      <c r="G58" s="54"/>
      <c r="H58" s="124" t="s">
        <v>167</v>
      </c>
      <c r="I58" s="124"/>
      <c r="J58" s="124"/>
    </row>
    <row r="59" spans="1:10" ht="18.95" customHeight="1" x14ac:dyDescent="0.25">
      <c r="B59" s="107"/>
      <c r="C59" s="107"/>
      <c r="D59" s="125" t="s">
        <v>175</v>
      </c>
      <c r="E59" s="125"/>
      <c r="F59" s="125"/>
      <c r="G59" s="109"/>
      <c r="H59" s="125" t="s">
        <v>175</v>
      </c>
      <c r="I59" s="125"/>
      <c r="J59" s="125"/>
    </row>
    <row r="60" spans="1:10" ht="18.95" customHeight="1" x14ac:dyDescent="0.25">
      <c r="B60" s="107"/>
      <c r="C60" s="107"/>
      <c r="D60" s="127" t="s">
        <v>174</v>
      </c>
      <c r="E60" s="127"/>
      <c r="F60" s="127"/>
      <c r="G60" s="109"/>
      <c r="H60" s="127" t="s">
        <v>174</v>
      </c>
      <c r="I60" s="127"/>
      <c r="J60" s="127"/>
    </row>
    <row r="61" spans="1:10" ht="18.95" customHeight="1" x14ac:dyDescent="0.25">
      <c r="B61" s="106" t="s">
        <v>7</v>
      </c>
      <c r="C61" s="106"/>
      <c r="D61" s="107">
        <v>2023</v>
      </c>
      <c r="E61" s="107"/>
      <c r="F61" s="107">
        <v>2022</v>
      </c>
      <c r="G61" s="107"/>
      <c r="H61" s="107">
        <v>2023</v>
      </c>
      <c r="I61" s="107"/>
      <c r="J61" s="107">
        <v>2022</v>
      </c>
    </row>
    <row r="62" spans="1:10" ht="18.95" customHeight="1" x14ac:dyDescent="0.25">
      <c r="A62" s="29"/>
      <c r="B62" s="106"/>
      <c r="C62" s="106"/>
      <c r="D62" s="126" t="s">
        <v>71</v>
      </c>
      <c r="E62" s="126"/>
      <c r="F62" s="126"/>
      <c r="G62" s="126"/>
      <c r="H62" s="126"/>
      <c r="I62" s="126"/>
      <c r="J62" s="126"/>
    </row>
    <row r="63" spans="1:10" ht="18.95" customHeight="1" x14ac:dyDescent="0.25">
      <c r="A63" s="29" t="s">
        <v>18</v>
      </c>
      <c r="B63" s="106"/>
      <c r="C63" s="106"/>
      <c r="D63" s="30"/>
      <c r="E63" s="106"/>
      <c r="F63" s="30"/>
      <c r="G63" s="106"/>
      <c r="H63" s="30"/>
      <c r="I63" s="106"/>
      <c r="J63" s="30"/>
    </row>
    <row r="64" spans="1:10" ht="18.95" customHeight="1" x14ac:dyDescent="0.25">
      <c r="A64" s="28" t="s">
        <v>19</v>
      </c>
      <c r="B64" s="106"/>
      <c r="C64" s="106"/>
      <c r="D64" s="8">
        <v>1882021</v>
      </c>
      <c r="F64" s="8">
        <v>1772199</v>
      </c>
      <c r="H64" s="8">
        <v>0</v>
      </c>
      <c r="J64" s="8">
        <v>0</v>
      </c>
    </row>
    <row r="65" spans="1:10" ht="18.95" customHeight="1" x14ac:dyDescent="0.25">
      <c r="A65" s="28" t="s">
        <v>20</v>
      </c>
      <c r="B65" s="106"/>
      <c r="C65" s="106"/>
      <c r="D65" s="8">
        <v>6318</v>
      </c>
      <c r="F65" s="8">
        <f>5469+389</f>
        <v>5858</v>
      </c>
      <c r="H65" s="8">
        <v>311045</v>
      </c>
      <c r="J65" s="8">
        <v>417832</v>
      </c>
    </row>
    <row r="66" spans="1:10" ht="18.95" customHeight="1" x14ac:dyDescent="0.25">
      <c r="A66" s="53" t="s">
        <v>22</v>
      </c>
      <c r="B66" s="106"/>
      <c r="C66" s="106"/>
      <c r="D66" s="8">
        <v>13121</v>
      </c>
      <c r="F66" s="8">
        <f>32554-389</f>
        <v>32165</v>
      </c>
      <c r="H66" s="8">
        <v>14888</v>
      </c>
      <c r="J66" s="8">
        <v>1601</v>
      </c>
    </row>
    <row r="67" spans="1:10" ht="18.95" customHeight="1" x14ac:dyDescent="0.25">
      <c r="A67" s="108" t="s">
        <v>23</v>
      </c>
      <c r="B67" s="106">
        <v>16</v>
      </c>
      <c r="C67" s="106"/>
      <c r="D67" s="12">
        <f>SUM(D64:D66)</f>
        <v>1901460</v>
      </c>
      <c r="E67" s="54"/>
      <c r="F67" s="12">
        <f>SUM(F64:F66)</f>
        <v>1810222</v>
      </c>
      <c r="G67" s="54"/>
      <c r="H67" s="12">
        <f>SUM(H64:H66)</f>
        <v>325933</v>
      </c>
      <c r="I67" s="54"/>
      <c r="J67" s="12">
        <f>SUM(J64:J66)</f>
        <v>419433</v>
      </c>
    </row>
    <row r="68" spans="1:10" ht="14.1" customHeight="1" x14ac:dyDescent="0.25">
      <c r="A68" s="108"/>
      <c r="B68" s="32"/>
      <c r="C68" s="106"/>
      <c r="D68" s="33"/>
      <c r="E68" s="54"/>
      <c r="F68" s="33"/>
      <c r="G68" s="54"/>
      <c r="H68" s="33"/>
      <c r="I68" s="54"/>
      <c r="J68" s="33"/>
    </row>
    <row r="69" spans="1:10" ht="18.95" customHeight="1" x14ac:dyDescent="0.25">
      <c r="A69" s="29" t="s">
        <v>24</v>
      </c>
      <c r="B69" s="106"/>
      <c r="C69" s="106"/>
      <c r="D69" s="33"/>
      <c r="E69" s="54"/>
      <c r="F69" s="33"/>
      <c r="G69" s="54"/>
      <c r="H69" s="33"/>
      <c r="I69" s="54"/>
      <c r="J69" s="33"/>
    </row>
    <row r="70" spans="1:10" ht="18.95" customHeight="1" x14ac:dyDescent="0.25">
      <c r="A70" s="28" t="s">
        <v>25</v>
      </c>
      <c r="B70" s="106"/>
      <c r="C70" s="106"/>
      <c r="D70" s="8">
        <v>910708</v>
      </c>
      <c r="F70" s="8">
        <v>819291</v>
      </c>
      <c r="H70" s="8">
        <v>0</v>
      </c>
      <c r="J70" s="8">
        <v>0</v>
      </c>
    </row>
    <row r="71" spans="1:10" ht="18.95" customHeight="1" x14ac:dyDescent="0.25">
      <c r="A71" s="28" t="s">
        <v>72</v>
      </c>
      <c r="B71" s="106"/>
      <c r="C71" s="106"/>
      <c r="D71" s="8">
        <v>489576</v>
      </c>
      <c r="F71" s="8">
        <v>463597</v>
      </c>
      <c r="H71" s="8">
        <v>6920</v>
      </c>
      <c r="J71" s="8">
        <v>13978</v>
      </c>
    </row>
    <row r="72" spans="1:10" ht="18.95" customHeight="1" x14ac:dyDescent="0.25">
      <c r="A72" s="28" t="s">
        <v>228</v>
      </c>
      <c r="B72" s="106">
        <v>10</v>
      </c>
      <c r="C72" s="106"/>
      <c r="D72" s="8">
        <v>0</v>
      </c>
      <c r="F72" s="8">
        <v>0</v>
      </c>
      <c r="H72" s="8">
        <v>-959</v>
      </c>
      <c r="J72" s="8">
        <v>-861</v>
      </c>
    </row>
    <row r="73" spans="1:10" ht="18.95" customHeight="1" x14ac:dyDescent="0.25">
      <c r="A73" s="108" t="s">
        <v>73</v>
      </c>
      <c r="B73" s="106"/>
      <c r="C73" s="106"/>
      <c r="D73" s="12">
        <f>SUM(D70:D72)</f>
        <v>1400284</v>
      </c>
      <c r="E73" s="18"/>
      <c r="F73" s="12">
        <f>SUM(F70:F72)</f>
        <v>1282888</v>
      </c>
      <c r="G73" s="18"/>
      <c r="H73" s="12">
        <f>SUM(H70:H72)</f>
        <v>5961</v>
      </c>
      <c r="I73" s="18"/>
      <c r="J73" s="12">
        <f>SUM(J70:J72)</f>
        <v>13117</v>
      </c>
    </row>
    <row r="74" spans="1:10" ht="14.1" customHeight="1" x14ac:dyDescent="0.25">
      <c r="B74" s="106"/>
      <c r="C74" s="106"/>
      <c r="D74" s="18"/>
      <c r="E74" s="18"/>
      <c r="F74" s="18"/>
      <c r="G74" s="18"/>
      <c r="H74" s="18"/>
      <c r="I74" s="18"/>
      <c r="J74" s="18"/>
    </row>
    <row r="75" spans="1:10" ht="18.95" customHeight="1" x14ac:dyDescent="0.25">
      <c r="A75" s="108" t="s">
        <v>129</v>
      </c>
      <c r="B75" s="106"/>
      <c r="C75" s="106"/>
      <c r="D75" s="33">
        <f>D67-D73</f>
        <v>501176</v>
      </c>
      <c r="E75" s="54"/>
      <c r="F75" s="33">
        <f>F67-F73</f>
        <v>527334</v>
      </c>
      <c r="G75" s="54"/>
      <c r="H75" s="33">
        <f>H67-H73</f>
        <v>319972</v>
      </c>
      <c r="I75" s="54"/>
      <c r="J75" s="33">
        <f>J67-J73</f>
        <v>406316</v>
      </c>
    </row>
    <row r="76" spans="1:10" ht="18.95" customHeight="1" x14ac:dyDescent="0.25">
      <c r="A76" s="28" t="s">
        <v>143</v>
      </c>
      <c r="B76" s="106">
        <v>16</v>
      </c>
      <c r="C76" s="106"/>
      <c r="D76" s="8">
        <v>14364</v>
      </c>
      <c r="F76" s="8">
        <v>12188</v>
      </c>
      <c r="H76" s="8">
        <v>1446</v>
      </c>
      <c r="J76" s="8">
        <v>5386</v>
      </c>
    </row>
    <row r="77" spans="1:10" ht="18.95" customHeight="1" x14ac:dyDescent="0.25">
      <c r="A77" s="45" t="s">
        <v>15</v>
      </c>
      <c r="B77" s="106"/>
      <c r="C77" s="106"/>
      <c r="D77" s="34">
        <v>-6716</v>
      </c>
      <c r="F77" s="34">
        <v>-1655</v>
      </c>
      <c r="H77" s="34">
        <v>0</v>
      </c>
      <c r="J77" s="34">
        <v>-433</v>
      </c>
    </row>
    <row r="78" spans="1:10" ht="18.95" customHeight="1" x14ac:dyDescent="0.25">
      <c r="A78" s="45" t="s">
        <v>219</v>
      </c>
      <c r="B78" s="106">
        <v>10</v>
      </c>
      <c r="C78" s="106"/>
      <c r="D78" s="34">
        <v>2689</v>
      </c>
      <c r="F78" s="34">
        <v>861</v>
      </c>
      <c r="H78" s="34">
        <v>0</v>
      </c>
      <c r="J78" s="34">
        <v>0</v>
      </c>
    </row>
    <row r="79" spans="1:10" ht="18.95" customHeight="1" x14ac:dyDescent="0.25">
      <c r="A79" s="108" t="s">
        <v>138</v>
      </c>
      <c r="B79" s="106"/>
      <c r="C79" s="106"/>
      <c r="D79" s="36">
        <f>SUM(D75:D78)</f>
        <v>511513</v>
      </c>
      <c r="E79" s="54"/>
      <c r="F79" s="36">
        <f>SUM(F75:F78)</f>
        <v>538728</v>
      </c>
      <c r="G79" s="54"/>
      <c r="H79" s="36">
        <f>SUM(H75:H78)</f>
        <v>321418</v>
      </c>
      <c r="I79" s="54"/>
      <c r="J79" s="36">
        <f>SUM(J75:J78)</f>
        <v>411269</v>
      </c>
    </row>
    <row r="80" spans="1:10" ht="18.95" customHeight="1" x14ac:dyDescent="0.25">
      <c r="A80" s="28" t="s">
        <v>130</v>
      </c>
      <c r="B80" s="106">
        <v>17</v>
      </c>
      <c r="C80" s="106"/>
      <c r="D80" s="37">
        <v>-110518</v>
      </c>
      <c r="F80" s="37">
        <v>-108470</v>
      </c>
      <c r="H80" s="37">
        <v>-1878</v>
      </c>
      <c r="J80" s="37">
        <v>0</v>
      </c>
    </row>
    <row r="81" spans="1:11" ht="18.95" customHeight="1" thickBot="1" x14ac:dyDescent="0.3">
      <c r="A81" s="108" t="s">
        <v>131</v>
      </c>
      <c r="B81" s="106"/>
      <c r="C81" s="106"/>
      <c r="D81" s="38">
        <f>SUM(D79:D80)</f>
        <v>400995</v>
      </c>
      <c r="E81" s="54"/>
      <c r="F81" s="38">
        <f>SUM(F79:F80)</f>
        <v>430258</v>
      </c>
      <c r="G81" s="54"/>
      <c r="H81" s="38">
        <f>SUM(H79:H80)</f>
        <v>319540</v>
      </c>
      <c r="I81" s="54"/>
      <c r="J81" s="38">
        <f>SUM(J79:J80)</f>
        <v>411269</v>
      </c>
    </row>
    <row r="82" spans="1:11" ht="14.1" customHeight="1" thickTop="1" x14ac:dyDescent="0.25">
      <c r="A82" s="108"/>
      <c r="B82" s="106"/>
      <c r="C82" s="106"/>
      <c r="D82" s="18"/>
      <c r="E82" s="54"/>
      <c r="F82" s="18"/>
      <c r="G82" s="54"/>
      <c r="H82" s="18"/>
      <c r="I82" s="54"/>
      <c r="J82" s="18"/>
    </row>
    <row r="83" spans="1:11" ht="18.95" customHeight="1" x14ac:dyDescent="0.25">
      <c r="A83" s="108" t="s">
        <v>39</v>
      </c>
      <c r="B83" s="106"/>
      <c r="C83" s="106"/>
      <c r="D83" s="18"/>
      <c r="E83" s="54"/>
      <c r="F83" s="18"/>
      <c r="G83" s="54"/>
      <c r="H83" s="18"/>
      <c r="I83" s="54"/>
      <c r="J83" s="18"/>
    </row>
    <row r="84" spans="1:11" ht="14.1" customHeight="1" x14ac:dyDescent="0.25">
      <c r="A84" s="108"/>
      <c r="B84" s="106"/>
      <c r="C84" s="106"/>
      <c r="D84" s="18"/>
      <c r="E84" s="54"/>
      <c r="F84" s="18"/>
      <c r="G84" s="54"/>
      <c r="H84" s="18"/>
      <c r="I84" s="54"/>
      <c r="J84" s="18"/>
    </row>
    <row r="85" spans="1:11" ht="18.95" customHeight="1" x14ac:dyDescent="0.25">
      <c r="A85" s="29" t="s">
        <v>74</v>
      </c>
      <c r="B85" s="106"/>
      <c r="C85" s="106"/>
      <c r="D85" s="18"/>
      <c r="E85" s="54"/>
      <c r="F85" s="18"/>
      <c r="G85" s="54"/>
      <c r="H85" s="18"/>
      <c r="I85" s="54"/>
      <c r="J85" s="18"/>
    </row>
    <row r="86" spans="1:11" ht="18.95" customHeight="1" x14ac:dyDescent="0.25">
      <c r="A86" s="39" t="s">
        <v>220</v>
      </c>
      <c r="B86" s="106"/>
      <c r="C86" s="106"/>
      <c r="D86" s="18"/>
      <c r="E86" s="54"/>
      <c r="F86" s="18"/>
      <c r="G86" s="54"/>
      <c r="H86" s="18"/>
      <c r="I86" s="54"/>
      <c r="J86" s="18"/>
    </row>
    <row r="87" spans="1:11" ht="18.95" customHeight="1" x14ac:dyDescent="0.25">
      <c r="A87" s="39" t="s">
        <v>146</v>
      </c>
      <c r="B87" s="106"/>
      <c r="C87" s="106"/>
      <c r="D87" s="8">
        <v>-47981</v>
      </c>
      <c r="F87" s="8">
        <v>-51235</v>
      </c>
      <c r="H87" s="8">
        <v>-47981</v>
      </c>
      <c r="J87" s="8">
        <v>-51235</v>
      </c>
    </row>
    <row r="88" spans="1:11" ht="18.95" customHeight="1" x14ac:dyDescent="0.25">
      <c r="A88" s="28" t="s">
        <v>197</v>
      </c>
      <c r="B88" s="106"/>
      <c r="C88" s="106"/>
      <c r="D88" s="40">
        <v>-980</v>
      </c>
      <c r="E88" s="54"/>
      <c r="F88" s="40">
        <v>4464</v>
      </c>
      <c r="G88" s="54"/>
      <c r="H88" s="40">
        <v>0</v>
      </c>
      <c r="I88" s="54"/>
      <c r="J88" s="40">
        <v>0</v>
      </c>
    </row>
    <row r="89" spans="1:11" ht="18.95" customHeight="1" x14ac:dyDescent="0.25">
      <c r="A89" s="108" t="s">
        <v>75</v>
      </c>
      <c r="B89" s="106"/>
      <c r="C89" s="41"/>
      <c r="D89" s="12">
        <f>SUM(D87:D88)</f>
        <v>-48961</v>
      </c>
      <c r="E89" s="33"/>
      <c r="F89" s="12">
        <f>SUM(F87:F88)</f>
        <v>-46771</v>
      </c>
      <c r="G89" s="33"/>
      <c r="H89" s="12">
        <f>SUM(H87:H88)</f>
        <v>-47981</v>
      </c>
      <c r="I89" s="33"/>
      <c r="J89" s="12">
        <f>SUM(J87:J88)</f>
        <v>-51235</v>
      </c>
      <c r="K89" s="54"/>
    </row>
    <row r="90" spans="1:11" s="54" customFormat="1" ht="18.95" customHeight="1" x14ac:dyDescent="0.25">
      <c r="A90" s="108" t="s">
        <v>234</v>
      </c>
      <c r="B90" s="41"/>
      <c r="C90" s="106"/>
      <c r="D90" s="12">
        <f>D89</f>
        <v>-48961</v>
      </c>
      <c r="F90" s="12">
        <f>F89</f>
        <v>-46771</v>
      </c>
      <c r="H90" s="12">
        <f>H89</f>
        <v>-47981</v>
      </c>
      <c r="J90" s="12">
        <f>J89</f>
        <v>-51235</v>
      </c>
      <c r="K90" s="53"/>
    </row>
    <row r="91" spans="1:11" ht="18.95" customHeight="1" thickBot="1" x14ac:dyDescent="0.3">
      <c r="A91" s="117" t="s">
        <v>76</v>
      </c>
      <c r="B91" s="106"/>
      <c r="C91" s="106"/>
      <c r="D91" s="38">
        <f>D81+D90</f>
        <v>352034</v>
      </c>
      <c r="E91" s="54"/>
      <c r="F91" s="38">
        <f>F81+F90</f>
        <v>383487</v>
      </c>
      <c r="G91" s="54"/>
      <c r="H91" s="38">
        <f>H81+H90</f>
        <v>271559</v>
      </c>
      <c r="I91" s="54"/>
      <c r="J91" s="38">
        <f>J81+J90</f>
        <v>360034</v>
      </c>
    </row>
    <row r="92" spans="1:11" ht="14.1" customHeight="1" thickTop="1" x14ac:dyDescent="0.25">
      <c r="A92" s="108"/>
      <c r="B92" s="106"/>
      <c r="C92" s="106"/>
      <c r="D92" s="42"/>
      <c r="E92" s="43"/>
      <c r="F92" s="42"/>
      <c r="G92" s="43"/>
      <c r="H92" s="42"/>
      <c r="I92" s="43"/>
      <c r="J92" s="42"/>
    </row>
    <row r="93" spans="1:11" ht="18.95" customHeight="1" x14ac:dyDescent="0.25">
      <c r="A93" s="108" t="s">
        <v>132</v>
      </c>
      <c r="B93" s="106"/>
      <c r="C93" s="106"/>
      <c r="D93" s="40"/>
      <c r="F93" s="40"/>
      <c r="H93" s="40"/>
      <c r="J93" s="40"/>
    </row>
    <row r="94" spans="1:11" ht="18.95" customHeight="1" x14ac:dyDescent="0.25">
      <c r="A94" s="28" t="s">
        <v>50</v>
      </c>
      <c r="B94" s="106"/>
      <c r="C94" s="106"/>
      <c r="D94" s="40">
        <v>391704</v>
      </c>
      <c r="F94" s="40">
        <v>393549</v>
      </c>
      <c r="G94" s="45"/>
      <c r="H94" s="8">
        <v>319540</v>
      </c>
      <c r="I94" s="45"/>
      <c r="J94" s="8">
        <v>411269</v>
      </c>
    </row>
    <row r="95" spans="1:11" ht="18.95" customHeight="1" x14ac:dyDescent="0.25">
      <c r="A95" s="28" t="s">
        <v>182</v>
      </c>
      <c r="B95" s="106"/>
      <c r="C95" s="106"/>
      <c r="D95" s="44">
        <v>0</v>
      </c>
      <c r="E95" s="45"/>
      <c r="F95" s="44">
        <v>30985</v>
      </c>
      <c r="G95" s="45"/>
      <c r="H95" s="46">
        <v>0</v>
      </c>
      <c r="I95" s="45"/>
      <c r="J95" s="46">
        <v>0</v>
      </c>
    </row>
    <row r="96" spans="1:11" ht="18.95" customHeight="1" x14ac:dyDescent="0.25">
      <c r="A96" s="28" t="s">
        <v>49</v>
      </c>
      <c r="B96" s="107"/>
      <c r="C96" s="106"/>
      <c r="D96" s="20">
        <v>9291</v>
      </c>
      <c r="F96" s="20">
        <v>5724</v>
      </c>
      <c r="G96" s="45"/>
      <c r="H96" s="46">
        <v>0</v>
      </c>
      <c r="J96" s="46">
        <v>0</v>
      </c>
    </row>
    <row r="97" spans="1:10" ht="18.95" customHeight="1" thickBot="1" x14ac:dyDescent="0.3">
      <c r="A97" s="108"/>
      <c r="B97" s="106"/>
      <c r="C97" s="106"/>
      <c r="D97" s="56">
        <f>SUM(D94:D96)</f>
        <v>400995</v>
      </c>
      <c r="E97" s="43"/>
      <c r="F97" s="56">
        <f>SUM(F94:F96)</f>
        <v>430258</v>
      </c>
      <c r="G97" s="43"/>
      <c r="H97" s="57">
        <f>SUM(H94:H96)</f>
        <v>319540</v>
      </c>
      <c r="I97" s="43"/>
      <c r="J97" s="57">
        <f>SUM(J94:J96)</f>
        <v>411269</v>
      </c>
    </row>
    <row r="98" spans="1:10" ht="14.1" customHeight="1" thickTop="1" x14ac:dyDescent="0.25">
      <c r="A98" s="108"/>
      <c r="B98" s="106"/>
      <c r="C98" s="106"/>
      <c r="D98" s="42"/>
      <c r="E98" s="43"/>
      <c r="F98" s="42"/>
      <c r="G98" s="43"/>
      <c r="H98" s="42"/>
      <c r="I98" s="43"/>
      <c r="J98" s="42"/>
    </row>
    <row r="99" spans="1:10" ht="18.95" customHeight="1" x14ac:dyDescent="0.25">
      <c r="A99" s="117" t="s">
        <v>229</v>
      </c>
      <c r="B99" s="106"/>
      <c r="C99" s="106"/>
      <c r="D99" s="42"/>
      <c r="E99" s="43"/>
      <c r="F99" s="42"/>
      <c r="G99" s="43"/>
      <c r="H99" s="42"/>
      <c r="I99" s="43"/>
      <c r="J99" s="42"/>
    </row>
    <row r="100" spans="1:10" ht="18.95" customHeight="1" x14ac:dyDescent="0.25">
      <c r="A100" s="28" t="s">
        <v>50</v>
      </c>
      <c r="B100" s="106"/>
      <c r="C100" s="106"/>
      <c r="D100" s="44">
        <v>342743</v>
      </c>
      <c r="E100" s="45"/>
      <c r="F100" s="44">
        <v>341166</v>
      </c>
      <c r="H100" s="8">
        <v>271559</v>
      </c>
      <c r="J100" s="8">
        <v>360034</v>
      </c>
    </row>
    <row r="101" spans="1:10" ht="18.95" customHeight="1" x14ac:dyDescent="0.25">
      <c r="A101" s="28" t="s">
        <v>182</v>
      </c>
      <c r="B101" s="106"/>
      <c r="C101" s="106"/>
      <c r="D101" s="44">
        <v>0</v>
      </c>
      <c r="E101" s="45"/>
      <c r="F101" s="44">
        <v>37700</v>
      </c>
      <c r="G101" s="45"/>
      <c r="H101" s="46">
        <v>0</v>
      </c>
      <c r="I101" s="45"/>
      <c r="J101" s="46">
        <v>0</v>
      </c>
    </row>
    <row r="102" spans="1:10" ht="18.95" customHeight="1" x14ac:dyDescent="0.25">
      <c r="A102" s="28" t="s">
        <v>49</v>
      </c>
      <c r="B102" s="106"/>
      <c r="C102" s="106"/>
      <c r="D102" s="47">
        <v>9291</v>
      </c>
      <c r="E102" s="45"/>
      <c r="F102" s="47">
        <v>4621</v>
      </c>
      <c r="G102" s="45"/>
      <c r="H102" s="46">
        <v>0</v>
      </c>
      <c r="J102" s="46">
        <v>0</v>
      </c>
    </row>
    <row r="103" spans="1:10" ht="29.25" customHeight="1" thickBot="1" x14ac:dyDescent="0.3">
      <c r="A103" s="108"/>
      <c r="B103" s="106"/>
      <c r="C103" s="106"/>
      <c r="D103" s="56">
        <f>SUM(D100:D102)</f>
        <v>352034</v>
      </c>
      <c r="E103" s="48"/>
      <c r="F103" s="56">
        <f>SUM(F100:F102)</f>
        <v>383487</v>
      </c>
      <c r="G103" s="48"/>
      <c r="H103" s="57">
        <f>SUM(H100:H102)</f>
        <v>271559</v>
      </c>
      <c r="I103" s="48"/>
      <c r="J103" s="57">
        <f>SUM(J100:J102)</f>
        <v>360034</v>
      </c>
    </row>
    <row r="104" spans="1:10" ht="14.1" customHeight="1" thickTop="1" x14ac:dyDescent="0.25">
      <c r="B104" s="106"/>
      <c r="C104" s="106"/>
      <c r="D104" s="42"/>
      <c r="E104" s="43"/>
      <c r="F104" s="42"/>
      <c r="G104" s="43"/>
      <c r="H104" s="42"/>
      <c r="I104" s="43"/>
      <c r="J104" s="42"/>
    </row>
    <row r="105" spans="1:10" ht="18.95" customHeight="1" thickBot="1" x14ac:dyDescent="0.3">
      <c r="A105" s="108" t="s">
        <v>172</v>
      </c>
      <c r="B105" s="106">
        <v>19</v>
      </c>
      <c r="D105" s="49">
        <v>0.65</v>
      </c>
      <c r="E105" s="15"/>
      <c r="F105" s="49">
        <v>0.66</v>
      </c>
      <c r="G105" s="15"/>
      <c r="H105" s="49">
        <f>H81/600000</f>
        <v>0.53256666666666663</v>
      </c>
      <c r="I105" s="15"/>
      <c r="J105" s="49">
        <f>J81/600000</f>
        <v>0.68544833333333333</v>
      </c>
    </row>
    <row r="106" spans="1:10" ht="18.95" customHeight="1" thickTop="1" x14ac:dyDescent="0.25"/>
  </sheetData>
  <mergeCells count="18">
    <mergeCell ref="H57:J57"/>
    <mergeCell ref="D9:J9"/>
    <mergeCell ref="H4:J4"/>
    <mergeCell ref="H5:J5"/>
    <mergeCell ref="D7:F7"/>
    <mergeCell ref="D6:F6"/>
    <mergeCell ref="H6:J6"/>
    <mergeCell ref="H7:J7"/>
    <mergeCell ref="D4:F4"/>
    <mergeCell ref="D5:F5"/>
    <mergeCell ref="D57:F57"/>
    <mergeCell ref="H58:J58"/>
    <mergeCell ref="D59:F59"/>
    <mergeCell ref="H59:J59"/>
    <mergeCell ref="D62:J62"/>
    <mergeCell ref="D60:F60"/>
    <mergeCell ref="H60:J60"/>
    <mergeCell ref="D58:F58"/>
  </mergeCells>
  <pageMargins left="0.7" right="0.7" top="0.48" bottom="0.5" header="0.5" footer="0.5"/>
  <pageSetup paperSize="9" scale="74" firstPageNumber="4" fitToHeight="0" orientation="portrait" useFirstPageNumber="1" r:id="rId1"/>
  <headerFooter>
    <oddFooter xml:space="preserve">&amp;L&amp;"Times New Roman,Regular"&amp;11The accompanying notes form an integral part of the interim financial statements.&amp;"Angsana New,Regular"&amp;15
&amp;C&amp;14&amp;P&amp;R
</oddFooter>
  </headerFooter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A70"/>
  <sheetViews>
    <sheetView topLeftCell="A49" zoomScale="85" zoomScaleNormal="85" zoomScaleSheetLayoutView="85" workbookViewId="0">
      <selection activeCell="A59" sqref="A59"/>
    </sheetView>
  </sheetViews>
  <sheetFormatPr defaultColWidth="9.140625" defaultRowHeight="18.95" customHeight="1" x14ac:dyDescent="0.25"/>
  <cols>
    <col min="1" max="1" width="64.85546875" style="28" customWidth="1"/>
    <col min="2" max="2" width="7.140625" style="28" customWidth="1"/>
    <col min="3" max="3" width="9.7109375" style="53" customWidth="1"/>
    <col min="4" max="4" width="1" style="53" hidden="1" customWidth="1"/>
    <col min="5" max="5" width="13.42578125" style="53" hidden="1" customWidth="1"/>
    <col min="6" max="6" width="1" style="53" customWidth="1"/>
    <col min="7" max="7" width="12.5703125" style="53" customWidth="1"/>
    <col min="8" max="8" width="1" style="53" customWidth="1"/>
    <col min="9" max="9" width="14.7109375" style="53" customWidth="1"/>
    <col min="10" max="10" width="1" style="53" customWidth="1"/>
    <col min="11" max="11" width="11.5703125" style="53" customWidth="1"/>
    <col min="12" max="12" width="1" style="53" customWidth="1"/>
    <col min="13" max="13" width="14.42578125" style="53" customWidth="1"/>
    <col min="14" max="14" width="1" style="53" customWidth="1"/>
    <col min="15" max="15" width="17" style="53" customWidth="1"/>
    <col min="16" max="16" width="1.140625" style="53" hidden="1" customWidth="1"/>
    <col min="17" max="17" width="19.140625" style="53" hidden="1" customWidth="1"/>
    <col min="18" max="18" width="1" style="53" customWidth="1"/>
    <col min="19" max="19" width="12.7109375" style="53" customWidth="1"/>
    <col min="20" max="20" width="1" style="53" customWidth="1"/>
    <col min="21" max="21" width="12.85546875" style="53" customWidth="1"/>
    <col min="22" max="22" width="1" style="53" customWidth="1"/>
    <col min="23" max="23" width="12.5703125" style="53" customWidth="1"/>
    <col min="24" max="24" width="1" style="53" customWidth="1"/>
    <col min="25" max="25" width="12.42578125" style="53" customWidth="1"/>
    <col min="26" max="26" width="1" style="53" customWidth="1"/>
    <col min="27" max="27" width="12.140625" style="53" customWidth="1"/>
    <col min="28" max="16384" width="9.140625" style="53"/>
  </cols>
  <sheetData>
    <row r="1" spans="1:27" ht="18.95" customHeight="1" x14ac:dyDescent="0.3">
      <c r="A1" s="76" t="s">
        <v>205</v>
      </c>
      <c r="B1" s="76"/>
      <c r="C1" s="51"/>
      <c r="D1" s="51"/>
      <c r="E1" s="51"/>
      <c r="F1" s="35"/>
      <c r="G1" s="51"/>
      <c r="I1" s="51"/>
      <c r="V1" s="51"/>
      <c r="W1" s="51"/>
    </row>
    <row r="2" spans="1:27" ht="18.95" customHeight="1" x14ac:dyDescent="0.25">
      <c r="A2" s="86" t="s">
        <v>2</v>
      </c>
      <c r="B2" s="86"/>
    </row>
    <row r="3" spans="1:27" ht="18.95" customHeight="1" x14ac:dyDescent="0.25">
      <c r="A3" s="86"/>
      <c r="B3" s="86"/>
    </row>
    <row r="4" spans="1:27" ht="18.95" customHeight="1" x14ac:dyDescent="0.25">
      <c r="A4" s="81"/>
      <c r="B4" s="81"/>
      <c r="C4" s="124" t="s">
        <v>198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</row>
    <row r="5" spans="1:27" ht="18.95" customHeight="1" x14ac:dyDescent="0.25">
      <c r="C5" s="107"/>
      <c r="D5" s="107"/>
      <c r="E5" s="107"/>
      <c r="F5" s="109"/>
      <c r="G5" s="107"/>
      <c r="H5" s="107"/>
      <c r="I5" s="107"/>
      <c r="J5" s="107"/>
      <c r="K5" s="128" t="s">
        <v>134</v>
      </c>
      <c r="L5" s="128"/>
      <c r="M5" s="128"/>
      <c r="N5" s="107"/>
      <c r="O5" s="128" t="s">
        <v>64</v>
      </c>
      <c r="P5" s="128"/>
      <c r="Q5" s="128"/>
      <c r="R5" s="128"/>
      <c r="S5" s="128"/>
      <c r="T5" s="106"/>
      <c r="U5" s="106"/>
      <c r="V5" s="107"/>
      <c r="W5" s="107"/>
      <c r="X5" s="109"/>
      <c r="Y5" s="109"/>
      <c r="AA5" s="109"/>
    </row>
    <row r="6" spans="1:27" ht="18.95" customHeight="1" x14ac:dyDescent="0.25">
      <c r="C6" s="107"/>
      <c r="D6" s="107"/>
      <c r="E6" s="107"/>
      <c r="F6" s="109"/>
      <c r="G6" s="107"/>
      <c r="H6" s="107"/>
      <c r="I6" s="107"/>
      <c r="J6" s="107"/>
      <c r="K6" s="107"/>
      <c r="L6" s="107"/>
      <c r="M6" s="107"/>
      <c r="N6" s="107"/>
      <c r="O6" s="107" t="s">
        <v>199</v>
      </c>
      <c r="P6" s="107"/>
      <c r="Q6" s="107"/>
      <c r="R6" s="107"/>
      <c r="S6" s="107"/>
      <c r="T6" s="106"/>
      <c r="U6" s="106"/>
      <c r="V6" s="107"/>
      <c r="W6" s="107"/>
      <c r="X6" s="109"/>
      <c r="Y6" s="109"/>
      <c r="Z6" s="107"/>
      <c r="AA6" s="109"/>
    </row>
    <row r="7" spans="1:27" ht="18.95" customHeight="1" x14ac:dyDescent="0.25">
      <c r="C7" s="107"/>
      <c r="D7" s="107"/>
      <c r="E7" s="107"/>
      <c r="F7" s="109"/>
      <c r="G7" s="107"/>
      <c r="H7" s="107"/>
      <c r="I7" s="107"/>
      <c r="J7" s="107"/>
      <c r="K7" s="107"/>
      <c r="L7" s="107"/>
      <c r="M7" s="107"/>
      <c r="N7" s="107"/>
      <c r="O7" s="107" t="s">
        <v>77</v>
      </c>
      <c r="P7" s="107"/>
      <c r="Q7" s="107"/>
      <c r="R7" s="107"/>
      <c r="S7" s="107"/>
      <c r="T7" s="106"/>
      <c r="U7" s="106"/>
      <c r="V7" s="107"/>
      <c r="W7" s="107"/>
      <c r="X7" s="109"/>
      <c r="Y7" s="109"/>
      <c r="Z7" s="107"/>
      <c r="AA7" s="109"/>
    </row>
    <row r="8" spans="1:27" ht="18.95" customHeight="1" x14ac:dyDescent="0.25">
      <c r="C8" s="107"/>
      <c r="D8" s="107"/>
      <c r="E8" s="107"/>
      <c r="F8" s="109"/>
      <c r="G8" s="107"/>
      <c r="H8" s="107"/>
      <c r="I8" s="107" t="s">
        <v>181</v>
      </c>
      <c r="J8" s="107"/>
      <c r="K8" s="107"/>
      <c r="L8" s="107"/>
      <c r="M8" s="107"/>
      <c r="N8" s="107"/>
      <c r="O8" s="107" t="s">
        <v>78</v>
      </c>
      <c r="P8" s="107"/>
      <c r="Q8" s="107" t="s">
        <v>187</v>
      </c>
      <c r="R8" s="107"/>
      <c r="S8" s="107"/>
      <c r="T8" s="106"/>
      <c r="U8" s="106"/>
      <c r="V8" s="107"/>
      <c r="W8" s="107"/>
      <c r="X8" s="109"/>
      <c r="Y8" s="109"/>
      <c r="Z8" s="107"/>
      <c r="AA8" s="109"/>
    </row>
    <row r="9" spans="1:27" ht="18.95" customHeight="1" x14ac:dyDescent="0.25">
      <c r="C9" s="107" t="s">
        <v>79</v>
      </c>
      <c r="D9" s="107"/>
      <c r="E9" s="107" t="s">
        <v>183</v>
      </c>
      <c r="F9" s="109"/>
      <c r="G9" s="107"/>
      <c r="H9" s="107"/>
      <c r="I9" s="107" t="s">
        <v>200</v>
      </c>
      <c r="J9" s="107"/>
      <c r="K9" s="107"/>
      <c r="L9" s="107"/>
      <c r="M9" s="107"/>
      <c r="N9" s="107"/>
      <c r="O9" s="107" t="s">
        <v>80</v>
      </c>
      <c r="P9" s="107"/>
      <c r="Q9" s="107" t="s">
        <v>180</v>
      </c>
      <c r="R9" s="107"/>
      <c r="S9" s="107" t="s">
        <v>81</v>
      </c>
      <c r="T9" s="106"/>
      <c r="U9" s="107"/>
      <c r="V9" s="107"/>
      <c r="W9" s="107" t="s">
        <v>183</v>
      </c>
      <c r="X9" s="109"/>
      <c r="Y9" s="107"/>
      <c r="Z9" s="107"/>
      <c r="AA9" s="109"/>
    </row>
    <row r="10" spans="1:27" ht="18.95" customHeight="1" x14ac:dyDescent="0.25">
      <c r="C10" s="107" t="s">
        <v>82</v>
      </c>
      <c r="D10" s="107"/>
      <c r="E10" s="107" t="s">
        <v>184</v>
      </c>
      <c r="F10" s="109"/>
      <c r="G10" s="107"/>
      <c r="H10" s="107"/>
      <c r="I10" s="107" t="s">
        <v>83</v>
      </c>
      <c r="J10" s="107"/>
      <c r="K10" s="107"/>
      <c r="L10" s="107"/>
      <c r="M10" s="107"/>
      <c r="N10" s="107"/>
      <c r="O10" s="107" t="s">
        <v>84</v>
      </c>
      <c r="P10" s="107"/>
      <c r="Q10" s="107" t="s">
        <v>188</v>
      </c>
      <c r="R10" s="107"/>
      <c r="S10" s="107" t="s">
        <v>85</v>
      </c>
      <c r="T10" s="107"/>
      <c r="U10" s="107" t="s">
        <v>86</v>
      </c>
      <c r="V10" s="107"/>
      <c r="W10" s="107" t="s">
        <v>184</v>
      </c>
      <c r="X10" s="107"/>
      <c r="Y10" s="107"/>
      <c r="Z10" s="107"/>
      <c r="AA10" s="107"/>
    </row>
    <row r="11" spans="1:27" ht="18.95" customHeight="1" x14ac:dyDescent="0.25">
      <c r="C11" s="107" t="s">
        <v>87</v>
      </c>
      <c r="D11" s="107"/>
      <c r="E11" s="107" t="s">
        <v>185</v>
      </c>
      <c r="F11" s="107"/>
      <c r="H11" s="107"/>
      <c r="I11" s="107" t="s">
        <v>89</v>
      </c>
      <c r="J11" s="107"/>
      <c r="K11" s="107"/>
      <c r="L11" s="107"/>
      <c r="M11" s="107"/>
      <c r="N11" s="107"/>
      <c r="O11" s="107" t="s">
        <v>85</v>
      </c>
      <c r="P11" s="107"/>
      <c r="Q11" s="107" t="s">
        <v>189</v>
      </c>
      <c r="R11" s="107"/>
      <c r="S11" s="107" t="s">
        <v>90</v>
      </c>
      <c r="T11" s="107"/>
      <c r="U11" s="107" t="s">
        <v>91</v>
      </c>
      <c r="V11" s="107"/>
      <c r="W11" s="107" t="s">
        <v>185</v>
      </c>
      <c r="X11" s="107"/>
      <c r="Y11" s="107" t="s">
        <v>92</v>
      </c>
      <c r="Z11" s="107"/>
      <c r="AA11" s="107"/>
    </row>
    <row r="12" spans="1:27" ht="18.95" customHeight="1" x14ac:dyDescent="0.25">
      <c r="C12" s="107" t="s">
        <v>93</v>
      </c>
      <c r="D12" s="107"/>
      <c r="E12" s="107" t="s">
        <v>83</v>
      </c>
      <c r="F12" s="107"/>
      <c r="G12" s="107" t="s">
        <v>88</v>
      </c>
      <c r="H12" s="107"/>
      <c r="I12" s="107" t="s">
        <v>95</v>
      </c>
      <c r="J12" s="107"/>
      <c r="K12" s="107" t="s">
        <v>96</v>
      </c>
      <c r="L12" s="107"/>
      <c r="N12" s="107"/>
      <c r="O12" s="107" t="s">
        <v>98</v>
      </c>
      <c r="P12" s="107"/>
      <c r="Q12" s="107" t="s">
        <v>190</v>
      </c>
      <c r="R12" s="107"/>
      <c r="S12" s="107" t="s">
        <v>99</v>
      </c>
      <c r="T12" s="107"/>
      <c r="U12" s="107" t="s">
        <v>100</v>
      </c>
      <c r="V12" s="107"/>
      <c r="W12" s="107" t="s">
        <v>83</v>
      </c>
      <c r="X12" s="107"/>
      <c r="Y12" s="107" t="s">
        <v>101</v>
      </c>
      <c r="Z12" s="107"/>
      <c r="AA12" s="107" t="s">
        <v>81</v>
      </c>
    </row>
    <row r="13" spans="1:27" ht="18.95" customHeight="1" x14ac:dyDescent="0.25">
      <c r="B13" s="106" t="s">
        <v>7</v>
      </c>
      <c r="C13" s="107" t="s">
        <v>102</v>
      </c>
      <c r="D13" s="107"/>
      <c r="E13" s="107" t="s">
        <v>186</v>
      </c>
      <c r="F13" s="107"/>
      <c r="G13" s="107" t="s">
        <v>94</v>
      </c>
      <c r="H13" s="107"/>
      <c r="I13" s="82" t="s">
        <v>103</v>
      </c>
      <c r="J13" s="107"/>
      <c r="K13" s="107" t="s">
        <v>104</v>
      </c>
      <c r="L13" s="107"/>
      <c r="M13" s="107" t="s">
        <v>97</v>
      </c>
      <c r="N13" s="107"/>
      <c r="O13" s="107" t="s">
        <v>105</v>
      </c>
      <c r="P13" s="107"/>
      <c r="Q13" s="107"/>
      <c r="R13" s="107"/>
      <c r="S13" s="107" t="s">
        <v>106</v>
      </c>
      <c r="T13" s="107"/>
      <c r="U13" s="107" t="s">
        <v>107</v>
      </c>
      <c r="V13" s="107"/>
      <c r="W13" s="107" t="s">
        <v>186</v>
      </c>
      <c r="X13" s="107"/>
      <c r="Y13" s="107" t="s">
        <v>108</v>
      </c>
      <c r="Z13" s="107"/>
      <c r="AA13" s="107" t="s">
        <v>106</v>
      </c>
    </row>
    <row r="14" spans="1:27" ht="18.95" customHeight="1" x14ac:dyDescent="0.25">
      <c r="A14" s="53"/>
      <c r="B14" s="53"/>
      <c r="C14" s="126" t="s">
        <v>71</v>
      </c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</row>
    <row r="15" spans="1:27" ht="18.95" customHeight="1" x14ac:dyDescent="0.25">
      <c r="A15" s="108" t="s">
        <v>176</v>
      </c>
      <c r="B15" s="108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</row>
    <row r="16" spans="1:27" s="54" customFormat="1" ht="18.95" customHeight="1" x14ac:dyDescent="0.25">
      <c r="A16" s="108" t="s">
        <v>193</v>
      </c>
      <c r="B16" s="108"/>
      <c r="C16" s="64">
        <v>300000</v>
      </c>
      <c r="D16" s="64"/>
      <c r="E16" s="64"/>
      <c r="F16" s="64"/>
      <c r="G16" s="64">
        <v>1606754</v>
      </c>
      <c r="H16" s="64"/>
      <c r="I16" s="64">
        <v>67932</v>
      </c>
      <c r="J16" s="64"/>
      <c r="K16" s="64">
        <v>30000</v>
      </c>
      <c r="L16" s="64"/>
      <c r="M16" s="64">
        <v>529181</v>
      </c>
      <c r="N16" s="64"/>
      <c r="O16" s="64">
        <v>142505</v>
      </c>
      <c r="P16" s="64"/>
      <c r="Q16" s="64"/>
      <c r="R16" s="35"/>
      <c r="S16" s="64">
        <f t="shared" ref="S16" si="0">SUM(O16)</f>
        <v>142505</v>
      </c>
      <c r="T16" s="83"/>
      <c r="U16" s="64">
        <f t="shared" ref="U16" si="1">SUM(C16:M16,S16)</f>
        <v>2676372</v>
      </c>
      <c r="V16" s="64"/>
      <c r="W16" s="64">
        <v>457885</v>
      </c>
      <c r="X16" s="64"/>
      <c r="Y16" s="64">
        <f>335566-24</f>
        <v>335542</v>
      </c>
      <c r="Z16" s="64"/>
      <c r="AA16" s="64">
        <f>SUM(U16:Y16)</f>
        <v>3469799</v>
      </c>
    </row>
    <row r="17" spans="1:27" s="54" customFormat="1" ht="18.95" customHeight="1" x14ac:dyDescent="0.2">
      <c r="A17" s="108"/>
      <c r="B17" s="108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</row>
    <row r="18" spans="1:27" ht="18.95" customHeight="1" x14ac:dyDescent="0.25">
      <c r="A18" s="108" t="s">
        <v>47</v>
      </c>
      <c r="B18" s="108"/>
      <c r="C18" s="59"/>
      <c r="D18" s="59"/>
      <c r="E18" s="59"/>
      <c r="F18" s="34"/>
      <c r="G18" s="59"/>
      <c r="H18" s="34"/>
      <c r="I18" s="59"/>
      <c r="J18" s="34"/>
      <c r="K18" s="59"/>
      <c r="L18" s="34"/>
      <c r="M18" s="59"/>
      <c r="N18" s="34"/>
      <c r="O18" s="59"/>
      <c r="P18" s="59"/>
      <c r="Q18" s="59"/>
      <c r="R18" s="34"/>
      <c r="S18" s="59"/>
      <c r="T18" s="34"/>
      <c r="U18" s="59"/>
      <c r="V18" s="59"/>
      <c r="W18" s="59"/>
      <c r="X18" s="34"/>
      <c r="Y18" s="59"/>
      <c r="Z18" s="34"/>
      <c r="AA18" s="59"/>
    </row>
    <row r="19" spans="1:27" ht="18.95" customHeight="1" x14ac:dyDescent="0.25">
      <c r="A19" s="29" t="s">
        <v>119</v>
      </c>
      <c r="B19" s="29"/>
      <c r="C19" s="59"/>
      <c r="D19" s="59"/>
      <c r="E19" s="59"/>
      <c r="F19" s="67"/>
      <c r="G19" s="59"/>
      <c r="H19" s="67"/>
      <c r="I19" s="59"/>
      <c r="J19" s="67"/>
      <c r="K19" s="59"/>
      <c r="L19" s="67"/>
      <c r="M19" s="8"/>
      <c r="N19" s="67"/>
      <c r="O19" s="59"/>
      <c r="P19" s="59"/>
      <c r="Q19" s="59"/>
      <c r="R19" s="67"/>
      <c r="S19" s="8"/>
      <c r="T19" s="67"/>
      <c r="U19" s="8"/>
      <c r="V19" s="59"/>
      <c r="W19" s="59"/>
      <c r="X19" s="67"/>
      <c r="Y19" s="8"/>
      <c r="Z19" s="67"/>
      <c r="AA19" s="8"/>
    </row>
    <row r="20" spans="1:27" ht="18.95" customHeight="1" x14ac:dyDescent="0.25">
      <c r="A20" s="28" t="s">
        <v>158</v>
      </c>
      <c r="B20" s="106">
        <v>18</v>
      </c>
      <c r="C20" s="51">
        <v>0</v>
      </c>
      <c r="D20" s="51"/>
      <c r="E20" s="51"/>
      <c r="F20" s="64"/>
      <c r="G20" s="51">
        <v>0</v>
      </c>
      <c r="H20" s="64"/>
      <c r="I20" s="51">
        <v>0</v>
      </c>
      <c r="J20" s="64"/>
      <c r="K20" s="51">
        <v>0</v>
      </c>
      <c r="L20" s="64"/>
      <c r="M20" s="59">
        <v>-299997</v>
      </c>
      <c r="N20" s="64"/>
      <c r="O20" s="51">
        <v>0</v>
      </c>
      <c r="P20" s="51"/>
      <c r="Q20" s="51"/>
      <c r="R20" s="78"/>
      <c r="S20" s="51">
        <f t="shared" ref="S20" si="2">SUM(O20)</f>
        <v>0</v>
      </c>
      <c r="T20" s="64"/>
      <c r="U20" s="59">
        <f t="shared" ref="U20" si="3">SUM(C20:M20,S20)</f>
        <v>-299997</v>
      </c>
      <c r="V20" s="51"/>
      <c r="W20" s="51">
        <v>0</v>
      </c>
      <c r="X20" s="64"/>
      <c r="Y20" s="59">
        <v>-31066</v>
      </c>
      <c r="Z20" s="64"/>
      <c r="AA20" s="59">
        <f t="shared" ref="AA20" si="4">SUM(U20:Y20)</f>
        <v>-331063</v>
      </c>
    </row>
    <row r="21" spans="1:27" s="109" customFormat="1" ht="18.95" customHeight="1" x14ac:dyDescent="0.25">
      <c r="A21" s="29" t="s">
        <v>156</v>
      </c>
      <c r="B21" s="29"/>
      <c r="C21" s="66">
        <f>C20</f>
        <v>0</v>
      </c>
      <c r="D21" s="67"/>
      <c r="E21" s="66">
        <f>E20</f>
        <v>0</v>
      </c>
      <c r="F21" s="67"/>
      <c r="G21" s="66">
        <f>G20</f>
        <v>0</v>
      </c>
      <c r="H21" s="67"/>
      <c r="I21" s="66">
        <f>I20</f>
        <v>0</v>
      </c>
      <c r="J21" s="67"/>
      <c r="K21" s="66">
        <f>K20</f>
        <v>0</v>
      </c>
      <c r="L21" s="67"/>
      <c r="M21" s="66">
        <f>M20</f>
        <v>-299997</v>
      </c>
      <c r="N21" s="67"/>
      <c r="O21" s="66">
        <f>O20</f>
        <v>0</v>
      </c>
      <c r="P21" s="67"/>
      <c r="Q21" s="66">
        <f>Q20</f>
        <v>0</v>
      </c>
      <c r="R21" s="67"/>
      <c r="S21" s="66">
        <f>S20</f>
        <v>0</v>
      </c>
      <c r="T21" s="67"/>
      <c r="U21" s="66">
        <f>U20</f>
        <v>-299997</v>
      </c>
      <c r="V21" s="67"/>
      <c r="W21" s="66">
        <f>W20</f>
        <v>0</v>
      </c>
      <c r="X21" s="67"/>
      <c r="Y21" s="66">
        <f>Y20</f>
        <v>-31066</v>
      </c>
      <c r="Z21" s="64"/>
      <c r="AA21" s="66">
        <f>AA20</f>
        <v>-331063</v>
      </c>
    </row>
    <row r="22" spans="1:27" s="109" customFormat="1" ht="18.95" customHeight="1" x14ac:dyDescent="0.2">
      <c r="A22" s="108"/>
      <c r="B22" s="108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</row>
    <row r="23" spans="1:27" ht="18.95" customHeight="1" x14ac:dyDescent="0.25">
      <c r="A23" s="29" t="s">
        <v>157</v>
      </c>
      <c r="B23" s="29"/>
      <c r="C23" s="59"/>
      <c r="D23" s="59"/>
      <c r="E23" s="59"/>
      <c r="F23" s="67"/>
      <c r="G23" s="59"/>
      <c r="H23" s="67"/>
      <c r="I23" s="59"/>
      <c r="J23" s="67"/>
      <c r="K23" s="59"/>
      <c r="L23" s="67"/>
      <c r="M23" s="8"/>
      <c r="N23" s="67"/>
      <c r="O23" s="59"/>
      <c r="P23" s="59"/>
      <c r="Q23" s="59"/>
      <c r="R23" s="67"/>
      <c r="S23" s="8"/>
      <c r="T23" s="67"/>
      <c r="U23" s="8"/>
      <c r="V23" s="59"/>
      <c r="W23" s="59"/>
      <c r="X23" s="67"/>
      <c r="Y23" s="8"/>
      <c r="Z23" s="67"/>
      <c r="AA23" s="8"/>
    </row>
    <row r="24" spans="1:27" ht="18.95" customHeight="1" x14ac:dyDescent="0.25">
      <c r="A24" s="28" t="s">
        <v>202</v>
      </c>
      <c r="B24" s="29"/>
      <c r="C24" s="59">
        <v>0</v>
      </c>
      <c r="D24" s="59"/>
      <c r="E24" s="59"/>
      <c r="F24" s="67"/>
      <c r="G24" s="59">
        <v>0</v>
      </c>
      <c r="H24" s="67"/>
      <c r="I24" s="59">
        <v>0</v>
      </c>
      <c r="J24" s="67"/>
      <c r="K24" s="59">
        <v>0</v>
      </c>
      <c r="L24" s="67"/>
      <c r="M24" s="8">
        <v>0</v>
      </c>
      <c r="N24" s="67"/>
      <c r="O24" s="59">
        <v>0</v>
      </c>
      <c r="P24" s="59"/>
      <c r="Q24" s="59"/>
      <c r="R24" s="67"/>
      <c r="S24" s="8">
        <v>0</v>
      </c>
      <c r="T24" s="67"/>
      <c r="U24" s="8">
        <v>0</v>
      </c>
      <c r="V24" s="59"/>
      <c r="W24" s="59">
        <v>-35190</v>
      </c>
      <c r="X24" s="67"/>
      <c r="Y24" s="8">
        <v>0</v>
      </c>
      <c r="Z24" s="67"/>
      <c r="AA24" s="8">
        <f>SUM(S24:Y24)</f>
        <v>-35190</v>
      </c>
    </row>
    <row r="25" spans="1:27" ht="18.95" customHeight="1" x14ac:dyDescent="0.25">
      <c r="A25" s="28" t="s">
        <v>203</v>
      </c>
      <c r="B25" s="106">
        <v>3</v>
      </c>
      <c r="C25" s="51">
        <v>0</v>
      </c>
      <c r="D25" s="51"/>
      <c r="E25" s="51"/>
      <c r="F25" s="35"/>
      <c r="G25" s="51">
        <v>0</v>
      </c>
      <c r="H25" s="35"/>
      <c r="I25" s="34">
        <v>-315055</v>
      </c>
      <c r="J25" s="35"/>
      <c r="K25" s="51">
        <v>0</v>
      </c>
      <c r="L25" s="35"/>
      <c r="M25" s="34">
        <v>0</v>
      </c>
      <c r="N25" s="35"/>
      <c r="O25" s="51">
        <v>0</v>
      </c>
      <c r="P25" s="51"/>
      <c r="Q25" s="51"/>
      <c r="R25" s="78"/>
      <c r="S25" s="51">
        <f t="shared" ref="S25" si="5">SUM(O25)</f>
        <v>0</v>
      </c>
      <c r="T25" s="35"/>
      <c r="U25" s="34">
        <v>-315055</v>
      </c>
      <c r="V25" s="51"/>
      <c r="W25" s="34">
        <v>-460395</v>
      </c>
      <c r="X25" s="34"/>
      <c r="Y25" s="34">
        <v>252733</v>
      </c>
      <c r="Z25" s="35"/>
      <c r="AA25" s="59">
        <f>SUM(U25:Y25)</f>
        <v>-522717</v>
      </c>
    </row>
    <row r="26" spans="1:27" s="109" customFormat="1" ht="18.95" customHeight="1" x14ac:dyDescent="0.25">
      <c r="A26" s="54" t="s">
        <v>48</v>
      </c>
      <c r="B26" s="29"/>
      <c r="C26" s="66">
        <f>SUM(C21:C25)</f>
        <v>0</v>
      </c>
      <c r="D26" s="67"/>
      <c r="E26" s="66">
        <f>E25</f>
        <v>0</v>
      </c>
      <c r="F26" s="67"/>
      <c r="G26" s="66">
        <f>SUM(G21:G25)</f>
        <v>0</v>
      </c>
      <c r="H26" s="67"/>
      <c r="I26" s="66">
        <f>SUM(I21:I25)</f>
        <v>-315055</v>
      </c>
      <c r="J26" s="67"/>
      <c r="K26" s="66">
        <f>SUM(K21:K25)</f>
        <v>0</v>
      </c>
      <c r="L26" s="67"/>
      <c r="M26" s="66">
        <f>SUM(M21:M25)</f>
        <v>-299997</v>
      </c>
      <c r="N26" s="67"/>
      <c r="O26" s="66">
        <f>SUM(O21:O25)</f>
        <v>0</v>
      </c>
      <c r="P26" s="67"/>
      <c r="Q26" s="66">
        <f>Q25</f>
        <v>0</v>
      </c>
      <c r="R26" s="67"/>
      <c r="S26" s="66">
        <f>SUM(S21:S25)</f>
        <v>0</v>
      </c>
      <c r="T26" s="67"/>
      <c r="U26" s="66">
        <f>SUM(U21:U25)</f>
        <v>-615052</v>
      </c>
      <c r="V26" s="67"/>
      <c r="W26" s="66">
        <f>SUM(W21:W25)</f>
        <v>-495585</v>
      </c>
      <c r="X26" s="67"/>
      <c r="Y26" s="66">
        <f>SUM(Y21:Y25)</f>
        <v>221667</v>
      </c>
      <c r="Z26" s="64"/>
      <c r="AA26" s="66">
        <f>SUM(AA21:AA25)</f>
        <v>-888970</v>
      </c>
    </row>
    <row r="27" spans="1:27" ht="18.95" customHeight="1" x14ac:dyDescent="0.25">
      <c r="A27" s="45"/>
      <c r="B27" s="45"/>
      <c r="C27" s="59"/>
      <c r="D27" s="59"/>
      <c r="E27" s="59"/>
      <c r="F27" s="34"/>
      <c r="G27" s="59"/>
      <c r="H27" s="34"/>
      <c r="I27" s="59"/>
      <c r="J27" s="34"/>
      <c r="K27" s="59"/>
      <c r="L27" s="34"/>
      <c r="M27" s="59"/>
      <c r="N27" s="34"/>
      <c r="O27" s="59"/>
      <c r="P27" s="59"/>
      <c r="Q27" s="59"/>
      <c r="R27" s="34"/>
      <c r="S27" s="59"/>
      <c r="T27" s="34"/>
      <c r="U27" s="59"/>
      <c r="V27" s="59"/>
      <c r="W27" s="59"/>
      <c r="X27" s="34"/>
      <c r="Y27" s="59"/>
      <c r="Z27" s="34"/>
      <c r="AA27" s="59"/>
    </row>
    <row r="28" spans="1:27" s="54" customFormat="1" ht="18.95" customHeight="1" x14ac:dyDescent="0.2">
      <c r="A28" s="108" t="s">
        <v>17</v>
      </c>
      <c r="B28" s="108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</row>
    <row r="29" spans="1:27" s="54" customFormat="1" ht="18.95" customHeight="1" x14ac:dyDescent="0.25">
      <c r="A29" s="28" t="s">
        <v>133</v>
      </c>
      <c r="B29" s="28"/>
      <c r="C29" s="59">
        <v>0</v>
      </c>
      <c r="D29" s="59"/>
      <c r="E29" s="59"/>
      <c r="F29" s="34"/>
      <c r="G29" s="59">
        <v>0</v>
      </c>
      <c r="H29" s="34"/>
      <c r="I29" s="59">
        <v>0</v>
      </c>
      <c r="J29" s="67"/>
      <c r="K29" s="59">
        <v>0</v>
      </c>
      <c r="L29" s="67"/>
      <c r="M29" s="59">
        <v>393549</v>
      </c>
      <c r="N29" s="67"/>
      <c r="O29" s="59">
        <v>0</v>
      </c>
      <c r="P29" s="59"/>
      <c r="Q29" s="59"/>
      <c r="R29" s="67"/>
      <c r="S29" s="59">
        <f t="shared" ref="S29:S30" si="6">SUM(O29)</f>
        <v>0</v>
      </c>
      <c r="T29" s="67"/>
      <c r="U29" s="59">
        <f t="shared" ref="U29:U30" si="7">SUM(C29:M29,S29)</f>
        <v>393549</v>
      </c>
      <c r="V29" s="59"/>
      <c r="W29" s="59">
        <v>30985</v>
      </c>
      <c r="X29" s="67"/>
      <c r="Y29" s="59">
        <v>5724</v>
      </c>
      <c r="Z29" s="67"/>
      <c r="AA29" s="59">
        <f t="shared" ref="AA29:AA30" si="8">SUM(U29:Y29)</f>
        <v>430258</v>
      </c>
    </row>
    <row r="30" spans="1:27" s="54" customFormat="1" ht="18.95" customHeight="1" x14ac:dyDescent="0.25">
      <c r="A30" s="28" t="s">
        <v>159</v>
      </c>
      <c r="B30" s="28"/>
      <c r="C30" s="59">
        <v>0</v>
      </c>
      <c r="D30" s="59"/>
      <c r="E30" s="59"/>
      <c r="F30" s="67"/>
      <c r="G30" s="59">
        <v>0</v>
      </c>
      <c r="H30" s="67"/>
      <c r="I30" s="59">
        <v>0</v>
      </c>
      <c r="J30" s="67"/>
      <c r="K30" s="59">
        <v>0</v>
      </c>
      <c r="L30" s="67"/>
      <c r="M30" s="37">
        <v>-1148</v>
      </c>
      <c r="N30" s="67"/>
      <c r="O30" s="37">
        <v>-51235</v>
      </c>
      <c r="P30" s="34"/>
      <c r="Q30" s="34"/>
      <c r="R30" s="34"/>
      <c r="S30" s="37">
        <f t="shared" si="6"/>
        <v>-51235</v>
      </c>
      <c r="T30" s="67"/>
      <c r="U30" s="59">
        <f t="shared" si="7"/>
        <v>-52383</v>
      </c>
      <c r="V30" s="59"/>
      <c r="W30" s="59">
        <v>6715</v>
      </c>
      <c r="X30" s="67"/>
      <c r="Y30" s="59">
        <v>-1103</v>
      </c>
      <c r="Z30" s="67"/>
      <c r="AA30" s="59">
        <f t="shared" si="8"/>
        <v>-46771</v>
      </c>
    </row>
    <row r="31" spans="1:27" s="54" customFormat="1" ht="18.95" customHeight="1" x14ac:dyDescent="0.2">
      <c r="A31" s="108" t="s">
        <v>76</v>
      </c>
      <c r="B31" s="108"/>
      <c r="C31" s="66">
        <f>SUM(C29:C30)</f>
        <v>0</v>
      </c>
      <c r="D31" s="67"/>
      <c r="E31" s="66">
        <f>SUM(E29:E30)</f>
        <v>0</v>
      </c>
      <c r="F31" s="67"/>
      <c r="G31" s="66">
        <f>SUM(G29:G30)</f>
        <v>0</v>
      </c>
      <c r="H31" s="67"/>
      <c r="I31" s="66">
        <f>SUM(I29:I30)</f>
        <v>0</v>
      </c>
      <c r="J31" s="67"/>
      <c r="K31" s="66">
        <f>SUM(K29:K30)</f>
        <v>0</v>
      </c>
      <c r="L31" s="67"/>
      <c r="M31" s="80">
        <f>SUM(M29:M30)</f>
        <v>392401</v>
      </c>
      <c r="N31" s="67"/>
      <c r="O31" s="80">
        <f>SUM(O29:O30)</f>
        <v>-51235</v>
      </c>
      <c r="P31" s="67"/>
      <c r="Q31" s="80">
        <f>SUM(Q29:Q30)</f>
        <v>0</v>
      </c>
      <c r="R31" s="67"/>
      <c r="S31" s="80">
        <f>SUM(S29:S30)</f>
        <v>-51235</v>
      </c>
      <c r="T31" s="67"/>
      <c r="U31" s="66">
        <f>SUM(U29:U30)</f>
        <v>341166</v>
      </c>
      <c r="V31" s="67"/>
      <c r="W31" s="66">
        <f>SUM(W29:W30)</f>
        <v>37700</v>
      </c>
      <c r="X31" s="67"/>
      <c r="Y31" s="66">
        <f>SUM(Y29:Y30)</f>
        <v>4621</v>
      </c>
      <c r="Z31" s="67"/>
      <c r="AA31" s="66">
        <f>SUM(AA29:AA30)</f>
        <v>383487</v>
      </c>
    </row>
    <row r="32" spans="1:27" s="54" customFormat="1" ht="7.5" customHeight="1" x14ac:dyDescent="0.2">
      <c r="A32" s="108"/>
      <c r="B32" s="108"/>
      <c r="C32" s="93"/>
      <c r="D32" s="67"/>
      <c r="E32" s="93"/>
      <c r="F32" s="67"/>
      <c r="G32" s="93"/>
      <c r="H32" s="67"/>
      <c r="I32" s="93"/>
      <c r="J32" s="67"/>
      <c r="K32" s="93"/>
      <c r="L32" s="67"/>
      <c r="M32" s="67"/>
      <c r="N32" s="67"/>
      <c r="O32" s="67"/>
      <c r="P32" s="67"/>
      <c r="Q32" s="67"/>
      <c r="R32" s="67"/>
      <c r="S32" s="67"/>
      <c r="T32" s="67"/>
      <c r="U32" s="93"/>
      <c r="V32" s="67"/>
      <c r="W32" s="93"/>
      <c r="X32" s="67"/>
      <c r="Y32" s="93"/>
      <c r="Z32" s="67"/>
      <c r="AA32" s="93"/>
    </row>
    <row r="33" spans="1:27" s="54" customFormat="1" ht="18.95" customHeight="1" x14ac:dyDescent="0.25">
      <c r="A33" s="53" t="s">
        <v>201</v>
      </c>
      <c r="B33" s="53"/>
      <c r="C33" s="37">
        <v>0</v>
      </c>
      <c r="D33" s="34"/>
      <c r="E33" s="61"/>
      <c r="F33" s="34"/>
      <c r="G33" s="37">
        <v>0</v>
      </c>
      <c r="H33" s="34"/>
      <c r="I33" s="37">
        <v>0</v>
      </c>
      <c r="J33" s="34"/>
      <c r="K33" s="34">
        <v>0</v>
      </c>
      <c r="L33" s="34"/>
      <c r="M33" s="34">
        <v>18658</v>
      </c>
      <c r="N33" s="34"/>
      <c r="O33" s="34">
        <v>-18658</v>
      </c>
      <c r="P33" s="34"/>
      <c r="Q33" s="34"/>
      <c r="R33" s="34"/>
      <c r="S33" s="34">
        <f>O33</f>
        <v>-18658</v>
      </c>
      <c r="T33" s="34"/>
      <c r="U33" s="34">
        <v>0</v>
      </c>
      <c r="V33" s="34"/>
      <c r="W33" s="37">
        <v>0</v>
      </c>
      <c r="X33" s="34"/>
      <c r="Y33" s="37">
        <v>0</v>
      </c>
      <c r="Z33" s="34"/>
      <c r="AA33" s="37">
        <v>0</v>
      </c>
    </row>
    <row r="34" spans="1:27" ht="18.95" customHeight="1" thickBot="1" x14ac:dyDescent="0.3">
      <c r="A34" s="108" t="s">
        <v>178</v>
      </c>
      <c r="B34" s="108"/>
      <c r="C34" s="70">
        <f>C31+C21+C26+C16+C33</f>
        <v>300000</v>
      </c>
      <c r="D34" s="88"/>
      <c r="E34" s="70" t="e">
        <f>E31+#REF!+E16</f>
        <v>#REF!</v>
      </c>
      <c r="F34" s="64"/>
      <c r="G34" s="70">
        <f>G31+G21+G26+G16+G33</f>
        <v>1606754</v>
      </c>
      <c r="H34" s="64"/>
      <c r="I34" s="70">
        <f>I31+I21+I26+I16+I33</f>
        <v>-247123</v>
      </c>
      <c r="J34" s="64"/>
      <c r="K34" s="70">
        <f>K31+K21+K26+K16+K33</f>
        <v>30000</v>
      </c>
      <c r="L34" s="64"/>
      <c r="M34" s="70">
        <f>M31+M26+M16+M33</f>
        <v>640243</v>
      </c>
      <c r="N34" s="64"/>
      <c r="O34" s="70">
        <f>O31+O26+O16+O33</f>
        <v>72612</v>
      </c>
      <c r="P34" s="88"/>
      <c r="Q34" s="70" t="e">
        <f>Q31+#REF!+Q16</f>
        <v>#REF!</v>
      </c>
      <c r="R34" s="64"/>
      <c r="S34" s="70">
        <f>S31+S26+S16+S33</f>
        <v>72612</v>
      </c>
      <c r="T34" s="64"/>
      <c r="U34" s="70">
        <f>U31+U26+U16+U33</f>
        <v>2402486</v>
      </c>
      <c r="V34" s="88"/>
      <c r="W34" s="69">
        <f>W31+W26+W16+W33</f>
        <v>0</v>
      </c>
      <c r="X34" s="64"/>
      <c r="Y34" s="70">
        <f>Y31+Y26+Y16+Y33</f>
        <v>561830</v>
      </c>
      <c r="Z34" s="64"/>
      <c r="AA34" s="70">
        <f>AA31+AA26+AA16+AA33</f>
        <v>2964316</v>
      </c>
    </row>
    <row r="35" spans="1:27" ht="18.95" customHeight="1" thickTop="1" x14ac:dyDescent="0.25">
      <c r="A35" s="108"/>
      <c r="B35" s="108"/>
      <c r="C35" s="64"/>
      <c r="D35" s="64"/>
      <c r="E35" s="64"/>
      <c r="F35" s="35"/>
      <c r="G35" s="64"/>
      <c r="H35" s="35"/>
      <c r="I35" s="64"/>
      <c r="J35" s="35"/>
      <c r="K35" s="64"/>
      <c r="L35" s="35"/>
      <c r="M35" s="64"/>
      <c r="N35" s="35"/>
      <c r="O35" s="64"/>
      <c r="P35" s="64"/>
      <c r="Q35" s="64"/>
      <c r="R35" s="35"/>
      <c r="S35" s="64"/>
      <c r="T35" s="35"/>
      <c r="U35" s="64"/>
      <c r="V35" s="64"/>
      <c r="W35" s="64"/>
      <c r="X35" s="35"/>
      <c r="Y35" s="64"/>
      <c r="Z35" s="35"/>
      <c r="AA35" s="64"/>
    </row>
    <row r="36" spans="1:27" ht="18.95" customHeight="1" x14ac:dyDescent="0.3">
      <c r="A36" s="76" t="s">
        <v>205</v>
      </c>
      <c r="B36" s="76"/>
      <c r="C36" s="51"/>
      <c r="D36" s="51"/>
      <c r="E36" s="51"/>
      <c r="F36" s="35"/>
      <c r="G36" s="51"/>
      <c r="I36" s="51"/>
      <c r="V36" s="51"/>
      <c r="W36" s="51"/>
    </row>
    <row r="37" spans="1:27" ht="18.95" customHeight="1" x14ac:dyDescent="0.25">
      <c r="A37" s="86" t="s">
        <v>2</v>
      </c>
      <c r="B37" s="86"/>
    </row>
    <row r="38" spans="1:27" ht="18.95" customHeight="1" x14ac:dyDescent="0.25">
      <c r="A38" s="86"/>
      <c r="B38" s="86"/>
    </row>
    <row r="39" spans="1:27" ht="18.95" customHeight="1" x14ac:dyDescent="0.25">
      <c r="A39" s="81"/>
      <c r="B39" s="81"/>
      <c r="C39" s="124" t="s">
        <v>198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</row>
    <row r="40" spans="1:27" ht="18.95" customHeight="1" x14ac:dyDescent="0.25">
      <c r="C40" s="107"/>
      <c r="D40" s="107"/>
      <c r="E40" s="107"/>
      <c r="F40" s="109"/>
      <c r="G40" s="107"/>
      <c r="H40" s="107"/>
      <c r="I40" s="107"/>
      <c r="J40" s="107"/>
      <c r="K40" s="128" t="s">
        <v>134</v>
      </c>
      <c r="L40" s="128"/>
      <c r="M40" s="128"/>
      <c r="N40" s="107"/>
      <c r="O40" s="128" t="s">
        <v>64</v>
      </c>
      <c r="P40" s="128"/>
      <c r="Q40" s="128"/>
      <c r="R40" s="128"/>
      <c r="S40" s="128"/>
      <c r="T40" s="106"/>
      <c r="U40" s="106"/>
      <c r="V40" s="107"/>
      <c r="W40" s="109"/>
      <c r="Y40" s="109"/>
    </row>
    <row r="41" spans="1:27" ht="18.95" customHeight="1" x14ac:dyDescent="0.25">
      <c r="C41" s="107"/>
      <c r="D41" s="107"/>
      <c r="E41" s="107"/>
      <c r="F41" s="109"/>
      <c r="G41" s="107"/>
      <c r="H41" s="107"/>
      <c r="I41" s="107"/>
      <c r="J41" s="107"/>
      <c r="K41" s="107"/>
      <c r="L41" s="107"/>
      <c r="M41" s="107"/>
      <c r="N41" s="107"/>
      <c r="O41" s="107" t="s">
        <v>199</v>
      </c>
      <c r="P41" s="107"/>
      <c r="Q41" s="107"/>
      <c r="R41" s="107"/>
      <c r="S41" s="107"/>
      <c r="T41" s="106"/>
      <c r="U41" s="106"/>
      <c r="V41" s="107"/>
      <c r="W41" s="109"/>
      <c r="X41" s="107"/>
      <c r="Y41" s="109"/>
    </row>
    <row r="42" spans="1:27" ht="18.95" customHeight="1" x14ac:dyDescent="0.25">
      <c r="C42" s="107"/>
      <c r="D42" s="107"/>
      <c r="E42" s="107"/>
      <c r="F42" s="109"/>
      <c r="G42" s="107"/>
      <c r="H42" s="107"/>
      <c r="I42" s="107"/>
      <c r="J42" s="107"/>
      <c r="K42" s="107"/>
      <c r="L42" s="107"/>
      <c r="M42" s="107"/>
      <c r="N42" s="107"/>
      <c r="O42" s="107" t="s">
        <v>77</v>
      </c>
      <c r="P42" s="107"/>
      <c r="Q42" s="107"/>
      <c r="R42" s="107"/>
      <c r="S42" s="107"/>
      <c r="T42" s="106"/>
      <c r="U42" s="106"/>
      <c r="V42" s="107"/>
      <c r="W42" s="109"/>
      <c r="X42" s="107"/>
      <c r="Y42" s="109"/>
    </row>
    <row r="43" spans="1:27" ht="18.95" customHeight="1" x14ac:dyDescent="0.25">
      <c r="C43" s="107"/>
      <c r="D43" s="107"/>
      <c r="E43" s="107"/>
      <c r="F43" s="109"/>
      <c r="G43" s="107"/>
      <c r="H43" s="107"/>
      <c r="I43" s="107" t="s">
        <v>181</v>
      </c>
      <c r="J43" s="107"/>
      <c r="K43" s="107"/>
      <c r="L43" s="107"/>
      <c r="M43" s="107"/>
      <c r="N43" s="107"/>
      <c r="O43" s="107" t="s">
        <v>78</v>
      </c>
      <c r="P43" s="107"/>
      <c r="Q43" s="107" t="s">
        <v>187</v>
      </c>
      <c r="R43" s="107"/>
      <c r="S43" s="107"/>
      <c r="T43" s="106"/>
      <c r="U43" s="106"/>
      <c r="V43" s="107"/>
      <c r="W43" s="109"/>
      <c r="X43" s="107"/>
      <c r="Y43" s="109"/>
    </row>
    <row r="44" spans="1:27" ht="18.95" customHeight="1" x14ac:dyDescent="0.25">
      <c r="C44" s="107" t="s">
        <v>79</v>
      </c>
      <c r="D44" s="107"/>
      <c r="E44" s="107" t="s">
        <v>183</v>
      </c>
      <c r="F44" s="109"/>
      <c r="G44" s="107"/>
      <c r="H44" s="107"/>
      <c r="I44" s="107" t="s">
        <v>200</v>
      </c>
      <c r="J44" s="107"/>
      <c r="K44" s="107"/>
      <c r="L44" s="107"/>
      <c r="M44" s="107"/>
      <c r="N44" s="107"/>
      <c r="O44" s="107" t="s">
        <v>80</v>
      </c>
      <c r="P44" s="107"/>
      <c r="Q44" s="107" t="s">
        <v>180</v>
      </c>
      <c r="R44" s="107"/>
      <c r="S44" s="107" t="s">
        <v>81</v>
      </c>
      <c r="T44" s="106"/>
      <c r="U44" s="107"/>
      <c r="V44" s="107"/>
      <c r="W44" s="107"/>
      <c r="X44" s="107"/>
      <c r="Y44" s="109"/>
    </row>
    <row r="45" spans="1:27" ht="18.95" customHeight="1" x14ac:dyDescent="0.25">
      <c r="C45" s="107" t="s">
        <v>82</v>
      </c>
      <c r="D45" s="107"/>
      <c r="E45" s="107" t="s">
        <v>184</v>
      </c>
      <c r="F45" s="109"/>
      <c r="G45" s="107"/>
      <c r="H45" s="107"/>
      <c r="I45" s="107" t="s">
        <v>83</v>
      </c>
      <c r="J45" s="107"/>
      <c r="K45" s="107"/>
      <c r="L45" s="107"/>
      <c r="M45" s="107"/>
      <c r="N45" s="107"/>
      <c r="O45" s="107" t="s">
        <v>84</v>
      </c>
      <c r="P45" s="107"/>
      <c r="Q45" s="107" t="s">
        <v>188</v>
      </c>
      <c r="R45" s="107"/>
      <c r="S45" s="107" t="s">
        <v>85</v>
      </c>
      <c r="T45" s="107"/>
      <c r="U45" s="107" t="s">
        <v>86</v>
      </c>
      <c r="V45" s="107"/>
      <c r="W45" s="107"/>
      <c r="X45" s="107"/>
      <c r="Y45" s="107"/>
    </row>
    <row r="46" spans="1:27" ht="18.95" customHeight="1" x14ac:dyDescent="0.25">
      <c r="C46" s="107" t="s">
        <v>87</v>
      </c>
      <c r="D46" s="107"/>
      <c r="E46" s="107" t="s">
        <v>185</v>
      </c>
      <c r="F46" s="107"/>
      <c r="H46" s="107"/>
      <c r="I46" s="107" t="s">
        <v>89</v>
      </c>
      <c r="J46" s="107"/>
      <c r="K46" s="107"/>
      <c r="L46" s="107"/>
      <c r="M46" s="107"/>
      <c r="N46" s="107"/>
      <c r="O46" s="107" t="s">
        <v>85</v>
      </c>
      <c r="P46" s="107"/>
      <c r="Q46" s="107" t="s">
        <v>189</v>
      </c>
      <c r="R46" s="107"/>
      <c r="S46" s="107" t="s">
        <v>90</v>
      </c>
      <c r="T46" s="107"/>
      <c r="U46" s="107" t="s">
        <v>91</v>
      </c>
      <c r="V46" s="107"/>
      <c r="W46" s="107" t="s">
        <v>92</v>
      </c>
      <c r="X46" s="107"/>
      <c r="Y46" s="107"/>
    </row>
    <row r="47" spans="1:27" ht="18.95" customHeight="1" x14ac:dyDescent="0.25">
      <c r="C47" s="107" t="s">
        <v>93</v>
      </c>
      <c r="D47" s="107"/>
      <c r="E47" s="107" t="s">
        <v>83</v>
      </c>
      <c r="F47" s="107"/>
      <c r="G47" s="107" t="s">
        <v>88</v>
      </c>
      <c r="H47" s="107"/>
      <c r="I47" s="107" t="s">
        <v>95</v>
      </c>
      <c r="J47" s="107"/>
      <c r="K47" s="107" t="s">
        <v>96</v>
      </c>
      <c r="L47" s="107"/>
      <c r="N47" s="107"/>
      <c r="O47" s="107" t="s">
        <v>98</v>
      </c>
      <c r="P47" s="107"/>
      <c r="Q47" s="107" t="s">
        <v>190</v>
      </c>
      <c r="R47" s="107"/>
      <c r="S47" s="107" t="s">
        <v>99</v>
      </c>
      <c r="T47" s="107"/>
      <c r="U47" s="107" t="s">
        <v>100</v>
      </c>
      <c r="V47" s="107"/>
      <c r="W47" s="107" t="s">
        <v>101</v>
      </c>
      <c r="X47" s="107"/>
      <c r="Y47" s="107" t="s">
        <v>81</v>
      </c>
    </row>
    <row r="48" spans="1:27" ht="26.45" customHeight="1" x14ac:dyDescent="0.25">
      <c r="B48" s="106" t="s">
        <v>7</v>
      </c>
      <c r="C48" s="107" t="s">
        <v>102</v>
      </c>
      <c r="D48" s="107"/>
      <c r="E48" s="107" t="s">
        <v>186</v>
      </c>
      <c r="F48" s="107"/>
      <c r="G48" s="107" t="s">
        <v>94</v>
      </c>
      <c r="H48" s="107"/>
      <c r="I48" s="82" t="s">
        <v>103</v>
      </c>
      <c r="J48" s="107"/>
      <c r="K48" s="107" t="s">
        <v>104</v>
      </c>
      <c r="L48" s="107"/>
      <c r="M48" s="107" t="s">
        <v>97</v>
      </c>
      <c r="N48" s="107"/>
      <c r="O48" s="107" t="s">
        <v>105</v>
      </c>
      <c r="P48" s="107"/>
      <c r="Q48" s="107"/>
      <c r="R48" s="107"/>
      <c r="S48" s="107" t="s">
        <v>106</v>
      </c>
      <c r="T48" s="107"/>
      <c r="U48" s="107" t="s">
        <v>107</v>
      </c>
      <c r="V48" s="107"/>
      <c r="W48" s="107" t="s">
        <v>108</v>
      </c>
      <c r="X48" s="107"/>
      <c r="Y48" s="107" t="s">
        <v>106</v>
      </c>
    </row>
    <row r="49" spans="1:25" ht="18.95" customHeight="1" x14ac:dyDescent="0.25">
      <c r="A49" s="53"/>
      <c r="B49" s="53"/>
      <c r="C49" s="126" t="s">
        <v>71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</row>
    <row r="50" spans="1:25" ht="18.95" customHeight="1" x14ac:dyDescent="0.25">
      <c r="A50" s="108" t="s">
        <v>213</v>
      </c>
      <c r="B50" s="108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</row>
    <row r="51" spans="1:25" s="54" customFormat="1" ht="18.95" customHeight="1" x14ac:dyDescent="0.25">
      <c r="A51" s="108" t="s">
        <v>215</v>
      </c>
      <c r="B51" s="108"/>
      <c r="C51" s="64">
        <v>300000</v>
      </c>
      <c r="D51" s="64"/>
      <c r="E51" s="64"/>
      <c r="F51" s="64"/>
      <c r="G51" s="64">
        <v>1606754</v>
      </c>
      <c r="H51" s="64"/>
      <c r="I51" s="64">
        <v>-247123</v>
      </c>
      <c r="J51" s="64"/>
      <c r="K51" s="64">
        <v>30000</v>
      </c>
      <c r="L51" s="64"/>
      <c r="M51" s="64">
        <v>636019</v>
      </c>
      <c r="N51" s="64"/>
      <c r="O51" s="64">
        <v>244636</v>
      </c>
      <c r="P51" s="64"/>
      <c r="Q51" s="64"/>
      <c r="R51" s="35"/>
      <c r="S51" s="64">
        <f t="shared" ref="S51" si="9">SUM(O51)</f>
        <v>244636</v>
      </c>
      <c r="T51" s="83"/>
      <c r="U51" s="64">
        <f t="shared" ref="U51" si="10">SUM(C51:M51,S51)</f>
        <v>2570286</v>
      </c>
      <c r="V51" s="64"/>
      <c r="W51" s="64">
        <v>587465</v>
      </c>
      <c r="X51" s="64"/>
      <c r="Y51" s="64">
        <f>SUM(U51:W51)</f>
        <v>3157751</v>
      </c>
    </row>
    <row r="52" spans="1:25" s="54" customFormat="1" ht="18.95" customHeight="1" x14ac:dyDescent="0.2">
      <c r="A52" s="108"/>
      <c r="B52" s="108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</row>
    <row r="53" spans="1:25" ht="18.95" customHeight="1" x14ac:dyDescent="0.25">
      <c r="A53" s="108" t="s">
        <v>47</v>
      </c>
      <c r="B53" s="108"/>
      <c r="C53" s="59"/>
      <c r="D53" s="59"/>
      <c r="E53" s="59"/>
      <c r="F53" s="34"/>
      <c r="G53" s="59"/>
      <c r="H53" s="34"/>
      <c r="I53" s="59"/>
      <c r="J53" s="34"/>
      <c r="K53" s="59"/>
      <c r="L53" s="34"/>
      <c r="M53" s="59"/>
      <c r="N53" s="34"/>
      <c r="O53" s="59"/>
      <c r="P53" s="59"/>
      <c r="Q53" s="59"/>
      <c r="R53" s="34"/>
      <c r="S53" s="59"/>
      <c r="T53" s="34"/>
      <c r="U53" s="59"/>
      <c r="V53" s="59"/>
      <c r="W53" s="59"/>
      <c r="X53" s="34"/>
      <c r="Y53" s="59"/>
    </row>
    <row r="54" spans="1:25" ht="18.95" customHeight="1" x14ac:dyDescent="0.25">
      <c r="A54" s="29" t="s">
        <v>119</v>
      </c>
      <c r="B54" s="29"/>
      <c r="C54" s="59"/>
      <c r="D54" s="59"/>
      <c r="E54" s="59"/>
      <c r="F54" s="67"/>
      <c r="G54" s="59"/>
      <c r="H54" s="67"/>
      <c r="I54" s="59"/>
      <c r="J54" s="67"/>
      <c r="K54" s="59"/>
      <c r="L54" s="67"/>
      <c r="M54" s="8"/>
      <c r="N54" s="67"/>
      <c r="O54" s="59"/>
      <c r="P54" s="59"/>
      <c r="Q54" s="59"/>
      <c r="R54" s="67"/>
      <c r="S54" s="8"/>
      <c r="T54" s="67"/>
      <c r="U54" s="8"/>
      <c r="V54" s="59"/>
      <c r="W54" s="8"/>
      <c r="X54" s="67"/>
      <c r="Y54" s="8"/>
    </row>
    <row r="55" spans="1:25" ht="18.95" customHeight="1" x14ac:dyDescent="0.25">
      <c r="A55" s="28" t="s">
        <v>158</v>
      </c>
      <c r="B55" s="106">
        <v>18</v>
      </c>
      <c r="C55" s="51">
        <v>0</v>
      </c>
      <c r="D55" s="51"/>
      <c r="E55" s="51"/>
      <c r="F55" s="64"/>
      <c r="G55" s="51">
        <v>0</v>
      </c>
      <c r="H55" s="64"/>
      <c r="I55" s="51">
        <v>0</v>
      </c>
      <c r="J55" s="64"/>
      <c r="K55" s="51">
        <v>0</v>
      </c>
      <c r="L55" s="64"/>
      <c r="M55" s="59">
        <v>-299997</v>
      </c>
      <c r="N55" s="64"/>
      <c r="O55" s="51">
        <v>0</v>
      </c>
      <c r="P55" s="51"/>
      <c r="Q55" s="51"/>
      <c r="R55" s="78"/>
      <c r="S55" s="51">
        <f t="shared" ref="S55" si="11">SUM(O55)</f>
        <v>0</v>
      </c>
      <c r="T55" s="64"/>
      <c r="U55" s="59">
        <f t="shared" ref="U55" si="12">SUM(C55:M55,S55)</f>
        <v>-299997</v>
      </c>
      <c r="V55" s="51"/>
      <c r="W55" s="59">
        <v>0</v>
      </c>
      <c r="X55" s="64"/>
      <c r="Y55" s="59">
        <f>SUM(U55:W55)</f>
        <v>-299997</v>
      </c>
    </row>
    <row r="56" spans="1:25" ht="18.95" customHeight="1" x14ac:dyDescent="0.25">
      <c r="A56" s="28" t="s">
        <v>232</v>
      </c>
      <c r="B56" s="116"/>
      <c r="C56" s="51">
        <v>0</v>
      </c>
      <c r="D56" s="51"/>
      <c r="E56" s="51"/>
      <c r="F56" s="64"/>
      <c r="G56" s="51">
        <v>0</v>
      </c>
      <c r="H56" s="64"/>
      <c r="I56" s="51">
        <v>0</v>
      </c>
      <c r="J56" s="64"/>
      <c r="K56" s="51">
        <v>0</v>
      </c>
      <c r="L56" s="64"/>
      <c r="M56" s="59">
        <v>0</v>
      </c>
      <c r="N56" s="64"/>
      <c r="O56" s="51">
        <v>0</v>
      </c>
      <c r="P56" s="51"/>
      <c r="Q56" s="51"/>
      <c r="R56" s="78"/>
      <c r="S56" s="51">
        <v>0</v>
      </c>
      <c r="T56" s="64"/>
      <c r="U56" s="59">
        <v>0</v>
      </c>
      <c r="V56" s="51"/>
      <c r="W56" s="59">
        <v>-57529</v>
      </c>
      <c r="X56" s="64"/>
      <c r="Y56" s="59">
        <f>SUM(U56:W56)</f>
        <v>-57529</v>
      </c>
    </row>
    <row r="57" spans="1:25" s="109" customFormat="1" ht="18.95" customHeight="1" x14ac:dyDescent="0.25">
      <c r="A57" s="29" t="s">
        <v>156</v>
      </c>
      <c r="B57" s="29"/>
      <c r="C57" s="66">
        <f>SUM(C55:C56)</f>
        <v>0</v>
      </c>
      <c r="D57" s="67"/>
      <c r="E57" s="66">
        <f>E55</f>
        <v>0</v>
      </c>
      <c r="F57" s="67"/>
      <c r="G57" s="66">
        <f>SUM(G55:G56)</f>
        <v>0</v>
      </c>
      <c r="H57" s="67"/>
      <c r="I57" s="66">
        <f>SUM(I55:I56)</f>
        <v>0</v>
      </c>
      <c r="J57" s="67"/>
      <c r="K57" s="66">
        <f>SUM(K55:K56)</f>
        <v>0</v>
      </c>
      <c r="L57" s="67"/>
      <c r="M57" s="66">
        <f>SUM(M55:M56)</f>
        <v>-299997</v>
      </c>
      <c r="N57" s="67"/>
      <c r="O57" s="66">
        <f>SUM(O55:O56)</f>
        <v>0</v>
      </c>
      <c r="P57" s="67"/>
      <c r="Q57" s="66">
        <f>Q55</f>
        <v>0</v>
      </c>
      <c r="R57" s="67"/>
      <c r="S57" s="66">
        <f>SUM(S55:S56)</f>
        <v>0</v>
      </c>
      <c r="T57" s="67"/>
      <c r="U57" s="66">
        <f>SUM(U55:U56)</f>
        <v>-299997</v>
      </c>
      <c r="V57" s="67"/>
      <c r="W57" s="66">
        <f>SUM(W55:W56)</f>
        <v>-57529</v>
      </c>
      <c r="X57" s="64"/>
      <c r="Y57" s="66">
        <f>SUM(Y55:Y56)</f>
        <v>-357526</v>
      </c>
    </row>
    <row r="58" spans="1:25" s="109" customFormat="1" ht="18.95" customHeight="1" x14ac:dyDescent="0.2">
      <c r="A58" s="108"/>
      <c r="B58" s="108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</row>
    <row r="59" spans="1:25" ht="18.95" customHeight="1" x14ac:dyDescent="0.25">
      <c r="A59" s="121" t="s">
        <v>235</v>
      </c>
      <c r="B59" s="29"/>
      <c r="C59" s="59"/>
      <c r="D59" s="59"/>
      <c r="E59" s="59"/>
      <c r="F59" s="67"/>
      <c r="G59" s="59"/>
      <c r="H59" s="67"/>
      <c r="I59" s="59"/>
      <c r="J59" s="67"/>
      <c r="K59" s="59"/>
      <c r="L59" s="67"/>
      <c r="M59" s="8"/>
      <c r="N59" s="67"/>
      <c r="O59" s="59"/>
      <c r="P59" s="59"/>
      <c r="Q59" s="59"/>
      <c r="R59" s="67"/>
      <c r="S59" s="8"/>
      <c r="T59" s="67"/>
      <c r="U59" s="8"/>
      <c r="V59" s="59"/>
      <c r="W59" s="8"/>
      <c r="X59" s="67"/>
      <c r="Y59" s="8"/>
    </row>
    <row r="60" spans="1:25" ht="18.75" customHeight="1" x14ac:dyDescent="0.25">
      <c r="A60" s="28" t="s">
        <v>221</v>
      </c>
      <c r="B60" s="120">
        <v>11</v>
      </c>
      <c r="C60" s="59">
        <v>0</v>
      </c>
      <c r="D60" s="59"/>
      <c r="E60" s="59"/>
      <c r="F60" s="67"/>
      <c r="G60" s="59">
        <v>0</v>
      </c>
      <c r="H60" s="67"/>
      <c r="I60" s="59">
        <v>0</v>
      </c>
      <c r="J60" s="67"/>
      <c r="K60" s="59">
        <v>0</v>
      </c>
      <c r="L60" s="67"/>
      <c r="M60" s="8">
        <v>0</v>
      </c>
      <c r="N60" s="67"/>
      <c r="O60" s="59">
        <v>0</v>
      </c>
      <c r="P60" s="59"/>
      <c r="Q60" s="59"/>
      <c r="R60" s="67"/>
      <c r="S60" s="8">
        <v>0</v>
      </c>
      <c r="T60" s="67"/>
      <c r="U60" s="8">
        <v>0</v>
      </c>
      <c r="V60" s="59"/>
      <c r="W60" s="8">
        <v>18370</v>
      </c>
      <c r="X60" s="67"/>
      <c r="Y60" s="8">
        <f>SUM(S60:W60)</f>
        <v>18370</v>
      </c>
    </row>
    <row r="61" spans="1:25" s="109" customFormat="1" ht="18.95" customHeight="1" x14ac:dyDescent="0.25">
      <c r="A61" s="54" t="s">
        <v>222</v>
      </c>
      <c r="B61" s="29"/>
      <c r="C61" s="66">
        <f>C60</f>
        <v>0</v>
      </c>
      <c r="D61" s="67"/>
      <c r="E61" s="66" t="e">
        <f>#REF!</f>
        <v>#REF!</v>
      </c>
      <c r="F61" s="67"/>
      <c r="G61" s="66">
        <f>G60</f>
        <v>0</v>
      </c>
      <c r="H61" s="67"/>
      <c r="I61" s="66">
        <f>I60</f>
        <v>0</v>
      </c>
      <c r="J61" s="67"/>
      <c r="K61" s="66">
        <f>K60</f>
        <v>0</v>
      </c>
      <c r="L61" s="67"/>
      <c r="M61" s="66">
        <f>M60</f>
        <v>0</v>
      </c>
      <c r="N61" s="67"/>
      <c r="O61" s="66">
        <f>O60</f>
        <v>0</v>
      </c>
      <c r="P61" s="67"/>
      <c r="Q61" s="66" t="e">
        <f>#REF!</f>
        <v>#REF!</v>
      </c>
      <c r="R61" s="67"/>
      <c r="S61" s="66">
        <f>S60</f>
        <v>0</v>
      </c>
      <c r="T61" s="67"/>
      <c r="U61" s="66">
        <f>U60</f>
        <v>0</v>
      </c>
      <c r="V61" s="67"/>
      <c r="W61" s="66">
        <f>W60</f>
        <v>18370</v>
      </c>
      <c r="X61" s="64"/>
      <c r="Y61" s="66">
        <f>Y60</f>
        <v>18370</v>
      </c>
    </row>
    <row r="62" spans="1:25" ht="18.95" customHeight="1" x14ac:dyDescent="0.25">
      <c r="A62" s="45"/>
      <c r="B62" s="45"/>
      <c r="C62" s="59"/>
      <c r="D62" s="59"/>
      <c r="E62" s="59"/>
      <c r="F62" s="34"/>
      <c r="G62" s="59"/>
      <c r="H62" s="34"/>
      <c r="I62" s="59"/>
      <c r="J62" s="34"/>
      <c r="K62" s="59"/>
      <c r="L62" s="34"/>
      <c r="M62" s="59"/>
      <c r="N62" s="34"/>
      <c r="O62" s="59"/>
      <c r="P62" s="59"/>
      <c r="Q62" s="59"/>
      <c r="R62" s="34"/>
      <c r="S62" s="59"/>
      <c r="T62" s="34"/>
      <c r="U62" s="59"/>
      <c r="V62" s="59"/>
      <c r="W62" s="59"/>
      <c r="X62" s="34"/>
      <c r="Y62" s="59"/>
    </row>
    <row r="63" spans="1:25" s="54" customFormat="1" ht="18.95" customHeight="1" x14ac:dyDescent="0.2">
      <c r="A63" s="108" t="s">
        <v>17</v>
      </c>
      <c r="B63" s="108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</row>
    <row r="64" spans="1:25" s="54" customFormat="1" ht="18.95" customHeight="1" x14ac:dyDescent="0.25">
      <c r="A64" s="28" t="s">
        <v>133</v>
      </c>
      <c r="B64" s="28"/>
      <c r="C64" s="59">
        <v>0</v>
      </c>
      <c r="D64" s="59"/>
      <c r="E64" s="59"/>
      <c r="F64" s="34"/>
      <c r="G64" s="59">
        <v>0</v>
      </c>
      <c r="H64" s="34"/>
      <c r="I64" s="59">
        <v>0</v>
      </c>
      <c r="J64" s="67"/>
      <c r="K64" s="59">
        <v>0</v>
      </c>
      <c r="L64" s="67"/>
      <c r="M64" s="59">
        <f>'PL_4-5'!D94</f>
        <v>391704</v>
      </c>
      <c r="N64" s="67"/>
      <c r="O64" s="59">
        <v>0</v>
      </c>
      <c r="P64" s="59"/>
      <c r="Q64" s="59"/>
      <c r="R64" s="67"/>
      <c r="S64" s="59">
        <f t="shared" ref="S64:S65" si="13">SUM(O64)</f>
        <v>0</v>
      </c>
      <c r="T64" s="67"/>
      <c r="U64" s="59">
        <f t="shared" ref="U64:U65" si="14">SUM(C64:M64,S64)</f>
        <v>391704</v>
      </c>
      <c r="V64" s="59"/>
      <c r="W64" s="59">
        <f>'PL_4-5'!D102</f>
        <v>9291</v>
      </c>
      <c r="X64" s="67"/>
      <c r="Y64" s="59">
        <f>SUM(U64:W64)</f>
        <v>400995</v>
      </c>
    </row>
    <row r="65" spans="1:25" s="54" customFormat="1" ht="18.95" customHeight="1" x14ac:dyDescent="0.25">
      <c r="A65" s="28" t="s">
        <v>159</v>
      </c>
      <c r="B65" s="28"/>
      <c r="C65" s="59">
        <v>0</v>
      </c>
      <c r="D65" s="59"/>
      <c r="E65" s="59"/>
      <c r="F65" s="67"/>
      <c r="G65" s="59">
        <v>0</v>
      </c>
      <c r="H65" s="67"/>
      <c r="I65" s="59">
        <v>0</v>
      </c>
      <c r="J65" s="67"/>
      <c r="K65" s="59">
        <v>0</v>
      </c>
      <c r="L65" s="67"/>
      <c r="M65" s="37">
        <f>'PL_4-5'!D88</f>
        <v>-980</v>
      </c>
      <c r="N65" s="67"/>
      <c r="O65" s="37">
        <f>'PL_4-5'!D87</f>
        <v>-47981</v>
      </c>
      <c r="P65" s="34"/>
      <c r="Q65" s="34"/>
      <c r="R65" s="34"/>
      <c r="S65" s="37">
        <f t="shared" si="13"/>
        <v>-47981</v>
      </c>
      <c r="T65" s="67"/>
      <c r="U65" s="59">
        <f t="shared" si="14"/>
        <v>-48961</v>
      </c>
      <c r="V65" s="59"/>
      <c r="W65" s="59">
        <v>0</v>
      </c>
      <c r="X65" s="67"/>
      <c r="Y65" s="59">
        <f>SUM(U65:W65)</f>
        <v>-48961</v>
      </c>
    </row>
    <row r="66" spans="1:25" s="54" customFormat="1" ht="18.95" customHeight="1" x14ac:dyDescent="0.2">
      <c r="A66" s="108" t="s">
        <v>76</v>
      </c>
      <c r="B66" s="108"/>
      <c r="C66" s="66">
        <f>SUM(C64:C65)</f>
        <v>0</v>
      </c>
      <c r="D66" s="67"/>
      <c r="E66" s="66">
        <f>SUM(E64:E65)</f>
        <v>0</v>
      </c>
      <c r="F66" s="67"/>
      <c r="G66" s="66">
        <f>SUM(G64:G65)</f>
        <v>0</v>
      </c>
      <c r="H66" s="67"/>
      <c r="I66" s="66">
        <f>SUM(I64:I65)</f>
        <v>0</v>
      </c>
      <c r="J66" s="67"/>
      <c r="K66" s="66">
        <f>SUM(K64:K65)</f>
        <v>0</v>
      </c>
      <c r="L66" s="67"/>
      <c r="M66" s="80">
        <f>SUM(M64:M65)</f>
        <v>390724</v>
      </c>
      <c r="N66" s="67"/>
      <c r="O66" s="80">
        <f>SUM(O64:O65)</f>
        <v>-47981</v>
      </c>
      <c r="P66" s="67"/>
      <c r="Q66" s="80">
        <f>SUM(Q64:Q65)</f>
        <v>0</v>
      </c>
      <c r="R66" s="67"/>
      <c r="S66" s="80">
        <f>SUM(S64:S65)</f>
        <v>-47981</v>
      </c>
      <c r="T66" s="67"/>
      <c r="U66" s="66">
        <f>SUM(U64:U65)</f>
        <v>342743</v>
      </c>
      <c r="V66" s="67"/>
      <c r="W66" s="66">
        <f>SUM(W64:W65)</f>
        <v>9291</v>
      </c>
      <c r="X66" s="67"/>
      <c r="Y66" s="66">
        <f>SUM(Y64:Y65)</f>
        <v>352034</v>
      </c>
    </row>
    <row r="67" spans="1:25" s="54" customFormat="1" ht="7.5" customHeight="1" x14ac:dyDescent="0.2">
      <c r="A67" s="108"/>
      <c r="B67" s="108"/>
      <c r="C67" s="93"/>
      <c r="D67" s="67"/>
      <c r="E67" s="93"/>
      <c r="F67" s="67"/>
      <c r="G67" s="93"/>
      <c r="H67" s="67"/>
      <c r="I67" s="93"/>
      <c r="J67" s="67"/>
      <c r="K67" s="93"/>
      <c r="L67" s="67"/>
      <c r="M67" s="67"/>
      <c r="N67" s="67"/>
      <c r="O67" s="67"/>
      <c r="P67" s="67"/>
      <c r="Q67" s="67"/>
      <c r="R67" s="67"/>
      <c r="S67" s="67"/>
      <c r="T67" s="67"/>
      <c r="U67" s="93"/>
      <c r="V67" s="67"/>
      <c r="W67" s="93"/>
      <c r="X67" s="67"/>
      <c r="Y67" s="93"/>
    </row>
    <row r="68" spans="1:25" s="54" customFormat="1" ht="18.95" customHeight="1" x14ac:dyDescent="0.25">
      <c r="A68" s="53" t="s">
        <v>201</v>
      </c>
      <c r="B68" s="53"/>
      <c r="C68" s="37">
        <v>0</v>
      </c>
      <c r="D68" s="34"/>
      <c r="E68" s="61"/>
      <c r="F68" s="34"/>
      <c r="G68" s="37">
        <v>0</v>
      </c>
      <c r="H68" s="34"/>
      <c r="I68" s="37">
        <v>0</v>
      </c>
      <c r="J68" s="34"/>
      <c r="K68" s="34">
        <v>0</v>
      </c>
      <c r="L68" s="34"/>
      <c r="M68" s="34">
        <v>72940</v>
      </c>
      <c r="N68" s="34"/>
      <c r="O68" s="34">
        <v>-72940</v>
      </c>
      <c r="P68" s="34"/>
      <c r="Q68" s="34"/>
      <c r="R68" s="34"/>
      <c r="S68" s="34">
        <f>O68</f>
        <v>-72940</v>
      </c>
      <c r="T68" s="34"/>
      <c r="U68" s="34">
        <v>0</v>
      </c>
      <c r="V68" s="34"/>
      <c r="W68" s="37">
        <v>0</v>
      </c>
      <c r="X68" s="34"/>
      <c r="Y68" s="37">
        <v>0</v>
      </c>
    </row>
    <row r="69" spans="1:25" ht="18.95" customHeight="1" thickBot="1" x14ac:dyDescent="0.3">
      <c r="A69" s="108" t="s">
        <v>214</v>
      </c>
      <c r="B69" s="108"/>
      <c r="C69" s="70">
        <f>C66+C57+C61+C51+C68</f>
        <v>300000</v>
      </c>
      <c r="D69" s="88"/>
      <c r="E69" s="70" t="e">
        <f>E66+#REF!+E51</f>
        <v>#REF!</v>
      </c>
      <c r="F69" s="64"/>
      <c r="G69" s="70">
        <f>G66+G57+G61+G51+G68</f>
        <v>1606754</v>
      </c>
      <c r="H69" s="64"/>
      <c r="I69" s="70">
        <f>I66+I57+I61+I51+I68</f>
        <v>-247123</v>
      </c>
      <c r="J69" s="64"/>
      <c r="K69" s="70">
        <f>K66+K57+K61+K51+K68</f>
        <v>30000</v>
      </c>
      <c r="L69" s="64"/>
      <c r="M69" s="70">
        <f>M66+M57+M61+M51+M68</f>
        <v>799686</v>
      </c>
      <c r="N69" s="64"/>
      <c r="O69" s="70">
        <f>O66+O57+O61+O51+O68</f>
        <v>123715</v>
      </c>
      <c r="P69" s="88"/>
      <c r="Q69" s="70" t="e">
        <f>Q66+#REF!+Q51</f>
        <v>#REF!</v>
      </c>
      <c r="R69" s="64"/>
      <c r="S69" s="70">
        <f>S66+S57+S61+S51+S68</f>
        <v>123715</v>
      </c>
      <c r="T69" s="64"/>
      <c r="U69" s="70">
        <f>U66+U57+U61+U51+U68</f>
        <v>2613032</v>
      </c>
      <c r="V69" s="88"/>
      <c r="W69" s="70">
        <f>W66+W57+W61+W51+W68</f>
        <v>557597</v>
      </c>
      <c r="X69" s="64"/>
      <c r="Y69" s="70">
        <f>Y66+Y57+Y61+Y51+Y68</f>
        <v>3170629</v>
      </c>
    </row>
    <row r="70" spans="1:25" ht="18.95" customHeight="1" thickTop="1" x14ac:dyDescent="0.25"/>
  </sheetData>
  <mergeCells count="8">
    <mergeCell ref="C49:Y49"/>
    <mergeCell ref="C4:AA4"/>
    <mergeCell ref="C39:AA39"/>
    <mergeCell ref="K40:M40"/>
    <mergeCell ref="O40:S40"/>
    <mergeCell ref="K5:M5"/>
    <mergeCell ref="O5:S5"/>
    <mergeCell ref="C14:AA14"/>
  </mergeCells>
  <pageMargins left="0.6" right="0.6" top="0.48" bottom="0.5" header="0.5" footer="0.5"/>
  <pageSetup paperSize="9" scale="68" firstPageNumber="6" fitToHeight="0" orientation="landscape" useFirstPageNumber="1" r:id="rId1"/>
  <headerFooter>
    <oddFooter xml:space="preserve">&amp;L&amp;"Times New Roman,Regular"&amp;11The accompanying notes form an integral part of the interim financial statements.&amp;"Angsana New,Regular"&amp;15
&amp;C&amp;"Times New Roman,Regular"&amp;11&amp;P&amp;R
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W60"/>
  <sheetViews>
    <sheetView topLeftCell="A39" zoomScale="85" zoomScaleNormal="85" zoomScaleSheetLayoutView="100" workbookViewId="0">
      <selection activeCell="A62" sqref="A62"/>
    </sheetView>
  </sheetViews>
  <sheetFormatPr defaultColWidth="9.140625" defaultRowHeight="18.95" customHeight="1" x14ac:dyDescent="0.25"/>
  <cols>
    <col min="1" max="1" width="57" style="28" customWidth="1"/>
    <col min="2" max="2" width="7.140625" style="28" customWidth="1"/>
    <col min="3" max="3" width="13.42578125" style="25" customWidth="1"/>
    <col min="4" max="4" width="1.42578125" style="25" customWidth="1"/>
    <col min="5" max="5" width="13.140625" style="25" customWidth="1"/>
    <col min="6" max="6" width="1.42578125" style="25" customWidth="1"/>
    <col min="7" max="7" width="13.140625" style="25" customWidth="1"/>
    <col min="8" max="8" width="1.42578125" style="25" customWidth="1"/>
    <col min="9" max="9" width="14.85546875" style="25" customWidth="1"/>
    <col min="10" max="10" width="1.42578125" style="25" customWidth="1"/>
    <col min="11" max="11" width="15.140625" style="25" customWidth="1"/>
    <col min="12" max="12" width="1.42578125" style="25" customWidth="1"/>
    <col min="13" max="13" width="13.140625" style="25" customWidth="1"/>
    <col min="14" max="14" width="1.42578125" style="25" customWidth="1"/>
    <col min="15" max="15" width="13" style="25" customWidth="1"/>
    <col min="16" max="16" width="1.42578125" style="25" hidden="1" customWidth="1"/>
    <col min="17" max="17" width="10.7109375" style="25" hidden="1" customWidth="1"/>
    <col min="18" max="18" width="1.42578125" style="25" hidden="1" customWidth="1"/>
    <col min="19" max="19" width="8.7109375" style="25" hidden="1" customWidth="1"/>
    <col min="20" max="20" width="1.42578125" style="25" hidden="1" customWidth="1"/>
    <col min="21" max="21" width="10.7109375" style="25" hidden="1" customWidth="1"/>
    <col min="22" max="22" width="1.42578125" style="25" hidden="1" customWidth="1"/>
    <col min="23" max="52" width="0" style="25" hidden="1" customWidth="1"/>
    <col min="53" max="16384" width="9.140625" style="25"/>
  </cols>
  <sheetData>
    <row r="1" spans="1:23" ht="18.95" customHeight="1" x14ac:dyDescent="0.3">
      <c r="A1" s="76" t="s">
        <v>205</v>
      </c>
      <c r="B1" s="76"/>
    </row>
    <row r="2" spans="1:23" ht="18.95" customHeight="1" x14ac:dyDescent="0.25">
      <c r="A2" s="86" t="s">
        <v>2</v>
      </c>
      <c r="B2" s="86"/>
    </row>
    <row r="3" spans="1:23" ht="17.45" customHeight="1" x14ac:dyDescent="0.25">
      <c r="A3" s="129"/>
      <c r="B3" s="129"/>
      <c r="C3" s="129"/>
      <c r="D3" s="129"/>
      <c r="E3" s="129"/>
    </row>
    <row r="4" spans="1:23" ht="17.45" customHeight="1" x14ac:dyDescent="0.25">
      <c r="C4" s="124" t="s">
        <v>40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31"/>
      <c r="Q4" s="31"/>
      <c r="R4" s="31"/>
      <c r="S4" s="31"/>
      <c r="T4" s="31"/>
      <c r="U4" s="31"/>
      <c r="V4" s="31"/>
    </row>
    <row r="5" spans="1:23" ht="17.45" customHeight="1" x14ac:dyDescent="0.25">
      <c r="D5" s="96"/>
      <c r="E5" s="96"/>
      <c r="F5" s="96"/>
      <c r="G5" s="128" t="s">
        <v>134</v>
      </c>
      <c r="H5" s="128"/>
      <c r="I5" s="128"/>
      <c r="K5" s="128" t="s">
        <v>64</v>
      </c>
      <c r="L5" s="128"/>
      <c r="M5" s="128"/>
      <c r="P5" s="23"/>
      <c r="Q5" s="23"/>
      <c r="R5" s="27"/>
      <c r="S5" s="27"/>
      <c r="U5" s="27"/>
      <c r="V5" s="27"/>
      <c r="W5" s="27"/>
    </row>
    <row r="6" spans="1:23" ht="17.45" customHeight="1" x14ac:dyDescent="0.25">
      <c r="D6" s="98"/>
      <c r="E6" s="96"/>
      <c r="F6" s="96"/>
      <c r="G6" s="96"/>
      <c r="H6" s="96"/>
      <c r="I6" s="96"/>
      <c r="K6" s="77" t="s">
        <v>199</v>
      </c>
      <c r="L6" s="96"/>
      <c r="M6" s="96"/>
      <c r="P6" s="23"/>
      <c r="Q6" s="23"/>
      <c r="R6" s="27"/>
      <c r="S6" s="27"/>
      <c r="U6" s="27"/>
      <c r="V6" s="27"/>
      <c r="W6" s="27"/>
    </row>
    <row r="7" spans="1:23" ht="17.45" customHeight="1" x14ac:dyDescent="0.25">
      <c r="D7" s="98"/>
      <c r="E7" s="96"/>
      <c r="F7" s="96"/>
      <c r="G7" s="96"/>
      <c r="H7" s="96"/>
      <c r="I7" s="96"/>
      <c r="K7" s="96" t="s">
        <v>77</v>
      </c>
      <c r="L7" s="96"/>
      <c r="M7" s="96"/>
      <c r="P7" s="23"/>
      <c r="Q7" s="23"/>
      <c r="R7" s="27"/>
      <c r="S7" s="27"/>
      <c r="U7" s="27"/>
      <c r="V7" s="27"/>
      <c r="W7" s="27"/>
    </row>
    <row r="8" spans="1:23" ht="17.45" customHeight="1" x14ac:dyDescent="0.25">
      <c r="D8" s="98"/>
      <c r="E8" s="96"/>
      <c r="F8" s="96"/>
      <c r="G8" s="96"/>
      <c r="H8" s="96"/>
      <c r="I8" s="96"/>
      <c r="K8" s="96" t="s">
        <v>78</v>
      </c>
      <c r="L8" s="96"/>
      <c r="M8" s="96"/>
      <c r="P8" s="23"/>
      <c r="Q8" s="23"/>
      <c r="R8" s="27"/>
      <c r="S8" s="27"/>
      <c r="U8" s="27"/>
      <c r="V8" s="27"/>
      <c r="W8" s="27"/>
    </row>
    <row r="9" spans="1:23" ht="17.45" customHeight="1" x14ac:dyDescent="0.25">
      <c r="C9" s="96" t="s">
        <v>79</v>
      </c>
      <c r="D9" s="98"/>
      <c r="E9" s="96"/>
      <c r="F9" s="96"/>
      <c r="G9" s="96"/>
      <c r="H9" s="96"/>
      <c r="I9" s="96"/>
      <c r="K9" s="96" t="s">
        <v>80</v>
      </c>
      <c r="L9" s="96"/>
      <c r="M9" s="96" t="s">
        <v>81</v>
      </c>
      <c r="P9" s="23"/>
      <c r="Q9" s="23"/>
      <c r="R9" s="27"/>
      <c r="S9" s="27"/>
      <c r="U9" s="27"/>
      <c r="V9" s="27"/>
      <c r="W9" s="27"/>
    </row>
    <row r="10" spans="1:23" ht="17.45" customHeight="1" x14ac:dyDescent="0.25">
      <c r="C10" s="96" t="s">
        <v>82</v>
      </c>
      <c r="D10" s="98"/>
      <c r="E10" s="96"/>
      <c r="F10" s="96"/>
      <c r="G10" s="96"/>
      <c r="H10" s="96"/>
      <c r="I10" s="96"/>
      <c r="K10" s="96" t="s">
        <v>84</v>
      </c>
      <c r="L10" s="96"/>
      <c r="M10" s="96" t="s">
        <v>85</v>
      </c>
      <c r="P10" s="23"/>
      <c r="Q10" s="23"/>
      <c r="R10" s="27"/>
      <c r="S10" s="27"/>
      <c r="U10" s="27"/>
      <c r="V10" s="27"/>
      <c r="W10" s="27"/>
    </row>
    <row r="11" spans="1:23" ht="17.45" customHeight="1" x14ac:dyDescent="0.25">
      <c r="C11" s="96" t="s">
        <v>87</v>
      </c>
      <c r="F11" s="96"/>
      <c r="G11" s="96"/>
      <c r="I11" s="96"/>
      <c r="J11" s="96"/>
      <c r="K11" s="96" t="s">
        <v>85</v>
      </c>
      <c r="M11" s="96" t="s">
        <v>90</v>
      </c>
      <c r="N11" s="95"/>
      <c r="O11" s="96"/>
      <c r="P11" s="27"/>
      <c r="Q11" s="27"/>
      <c r="R11" s="27"/>
    </row>
    <row r="12" spans="1:23" ht="17.45" customHeight="1" x14ac:dyDescent="0.25">
      <c r="C12" s="96" t="s">
        <v>93</v>
      </c>
      <c r="E12" s="96" t="s">
        <v>88</v>
      </c>
      <c r="F12" s="96"/>
      <c r="G12" s="96" t="s">
        <v>96</v>
      </c>
      <c r="H12" s="96"/>
      <c r="J12" s="96"/>
      <c r="K12" s="96" t="s">
        <v>98</v>
      </c>
      <c r="L12" s="96"/>
      <c r="M12" s="96" t="s">
        <v>99</v>
      </c>
      <c r="O12" s="96" t="s">
        <v>81</v>
      </c>
      <c r="P12" s="26"/>
      <c r="Q12" s="26"/>
      <c r="R12" s="26"/>
    </row>
    <row r="13" spans="1:23" ht="17.45" customHeight="1" x14ac:dyDescent="0.25">
      <c r="B13" s="95" t="s">
        <v>7</v>
      </c>
      <c r="C13" s="96" t="s">
        <v>102</v>
      </c>
      <c r="E13" s="96" t="s">
        <v>94</v>
      </c>
      <c r="F13" s="96"/>
      <c r="G13" s="96" t="s">
        <v>104</v>
      </c>
      <c r="H13" s="96"/>
      <c r="I13" s="96" t="s">
        <v>97</v>
      </c>
      <c r="J13" s="96"/>
      <c r="K13" s="96" t="s">
        <v>105</v>
      </c>
      <c r="L13" s="96"/>
      <c r="M13" s="96" t="s">
        <v>106</v>
      </c>
      <c r="O13" s="96" t="s">
        <v>106</v>
      </c>
      <c r="P13" s="26"/>
      <c r="Q13" s="26"/>
      <c r="R13" s="26"/>
    </row>
    <row r="14" spans="1:23" ht="17.45" customHeight="1" x14ac:dyDescent="0.25">
      <c r="A14" s="25"/>
      <c r="B14" s="25"/>
      <c r="C14" s="126" t="s">
        <v>71</v>
      </c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60"/>
      <c r="Q14" s="60"/>
      <c r="R14" s="60"/>
      <c r="S14" s="60"/>
      <c r="T14" s="60"/>
      <c r="U14" s="26"/>
    </row>
    <row r="15" spans="1:23" ht="17.45" customHeight="1" x14ac:dyDescent="0.25">
      <c r="A15" s="97" t="s">
        <v>176</v>
      </c>
      <c r="B15" s="97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60"/>
      <c r="Q15" s="60"/>
      <c r="R15" s="60"/>
      <c r="S15" s="60"/>
      <c r="T15" s="60"/>
      <c r="U15" s="26"/>
    </row>
    <row r="16" spans="1:23" s="31" customFormat="1" ht="17.45" customHeight="1" x14ac:dyDescent="0.25">
      <c r="A16" s="97" t="s">
        <v>177</v>
      </c>
      <c r="B16" s="97"/>
      <c r="C16" s="64">
        <v>300000</v>
      </c>
      <c r="D16" s="64"/>
      <c r="E16" s="64">
        <v>1606754</v>
      </c>
      <c r="F16" s="64"/>
      <c r="G16" s="64">
        <v>30000</v>
      </c>
      <c r="H16" s="64"/>
      <c r="I16" s="64">
        <v>345372</v>
      </c>
      <c r="J16" s="64"/>
      <c r="K16" s="64">
        <v>142505</v>
      </c>
      <c r="L16" s="35"/>
      <c r="M16" s="64">
        <f>SUM(K16)</f>
        <v>142505</v>
      </c>
      <c r="N16" s="35"/>
      <c r="O16" s="64">
        <f>SUM(C16:I16,M16)</f>
        <v>2424631</v>
      </c>
      <c r="P16" s="64"/>
      <c r="Q16" s="64"/>
    </row>
    <row r="17" spans="1:19" s="31" customFormat="1" ht="11.1" customHeight="1" x14ac:dyDescent="0.2">
      <c r="A17" s="97"/>
      <c r="B17" s="97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ht="17.45" customHeight="1" x14ac:dyDescent="0.25">
      <c r="A18" s="97" t="s">
        <v>47</v>
      </c>
      <c r="B18" s="97"/>
      <c r="C18" s="35"/>
      <c r="D18" s="35"/>
      <c r="E18" s="35"/>
      <c r="F18" s="35"/>
      <c r="G18" s="51"/>
      <c r="H18" s="35"/>
      <c r="I18" s="51"/>
      <c r="J18" s="84"/>
      <c r="K18" s="51"/>
      <c r="L18" s="51"/>
      <c r="M18" s="51"/>
      <c r="N18" s="84"/>
      <c r="O18" s="35"/>
      <c r="P18" s="35"/>
      <c r="Q18" s="64"/>
    </row>
    <row r="19" spans="1:19" ht="17.45" customHeight="1" x14ac:dyDescent="0.25">
      <c r="A19" s="29" t="s">
        <v>135</v>
      </c>
      <c r="B19" s="29"/>
      <c r="C19" s="35"/>
      <c r="D19" s="35"/>
      <c r="E19" s="35"/>
      <c r="F19" s="35"/>
      <c r="G19" s="51"/>
      <c r="H19" s="35"/>
      <c r="I19" s="51"/>
      <c r="J19" s="84"/>
      <c r="K19" s="51"/>
      <c r="L19" s="51"/>
      <c r="M19" s="51"/>
      <c r="N19" s="84"/>
      <c r="O19" s="35"/>
      <c r="P19" s="35"/>
      <c r="Q19" s="64"/>
    </row>
    <row r="20" spans="1:19" ht="17.45" customHeight="1" x14ac:dyDescent="0.25">
      <c r="A20" s="28" t="s">
        <v>118</v>
      </c>
      <c r="B20" s="95">
        <v>18</v>
      </c>
      <c r="C20" s="51">
        <v>0</v>
      </c>
      <c r="D20" s="64"/>
      <c r="E20" s="51">
        <v>0</v>
      </c>
      <c r="F20" s="64"/>
      <c r="G20" s="51">
        <v>0</v>
      </c>
      <c r="H20" s="64"/>
      <c r="I20" s="59">
        <f>-299997</f>
        <v>-299997</v>
      </c>
      <c r="J20" s="64"/>
      <c r="K20" s="51">
        <v>0</v>
      </c>
      <c r="L20" s="35"/>
      <c r="M20" s="51">
        <f>SUM(K20)</f>
        <v>0</v>
      </c>
      <c r="N20" s="35"/>
      <c r="O20" s="59">
        <f>SUM(C20:I20,M20)</f>
        <v>-299997</v>
      </c>
      <c r="P20" s="35"/>
    </row>
    <row r="21" spans="1:19" ht="17.45" customHeight="1" x14ac:dyDescent="0.25">
      <c r="A21" s="29" t="s">
        <v>179</v>
      </c>
      <c r="B21" s="29"/>
      <c r="C21" s="66">
        <f>C20</f>
        <v>0</v>
      </c>
      <c r="D21" s="67"/>
      <c r="E21" s="66">
        <f>E20</f>
        <v>0</v>
      </c>
      <c r="F21" s="67"/>
      <c r="G21" s="66">
        <f>G20</f>
        <v>0</v>
      </c>
      <c r="H21" s="67"/>
      <c r="I21" s="66">
        <f>I20</f>
        <v>-299997</v>
      </c>
      <c r="J21" s="64"/>
      <c r="K21" s="85">
        <f>K20</f>
        <v>0</v>
      </c>
      <c r="L21" s="35"/>
      <c r="M21" s="85">
        <f>SUM(K21)</f>
        <v>0</v>
      </c>
      <c r="N21" s="35"/>
      <c r="O21" s="66">
        <f>SUM(C21:I21,M21)</f>
        <v>-299997</v>
      </c>
      <c r="P21" s="64"/>
    </row>
    <row r="22" spans="1:19" s="27" customFormat="1" ht="11.1" customHeight="1" x14ac:dyDescent="0.25">
      <c r="A22" s="97"/>
      <c r="B22" s="97"/>
      <c r="C22" s="64"/>
      <c r="D22" s="64"/>
      <c r="E22" s="64"/>
      <c r="F22" s="64"/>
      <c r="G22" s="64"/>
      <c r="H22" s="64"/>
      <c r="I22" s="84"/>
      <c r="J22" s="64"/>
      <c r="K22" s="84"/>
      <c r="L22" s="84"/>
      <c r="M22" s="84"/>
      <c r="N22" s="35"/>
      <c r="O22" s="64"/>
      <c r="P22" s="64"/>
    </row>
    <row r="23" spans="1:19" s="31" customFormat="1" ht="17.45" customHeight="1" x14ac:dyDescent="0.2">
      <c r="A23" s="97" t="s">
        <v>17</v>
      </c>
      <c r="B23" s="97"/>
      <c r="P23" s="64"/>
      <c r="Q23" s="64"/>
    </row>
    <row r="24" spans="1:19" s="31" customFormat="1" ht="17.45" customHeight="1" x14ac:dyDescent="0.25">
      <c r="A24" s="28" t="s">
        <v>133</v>
      </c>
      <c r="B24" s="28"/>
      <c r="C24" s="51">
        <v>0</v>
      </c>
      <c r="D24" s="35"/>
      <c r="E24" s="51">
        <v>0</v>
      </c>
      <c r="F24" s="35"/>
      <c r="G24" s="51">
        <v>0</v>
      </c>
      <c r="H24" s="64"/>
      <c r="I24" s="59">
        <v>411269</v>
      </c>
      <c r="J24" s="64"/>
      <c r="K24" s="51">
        <v>0</v>
      </c>
      <c r="L24" s="64"/>
      <c r="M24" s="51">
        <f>SUM(K24)</f>
        <v>0</v>
      </c>
      <c r="N24" s="64"/>
      <c r="O24" s="59">
        <f>SUM(C24:I24,M24)</f>
        <v>411269</v>
      </c>
      <c r="P24" s="35"/>
      <c r="Q24" s="64"/>
    </row>
    <row r="25" spans="1:19" s="31" customFormat="1" ht="17.45" customHeight="1" x14ac:dyDescent="0.25">
      <c r="A25" s="28" t="s">
        <v>159</v>
      </c>
      <c r="B25" s="28"/>
      <c r="C25" s="51">
        <v>0</v>
      </c>
      <c r="D25" s="64"/>
      <c r="E25" s="51">
        <v>0</v>
      </c>
      <c r="F25" s="64"/>
      <c r="G25" s="51">
        <v>0</v>
      </c>
      <c r="H25" s="64"/>
      <c r="I25" s="37">
        <f>'PL_4-5'!H88</f>
        <v>0</v>
      </c>
      <c r="J25" s="64"/>
      <c r="K25" s="37">
        <v>-51235</v>
      </c>
      <c r="L25" s="35"/>
      <c r="M25" s="37">
        <f>SUM(K25)</f>
        <v>-51235</v>
      </c>
      <c r="N25" s="64"/>
      <c r="O25" s="59">
        <f>SUM(C25:I25,M25)</f>
        <v>-51235</v>
      </c>
      <c r="P25" s="35"/>
      <c r="Q25" s="64"/>
    </row>
    <row r="26" spans="1:19" s="31" customFormat="1" ht="17.45" customHeight="1" x14ac:dyDescent="0.2">
      <c r="A26" s="97" t="s">
        <v>76</v>
      </c>
      <c r="B26" s="97"/>
      <c r="C26" s="79">
        <f>SUM(C24:C25)</f>
        <v>0</v>
      </c>
      <c r="D26" s="64"/>
      <c r="E26" s="79">
        <f>SUM(E24:E25)</f>
        <v>0</v>
      </c>
      <c r="F26" s="64"/>
      <c r="G26" s="79">
        <f>SUM(G24:G25)</f>
        <v>0</v>
      </c>
      <c r="H26" s="64"/>
      <c r="I26" s="80">
        <f>SUM(I24:I25)</f>
        <v>411269</v>
      </c>
      <c r="J26" s="67"/>
      <c r="K26" s="80">
        <f>SUM(K24:K25)</f>
        <v>-51235</v>
      </c>
      <c r="L26" s="67"/>
      <c r="M26" s="80">
        <f>SUM(K26)</f>
        <v>-51235</v>
      </c>
      <c r="N26" s="64"/>
      <c r="O26" s="66">
        <f>SUM(C26:I26,M26)</f>
        <v>360034</v>
      </c>
      <c r="P26" s="64"/>
      <c r="Q26" s="64"/>
    </row>
    <row r="27" spans="1:19" s="31" customFormat="1" ht="9.9499999999999993" customHeight="1" x14ac:dyDescent="0.2">
      <c r="A27" s="97"/>
      <c r="B27" s="97"/>
      <c r="C27" s="94"/>
      <c r="D27" s="64"/>
      <c r="E27" s="94"/>
      <c r="F27" s="64"/>
      <c r="G27" s="94"/>
      <c r="H27" s="64"/>
      <c r="I27" s="67"/>
      <c r="J27" s="67"/>
      <c r="K27" s="67"/>
      <c r="L27" s="67"/>
      <c r="M27" s="67"/>
      <c r="N27" s="64"/>
      <c r="O27" s="93"/>
      <c r="P27" s="64"/>
      <c r="Q27" s="64"/>
    </row>
    <row r="28" spans="1:19" s="31" customFormat="1" ht="17.45" customHeight="1" x14ac:dyDescent="0.25">
      <c r="A28" s="3" t="s">
        <v>236</v>
      </c>
      <c r="B28" s="3"/>
      <c r="C28" s="101">
        <v>0</v>
      </c>
      <c r="D28" s="64"/>
      <c r="E28" s="102">
        <v>0</v>
      </c>
      <c r="F28" s="64"/>
      <c r="G28" s="102">
        <v>0</v>
      </c>
      <c r="H28" s="64"/>
      <c r="I28" s="34">
        <v>18658</v>
      </c>
      <c r="J28" s="67"/>
      <c r="K28" s="37">
        <v>-18658</v>
      </c>
      <c r="L28" s="67"/>
      <c r="M28" s="34">
        <f>K28</f>
        <v>-18658</v>
      </c>
      <c r="N28" s="64"/>
      <c r="O28" s="67">
        <v>0</v>
      </c>
      <c r="P28" s="64"/>
      <c r="Q28" s="64"/>
    </row>
    <row r="29" spans="1:19" ht="17.45" customHeight="1" thickBot="1" x14ac:dyDescent="0.3">
      <c r="A29" s="97" t="s">
        <v>178</v>
      </c>
      <c r="B29" s="97"/>
      <c r="C29" s="70">
        <f>C16+C21+C26</f>
        <v>300000</v>
      </c>
      <c r="D29" s="64"/>
      <c r="E29" s="70">
        <f>E16+E21+E26</f>
        <v>1606754</v>
      </c>
      <c r="F29" s="64"/>
      <c r="G29" s="70">
        <f>G16+G21+G26</f>
        <v>30000</v>
      </c>
      <c r="H29" s="64"/>
      <c r="I29" s="70">
        <f>I16+I21+I26+I28</f>
        <v>475302</v>
      </c>
      <c r="J29" s="64"/>
      <c r="K29" s="70">
        <f>K16+K21+K26+K28</f>
        <v>72612</v>
      </c>
      <c r="L29" s="64"/>
      <c r="M29" s="70">
        <f>SUM(K29)</f>
        <v>72612</v>
      </c>
      <c r="N29" s="67"/>
      <c r="O29" s="69">
        <f>SUM(C29:I29,M29)</f>
        <v>2484668</v>
      </c>
      <c r="P29" s="35"/>
      <c r="Q29" s="35"/>
      <c r="R29" s="35"/>
      <c r="S29" s="35"/>
    </row>
    <row r="30" spans="1:19" ht="18.95" customHeight="1" thickTop="1" x14ac:dyDescent="0.25">
      <c r="A30" s="97"/>
      <c r="B30" s="97"/>
      <c r="C30" s="64"/>
      <c r="D30" s="35"/>
      <c r="E30" s="64"/>
      <c r="F30" s="35"/>
      <c r="G30" s="64"/>
      <c r="H30" s="35"/>
      <c r="I30" s="64"/>
      <c r="J30" s="35"/>
      <c r="K30" s="64"/>
      <c r="L30" s="35"/>
      <c r="M30" s="64"/>
      <c r="N30" s="35"/>
      <c r="O30" s="64"/>
      <c r="P30" s="35"/>
      <c r="Q30" s="35"/>
      <c r="R30" s="35"/>
      <c r="S30" s="35"/>
    </row>
    <row r="31" spans="1:19" ht="18.95" customHeight="1" x14ac:dyDescent="0.3">
      <c r="A31" s="76" t="s">
        <v>205</v>
      </c>
      <c r="B31" s="76"/>
    </row>
    <row r="32" spans="1:19" ht="18.95" customHeight="1" x14ac:dyDescent="0.25">
      <c r="A32" s="86" t="s">
        <v>2</v>
      </c>
      <c r="B32" s="86"/>
    </row>
    <row r="33" spans="1:23" ht="17.45" customHeight="1" x14ac:dyDescent="0.25">
      <c r="A33" s="129"/>
      <c r="B33" s="129"/>
      <c r="C33" s="129"/>
      <c r="D33" s="129"/>
      <c r="E33" s="129"/>
    </row>
    <row r="34" spans="1:23" ht="17.45" customHeight="1" x14ac:dyDescent="0.25">
      <c r="C34" s="124" t="s">
        <v>40</v>
      </c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31"/>
      <c r="Q34" s="31"/>
      <c r="R34" s="31"/>
      <c r="S34" s="31"/>
      <c r="T34" s="31"/>
      <c r="U34" s="31"/>
      <c r="V34" s="31"/>
    </row>
    <row r="35" spans="1:23" ht="17.45" customHeight="1" x14ac:dyDescent="0.25">
      <c r="D35" s="107"/>
      <c r="E35" s="107"/>
      <c r="F35" s="107"/>
      <c r="G35" s="128" t="s">
        <v>134</v>
      </c>
      <c r="H35" s="128"/>
      <c r="I35" s="128"/>
      <c r="K35" s="128" t="s">
        <v>64</v>
      </c>
      <c r="L35" s="128"/>
      <c r="M35" s="128"/>
      <c r="P35" s="106"/>
      <c r="Q35" s="106"/>
      <c r="R35" s="109"/>
      <c r="S35" s="109"/>
      <c r="U35" s="109"/>
      <c r="V35" s="109"/>
      <c r="W35" s="109"/>
    </row>
    <row r="36" spans="1:23" ht="17.45" customHeight="1" x14ac:dyDescent="0.25">
      <c r="D36" s="109"/>
      <c r="E36" s="107"/>
      <c r="F36" s="107"/>
      <c r="G36" s="107"/>
      <c r="H36" s="107"/>
      <c r="I36" s="107"/>
      <c r="K36" s="77" t="s">
        <v>199</v>
      </c>
      <c r="L36" s="107"/>
      <c r="M36" s="107"/>
      <c r="P36" s="106"/>
      <c r="Q36" s="106"/>
      <c r="R36" s="109"/>
      <c r="S36" s="109"/>
      <c r="U36" s="109"/>
      <c r="V36" s="109"/>
      <c r="W36" s="109"/>
    </row>
    <row r="37" spans="1:23" ht="17.45" customHeight="1" x14ac:dyDescent="0.25">
      <c r="D37" s="109"/>
      <c r="E37" s="107"/>
      <c r="F37" s="107"/>
      <c r="G37" s="107"/>
      <c r="H37" s="107"/>
      <c r="I37" s="107"/>
      <c r="K37" s="107" t="s">
        <v>77</v>
      </c>
      <c r="L37" s="107"/>
      <c r="M37" s="107"/>
      <c r="P37" s="106"/>
      <c r="Q37" s="106"/>
      <c r="R37" s="109"/>
      <c r="S37" s="109"/>
      <c r="U37" s="109"/>
      <c r="V37" s="109"/>
      <c r="W37" s="109"/>
    </row>
    <row r="38" spans="1:23" ht="17.45" customHeight="1" x14ac:dyDescent="0.25">
      <c r="D38" s="109"/>
      <c r="E38" s="107"/>
      <c r="F38" s="107"/>
      <c r="G38" s="107"/>
      <c r="H38" s="107"/>
      <c r="I38" s="107"/>
      <c r="K38" s="107" t="s">
        <v>78</v>
      </c>
      <c r="L38" s="107"/>
      <c r="M38" s="107"/>
      <c r="P38" s="106"/>
      <c r="Q38" s="106"/>
      <c r="R38" s="109"/>
      <c r="S38" s="109"/>
      <c r="U38" s="109"/>
      <c r="V38" s="109"/>
      <c r="W38" s="109"/>
    </row>
    <row r="39" spans="1:23" ht="17.45" customHeight="1" x14ac:dyDescent="0.25">
      <c r="C39" s="107" t="s">
        <v>79</v>
      </c>
      <c r="D39" s="109"/>
      <c r="E39" s="107"/>
      <c r="F39" s="107"/>
      <c r="G39" s="107"/>
      <c r="H39" s="107"/>
      <c r="I39" s="107"/>
      <c r="K39" s="107" t="s">
        <v>80</v>
      </c>
      <c r="L39" s="107"/>
      <c r="M39" s="107" t="s">
        <v>81</v>
      </c>
      <c r="P39" s="106"/>
      <c r="Q39" s="106"/>
      <c r="R39" s="109"/>
      <c r="S39" s="109"/>
      <c r="U39" s="109"/>
      <c r="V39" s="109"/>
      <c r="W39" s="109"/>
    </row>
    <row r="40" spans="1:23" ht="17.45" customHeight="1" x14ac:dyDescent="0.25">
      <c r="C40" s="107" t="s">
        <v>82</v>
      </c>
      <c r="D40" s="109"/>
      <c r="E40" s="107"/>
      <c r="F40" s="107"/>
      <c r="G40" s="107"/>
      <c r="H40" s="107"/>
      <c r="I40" s="107"/>
      <c r="K40" s="107" t="s">
        <v>84</v>
      </c>
      <c r="L40" s="107"/>
      <c r="M40" s="107" t="s">
        <v>85</v>
      </c>
      <c r="P40" s="106"/>
      <c r="Q40" s="106"/>
      <c r="R40" s="109"/>
      <c r="S40" s="109"/>
      <c r="U40" s="109"/>
      <c r="V40" s="109"/>
      <c r="W40" s="109"/>
    </row>
    <row r="41" spans="1:23" ht="17.45" customHeight="1" x14ac:dyDescent="0.25">
      <c r="C41" s="107" t="s">
        <v>87</v>
      </c>
      <c r="F41" s="107"/>
      <c r="G41" s="107"/>
      <c r="I41" s="107"/>
      <c r="J41" s="107"/>
      <c r="K41" s="107" t="s">
        <v>85</v>
      </c>
      <c r="M41" s="107" t="s">
        <v>90</v>
      </c>
      <c r="N41" s="106"/>
      <c r="O41" s="107"/>
      <c r="P41" s="109"/>
      <c r="Q41" s="109"/>
      <c r="R41" s="109"/>
    </row>
    <row r="42" spans="1:23" ht="17.45" customHeight="1" x14ac:dyDescent="0.25">
      <c r="C42" s="107" t="s">
        <v>93</v>
      </c>
      <c r="E42" s="107" t="s">
        <v>88</v>
      </c>
      <c r="F42" s="107"/>
      <c r="G42" s="107" t="s">
        <v>96</v>
      </c>
      <c r="H42" s="107"/>
      <c r="J42" s="107"/>
      <c r="K42" s="107" t="s">
        <v>98</v>
      </c>
      <c r="L42" s="107"/>
      <c r="M42" s="107" t="s">
        <v>99</v>
      </c>
      <c r="O42" s="107" t="s">
        <v>81</v>
      </c>
      <c r="P42" s="107"/>
      <c r="Q42" s="107"/>
      <c r="R42" s="107"/>
    </row>
    <row r="43" spans="1:23" ht="17.45" customHeight="1" x14ac:dyDescent="0.25">
      <c r="B43" s="106" t="s">
        <v>7</v>
      </c>
      <c r="C43" s="107" t="s">
        <v>102</v>
      </c>
      <c r="E43" s="107" t="s">
        <v>94</v>
      </c>
      <c r="F43" s="107"/>
      <c r="G43" s="107" t="s">
        <v>104</v>
      </c>
      <c r="H43" s="107"/>
      <c r="I43" s="107" t="s">
        <v>97</v>
      </c>
      <c r="J43" s="107"/>
      <c r="K43" s="107" t="s">
        <v>105</v>
      </c>
      <c r="L43" s="107"/>
      <c r="M43" s="107" t="s">
        <v>106</v>
      </c>
      <c r="O43" s="107" t="s">
        <v>106</v>
      </c>
      <c r="P43" s="107"/>
      <c r="Q43" s="107"/>
      <c r="R43" s="107"/>
    </row>
    <row r="44" spans="1:23" ht="17.45" customHeight="1" x14ac:dyDescent="0.25">
      <c r="A44" s="25"/>
      <c r="B44" s="25"/>
      <c r="C44" s="126" t="s">
        <v>71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60"/>
      <c r="Q44" s="60"/>
      <c r="R44" s="60"/>
      <c r="S44" s="60"/>
      <c r="T44" s="60"/>
      <c r="U44" s="107"/>
    </row>
    <row r="45" spans="1:23" ht="17.45" customHeight="1" x14ac:dyDescent="0.25">
      <c r="A45" s="108" t="s">
        <v>213</v>
      </c>
      <c r="B45" s="108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60"/>
      <c r="Q45" s="60"/>
      <c r="R45" s="60"/>
      <c r="S45" s="60"/>
      <c r="T45" s="60"/>
      <c r="U45" s="107"/>
    </row>
    <row r="46" spans="1:23" s="31" customFormat="1" ht="17.45" customHeight="1" x14ac:dyDescent="0.25">
      <c r="A46" s="108" t="s">
        <v>215</v>
      </c>
      <c r="B46" s="108"/>
      <c r="C46" s="64">
        <v>300000</v>
      </c>
      <c r="D46" s="64"/>
      <c r="E46" s="64">
        <v>1606754</v>
      </c>
      <c r="F46" s="64"/>
      <c r="G46" s="64">
        <v>30000</v>
      </c>
      <c r="H46" s="64"/>
      <c r="I46" s="64">
        <v>358237</v>
      </c>
      <c r="J46" s="64"/>
      <c r="K46" s="64">
        <v>244636</v>
      </c>
      <c r="L46" s="35"/>
      <c r="M46" s="64">
        <f>SUM(K46)</f>
        <v>244636</v>
      </c>
      <c r="N46" s="35"/>
      <c r="O46" s="64">
        <f>SUM(C46:I46,M46)</f>
        <v>2539627</v>
      </c>
      <c r="P46" s="64"/>
      <c r="Q46" s="64"/>
    </row>
    <row r="47" spans="1:23" s="31" customFormat="1" ht="11.1" customHeight="1" x14ac:dyDescent="0.2">
      <c r="A47" s="108"/>
      <c r="B47" s="108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</row>
    <row r="48" spans="1:23" ht="17.45" customHeight="1" x14ac:dyDescent="0.25">
      <c r="A48" s="108" t="s">
        <v>47</v>
      </c>
      <c r="B48" s="108"/>
      <c r="C48" s="35"/>
      <c r="D48" s="35"/>
      <c r="E48" s="35"/>
      <c r="F48" s="35"/>
      <c r="G48" s="51"/>
      <c r="H48" s="35"/>
      <c r="I48" s="51"/>
      <c r="J48" s="84"/>
      <c r="K48" s="51"/>
      <c r="L48" s="51"/>
      <c r="M48" s="51"/>
      <c r="N48" s="84"/>
      <c r="O48" s="35"/>
      <c r="P48" s="35"/>
      <c r="Q48" s="64"/>
    </row>
    <row r="49" spans="1:19" ht="17.45" customHeight="1" x14ac:dyDescent="0.25">
      <c r="A49" s="29" t="s">
        <v>135</v>
      </c>
      <c r="B49" s="29"/>
      <c r="C49" s="35"/>
      <c r="D49" s="35"/>
      <c r="E49" s="35"/>
      <c r="F49" s="35"/>
      <c r="G49" s="51"/>
      <c r="H49" s="35"/>
      <c r="I49" s="51"/>
      <c r="J49" s="84"/>
      <c r="K49" s="51"/>
      <c r="L49" s="51"/>
      <c r="M49" s="51"/>
      <c r="N49" s="84"/>
      <c r="O49" s="35"/>
      <c r="P49" s="35"/>
      <c r="Q49" s="64"/>
    </row>
    <row r="50" spans="1:19" ht="17.45" customHeight="1" x14ac:dyDescent="0.25">
      <c r="A50" s="28" t="s">
        <v>118</v>
      </c>
      <c r="B50" s="106">
        <v>18</v>
      </c>
      <c r="C50" s="51">
        <v>0</v>
      </c>
      <c r="D50" s="64"/>
      <c r="E50" s="51">
        <v>0</v>
      </c>
      <c r="F50" s="64"/>
      <c r="G50" s="51">
        <v>0</v>
      </c>
      <c r="H50" s="64"/>
      <c r="I50" s="59">
        <v>-299997</v>
      </c>
      <c r="J50" s="64"/>
      <c r="K50" s="51">
        <v>0</v>
      </c>
      <c r="L50" s="35"/>
      <c r="M50" s="51">
        <f>SUM(K50)</f>
        <v>0</v>
      </c>
      <c r="N50" s="35"/>
      <c r="O50" s="59">
        <f>SUM(C50:I50,M50)</f>
        <v>-299997</v>
      </c>
      <c r="P50" s="35"/>
    </row>
    <row r="51" spans="1:19" ht="17.45" customHeight="1" x14ac:dyDescent="0.25">
      <c r="A51" s="29" t="s">
        <v>179</v>
      </c>
      <c r="B51" s="29"/>
      <c r="C51" s="66">
        <f>C50</f>
        <v>0</v>
      </c>
      <c r="D51" s="67"/>
      <c r="E51" s="66">
        <f>E50</f>
        <v>0</v>
      </c>
      <c r="F51" s="67"/>
      <c r="G51" s="66">
        <f>G50</f>
        <v>0</v>
      </c>
      <c r="H51" s="67"/>
      <c r="I51" s="66">
        <f>I50</f>
        <v>-299997</v>
      </c>
      <c r="J51" s="64"/>
      <c r="K51" s="85">
        <f>K50</f>
        <v>0</v>
      </c>
      <c r="L51" s="35"/>
      <c r="M51" s="85">
        <f>SUM(K51)</f>
        <v>0</v>
      </c>
      <c r="N51" s="35"/>
      <c r="O51" s="66">
        <f>SUM(C51:I51,M51)</f>
        <v>-299997</v>
      </c>
      <c r="P51" s="64"/>
    </row>
    <row r="52" spans="1:19" s="109" customFormat="1" ht="11.1" customHeight="1" x14ac:dyDescent="0.25">
      <c r="A52" s="108"/>
      <c r="B52" s="108"/>
      <c r="C52" s="64"/>
      <c r="D52" s="64"/>
      <c r="E52" s="64"/>
      <c r="F52" s="64"/>
      <c r="G52" s="64"/>
      <c r="H52" s="64"/>
      <c r="I52" s="84"/>
      <c r="J52" s="64"/>
      <c r="K52" s="84"/>
      <c r="L52" s="84"/>
      <c r="M52" s="84"/>
      <c r="N52" s="35"/>
      <c r="O52" s="64"/>
      <c r="P52" s="64"/>
    </row>
    <row r="53" spans="1:19" s="31" customFormat="1" ht="17.45" customHeight="1" x14ac:dyDescent="0.2">
      <c r="A53" s="108" t="s">
        <v>17</v>
      </c>
      <c r="B53" s="108"/>
      <c r="P53" s="64"/>
      <c r="Q53" s="64"/>
    </row>
    <row r="54" spans="1:19" s="31" customFormat="1" ht="17.45" customHeight="1" x14ac:dyDescent="0.25">
      <c r="A54" s="28" t="s">
        <v>133</v>
      </c>
      <c r="B54" s="28"/>
      <c r="C54" s="51">
        <v>0</v>
      </c>
      <c r="D54" s="35"/>
      <c r="E54" s="51">
        <v>0</v>
      </c>
      <c r="F54" s="35"/>
      <c r="G54" s="51">
        <v>0</v>
      </c>
      <c r="H54" s="64"/>
      <c r="I54" s="59">
        <f>'PL_4-5'!H81</f>
        <v>319540</v>
      </c>
      <c r="J54" s="64"/>
      <c r="K54" s="51">
        <v>0</v>
      </c>
      <c r="L54" s="64"/>
      <c r="M54" s="51">
        <f>SUM(K54)</f>
        <v>0</v>
      </c>
      <c r="N54" s="64"/>
      <c r="O54" s="59">
        <f>SUM(C54:I54,M54)</f>
        <v>319540</v>
      </c>
      <c r="P54" s="35"/>
      <c r="Q54" s="64"/>
    </row>
    <row r="55" spans="1:19" s="31" customFormat="1" ht="17.45" customHeight="1" x14ac:dyDescent="0.25">
      <c r="A55" s="28" t="s">
        <v>159</v>
      </c>
      <c r="B55" s="28"/>
      <c r="C55" s="51">
        <v>0</v>
      </c>
      <c r="D55" s="64"/>
      <c r="E55" s="51">
        <v>0</v>
      </c>
      <c r="F55" s="64"/>
      <c r="G55" s="51">
        <v>0</v>
      </c>
      <c r="H55" s="64"/>
      <c r="I55" s="37">
        <f>'PL_4-5'!H119</f>
        <v>0</v>
      </c>
      <c r="J55" s="64"/>
      <c r="K55" s="37">
        <f>'PL_4-5'!D87</f>
        <v>-47981</v>
      </c>
      <c r="L55" s="35"/>
      <c r="M55" s="37">
        <f>SUM(K55)</f>
        <v>-47981</v>
      </c>
      <c r="N55" s="64"/>
      <c r="O55" s="59">
        <f>SUM(C55:I55,M55)</f>
        <v>-47981</v>
      </c>
      <c r="P55" s="35"/>
      <c r="Q55" s="64"/>
    </row>
    <row r="56" spans="1:19" s="31" customFormat="1" ht="17.45" customHeight="1" x14ac:dyDescent="0.2">
      <c r="A56" s="108" t="s">
        <v>76</v>
      </c>
      <c r="B56" s="108"/>
      <c r="C56" s="79">
        <f>SUM(C54:C55)</f>
        <v>0</v>
      </c>
      <c r="D56" s="64"/>
      <c r="E56" s="79">
        <f>SUM(E54:E55)</f>
        <v>0</v>
      </c>
      <c r="F56" s="64"/>
      <c r="G56" s="79">
        <f>SUM(G54:G55)</f>
        <v>0</v>
      </c>
      <c r="H56" s="64"/>
      <c r="I56" s="80">
        <f>SUM(I54:I55)</f>
        <v>319540</v>
      </c>
      <c r="J56" s="67"/>
      <c r="K56" s="80">
        <f>SUM(K54:K55)</f>
        <v>-47981</v>
      </c>
      <c r="L56" s="67"/>
      <c r="M56" s="80">
        <f>SUM(K56)</f>
        <v>-47981</v>
      </c>
      <c r="N56" s="64"/>
      <c r="O56" s="66">
        <f>SUM(C56:I56,M56)</f>
        <v>271559</v>
      </c>
      <c r="P56" s="64"/>
      <c r="Q56" s="64"/>
    </row>
    <row r="57" spans="1:19" s="31" customFormat="1" ht="9.9499999999999993" customHeight="1" x14ac:dyDescent="0.2">
      <c r="A57" s="108"/>
      <c r="B57" s="108"/>
      <c r="C57" s="94"/>
      <c r="D57" s="64"/>
      <c r="E57" s="94"/>
      <c r="F57" s="64"/>
      <c r="G57" s="94"/>
      <c r="H57" s="64"/>
      <c r="I57" s="67"/>
      <c r="J57" s="67"/>
      <c r="K57" s="67"/>
      <c r="L57" s="67"/>
      <c r="M57" s="67"/>
      <c r="N57" s="64"/>
      <c r="O57" s="93"/>
      <c r="P57" s="64"/>
      <c r="Q57" s="64"/>
    </row>
    <row r="58" spans="1:19" s="31" customFormat="1" ht="17.45" customHeight="1" x14ac:dyDescent="0.25">
      <c r="A58" s="3" t="s">
        <v>236</v>
      </c>
      <c r="B58" s="3"/>
      <c r="C58" s="101">
        <v>0</v>
      </c>
      <c r="D58" s="64"/>
      <c r="E58" s="102">
        <v>0</v>
      </c>
      <c r="F58" s="64"/>
      <c r="G58" s="102">
        <v>0</v>
      </c>
      <c r="H58" s="64"/>
      <c r="I58" s="34">
        <v>72940</v>
      </c>
      <c r="J58" s="67"/>
      <c r="K58" s="37">
        <v>-72940</v>
      </c>
      <c r="L58" s="67"/>
      <c r="M58" s="34">
        <f>K58</f>
        <v>-72940</v>
      </c>
      <c r="N58" s="64"/>
      <c r="O58" s="67">
        <v>0</v>
      </c>
      <c r="P58" s="64"/>
      <c r="Q58" s="64"/>
    </row>
    <row r="59" spans="1:19" ht="17.45" customHeight="1" thickBot="1" x14ac:dyDescent="0.3">
      <c r="A59" s="108" t="s">
        <v>214</v>
      </c>
      <c r="B59" s="108"/>
      <c r="C59" s="70">
        <f>C46+C51+C56</f>
        <v>300000</v>
      </c>
      <c r="D59" s="64"/>
      <c r="E59" s="70">
        <f>E46+E51+E56</f>
        <v>1606754</v>
      </c>
      <c r="F59" s="64"/>
      <c r="G59" s="70">
        <f>G46+G51+G56</f>
        <v>30000</v>
      </c>
      <c r="H59" s="64"/>
      <c r="I59" s="70">
        <f>I46+I51+I56+I58</f>
        <v>450720</v>
      </c>
      <c r="J59" s="64"/>
      <c r="K59" s="70">
        <f>K46+K51+K56+K58</f>
        <v>123715</v>
      </c>
      <c r="L59" s="64"/>
      <c r="M59" s="70">
        <f>SUM(K59)</f>
        <v>123715</v>
      </c>
      <c r="N59" s="67"/>
      <c r="O59" s="69">
        <f>SUM(C59:I59,M59)</f>
        <v>2511189</v>
      </c>
      <c r="P59" s="35"/>
      <c r="Q59" s="35"/>
      <c r="R59" s="35"/>
      <c r="S59" s="35"/>
    </row>
    <row r="60" spans="1:19" ht="18.95" customHeight="1" thickTop="1" x14ac:dyDescent="0.25"/>
  </sheetData>
  <mergeCells count="10">
    <mergeCell ref="A33:E33"/>
    <mergeCell ref="C34:O34"/>
    <mergeCell ref="G35:I35"/>
    <mergeCell ref="K35:M35"/>
    <mergeCell ref="C44:O44"/>
    <mergeCell ref="C4:O4"/>
    <mergeCell ref="G5:I5"/>
    <mergeCell ref="K5:M5"/>
    <mergeCell ref="C14:O14"/>
    <mergeCell ref="A3:E3"/>
  </mergeCells>
  <pageMargins left="0.6" right="0.6" top="0.48" bottom="0.5" header="0.5" footer="0.5"/>
  <pageSetup paperSize="9" scale="90" firstPageNumber="8" fitToHeight="0" orientation="landscape" useFirstPageNumber="1" r:id="rId1"/>
  <headerFooter>
    <oddFooter xml:space="preserve">&amp;L&amp;"Times New Roman,Regular"&amp;11The accompanying notes form an integral part of the interim financial statements.&amp;"Angsana New,Regular"&amp;15
&amp;C&amp;14&amp;P&amp;R
</oddFooter>
  </headerFooter>
  <rowBreaks count="1" manualBreakCount="1">
    <brk id="30" max="16383" man="1"/>
  </rowBreaks>
  <ignoredErrors>
    <ignoredError sqref="O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97"/>
  <sheetViews>
    <sheetView tabSelected="1" topLeftCell="A88" zoomScale="85" zoomScaleNormal="85" zoomScaleSheetLayoutView="100" workbookViewId="0">
      <selection activeCell="H5" sqref="H5:J5"/>
    </sheetView>
  </sheetViews>
  <sheetFormatPr defaultColWidth="35" defaultRowHeight="21.6" customHeight="1" x14ac:dyDescent="0.25"/>
  <cols>
    <col min="1" max="1" width="67.7109375" style="53" customWidth="1"/>
    <col min="2" max="2" width="7.7109375" style="53" customWidth="1"/>
    <col min="3" max="3" width="1.42578125" style="53" customWidth="1"/>
    <col min="4" max="4" width="12.85546875" style="58" customWidth="1"/>
    <col min="5" max="5" width="1.42578125" style="53" customWidth="1"/>
    <col min="6" max="6" width="12.85546875" style="58" customWidth="1"/>
    <col min="7" max="7" width="1.42578125" style="53" customWidth="1"/>
    <col min="8" max="8" width="12.85546875" style="53" customWidth="1"/>
    <col min="9" max="9" width="1.42578125" style="53" customWidth="1"/>
    <col min="10" max="10" width="12.85546875" style="53" customWidth="1"/>
    <col min="11" max="11" width="7.140625" style="53" customWidth="1"/>
    <col min="12" max="16384" width="35" style="53"/>
  </cols>
  <sheetData>
    <row r="1" spans="1:10" ht="21.6" customHeight="1" x14ac:dyDescent="0.3">
      <c r="A1" s="76" t="s">
        <v>205</v>
      </c>
    </row>
    <row r="2" spans="1:10" ht="21.6" customHeight="1" x14ac:dyDescent="0.25">
      <c r="A2" s="87" t="s">
        <v>1</v>
      </c>
    </row>
    <row r="3" spans="1:10" ht="21.6" customHeight="1" x14ac:dyDescent="0.25">
      <c r="A3" s="54"/>
    </row>
    <row r="4" spans="1:10" ht="21.6" customHeight="1" x14ac:dyDescent="0.25">
      <c r="B4" s="26"/>
      <c r="C4" s="26"/>
      <c r="D4" s="122" t="s">
        <v>165</v>
      </c>
      <c r="E4" s="122"/>
      <c r="F4" s="122"/>
      <c r="G4" s="92"/>
      <c r="H4" s="122" t="s">
        <v>166</v>
      </c>
      <c r="I4" s="122"/>
      <c r="J4" s="122"/>
    </row>
    <row r="5" spans="1:10" ht="21.6" customHeight="1" x14ac:dyDescent="0.25">
      <c r="B5" s="26"/>
      <c r="C5" s="26"/>
      <c r="D5" s="122" t="s">
        <v>167</v>
      </c>
      <c r="E5" s="122"/>
      <c r="F5" s="122"/>
      <c r="G5" s="91"/>
      <c r="H5" s="122" t="s">
        <v>167</v>
      </c>
      <c r="I5" s="122"/>
      <c r="J5" s="122"/>
    </row>
    <row r="6" spans="1:10" ht="21.6" customHeight="1" x14ac:dyDescent="0.25">
      <c r="B6" s="26"/>
      <c r="C6" s="26"/>
      <c r="D6" s="125" t="s">
        <v>175</v>
      </c>
      <c r="E6" s="125"/>
      <c r="F6" s="125"/>
      <c r="G6" s="27"/>
      <c r="H6" s="125" t="s">
        <v>175</v>
      </c>
      <c r="I6" s="125"/>
      <c r="J6" s="125"/>
    </row>
    <row r="7" spans="1:10" ht="21.6" customHeight="1" x14ac:dyDescent="0.25">
      <c r="B7" s="26"/>
      <c r="C7" s="26"/>
      <c r="D7" s="127" t="s">
        <v>174</v>
      </c>
      <c r="E7" s="127"/>
      <c r="F7" s="127"/>
      <c r="G7" s="27"/>
      <c r="H7" s="127" t="s">
        <v>174</v>
      </c>
      <c r="I7" s="127"/>
      <c r="J7" s="127"/>
    </row>
    <row r="8" spans="1:10" ht="21.6" customHeight="1" x14ac:dyDescent="0.25">
      <c r="B8" s="103" t="s">
        <v>7</v>
      </c>
      <c r="C8" s="23"/>
      <c r="D8" s="6">
        <v>2023</v>
      </c>
      <c r="E8" s="6"/>
      <c r="F8" s="6">
        <v>2022</v>
      </c>
      <c r="G8" s="6"/>
      <c r="H8" s="6">
        <v>2023</v>
      </c>
      <c r="I8" s="6"/>
      <c r="J8" s="6">
        <v>2022</v>
      </c>
    </row>
    <row r="9" spans="1:10" ht="21.6" customHeight="1" x14ac:dyDescent="0.25">
      <c r="B9" s="26"/>
      <c r="C9" s="26"/>
      <c r="D9" s="126" t="s">
        <v>71</v>
      </c>
      <c r="E9" s="126"/>
      <c r="F9" s="126"/>
      <c r="G9" s="126"/>
      <c r="H9" s="126"/>
      <c r="I9" s="126"/>
      <c r="J9" s="126"/>
    </row>
    <row r="10" spans="1:10" ht="21.6" customHeight="1" x14ac:dyDescent="0.25">
      <c r="A10" s="71" t="s">
        <v>14</v>
      </c>
      <c r="B10" s="23"/>
      <c r="C10" s="26"/>
      <c r="D10" s="35"/>
      <c r="E10" s="72"/>
      <c r="F10" s="35"/>
      <c r="G10" s="72"/>
      <c r="H10" s="72"/>
      <c r="I10" s="72"/>
      <c r="J10" s="72"/>
    </row>
    <row r="11" spans="1:10" ht="21.6" customHeight="1" x14ac:dyDescent="0.25">
      <c r="A11" s="53" t="s">
        <v>121</v>
      </c>
      <c r="B11" s="23"/>
      <c r="C11" s="26"/>
      <c r="D11" s="59">
        <v>400995</v>
      </c>
      <c r="E11" s="72"/>
      <c r="F11" s="59">
        <f>'PL_4-5'!F81</f>
        <v>430258</v>
      </c>
      <c r="G11" s="72"/>
      <c r="H11" s="59">
        <v>319540</v>
      </c>
      <c r="I11" s="72"/>
      <c r="J11" s="59">
        <f>'PL_4-5'!J81</f>
        <v>411269</v>
      </c>
    </row>
    <row r="12" spans="1:10" ht="21.6" customHeight="1" x14ac:dyDescent="0.25">
      <c r="A12" s="73" t="s">
        <v>204</v>
      </c>
      <c r="B12" s="26"/>
      <c r="C12" s="26"/>
      <c r="D12" s="59"/>
      <c r="E12" s="72"/>
      <c r="F12" s="59"/>
      <c r="G12" s="72"/>
      <c r="H12" s="59"/>
      <c r="I12" s="72"/>
      <c r="J12" s="59"/>
    </row>
    <row r="13" spans="1:10" ht="21.6" customHeight="1" x14ac:dyDescent="0.25">
      <c r="A13" s="53" t="s">
        <v>120</v>
      </c>
      <c r="B13" s="119"/>
      <c r="C13" s="118"/>
      <c r="D13" s="59">
        <v>110518</v>
      </c>
      <c r="E13" s="72"/>
      <c r="F13" s="59">
        <f>-'PL_4-5'!F80</f>
        <v>108470</v>
      </c>
      <c r="G13" s="72"/>
      <c r="H13" s="59">
        <v>1878</v>
      </c>
      <c r="I13" s="72"/>
      <c r="J13" s="59">
        <f>-'PL_4-5'!J80</f>
        <v>0</v>
      </c>
    </row>
    <row r="14" spans="1:10" ht="21.6" customHeight="1" x14ac:dyDescent="0.25">
      <c r="A14" s="28" t="s">
        <v>15</v>
      </c>
      <c r="B14" s="119"/>
      <c r="C14" s="118"/>
      <c r="D14" s="59">
        <v>6716</v>
      </c>
      <c r="E14" s="72"/>
      <c r="F14" s="59">
        <v>1655</v>
      </c>
      <c r="G14" s="72"/>
      <c r="H14" s="59">
        <v>0</v>
      </c>
      <c r="I14" s="72"/>
      <c r="J14" s="59">
        <v>433</v>
      </c>
    </row>
    <row r="15" spans="1:10" ht="21.6" customHeight="1" x14ac:dyDescent="0.25">
      <c r="A15" s="53" t="s">
        <v>16</v>
      </c>
      <c r="B15" s="119"/>
      <c r="C15" s="118"/>
      <c r="D15" s="59">
        <v>115161</v>
      </c>
      <c r="E15" s="72"/>
      <c r="F15" s="59">
        <v>114078</v>
      </c>
      <c r="G15" s="72"/>
      <c r="H15" s="59">
        <v>13</v>
      </c>
      <c r="I15" s="72"/>
      <c r="J15" s="59">
        <v>7</v>
      </c>
    </row>
    <row r="16" spans="1:10" ht="21.6" customHeight="1" x14ac:dyDescent="0.25">
      <c r="A16" s="74" t="s">
        <v>233</v>
      </c>
      <c r="B16" s="119"/>
      <c r="C16" s="118"/>
      <c r="D16" s="59">
        <v>1404</v>
      </c>
      <c r="E16" s="72"/>
      <c r="F16" s="59">
        <v>-2463</v>
      </c>
      <c r="G16" s="72"/>
      <c r="H16" s="59">
        <v>0</v>
      </c>
      <c r="I16" s="72"/>
      <c r="J16" s="59">
        <v>0</v>
      </c>
    </row>
    <row r="17" spans="1:10" ht="21.6" customHeight="1" x14ac:dyDescent="0.25">
      <c r="A17" s="55" t="s">
        <v>127</v>
      </c>
      <c r="B17" s="119"/>
      <c r="C17" s="118"/>
      <c r="D17" s="59">
        <v>8389</v>
      </c>
      <c r="E17" s="72"/>
      <c r="F17" s="59">
        <v>8761</v>
      </c>
      <c r="G17" s="72"/>
      <c r="H17" s="59">
        <v>0</v>
      </c>
      <c r="I17" s="72"/>
      <c r="J17" s="59">
        <v>0</v>
      </c>
    </row>
    <row r="18" spans="1:10" ht="21.6" customHeight="1" x14ac:dyDescent="0.25">
      <c r="A18" s="53" t="s">
        <v>226</v>
      </c>
      <c r="B18" s="119"/>
      <c r="C18" s="118"/>
      <c r="D18" s="59">
        <v>6415</v>
      </c>
      <c r="E18" s="72"/>
      <c r="F18" s="59">
        <v>0</v>
      </c>
      <c r="G18" s="72"/>
      <c r="H18" s="59">
        <v>0</v>
      </c>
      <c r="I18" s="72"/>
      <c r="J18" s="59">
        <v>0</v>
      </c>
    </row>
    <row r="19" spans="1:10" ht="21.6" customHeight="1" x14ac:dyDescent="0.25">
      <c r="A19" s="28" t="s">
        <v>230</v>
      </c>
      <c r="B19" s="32"/>
      <c r="C19" s="118"/>
      <c r="D19" s="59"/>
      <c r="E19" s="72"/>
      <c r="F19" s="59"/>
      <c r="G19" s="72"/>
      <c r="H19" s="59"/>
      <c r="I19" s="72"/>
      <c r="J19" s="59"/>
    </row>
    <row r="20" spans="1:10" ht="21.6" customHeight="1" x14ac:dyDescent="0.25">
      <c r="A20" s="28" t="s">
        <v>35</v>
      </c>
      <c r="B20" s="32"/>
      <c r="C20" s="118"/>
      <c r="D20" s="59">
        <v>3791</v>
      </c>
      <c r="E20" s="72"/>
      <c r="F20" s="59">
        <v>2407</v>
      </c>
      <c r="G20" s="72"/>
      <c r="H20" s="59">
        <v>0</v>
      </c>
      <c r="I20" s="72"/>
      <c r="J20" s="59">
        <v>-1601</v>
      </c>
    </row>
    <row r="21" spans="1:10" ht="21.6" customHeight="1" x14ac:dyDescent="0.25">
      <c r="A21" s="28" t="s">
        <v>231</v>
      </c>
      <c r="B21" s="32"/>
      <c r="C21" s="118"/>
      <c r="D21" s="59">
        <v>-2689</v>
      </c>
      <c r="E21" s="72"/>
      <c r="F21" s="59">
        <v>-861</v>
      </c>
      <c r="G21" s="72"/>
      <c r="H21" s="59">
        <v>0</v>
      </c>
      <c r="I21" s="72"/>
      <c r="J21" s="59">
        <v>0</v>
      </c>
    </row>
    <row r="22" spans="1:10" ht="21.6" customHeight="1" x14ac:dyDescent="0.25">
      <c r="A22" s="28" t="s">
        <v>227</v>
      </c>
      <c r="B22" s="32"/>
      <c r="C22" s="118"/>
      <c r="D22" s="59">
        <v>0</v>
      </c>
      <c r="E22" s="72"/>
      <c r="F22" s="59">
        <v>0</v>
      </c>
      <c r="G22" s="72"/>
      <c r="H22" s="59">
        <v>-959</v>
      </c>
      <c r="I22" s="72"/>
      <c r="J22" s="59">
        <v>-861</v>
      </c>
    </row>
    <row r="23" spans="1:10" ht="21.6" customHeight="1" x14ac:dyDescent="0.25">
      <c r="A23" s="28" t="s">
        <v>223</v>
      </c>
      <c r="B23" s="32"/>
      <c r="C23" s="118"/>
      <c r="D23" s="59">
        <v>-660</v>
      </c>
      <c r="E23" s="72"/>
      <c r="F23" s="59">
        <v>-534</v>
      </c>
      <c r="G23" s="72"/>
      <c r="H23" s="59">
        <v>0</v>
      </c>
      <c r="I23" s="72"/>
      <c r="J23" s="59">
        <v>0</v>
      </c>
    </row>
    <row r="24" spans="1:10" ht="21.6" customHeight="1" x14ac:dyDescent="0.25">
      <c r="A24" s="28" t="s">
        <v>163</v>
      </c>
      <c r="B24" s="32"/>
      <c r="C24" s="118"/>
      <c r="D24" s="59">
        <v>-97</v>
      </c>
      <c r="E24" s="72"/>
      <c r="F24" s="59">
        <v>0</v>
      </c>
      <c r="G24" s="72"/>
      <c r="H24" s="59">
        <v>0</v>
      </c>
      <c r="I24" s="72"/>
      <c r="J24" s="59">
        <v>0</v>
      </c>
    </row>
    <row r="25" spans="1:10" ht="21.6" customHeight="1" x14ac:dyDescent="0.25">
      <c r="A25" s="53" t="s">
        <v>36</v>
      </c>
      <c r="B25" s="32"/>
      <c r="C25" s="118"/>
      <c r="D25" s="59">
        <v>-6318</v>
      </c>
      <c r="E25" s="8"/>
      <c r="F25" s="59">
        <v>-5858</v>
      </c>
      <c r="G25" s="72"/>
      <c r="H25" s="59">
        <v>-311045</v>
      </c>
      <c r="I25" s="8"/>
      <c r="J25" s="59">
        <v>-417832</v>
      </c>
    </row>
    <row r="26" spans="1:10" ht="21.6" customHeight="1" x14ac:dyDescent="0.25">
      <c r="A26" s="53" t="s">
        <v>21</v>
      </c>
      <c r="B26" s="32"/>
      <c r="C26" s="118"/>
      <c r="D26" s="59">
        <v>-14364</v>
      </c>
      <c r="E26" s="72"/>
      <c r="F26" s="59">
        <v>-12670</v>
      </c>
      <c r="G26" s="72"/>
      <c r="H26" s="59">
        <v>-1446</v>
      </c>
      <c r="I26" s="72"/>
      <c r="J26" s="59">
        <v>-5386</v>
      </c>
    </row>
    <row r="27" spans="1:10" ht="21.6" customHeight="1" x14ac:dyDescent="0.25">
      <c r="B27" s="32"/>
      <c r="C27" s="118"/>
      <c r="D27" s="61">
        <f>SUM(D11:D26)</f>
        <v>629261</v>
      </c>
      <c r="E27" s="72"/>
      <c r="F27" s="61">
        <f>SUM(F11:F26)</f>
        <v>643243</v>
      </c>
      <c r="G27" s="72"/>
      <c r="H27" s="62">
        <f>SUM(H11:H26)</f>
        <v>7981</v>
      </c>
      <c r="I27" s="72"/>
      <c r="J27" s="62">
        <f>SUM(J11:J26)</f>
        <v>-13971</v>
      </c>
    </row>
    <row r="28" spans="1:10" ht="21.6" customHeight="1" x14ac:dyDescent="0.25">
      <c r="A28" s="63" t="s">
        <v>38</v>
      </c>
      <c r="B28" s="32"/>
      <c r="C28" s="118"/>
      <c r="D28" s="35"/>
      <c r="E28" s="72"/>
      <c r="F28" s="35"/>
      <c r="G28" s="72"/>
      <c r="H28" s="72"/>
      <c r="I28" s="72"/>
      <c r="J28" s="72"/>
    </row>
    <row r="29" spans="1:10" ht="21.6" customHeight="1" x14ac:dyDescent="0.25">
      <c r="A29" s="53" t="s">
        <v>124</v>
      </c>
      <c r="B29" s="23"/>
      <c r="C29" s="26"/>
      <c r="D29" s="59">
        <v>-102323</v>
      </c>
      <c r="E29" s="72"/>
      <c r="F29" s="59">
        <v>114762</v>
      </c>
      <c r="G29" s="72"/>
      <c r="H29" s="59">
        <v>0</v>
      </c>
      <c r="I29" s="72"/>
      <c r="J29" s="59">
        <v>0</v>
      </c>
    </row>
    <row r="30" spans="1:10" ht="21.6" customHeight="1" x14ac:dyDescent="0.25">
      <c r="A30" s="53" t="s">
        <v>168</v>
      </c>
      <c r="B30" s="115"/>
      <c r="C30" s="114"/>
      <c r="D30" s="59">
        <v>46431</v>
      </c>
      <c r="E30" s="72"/>
      <c r="F30" s="59">
        <v>0</v>
      </c>
      <c r="G30" s="72"/>
      <c r="H30" s="59">
        <v>0</v>
      </c>
      <c r="I30" s="72"/>
      <c r="J30" s="59">
        <v>0</v>
      </c>
    </row>
    <row r="31" spans="1:10" ht="21.6" customHeight="1" x14ac:dyDescent="0.25">
      <c r="A31" s="53" t="s">
        <v>147</v>
      </c>
      <c r="B31" s="26"/>
      <c r="C31" s="26"/>
      <c r="D31" s="59">
        <v>-58670</v>
      </c>
      <c r="E31" s="72"/>
      <c r="F31" s="59">
        <v>-67110</v>
      </c>
      <c r="G31" s="72"/>
      <c r="H31" s="59">
        <v>-51138</v>
      </c>
      <c r="I31" s="72"/>
      <c r="J31" s="59">
        <v>-1257</v>
      </c>
    </row>
    <row r="32" spans="1:10" ht="21.6" customHeight="1" x14ac:dyDescent="0.25">
      <c r="A32" s="53" t="s">
        <v>148</v>
      </c>
      <c r="B32" s="23"/>
      <c r="C32" s="26"/>
      <c r="D32" s="59">
        <v>133</v>
      </c>
      <c r="E32" s="72"/>
      <c r="F32" s="59">
        <v>739</v>
      </c>
      <c r="G32" s="72"/>
      <c r="H32" s="59">
        <v>0</v>
      </c>
      <c r="I32" s="72"/>
      <c r="J32" s="59">
        <v>0</v>
      </c>
    </row>
    <row r="33" spans="1:11" ht="21.6" customHeight="1" x14ac:dyDescent="0.25">
      <c r="A33" s="53" t="s">
        <v>109</v>
      </c>
      <c r="B33" s="23"/>
      <c r="C33" s="26"/>
      <c r="D33" s="59">
        <v>-738</v>
      </c>
      <c r="E33" s="72"/>
      <c r="F33" s="59">
        <v>658</v>
      </c>
      <c r="G33" s="72"/>
      <c r="H33" s="59">
        <v>0</v>
      </c>
      <c r="I33" s="72"/>
      <c r="J33" s="59">
        <v>0</v>
      </c>
    </row>
    <row r="34" spans="1:11" ht="21.6" customHeight="1" x14ac:dyDescent="0.25">
      <c r="A34" s="53" t="s">
        <v>125</v>
      </c>
      <c r="B34" s="23"/>
      <c r="C34" s="26"/>
      <c r="D34" s="59">
        <v>22692</v>
      </c>
      <c r="E34" s="72"/>
      <c r="F34" s="59">
        <v>-87859</v>
      </c>
      <c r="G34" s="72"/>
      <c r="H34" s="59">
        <v>-23</v>
      </c>
      <c r="I34" s="72"/>
      <c r="J34" s="59">
        <v>822</v>
      </c>
      <c r="K34" s="72"/>
    </row>
    <row r="35" spans="1:11" ht="21.6" customHeight="1" x14ac:dyDescent="0.25">
      <c r="A35" s="53" t="s">
        <v>150</v>
      </c>
      <c r="B35" s="23"/>
      <c r="C35" s="26"/>
      <c r="D35" s="59">
        <v>-1012</v>
      </c>
      <c r="E35" s="72"/>
      <c r="F35" s="59">
        <v>18742</v>
      </c>
      <c r="G35" s="72"/>
      <c r="H35" s="59">
        <v>0</v>
      </c>
      <c r="I35" s="72"/>
      <c r="J35" s="59">
        <v>0</v>
      </c>
      <c r="K35" s="72"/>
    </row>
    <row r="36" spans="1:11" ht="21.6" customHeight="1" x14ac:dyDescent="0.25">
      <c r="A36" s="28"/>
      <c r="B36" s="26"/>
      <c r="C36" s="26"/>
      <c r="D36" s="64"/>
      <c r="E36" s="52"/>
      <c r="F36" s="64"/>
      <c r="G36" s="52"/>
      <c r="H36" s="52"/>
      <c r="I36" s="52"/>
      <c r="J36" s="52"/>
    </row>
    <row r="37" spans="1:11" ht="21.6" customHeight="1" x14ac:dyDescent="0.3">
      <c r="A37" s="76" t="s">
        <v>205</v>
      </c>
    </row>
    <row r="38" spans="1:11" ht="21.6" customHeight="1" x14ac:dyDescent="0.25">
      <c r="A38" s="87" t="s">
        <v>1</v>
      </c>
    </row>
    <row r="39" spans="1:11" ht="21.6" customHeight="1" x14ac:dyDescent="0.25">
      <c r="A39" s="87"/>
    </row>
    <row r="40" spans="1:11" ht="21.6" customHeight="1" x14ac:dyDescent="0.25">
      <c r="A40" s="87"/>
      <c r="D40" s="122" t="s">
        <v>165</v>
      </c>
      <c r="E40" s="122"/>
      <c r="F40" s="122"/>
      <c r="G40" s="3"/>
      <c r="H40" s="122" t="s">
        <v>166</v>
      </c>
      <c r="I40" s="122"/>
      <c r="J40" s="122"/>
    </row>
    <row r="41" spans="1:11" ht="21.6" customHeight="1" x14ac:dyDescent="0.25">
      <c r="B41" s="26"/>
      <c r="C41" s="26"/>
      <c r="D41" s="122" t="s">
        <v>167</v>
      </c>
      <c r="E41" s="122"/>
      <c r="F41" s="122"/>
      <c r="G41" s="91"/>
      <c r="H41" s="122" t="s">
        <v>167</v>
      </c>
      <c r="I41" s="122"/>
      <c r="J41" s="122"/>
    </row>
    <row r="42" spans="1:11" ht="21.6" customHeight="1" x14ac:dyDescent="0.25">
      <c r="B42" s="26"/>
      <c r="C42" s="26"/>
      <c r="D42" s="125" t="s">
        <v>175</v>
      </c>
      <c r="E42" s="125"/>
      <c r="F42" s="125"/>
      <c r="G42" s="27"/>
      <c r="H42" s="125" t="s">
        <v>175</v>
      </c>
      <c r="I42" s="125"/>
      <c r="J42" s="125"/>
    </row>
    <row r="43" spans="1:11" ht="21.6" customHeight="1" x14ac:dyDescent="0.25">
      <c r="B43" s="23"/>
      <c r="C43" s="26"/>
      <c r="D43" s="127" t="s">
        <v>174</v>
      </c>
      <c r="E43" s="127"/>
      <c r="F43" s="127"/>
      <c r="G43" s="27"/>
      <c r="H43" s="127" t="s">
        <v>174</v>
      </c>
      <c r="I43" s="127"/>
      <c r="J43" s="127"/>
    </row>
    <row r="44" spans="1:11" ht="21.6" customHeight="1" x14ac:dyDescent="0.25">
      <c r="B44" s="103" t="s">
        <v>7</v>
      </c>
      <c r="C44" s="23"/>
      <c r="D44" s="6">
        <v>2023</v>
      </c>
      <c r="E44" s="6"/>
      <c r="F44" s="6">
        <v>2022</v>
      </c>
      <c r="G44" s="6"/>
      <c r="H44" s="6">
        <v>2023</v>
      </c>
      <c r="I44" s="6"/>
      <c r="J44" s="6">
        <v>2022</v>
      </c>
    </row>
    <row r="45" spans="1:11" ht="21.6" customHeight="1" x14ac:dyDescent="0.25">
      <c r="B45" s="23"/>
      <c r="C45" s="26"/>
      <c r="D45" s="126" t="s">
        <v>71</v>
      </c>
      <c r="E45" s="126"/>
      <c r="F45" s="126"/>
      <c r="G45" s="126"/>
      <c r="H45" s="126"/>
      <c r="I45" s="126"/>
      <c r="J45" s="126"/>
    </row>
    <row r="46" spans="1:11" ht="21.6" customHeight="1" x14ac:dyDescent="0.25">
      <c r="A46" s="65" t="s">
        <v>154</v>
      </c>
      <c r="B46" s="23"/>
      <c r="C46" s="26"/>
      <c r="D46" s="35"/>
      <c r="E46" s="72"/>
      <c r="F46" s="35"/>
      <c r="G46" s="72"/>
      <c r="H46" s="72"/>
      <c r="I46" s="72"/>
      <c r="J46" s="72"/>
    </row>
    <row r="47" spans="1:11" ht="21.6" customHeight="1" x14ac:dyDescent="0.25">
      <c r="A47" s="53" t="s">
        <v>43</v>
      </c>
      <c r="B47" s="23"/>
      <c r="C47" s="26"/>
      <c r="D47" s="34">
        <v>-4588</v>
      </c>
      <c r="E47" s="75"/>
      <c r="F47" s="34">
        <v>6719</v>
      </c>
      <c r="G47" s="75"/>
      <c r="H47" s="40">
        <v>-72</v>
      </c>
      <c r="I47" s="75"/>
      <c r="J47" s="40">
        <v>10</v>
      </c>
    </row>
    <row r="48" spans="1:11" ht="21.6" customHeight="1" x14ac:dyDescent="0.25">
      <c r="A48" s="5" t="s">
        <v>211</v>
      </c>
      <c r="B48" s="115"/>
      <c r="C48" s="114"/>
      <c r="D48" s="34">
        <v>866</v>
      </c>
      <c r="E48" s="75"/>
      <c r="F48" s="34">
        <v>0</v>
      </c>
      <c r="G48" s="75"/>
      <c r="H48" s="40">
        <v>0</v>
      </c>
      <c r="I48" s="75"/>
      <c r="J48" s="40">
        <v>0</v>
      </c>
    </row>
    <row r="49" spans="1:10" ht="21.6" customHeight="1" x14ac:dyDescent="0.25">
      <c r="A49" s="53" t="s">
        <v>139</v>
      </c>
      <c r="B49" s="23"/>
      <c r="C49" s="26"/>
      <c r="D49" s="37">
        <v>0</v>
      </c>
      <c r="E49" s="72"/>
      <c r="F49" s="37">
        <v>5</v>
      </c>
      <c r="G49" s="72"/>
      <c r="H49" s="20">
        <v>0</v>
      </c>
      <c r="I49" s="72"/>
      <c r="J49" s="20">
        <v>0</v>
      </c>
    </row>
    <row r="50" spans="1:10" ht="21.6" customHeight="1" x14ac:dyDescent="0.25">
      <c r="A50" s="28" t="s">
        <v>110</v>
      </c>
      <c r="B50" s="23"/>
      <c r="C50" s="26"/>
      <c r="D50" s="59">
        <f>SUM(D49,D47,D48,D27:D35)</f>
        <v>532052</v>
      </c>
      <c r="E50" s="72"/>
      <c r="F50" s="59">
        <f>SUM(F49,F47,F27:F35)</f>
        <v>629899</v>
      </c>
      <c r="G50" s="72"/>
      <c r="H50" s="59">
        <f>SUM(H49,H47,H27:H35)</f>
        <v>-43252</v>
      </c>
      <c r="I50" s="72"/>
      <c r="J50" s="59">
        <f>SUM(J49,J47,J27:J35)</f>
        <v>-14396</v>
      </c>
    </row>
    <row r="51" spans="1:10" ht="21.6" customHeight="1" x14ac:dyDescent="0.25">
      <c r="A51" s="28" t="s">
        <v>194</v>
      </c>
      <c r="B51" s="100"/>
      <c r="C51" s="99"/>
      <c r="D51" s="59">
        <v>0</v>
      </c>
      <c r="E51" s="72"/>
      <c r="F51" s="59">
        <v>-368</v>
      </c>
      <c r="G51" s="72"/>
      <c r="H51" s="59">
        <v>0</v>
      </c>
      <c r="I51" s="72"/>
      <c r="J51" s="59">
        <v>0</v>
      </c>
    </row>
    <row r="52" spans="1:10" ht="21.6" customHeight="1" x14ac:dyDescent="0.25">
      <c r="A52" s="28" t="s">
        <v>111</v>
      </c>
      <c r="B52" s="23"/>
      <c r="C52" s="26"/>
      <c r="D52" s="59">
        <v>6957</v>
      </c>
      <c r="E52" s="72"/>
      <c r="F52" s="59">
        <v>2115</v>
      </c>
      <c r="G52" s="72"/>
      <c r="H52" s="59">
        <v>0</v>
      </c>
      <c r="I52" s="72"/>
      <c r="J52" s="59">
        <v>0</v>
      </c>
    </row>
    <row r="53" spans="1:10" ht="21.6" customHeight="1" x14ac:dyDescent="0.25">
      <c r="A53" s="53" t="s">
        <v>45</v>
      </c>
      <c r="B53" s="23"/>
      <c r="C53" s="26"/>
      <c r="D53" s="59">
        <v>-122387</v>
      </c>
      <c r="E53" s="72"/>
      <c r="F53" s="59">
        <v>-145043</v>
      </c>
      <c r="G53" s="72"/>
      <c r="H53" s="59">
        <v>-10</v>
      </c>
      <c r="I53" s="72"/>
      <c r="J53" s="59">
        <v>-103</v>
      </c>
    </row>
    <row r="54" spans="1:10" ht="21.6" customHeight="1" x14ac:dyDescent="0.25">
      <c r="A54" s="24" t="s">
        <v>46</v>
      </c>
      <c r="B54" s="26"/>
      <c r="C54" s="26"/>
      <c r="D54" s="66">
        <f>SUM(D50:D53)</f>
        <v>416622</v>
      </c>
      <c r="E54" s="52"/>
      <c r="F54" s="66">
        <f>SUM(F50:F53)</f>
        <v>486603</v>
      </c>
      <c r="G54" s="52"/>
      <c r="H54" s="12">
        <f>SUM(H50:H53)</f>
        <v>-43262</v>
      </c>
      <c r="I54" s="52"/>
      <c r="J54" s="12">
        <f>SUM(J50:J53)</f>
        <v>-14499</v>
      </c>
    </row>
    <row r="55" spans="1:10" ht="21.6" customHeight="1" x14ac:dyDescent="0.25">
      <c r="A55" s="24"/>
      <c r="B55" s="23"/>
      <c r="C55" s="26"/>
      <c r="D55" s="64"/>
      <c r="E55" s="52"/>
      <c r="F55" s="64"/>
      <c r="G55" s="52"/>
      <c r="H55" s="52"/>
      <c r="I55" s="52"/>
      <c r="J55" s="52"/>
    </row>
    <row r="56" spans="1:10" ht="21.6" customHeight="1" x14ac:dyDescent="0.25">
      <c r="A56" s="71" t="s">
        <v>122</v>
      </c>
      <c r="B56" s="26"/>
      <c r="C56" s="26"/>
      <c r="D56" s="35"/>
      <c r="E56" s="72"/>
      <c r="F56" s="35"/>
      <c r="G56" s="72"/>
      <c r="H56" s="72"/>
      <c r="I56" s="72"/>
      <c r="J56" s="72"/>
    </row>
    <row r="57" spans="1:10" ht="21.6" customHeight="1" x14ac:dyDescent="0.25">
      <c r="A57" s="53" t="s">
        <v>195</v>
      </c>
      <c r="B57" s="99"/>
      <c r="C57" s="99"/>
      <c r="D57" s="35">
        <v>98</v>
      </c>
      <c r="E57" s="72"/>
      <c r="F57" s="35">
        <v>-2</v>
      </c>
      <c r="G57" s="59"/>
      <c r="H57" s="59">
        <v>0</v>
      </c>
      <c r="I57" s="59"/>
      <c r="J57" s="59">
        <v>0</v>
      </c>
    </row>
    <row r="58" spans="1:10" ht="21.6" customHeight="1" x14ac:dyDescent="0.25">
      <c r="A58" s="53" t="s">
        <v>140</v>
      </c>
      <c r="B58" s="99"/>
      <c r="C58" s="99"/>
      <c r="D58" s="35">
        <v>-325234</v>
      </c>
      <c r="E58" s="72"/>
      <c r="F58" s="35">
        <v>-22441</v>
      </c>
      <c r="G58" s="72"/>
      <c r="H58" s="8">
        <v>0</v>
      </c>
      <c r="I58" s="72"/>
      <c r="J58" s="8">
        <v>0</v>
      </c>
    </row>
    <row r="59" spans="1:10" ht="21.6" customHeight="1" x14ac:dyDescent="0.25">
      <c r="A59" s="53" t="s">
        <v>141</v>
      </c>
      <c r="B59" s="23"/>
      <c r="C59" s="26"/>
      <c r="D59" s="34">
        <v>317615</v>
      </c>
      <c r="E59" s="72"/>
      <c r="F59" s="34">
        <v>496824</v>
      </c>
      <c r="G59" s="72"/>
      <c r="H59" s="40">
        <v>0</v>
      </c>
      <c r="I59" s="72"/>
      <c r="J59" s="40">
        <v>460398</v>
      </c>
    </row>
    <row r="60" spans="1:10" ht="21.6" customHeight="1" x14ac:dyDescent="0.25">
      <c r="A60" s="53" t="s">
        <v>112</v>
      </c>
      <c r="B60" s="23"/>
      <c r="C60" s="26"/>
      <c r="D60" s="34">
        <v>0</v>
      </c>
      <c r="E60" s="72"/>
      <c r="F60" s="34">
        <v>-1553</v>
      </c>
      <c r="G60" s="72"/>
      <c r="H60" s="40">
        <v>0</v>
      </c>
      <c r="I60" s="72"/>
      <c r="J60" s="40">
        <v>0</v>
      </c>
    </row>
    <row r="61" spans="1:10" ht="21.6" customHeight="1" x14ac:dyDescent="0.25">
      <c r="A61" s="53" t="s">
        <v>191</v>
      </c>
      <c r="B61" s="90"/>
      <c r="C61" s="89"/>
      <c r="D61" s="34">
        <v>140929</v>
      </c>
      <c r="E61" s="72"/>
      <c r="F61" s="34">
        <v>170322</v>
      </c>
      <c r="G61" s="72"/>
      <c r="H61" s="40">
        <v>103105</v>
      </c>
      <c r="I61" s="72"/>
      <c r="J61" s="40">
        <v>32322</v>
      </c>
    </row>
    <row r="62" spans="1:10" ht="21.6" customHeight="1" x14ac:dyDescent="0.25">
      <c r="A62" s="53" t="s">
        <v>137</v>
      </c>
      <c r="B62" s="23"/>
      <c r="C62" s="26"/>
      <c r="D62" s="59">
        <v>0</v>
      </c>
      <c r="E62" s="72"/>
      <c r="F62" s="59">
        <v>-520200</v>
      </c>
      <c r="G62" s="72"/>
      <c r="H62" s="59">
        <v>-32000</v>
      </c>
      <c r="I62" s="72"/>
      <c r="J62" s="59">
        <v>-530200</v>
      </c>
    </row>
    <row r="63" spans="1:10" ht="21.6" customHeight="1" x14ac:dyDescent="0.25">
      <c r="A63" s="53" t="s">
        <v>123</v>
      </c>
      <c r="B63" s="26"/>
      <c r="C63" s="26"/>
      <c r="D63" s="34">
        <v>962</v>
      </c>
      <c r="E63" s="72"/>
      <c r="F63" s="34">
        <v>564</v>
      </c>
      <c r="G63" s="72"/>
      <c r="H63" s="40">
        <v>0</v>
      </c>
      <c r="I63" s="72"/>
      <c r="J63" s="40">
        <v>0</v>
      </c>
    </row>
    <row r="64" spans="1:10" ht="21.6" customHeight="1" x14ac:dyDescent="0.25">
      <c r="A64" s="53" t="s">
        <v>113</v>
      </c>
      <c r="B64" s="26"/>
      <c r="C64" s="26"/>
      <c r="D64" s="34">
        <v>-55400</v>
      </c>
      <c r="E64" s="72"/>
      <c r="F64" s="34">
        <v>-12444</v>
      </c>
      <c r="G64" s="72"/>
      <c r="H64" s="40">
        <v>0</v>
      </c>
      <c r="I64" s="72"/>
      <c r="J64" s="40">
        <v>-2</v>
      </c>
    </row>
    <row r="65" spans="1:10" ht="21.6" customHeight="1" x14ac:dyDescent="0.25">
      <c r="A65" s="53" t="s">
        <v>164</v>
      </c>
      <c r="B65" s="26"/>
      <c r="C65" s="26"/>
      <c r="D65" s="34">
        <v>-5071</v>
      </c>
      <c r="E65" s="72"/>
      <c r="F65" s="34">
        <v>-13400</v>
      </c>
      <c r="G65" s="72"/>
      <c r="H65" s="40">
        <v>0</v>
      </c>
      <c r="I65" s="72"/>
      <c r="J65" s="40">
        <v>0</v>
      </c>
    </row>
    <row r="66" spans="1:10" ht="21.6" customHeight="1" x14ac:dyDescent="0.25">
      <c r="A66" s="53" t="s">
        <v>136</v>
      </c>
      <c r="B66" s="23"/>
      <c r="C66" s="26"/>
      <c r="D66" s="59">
        <v>0</v>
      </c>
      <c r="F66" s="59">
        <v>3200</v>
      </c>
      <c r="H66" s="8">
        <v>0</v>
      </c>
      <c r="J66" s="8">
        <v>40000</v>
      </c>
    </row>
    <row r="67" spans="1:10" ht="21.6" customHeight="1" x14ac:dyDescent="0.25">
      <c r="A67" s="53" t="s">
        <v>36</v>
      </c>
      <c r="B67" s="26"/>
      <c r="C67" s="26"/>
      <c r="D67" s="59">
        <v>6318</v>
      </c>
      <c r="E67" s="72"/>
      <c r="F67" s="59">
        <v>5858</v>
      </c>
      <c r="G67" s="72"/>
      <c r="H67" s="8">
        <v>361045</v>
      </c>
      <c r="I67" s="72"/>
      <c r="J67" s="8">
        <v>341831</v>
      </c>
    </row>
    <row r="68" spans="1:10" ht="21.6" customHeight="1" x14ac:dyDescent="0.25">
      <c r="A68" s="53" t="s">
        <v>58</v>
      </c>
      <c r="B68" s="23"/>
      <c r="C68" s="26"/>
      <c r="D68" s="59">
        <v>13377</v>
      </c>
      <c r="E68" s="72"/>
      <c r="F68" s="59">
        <v>15584</v>
      </c>
      <c r="G68" s="72"/>
      <c r="H68" s="8">
        <v>1451</v>
      </c>
      <c r="I68" s="72"/>
      <c r="J68" s="8">
        <v>7055</v>
      </c>
    </row>
    <row r="69" spans="1:10" ht="21.6" customHeight="1" x14ac:dyDescent="0.25">
      <c r="A69" s="24" t="s">
        <v>224</v>
      </c>
      <c r="B69" s="26"/>
      <c r="C69" s="26"/>
      <c r="D69" s="66">
        <f>SUM(D57:D68)</f>
        <v>93594</v>
      </c>
      <c r="E69" s="52"/>
      <c r="F69" s="66">
        <f>SUM(F57:F68)</f>
        <v>122312</v>
      </c>
      <c r="G69" s="52"/>
      <c r="H69" s="66">
        <f>SUM(H57:H68)</f>
        <v>433601</v>
      </c>
      <c r="I69" s="52"/>
      <c r="J69" s="66">
        <f>SUM(J57:J68)</f>
        <v>351404</v>
      </c>
    </row>
    <row r="70" spans="1:10" ht="21.6" customHeight="1" x14ac:dyDescent="0.25">
      <c r="A70" s="24"/>
      <c r="B70" s="26"/>
      <c r="C70" s="26"/>
      <c r="D70" s="64"/>
      <c r="E70" s="52"/>
      <c r="F70" s="64"/>
      <c r="G70" s="52"/>
      <c r="H70" s="52"/>
      <c r="I70" s="52"/>
      <c r="J70" s="52"/>
    </row>
    <row r="71" spans="1:10" ht="21.6" customHeight="1" x14ac:dyDescent="0.3">
      <c r="A71" s="76" t="s">
        <v>205</v>
      </c>
    </row>
    <row r="72" spans="1:10" ht="21.6" customHeight="1" x14ac:dyDescent="0.25">
      <c r="A72" s="87" t="s">
        <v>1</v>
      </c>
    </row>
    <row r="73" spans="1:10" ht="21.6" customHeight="1" x14ac:dyDescent="0.25">
      <c r="A73" s="54"/>
    </row>
    <row r="74" spans="1:10" ht="21.6" customHeight="1" x14ac:dyDescent="0.25">
      <c r="B74" s="26"/>
      <c r="C74" s="26"/>
      <c r="D74" s="122" t="s">
        <v>165</v>
      </c>
      <c r="E74" s="122"/>
      <c r="F74" s="122"/>
      <c r="G74" s="3"/>
      <c r="H74" s="122" t="s">
        <v>166</v>
      </c>
      <c r="I74" s="122"/>
      <c r="J74" s="122"/>
    </row>
    <row r="75" spans="1:10" ht="21.6" customHeight="1" x14ac:dyDescent="0.25">
      <c r="B75" s="26"/>
      <c r="C75" s="26"/>
      <c r="D75" s="122" t="s">
        <v>167</v>
      </c>
      <c r="E75" s="122"/>
      <c r="F75" s="122"/>
      <c r="G75" s="91"/>
      <c r="H75" s="122" t="s">
        <v>167</v>
      </c>
      <c r="I75" s="122"/>
      <c r="J75" s="122"/>
    </row>
    <row r="76" spans="1:10" ht="21.6" customHeight="1" x14ac:dyDescent="0.25">
      <c r="B76" s="26"/>
      <c r="C76" s="26"/>
      <c r="D76" s="125" t="s">
        <v>175</v>
      </c>
      <c r="E76" s="125"/>
      <c r="F76" s="125"/>
      <c r="G76" s="27"/>
      <c r="H76" s="125" t="s">
        <v>175</v>
      </c>
      <c r="I76" s="125"/>
      <c r="J76" s="125"/>
    </row>
    <row r="77" spans="1:10" ht="21.6" customHeight="1" x14ac:dyDescent="0.25">
      <c r="B77" s="26"/>
      <c r="C77" s="26"/>
      <c r="D77" s="127" t="s">
        <v>174</v>
      </c>
      <c r="E77" s="127"/>
      <c r="F77" s="127"/>
      <c r="G77" s="27"/>
      <c r="H77" s="127" t="s">
        <v>174</v>
      </c>
      <c r="I77" s="127"/>
      <c r="J77" s="127"/>
    </row>
    <row r="78" spans="1:10" ht="21.6" customHeight="1" x14ac:dyDescent="0.25">
      <c r="B78" s="103" t="s">
        <v>7</v>
      </c>
      <c r="C78" s="23"/>
      <c r="D78" s="6">
        <v>2023</v>
      </c>
      <c r="E78" s="26"/>
      <c r="F78" s="107">
        <v>2022</v>
      </c>
      <c r="G78" s="26"/>
      <c r="H78" s="6">
        <v>2023</v>
      </c>
      <c r="I78" s="26"/>
      <c r="J78" s="107">
        <v>2022</v>
      </c>
    </row>
    <row r="79" spans="1:10" ht="21.6" customHeight="1" x14ac:dyDescent="0.25">
      <c r="B79" s="23"/>
      <c r="C79" s="23"/>
      <c r="D79" s="126" t="s">
        <v>71</v>
      </c>
      <c r="E79" s="126"/>
      <c r="F79" s="126"/>
      <c r="G79" s="126"/>
      <c r="H79" s="126"/>
      <c r="I79" s="126"/>
      <c r="J79" s="126"/>
    </row>
    <row r="80" spans="1:10" ht="21.6" customHeight="1" x14ac:dyDescent="0.25">
      <c r="A80" s="71" t="s">
        <v>59</v>
      </c>
      <c r="C80" s="26"/>
      <c r="D80" s="53"/>
      <c r="F80" s="53"/>
    </row>
    <row r="81" spans="1:12" ht="21.6" customHeight="1" x14ac:dyDescent="0.25">
      <c r="A81" s="53" t="s">
        <v>196</v>
      </c>
      <c r="C81" s="99"/>
      <c r="D81" s="59">
        <v>-20000</v>
      </c>
      <c r="F81" s="59">
        <v>140000</v>
      </c>
      <c r="G81" s="59"/>
      <c r="H81" s="59">
        <v>0</v>
      </c>
      <c r="I81" s="59"/>
      <c r="J81" s="59">
        <v>0</v>
      </c>
    </row>
    <row r="82" spans="1:12" ht="21.6" customHeight="1" x14ac:dyDescent="0.25">
      <c r="A82" s="53" t="s">
        <v>60</v>
      </c>
      <c r="B82" s="23"/>
      <c r="C82" s="26"/>
      <c r="D82" s="59">
        <v>-53188</v>
      </c>
      <c r="E82" s="72"/>
      <c r="F82" s="59">
        <v>-52594</v>
      </c>
      <c r="G82" s="72"/>
      <c r="H82" s="59">
        <v>0</v>
      </c>
      <c r="I82" s="72"/>
      <c r="J82" s="59">
        <v>0</v>
      </c>
    </row>
    <row r="83" spans="1:12" ht="21.6" customHeight="1" x14ac:dyDescent="0.25">
      <c r="A83" s="53" t="s">
        <v>160</v>
      </c>
      <c r="B83" s="23"/>
      <c r="C83" s="26"/>
      <c r="D83" s="59">
        <v>-6712</v>
      </c>
      <c r="E83" s="72"/>
      <c r="F83" s="59">
        <v>-1655</v>
      </c>
      <c r="G83" s="72"/>
      <c r="H83" s="59">
        <v>0</v>
      </c>
      <c r="I83" s="72"/>
      <c r="J83" s="59">
        <v>-433</v>
      </c>
    </row>
    <row r="84" spans="1:12" ht="21.6" customHeight="1" x14ac:dyDescent="0.25">
      <c r="A84" s="53" t="s">
        <v>151</v>
      </c>
      <c r="B84" s="23">
        <v>18</v>
      </c>
      <c r="C84" s="26"/>
      <c r="D84" s="59">
        <v>-339349</v>
      </c>
      <c r="E84" s="72"/>
      <c r="F84" s="59">
        <v>-366224</v>
      </c>
      <c r="G84" s="72"/>
      <c r="H84" s="59">
        <v>-299997</v>
      </c>
      <c r="I84" s="72"/>
      <c r="J84" s="59">
        <v>-299997</v>
      </c>
    </row>
    <row r="85" spans="1:12" ht="21.6" customHeight="1" x14ac:dyDescent="0.25">
      <c r="A85" s="24" t="s">
        <v>142</v>
      </c>
      <c r="B85" s="23"/>
      <c r="C85" s="26"/>
      <c r="D85" s="66">
        <f>SUM(D81:D84)</f>
        <v>-419249</v>
      </c>
      <c r="E85" s="52"/>
      <c r="F85" s="66">
        <f>SUM(F81:F84)</f>
        <v>-280473</v>
      </c>
      <c r="G85" s="52"/>
      <c r="H85" s="66">
        <f>SUM(H81:H84)</f>
        <v>-299997</v>
      </c>
      <c r="I85" s="52"/>
      <c r="J85" s="66">
        <f>SUM(J81:J84)</f>
        <v>-300430</v>
      </c>
    </row>
    <row r="86" spans="1:12" ht="21.6" customHeight="1" x14ac:dyDescent="0.25">
      <c r="A86" s="24"/>
      <c r="B86" s="23"/>
      <c r="C86" s="26"/>
      <c r="D86" s="67"/>
      <c r="E86" s="52"/>
      <c r="F86" s="67"/>
      <c r="G86" s="52"/>
      <c r="H86" s="18"/>
      <c r="I86" s="52"/>
      <c r="J86" s="18"/>
    </row>
    <row r="87" spans="1:12" ht="21.6" customHeight="1" x14ac:dyDescent="0.25">
      <c r="A87" s="24" t="s">
        <v>225</v>
      </c>
      <c r="B87" s="26"/>
      <c r="C87" s="26"/>
      <c r="D87" s="68">
        <f>D54+D69+D85</f>
        <v>90967</v>
      </c>
      <c r="E87" s="52"/>
      <c r="F87" s="68">
        <f>F54+F69+F85</f>
        <v>328442</v>
      </c>
      <c r="G87" s="52"/>
      <c r="H87" s="68">
        <f>H54+H69+H85</f>
        <v>90342</v>
      </c>
      <c r="I87" s="52"/>
      <c r="J87" s="68">
        <f>J54+J69+J85</f>
        <v>36475</v>
      </c>
    </row>
    <row r="88" spans="1:12" ht="21.6" customHeight="1" x14ac:dyDescent="0.25">
      <c r="A88" s="28" t="s">
        <v>68</v>
      </c>
      <c r="B88" s="26"/>
      <c r="C88" s="26"/>
      <c r="D88" s="59">
        <v>729085</v>
      </c>
      <c r="E88" s="72"/>
      <c r="F88" s="59">
        <v>952594</v>
      </c>
      <c r="G88" s="72"/>
      <c r="H88" s="59">
        <v>56837</v>
      </c>
      <c r="I88" s="72"/>
      <c r="J88" s="59">
        <v>58851</v>
      </c>
    </row>
    <row r="89" spans="1:12" ht="21.6" customHeight="1" thickBot="1" x14ac:dyDescent="0.3">
      <c r="A89" s="24" t="s">
        <v>153</v>
      </c>
      <c r="B89" s="23"/>
      <c r="C89" s="26"/>
      <c r="D89" s="69">
        <f>D88+D87</f>
        <v>820052</v>
      </c>
      <c r="E89" s="52"/>
      <c r="F89" s="69">
        <f>F88+F87</f>
        <v>1281036</v>
      </c>
      <c r="G89" s="52"/>
      <c r="H89" s="69">
        <f>H88+H87</f>
        <v>147179</v>
      </c>
      <c r="I89" s="52"/>
      <c r="J89" s="69">
        <f>J88+J87</f>
        <v>95326</v>
      </c>
    </row>
    <row r="90" spans="1:12" ht="21.6" customHeight="1" thickTop="1" x14ac:dyDescent="0.25">
      <c r="D90" s="59"/>
      <c r="E90" s="72"/>
      <c r="F90" s="59"/>
      <c r="G90" s="72"/>
      <c r="H90" s="8"/>
      <c r="I90" s="72"/>
      <c r="J90" s="8"/>
    </row>
    <row r="91" spans="1:12" ht="21.6" customHeight="1" x14ac:dyDescent="0.25">
      <c r="A91" s="29" t="s">
        <v>70</v>
      </c>
      <c r="D91" s="59"/>
      <c r="F91" s="59"/>
      <c r="H91" s="59"/>
      <c r="J91" s="59"/>
    </row>
    <row r="92" spans="1:12" ht="21.6" customHeight="1" x14ac:dyDescent="0.25">
      <c r="A92" s="28" t="s">
        <v>114</v>
      </c>
      <c r="D92" s="59">
        <v>-8876</v>
      </c>
      <c r="F92" s="59">
        <v>0</v>
      </c>
      <c r="H92" s="59">
        <v>0</v>
      </c>
      <c r="J92" s="59">
        <v>34</v>
      </c>
    </row>
    <row r="93" spans="1:12" ht="21.6" customHeight="1" x14ac:dyDescent="0.25">
      <c r="A93" s="28" t="s">
        <v>115</v>
      </c>
      <c r="D93" s="59">
        <v>15</v>
      </c>
      <c r="F93" s="59">
        <v>-3</v>
      </c>
      <c r="H93" s="59">
        <v>0</v>
      </c>
      <c r="J93" s="59">
        <v>0</v>
      </c>
    </row>
    <row r="94" spans="1:12" ht="21.6" customHeight="1" x14ac:dyDescent="0.25">
      <c r="A94" s="28" t="s">
        <v>161</v>
      </c>
      <c r="D94" s="59">
        <v>15097</v>
      </c>
      <c r="F94" s="59">
        <v>2494</v>
      </c>
      <c r="H94" s="59">
        <v>0</v>
      </c>
      <c r="J94" s="59">
        <v>0</v>
      </c>
      <c r="L94" s="53" t="s">
        <v>192</v>
      </c>
    </row>
    <row r="95" spans="1:12" ht="21.6" customHeight="1" x14ac:dyDescent="0.25">
      <c r="A95" s="28" t="s">
        <v>152</v>
      </c>
      <c r="D95" s="51">
        <v>0</v>
      </c>
      <c r="F95" s="51">
        <v>0</v>
      </c>
      <c r="H95" s="59">
        <v>250000</v>
      </c>
      <c r="J95" s="59">
        <v>380000</v>
      </c>
    </row>
    <row r="96" spans="1:12" ht="21.6" customHeight="1" x14ac:dyDescent="0.25">
      <c r="A96" s="29"/>
      <c r="D96" s="35"/>
      <c r="F96" s="35"/>
      <c r="H96" s="35"/>
      <c r="J96" s="35"/>
    </row>
    <row r="97" spans="1:10" ht="21.6" customHeight="1" x14ac:dyDescent="0.25">
      <c r="A97" s="24"/>
      <c r="B97" s="23"/>
      <c r="C97" s="26"/>
      <c r="D97" s="64"/>
      <c r="E97" s="52"/>
      <c r="F97" s="64"/>
      <c r="G97" s="52"/>
      <c r="H97" s="52"/>
      <c r="I97" s="52"/>
      <c r="J97" s="52"/>
    </row>
  </sheetData>
  <mergeCells count="27">
    <mergeCell ref="D40:F40"/>
    <mergeCell ref="D41:F41"/>
    <mergeCell ref="D4:F4"/>
    <mergeCell ref="D5:F5"/>
    <mergeCell ref="D74:F74"/>
    <mergeCell ref="H42:J42"/>
    <mergeCell ref="D43:F43"/>
    <mergeCell ref="H43:J43"/>
    <mergeCell ref="D76:F76"/>
    <mergeCell ref="H76:J76"/>
    <mergeCell ref="D75:F75"/>
    <mergeCell ref="H4:J4"/>
    <mergeCell ref="D79:J79"/>
    <mergeCell ref="D45:J45"/>
    <mergeCell ref="D9:J9"/>
    <mergeCell ref="H41:J41"/>
    <mergeCell ref="H5:J5"/>
    <mergeCell ref="H40:J40"/>
    <mergeCell ref="D6:F6"/>
    <mergeCell ref="H6:J6"/>
    <mergeCell ref="D7:F7"/>
    <mergeCell ref="H7:J7"/>
    <mergeCell ref="D42:F42"/>
    <mergeCell ref="D77:F77"/>
    <mergeCell ref="H77:J77"/>
    <mergeCell ref="H74:J74"/>
    <mergeCell ref="H75:J75"/>
  </mergeCells>
  <pageMargins left="0.7" right="0.7" top="0.48" bottom="0.5" header="0.5" footer="0.5"/>
  <pageSetup paperSize="9" scale="75" firstPageNumber="10" fitToHeight="0" orientation="portrait" useFirstPageNumber="1" r:id="rId1"/>
  <headerFooter>
    <oddFooter xml:space="preserve">&amp;L&amp;"Times New Roman,Regular"&amp;11The accompanying notes form an integral part of the interim financial statements.&amp;"Angsana New,Regular"&amp;15
&amp;C&amp;"Times New Roman,Regular"&amp;11&amp;P&amp;R
</oddFooter>
  </headerFooter>
  <rowBreaks count="2" manualBreakCount="2">
    <brk id="36" max="9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PL_4-5</vt:lpstr>
      <vt:lpstr>CH-Consol FS 6-7</vt:lpstr>
      <vt:lpstr>CH-Separate FS 8-9</vt:lpstr>
      <vt:lpstr>CF 10-12 </vt:lpstr>
      <vt:lpstr>'BS-2-3'!Print_Area</vt:lpstr>
      <vt:lpstr>'CF 10-12 '!Print_Area</vt:lpstr>
      <vt:lpstr>'CH-Consol FS 6-7'!Print_Area</vt:lpstr>
      <vt:lpstr>'CH-Separate FS 8-9'!Print_Area</vt:lpstr>
      <vt:lpstr>'PL_4-5'!Print_Area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Ratima, Petchsang</dc:creator>
  <cp:lastModifiedBy>Kalyakorn Petcharat</cp:lastModifiedBy>
  <cp:lastPrinted>2023-08-11T13:02:22Z</cp:lastPrinted>
  <dcterms:created xsi:type="dcterms:W3CDTF">2021-03-19T03:12:51Z</dcterms:created>
  <dcterms:modified xsi:type="dcterms:W3CDTF">2023-08-11T16:01:53Z</dcterms:modified>
</cp:coreProperties>
</file>