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3\Qtr2'2023\"/>
    </mc:Choice>
  </mc:AlternateContent>
  <xr:revisionPtr revIDLastSave="0" documentId="13_ncr:1_{DA86C1A7-9F04-4938-8F53-E789B29D7F93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BS" sheetId="5" r:id="rId1"/>
    <sheet name="PL" sheetId="10" r:id="rId2"/>
    <sheet name="consolidated" sheetId="11" r:id="rId3"/>
    <sheet name="separate" sheetId="12" r:id="rId4"/>
    <sheet name="Cashflow" sheetId="13" r:id="rId5"/>
  </sheets>
  <definedNames>
    <definedName name="_xlnm.Print_Area" localSheetId="0">BS!$A$1:$M$93</definedName>
    <definedName name="_xlnm.Print_Area" localSheetId="4">Cashflow!$A$1:$N$76</definedName>
    <definedName name="_xlnm.Print_Area" localSheetId="2">consolidated!$A$1:$R$26</definedName>
    <definedName name="_xlnm.Print_Area" localSheetId="1">PL!$A$1:$N$92</definedName>
    <definedName name="_xlnm.Print_Area" localSheetId="3">separate!$A$1:$P$25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4" i="10" l="1"/>
  <c r="I44" i="10"/>
  <c r="K65" i="13" l="1"/>
  <c r="G65" i="13"/>
  <c r="O23" i="12" l="1"/>
  <c r="K23" i="12"/>
  <c r="Q24" i="11"/>
  <c r="O24" i="11"/>
  <c r="M24" i="11"/>
  <c r="K24" i="11"/>
  <c r="M63" i="13" l="1"/>
  <c r="M59" i="13"/>
  <c r="I63" i="13"/>
  <c r="I59" i="13"/>
  <c r="K13" i="12"/>
  <c r="K15" i="12" s="1"/>
  <c r="I13" i="12"/>
  <c r="I15" i="12" s="1"/>
  <c r="G13" i="12"/>
  <c r="G15" i="12" s="1"/>
  <c r="E13" i="12"/>
  <c r="E15" i="12" s="1"/>
  <c r="O12" i="12"/>
  <c r="O15" i="11"/>
  <c r="Q15" i="11" s="1"/>
  <c r="K14" i="11"/>
  <c r="K16" i="11" s="1"/>
  <c r="I14" i="11"/>
  <c r="I16" i="11" s="1"/>
  <c r="G14" i="11"/>
  <c r="G16" i="11" s="1"/>
  <c r="E14" i="11"/>
  <c r="E16" i="11" s="1"/>
  <c r="O13" i="11"/>
  <c r="Q13" i="11" s="1"/>
  <c r="M76" i="10"/>
  <c r="M66" i="10"/>
  <c r="M61" i="10"/>
  <c r="M67" i="10" s="1"/>
  <c r="M71" i="10" s="1"/>
  <c r="M73" i="10" s="1"/>
  <c r="M11" i="12" s="1"/>
  <c r="M13" i="12" s="1"/>
  <c r="M15" i="12" s="1"/>
  <c r="I76" i="10"/>
  <c r="I66" i="10"/>
  <c r="I61" i="10"/>
  <c r="G30" i="10"/>
  <c r="M30" i="10"/>
  <c r="M20" i="10"/>
  <c r="M15" i="10"/>
  <c r="I30" i="10"/>
  <c r="I20" i="10"/>
  <c r="I15" i="10"/>
  <c r="K63" i="13"/>
  <c r="G63" i="13"/>
  <c r="K59" i="13"/>
  <c r="G59" i="13"/>
  <c r="K20" i="12"/>
  <c r="K21" i="12" s="1"/>
  <c r="O21" i="12" s="1"/>
  <c r="I20" i="12"/>
  <c r="I22" i="12" s="1"/>
  <c r="I24" i="12" s="1"/>
  <c r="G20" i="12"/>
  <c r="G22" i="12" s="1"/>
  <c r="G24" i="12" s="1"/>
  <c r="E20" i="12"/>
  <c r="E22" i="12" s="1"/>
  <c r="E24" i="12" s="1"/>
  <c r="O22" i="11"/>
  <c r="Q22" i="11" s="1"/>
  <c r="K21" i="11"/>
  <c r="K23" i="11" s="1"/>
  <c r="K25" i="11" s="1"/>
  <c r="I21" i="11"/>
  <c r="I23" i="11" s="1"/>
  <c r="I25" i="11" s="1"/>
  <c r="G21" i="11"/>
  <c r="G23" i="11" s="1"/>
  <c r="G25" i="11" s="1"/>
  <c r="E21" i="11"/>
  <c r="E23" i="11" s="1"/>
  <c r="E25" i="11" s="1"/>
  <c r="K76" i="10"/>
  <c r="M19" i="12" s="1"/>
  <c r="O19" i="12" s="1"/>
  <c r="G76" i="10"/>
  <c r="M20" i="11" s="1"/>
  <c r="O20" i="11" s="1"/>
  <c r="Q20" i="11" s="1"/>
  <c r="K66" i="10"/>
  <c r="G66" i="10"/>
  <c r="K61" i="10"/>
  <c r="G61" i="10"/>
  <c r="K30" i="10"/>
  <c r="G20" i="10"/>
  <c r="K15" i="10"/>
  <c r="G15" i="10"/>
  <c r="I67" i="10" l="1"/>
  <c r="I71" i="10" s="1"/>
  <c r="M21" i="10"/>
  <c r="M25" i="10" s="1"/>
  <c r="M27" i="10" s="1"/>
  <c r="M9" i="13"/>
  <c r="M24" i="13" s="1"/>
  <c r="M38" i="13" s="1"/>
  <c r="M40" i="13" s="1"/>
  <c r="M64" i="13" s="1"/>
  <c r="M66" i="13" s="1"/>
  <c r="I21" i="10"/>
  <c r="I25" i="10" s="1"/>
  <c r="I27" i="10" s="1"/>
  <c r="I34" i="10" s="1"/>
  <c r="I36" i="10" s="1"/>
  <c r="O11" i="12"/>
  <c r="O13" i="12" s="1"/>
  <c r="K14" i="12"/>
  <c r="O14" i="12" s="1"/>
  <c r="K22" i="12"/>
  <c r="K24" i="12" s="1"/>
  <c r="G67" i="10"/>
  <c r="G71" i="10" s="1"/>
  <c r="G9" i="13" s="1"/>
  <c r="G24" i="13" s="1"/>
  <c r="G38" i="13" s="1"/>
  <c r="G40" i="13" s="1"/>
  <c r="G64" i="13" s="1"/>
  <c r="G66" i="13" s="1"/>
  <c r="G67" i="13" s="1"/>
  <c r="M80" i="10"/>
  <c r="M77" i="10"/>
  <c r="M85" i="10" s="1"/>
  <c r="K67" i="10"/>
  <c r="K71" i="10" s="1"/>
  <c r="K9" i="13" s="1"/>
  <c r="K24" i="13" s="1"/>
  <c r="K38" i="13" s="1"/>
  <c r="K40" i="13" s="1"/>
  <c r="K64" i="13" s="1"/>
  <c r="K66" i="13" s="1"/>
  <c r="K67" i="13" s="1"/>
  <c r="G21" i="10"/>
  <c r="G25" i="10" s="1"/>
  <c r="G27" i="10" s="1"/>
  <c r="G31" i="10" s="1"/>
  <c r="G39" i="10" s="1"/>
  <c r="M34" i="10"/>
  <c r="M31" i="10"/>
  <c r="M39" i="10" s="1"/>
  <c r="O15" i="12" l="1"/>
  <c r="G41" i="10"/>
  <c r="G44" i="10"/>
  <c r="I73" i="10"/>
  <c r="I9" i="13"/>
  <c r="I24" i="13" s="1"/>
  <c r="I38" i="13" s="1"/>
  <c r="I40" i="13" s="1"/>
  <c r="I64" i="13" s="1"/>
  <c r="I66" i="13" s="1"/>
  <c r="I31" i="10"/>
  <c r="I39" i="10" s="1"/>
  <c r="I41" i="10" s="1"/>
  <c r="G73" i="10"/>
  <c r="M19" i="11" s="1"/>
  <c r="K73" i="10"/>
  <c r="M18" i="12" s="1"/>
  <c r="M12" i="11" l="1"/>
  <c r="I80" i="10"/>
  <c r="I82" i="10" s="1"/>
  <c r="I77" i="10"/>
  <c r="I85" i="10" s="1"/>
  <c r="I87" i="10" s="1"/>
  <c r="G80" i="10"/>
  <c r="G82" i="10" s="1"/>
  <c r="K77" i="10"/>
  <c r="K85" i="10" s="1"/>
  <c r="K80" i="10"/>
  <c r="G77" i="10"/>
  <c r="G85" i="10" s="1"/>
  <c r="G87" i="10" s="1"/>
  <c r="M20" i="12"/>
  <c r="M22" i="12" s="1"/>
  <c r="M23" i="12" s="1"/>
  <c r="O18" i="12"/>
  <c r="O20" i="12" s="1"/>
  <c r="O22" i="12" s="1"/>
  <c r="O19" i="11"/>
  <c r="M21" i="11"/>
  <c r="M23" i="11" s="1"/>
  <c r="M25" i="11" s="1"/>
  <c r="O12" i="11" l="1"/>
  <c r="M14" i="11"/>
  <c r="M16" i="11" s="1"/>
  <c r="M24" i="12"/>
  <c r="O21" i="11"/>
  <c r="Q19" i="11"/>
  <c r="Q12" i="11" l="1"/>
  <c r="O14" i="11"/>
  <c r="Q21" i="11"/>
  <c r="Q23" i="11" s="1"/>
  <c r="O23" i="11"/>
  <c r="Q14" i="11" l="1"/>
  <c r="Q16" i="11" s="1"/>
  <c r="O16" i="11"/>
  <c r="G16" i="5"/>
  <c r="G27" i="5"/>
  <c r="G47" i="5"/>
  <c r="G61" i="5"/>
  <c r="G84" i="5"/>
  <c r="K16" i="5"/>
  <c r="K27" i="5"/>
  <c r="K47" i="5"/>
  <c r="K61" i="5"/>
  <c r="K84" i="5"/>
  <c r="K85" i="5" l="1"/>
  <c r="O24" i="12"/>
  <c r="G85" i="5"/>
  <c r="Q25" i="11" s="1"/>
  <c r="O25" i="11"/>
  <c r="G62" i="5"/>
  <c r="K62" i="5"/>
  <c r="K86" i="5" s="1"/>
  <c r="G28" i="5"/>
  <c r="K28" i="5"/>
  <c r="G86" i="5" l="1"/>
  <c r="K87" i="5"/>
  <c r="G87" i="5"/>
  <c r="I27" i="5" l="1"/>
  <c r="M84" i="5" l="1"/>
  <c r="M85" i="5" s="1"/>
  <c r="I84" i="5"/>
  <c r="I85" i="5" s="1"/>
  <c r="M61" i="5"/>
  <c r="M47" i="5"/>
  <c r="I61" i="5"/>
  <c r="I47" i="5"/>
  <c r="M27" i="5"/>
  <c r="M16" i="5"/>
  <c r="I16" i="5"/>
  <c r="I28" i="5" s="1"/>
  <c r="M62" i="5" l="1"/>
  <c r="I62" i="5"/>
  <c r="M28" i="5"/>
  <c r="I86" i="5" l="1"/>
  <c r="I87" i="5" s="1"/>
  <c r="M86" i="5"/>
  <c r="M87" i="5" s="1"/>
  <c r="K20" i="10" l="1"/>
  <c r="K21" i="10" s="1"/>
  <c r="K25" i="10" s="1"/>
  <c r="K27" i="10" s="1"/>
  <c r="K31" i="10" l="1"/>
  <c r="K39" i="10" s="1"/>
  <c r="K44" i="10" s="1"/>
  <c r="K34" i="10"/>
  <c r="G34" i="10"/>
  <c r="G36" i="10" s="1"/>
</calcChain>
</file>

<file path=xl/sharedStrings.xml><?xml version="1.0" encoding="utf-8"?>
<sst xmlns="http://schemas.openxmlformats.org/spreadsheetml/2006/main" count="341" uniqueCount="184">
  <si>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</si>
  <si>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</si>
  <si>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</si>
  <si>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</si>
  <si>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</si>
  <si>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</si>
  <si>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</si>
  <si>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</si>
  <si>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</si>
  <si>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</si>
  <si>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</si>
  <si>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</si>
  <si>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</si>
  <si>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</si>
  <si>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</si>
  <si>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</si>
  <si>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</si>
  <si>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</si>
  <si>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</si>
  <si>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</si>
  <si>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</si>
  <si>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</si>
  <si>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</si>
  <si>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</si>
  <si>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</si>
  <si>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</si>
  <si>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</si>
  <si>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</si>
  <si>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</si>
  <si>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</si>
  <si>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 xml:space="preserve"> </t>
  </si>
  <si>
    <t>งบแสดงฐานะการเงิน</t>
  </si>
  <si>
    <t>งบแสดงฐานะการเงิน (ต่อ)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</si>
  <si>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</si>
  <si>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</si>
  <si>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</si>
  <si>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</si>
  <si>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</si>
  <si>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</si>
  <si>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</si>
  <si>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</si>
  <si>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</si>
  <si>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</si>
  <si>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</si>
  <si>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</si>
  <si>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</si>
  <si>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</si>
  <si>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</si>
  <si>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</si>
  <si>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</si>
  <si>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</si>
  <si>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</si>
  <si>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</si>
  <si>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</si>
  <si>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</si>
  <si>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</si>
  <si>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</si>
  <si>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</si>
  <si>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</si>
  <si>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</si>
  <si>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</si>
  <si>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กำไรขาดทุน: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</si>
  <si>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</si>
  <si>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</si>
  <si>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</si>
  <si>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</si>
  <si>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</si>
  <si>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</si>
  <si>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</si>
  <si>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</si>
  <si>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</si>
  <si>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>สำรองตามกฎหมาย</t>
  </si>
  <si>
    <t>ยังไม่ได้จัดสรร</t>
  </si>
  <si>
    <t>ส่วนเกินมูลค่า</t>
  </si>
  <si>
    <t>ประมาณการต้นทุนในการรื้อถอน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</si>
  <si>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</si>
  <si>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</si>
  <si>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</si>
  <si>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งบการเงินรวม</t>
  </si>
  <si>
    <t>งบการเงินเฉพาะกิจการ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</si>
  <si>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</si>
  <si>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</si>
  <si>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</si>
  <si>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</si>
  <si>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</si>
  <si>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</si>
  <si>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</si>
  <si>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</si>
  <si>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</si>
  <si>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</si>
  <si>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</si>
  <si>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</si>
  <si>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</si>
  <si>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</si>
  <si>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</si>
  <si>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</si>
  <si>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</si>
  <si>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</si>
  <si>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</si>
  <si>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</si>
  <si>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</si>
  <si>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</si>
  <si>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</si>
  <si>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</si>
  <si>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</si>
  <si>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</si>
  <si>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</si>
  <si>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</si>
  <si>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</si>
  <si>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</si>
  <si>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</si>
  <si>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</si>
  <si>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</si>
  <si>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</si>
  <si>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</si>
  <si>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 xml:space="preserve">กำไรสะสม </t>
  </si>
  <si>
    <t xml:space="preserve">   จ่ายภาษีเงินได้</t>
  </si>
  <si>
    <t>ต้นทุนทางการเงิน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</si>
  <si>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</si>
  <si>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</si>
  <si>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</si>
  <si>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</si>
  <si>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ส่วนแบ่งกำไรจากเงินลงทุนตามวิธีส่วนได้เสีย</t>
  </si>
  <si>
    <t>สินทรัพย์ทางการเงินไม่หมุนเวียนอื่น</t>
  </si>
  <si>
    <t>รายได้รอการรับรู้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</si>
  <si>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</si>
  <si>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</si>
  <si>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</si>
  <si>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ส่วนเกินมูลค่าหุ้นบุริมสิทธิ</t>
  </si>
  <si>
    <t>ส่วนเกินมูลค่าหุ้นสามัญ</t>
  </si>
  <si>
    <t>2, 3</t>
  </si>
  <si>
    <t>เงินสดรับจากการจำหน่ายอุปกรณ์</t>
  </si>
  <si>
    <t>หนี้สินภาษีเงินได้รอการตัดบัญชี</t>
  </si>
  <si>
    <t>และชำระแล้ว</t>
  </si>
  <si>
    <t>หมายเหตุประกอบงบการเงินรวมระหว่างกาลเป็นส่วนหนึ่งของงบการเงินนี้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</si>
  <si>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</si>
  <si>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</si>
  <si>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</si>
  <si>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เงินสดรับดอกเบี้ย</t>
  </si>
  <si>
    <t>จ่ายเงินปันผล</t>
  </si>
  <si>
    <t>รายได้ทางการเงิน</t>
  </si>
  <si>
    <t xml:space="preserve">   สำรองผลประโยชน์ระยะยาวของพนักงานจ่าย</t>
  </si>
  <si>
    <t>ส่วนแบ่งกำไรจากเงินลงทุนตามวิธีส่วนได้เสีย</t>
  </si>
  <si>
    <t xml:space="preserve">   ต้นทุนทางการเงิน</t>
  </si>
  <si>
    <t>เงินสดรับจากการขายเงินลงทุนในสินทรัพย์ทางการเงินหมุนเวียนอื่น</t>
  </si>
  <si>
    <t>เงินสดจ่ายซื้อเงินลงทุนในสินทรัพย์ทางการเงินหมุนเวียนอื่น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</si>
  <si>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</si>
  <si>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รายได้ทางการเงิน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</si>
  <si>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</si>
  <si>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</si>
  <si>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 xml:space="preserve">   โอนเปลี่ยนประเภทสินทรัพย์</t>
  </si>
  <si>
    <t xml:space="preserve">   การเปลี่ยนแปลงสัญญาเช่า</t>
  </si>
  <si>
    <t>ยอดคงเหลือ ณ วันที่ 1 มกราคม 2565</t>
  </si>
  <si>
    <t>5, 6</t>
  </si>
  <si>
    <t>เงินสดสุทธิจาก (ใช้ไปใน) กิจกรรมดำเนินงาน</t>
  </si>
  <si>
    <t>จัดสรรแล้ว -</t>
  </si>
  <si>
    <t>31 ธันวาคม 2565</t>
  </si>
  <si>
    <t>หนี้สินไม่หมุนเวียนอื่น</t>
  </si>
  <si>
    <t>ยอดคงเหลือ ณ วันที่ 1 มกราคม 2566</t>
  </si>
  <si>
    <t xml:space="preserve">   เงินมัดจำค่าเล่าเรียน</t>
  </si>
  <si>
    <t xml:space="preserve">   ทุนที่ออกจำหน่ายและชำระเต็มมูลค่าแล้ว</t>
  </si>
  <si>
    <t>เงินสดจาก (ใช้ไปใน) กิจกรรมดำเนินงาน</t>
  </si>
  <si>
    <t xml:space="preserve">   โอนทรัพย์สินไปเป็นเงินลงทุนในบริษัทย่อย</t>
  </si>
  <si>
    <t xml:space="preserve">   หนี้สินตามสัญญาเช่าเพิ่มขึ้น</t>
  </si>
  <si>
    <t>เงินสดจ่ายซื้ออาคารและอุปกรณ์</t>
  </si>
  <si>
    <t>เงินปันผลจ่าย</t>
  </si>
  <si>
    <t>ยอดคงเหลือ ณ วันที่ 30 มิถุนายน 2565</t>
  </si>
  <si>
    <t xml:space="preserve">   รายได้ที่ยังไม่ได้เรียกชำระ </t>
  </si>
  <si>
    <t>เงินสดจ่ายซื้อสินทรัพย์ไม่มีตัวตน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</si>
  <si>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</si>
  <si>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</si>
  <si>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</si>
  <si>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</si>
  <si>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</si>
  <si>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กำไร (ขาดทุน) จากการดำเนินงาน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</si>
  <si>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</si>
  <si>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</si>
  <si>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สำรองผลขาดทุนด้านเครดิตที่คาดว่าจะเกิดขึ้น 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</si>
  <si>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</si>
  <si>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ขาดทุนจากการจำหน่ายและตัดจำหน่ายสินทรัพย์ถาวร</t>
  </si>
  <si>
    <t xml:space="preserve">   ขาดทุนจากการปรับมูลค่ายุติธรรมของสินทรัพย์ทางการเงินหมุนเวียนอื่น - หุ้นกู้</t>
  </si>
  <si>
    <t xml:space="preserve">   กำไรจากการปรับมูลค่ายุติธรรมของสินทรัพย์ทางการเงินไม่หมุนเวียนอื่น - หุ้นกู้</t>
  </si>
  <si>
    <t>เงินปันผลรับจากเงินลงทุนในการร่วมค้า</t>
  </si>
  <si>
    <t xml:space="preserve">   เจ้าหนี้อื่นเพิ่มขึ้น (ลดลง) จากการซื้ออาคารและอุปกรณ์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</si>
</sst>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1" formatCode="_(* #,##0.0_);_(* \(#,##0.0\);_(* &quot;-&quot;??_);_(@_)"/>
    <numFmt numFmtId="172" formatCode="_([$€-2]\ * #,##0.00_);_([$€-2]\ * \(#,##0.00\);_([$€-2]\ * &quot;-&quot;??_);_(@_)"/>
    <numFmt numFmtId="173" formatCode="0.0%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sz val="12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166" fontId="12" fillId="0" borderId="0" applyFont="0" applyFill="0" applyBorder="0" applyAlignment="0" applyProtection="0"/>
    <xf numFmtId="168" fontId="13" fillId="0" borderId="0"/>
    <xf numFmtId="43" fontId="14" fillId="0" borderId="0" applyFont="0" applyFill="0" applyBorder="0" applyAlignment="0" applyProtection="0"/>
    <xf numFmtId="168" fontId="14" fillId="0" borderId="0"/>
    <xf numFmtId="169" fontId="1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50">
    <xf numFmtId="0" fontId="0" fillId="0" borderId="0" xfId="0"/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41" fontId="2" fillId="0" borderId="0" xfId="4" applyNumberFormat="1" applyFont="1" applyFill="1" applyAlignment="1">
      <alignment horizontal="center" vertical="center"/>
    </xf>
    <xf numFmtId="41" fontId="2" fillId="0" borderId="0" xfId="4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2" fillId="0" borderId="2" xfId="1" applyNumberFormat="1" applyFont="1" applyFill="1" applyBorder="1" applyAlignment="1">
      <alignment horizontal="center" vertical="center"/>
    </xf>
    <xf numFmtId="39" fontId="2" fillId="0" borderId="3" xfId="0" applyNumberFormat="1" applyFont="1" applyBorder="1" applyAlignment="1">
      <alignment vertical="top"/>
    </xf>
    <xf numFmtId="39" fontId="2" fillId="0" borderId="0" xfId="0" applyNumberFormat="1" applyFont="1" applyAlignment="1">
      <alignment vertical="top"/>
    </xf>
    <xf numFmtId="38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10" fillId="0" borderId="0" xfId="0" quotePrefix="1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38" fontId="1" fillId="0" borderId="0" xfId="0" applyNumberFormat="1" applyFont="1" applyAlignment="1">
      <alignment vertical="center"/>
    </xf>
    <xf numFmtId="41" fontId="2" fillId="0" borderId="0" xfId="5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41" fontId="7" fillId="0" borderId="1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vertical="center"/>
    </xf>
    <xf numFmtId="41" fontId="7" fillId="0" borderId="0" xfId="0" applyNumberFormat="1" applyFont="1" applyAlignment="1">
      <alignment horizontal="right" vertical="top"/>
    </xf>
    <xf numFmtId="38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right" vertical="top"/>
    </xf>
    <xf numFmtId="37" fontId="1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37" fontId="2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41" fontId="2" fillId="0" borderId="2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3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1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171" fontId="2" fillId="0" borderId="0" xfId="1" applyNumberFormat="1" applyFont="1" applyFill="1" applyAlignment="1">
      <alignment vertical="center"/>
    </xf>
    <xf numFmtId="3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71" fontId="2" fillId="0" borderId="0" xfId="1" applyNumberFormat="1" applyFont="1" applyFill="1" applyBorder="1" applyAlignment="1">
      <alignment vertical="center"/>
    </xf>
    <xf numFmtId="171" fontId="2" fillId="0" borderId="0" xfId="1" applyNumberFormat="1" applyFont="1" applyFill="1" applyAlignment="1">
      <alignment horizontal="center" vertical="center"/>
    </xf>
    <xf numFmtId="171" fontId="2" fillId="0" borderId="6" xfId="1" applyNumberFormat="1" applyFont="1" applyFill="1" applyBorder="1" applyAlignment="1">
      <alignment vertical="center"/>
    </xf>
    <xf numFmtId="171" fontId="2" fillId="0" borderId="6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72" fontId="17" fillId="0" borderId="0" xfId="0" applyNumberFormat="1" applyFont="1" applyAlignment="1">
      <alignment vertical="center"/>
    </xf>
    <xf numFmtId="172" fontId="15" fillId="0" borderId="0" xfId="0" applyNumberFormat="1" applyFont="1" applyAlignment="1">
      <alignment vertical="center"/>
    </xf>
    <xf numFmtId="9" fontId="2" fillId="0" borderId="0" xfId="13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0" fontId="2" fillId="0" borderId="0" xfId="2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Continuous" vertical="center"/>
    </xf>
    <xf numFmtId="0" fontId="2" fillId="0" borderId="0" xfId="6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38" fontId="1" fillId="0" borderId="0" xfId="5" applyNumberFormat="1" applyFont="1" applyAlignment="1">
      <alignment vertical="center"/>
    </xf>
    <xf numFmtId="41" fontId="2" fillId="0" borderId="0" xfId="5" applyNumberFormat="1" applyFont="1" applyAlignment="1">
      <alignment horizontal="right" vertical="center"/>
    </xf>
    <xf numFmtId="173" fontId="2" fillId="0" borderId="0" xfId="13" applyNumberFormat="1" applyFont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3" fontId="18" fillId="0" borderId="0" xfId="0" applyNumberFormat="1" applyFont="1" applyAlignment="1">
      <alignment vertical="center" wrapText="1"/>
    </xf>
    <xf numFmtId="41" fontId="2" fillId="0" borderId="0" xfId="5" applyNumberFormat="1" applyFont="1" applyFill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9"/>
  <sheetViews>
    <sheetView showGridLines="0" view="pageBreakPreview" topLeftCell="A37" zoomScale="80" zoomScaleNormal="60" zoomScaleSheetLayoutView="80" workbookViewId="0">
      <selection activeCell="M83" sqref="M83"/>
    </sheetView>
  </sheetViews>
  <sheetFormatPr defaultColWidth="9.140625" defaultRowHeight="24" customHeight="1"/>
  <cols>
    <col min="1" max="1" width="11" style="4" customWidth="1"/>
    <col min="2" max="2" width="11.85546875" style="4" customWidth="1"/>
    <col min="3" max="3" width="24.85546875" style="4" customWidth="1"/>
    <col min="4" max="4" width="1.85546875" style="4" customWidth="1"/>
    <col min="5" max="5" width="8.85546875" style="4" customWidth="1"/>
    <col min="6" max="6" width="1.85546875" style="4" customWidth="1"/>
    <col min="7" max="7" width="13.85546875" style="9" customWidth="1"/>
    <col min="8" max="8" width="1.85546875" style="4" customWidth="1"/>
    <col min="9" max="9" width="13.85546875" style="4" customWidth="1"/>
    <col min="10" max="10" width="1.85546875" style="4" customWidth="1"/>
    <col min="11" max="11" width="13.85546875" style="9" customWidth="1"/>
    <col min="12" max="12" width="2" style="12" customWidth="1"/>
    <col min="13" max="13" width="13.85546875" style="12" customWidth="1"/>
    <col min="14" max="14" width="1.140625" style="4" customWidth="1"/>
    <col min="15" max="15" width="15.85546875" style="4" customWidth="1"/>
    <col min="16" max="16" width="16.42578125" style="4" customWidth="1"/>
    <col min="17" max="17" width="14.85546875" style="4" customWidth="1"/>
    <col min="18" max="18" width="11.85546875" style="4" bestFit="1" customWidth="1"/>
    <col min="19" max="16384" width="9.140625" style="4"/>
  </cols>
  <sheetData>
    <row r="1" spans="1:17" ht="24" customHeight="1">
      <c r="A1" s="41" t="s">
        <v>96</v>
      </c>
      <c r="B1" s="3"/>
      <c r="C1" s="3"/>
      <c r="D1" s="3"/>
      <c r="E1" s="3"/>
      <c r="F1" s="3"/>
      <c r="G1" s="47"/>
      <c r="H1" s="3"/>
      <c r="I1" s="3"/>
      <c r="J1" s="3"/>
      <c r="K1" s="47"/>
      <c r="L1" s="3"/>
      <c r="M1" s="3"/>
    </row>
    <row r="2" spans="1:17" ht="24" customHeight="1">
      <c r="A2" s="41" t="s">
        <v>31</v>
      </c>
      <c r="B2" s="3"/>
      <c r="C2" s="3"/>
      <c r="D2" s="3"/>
      <c r="E2" s="3"/>
      <c r="F2" s="3"/>
      <c r="G2" s="47"/>
      <c r="H2" s="3"/>
      <c r="I2" s="3"/>
      <c r="J2" s="3"/>
      <c r="K2" s="47"/>
      <c r="L2" s="3"/>
      <c r="M2" s="3"/>
    </row>
    <row r="3" spans="1:17" ht="24" customHeight="1">
      <c r="A3" s="41" t="s">
        <v>169</v>
      </c>
      <c r="B3" s="3"/>
      <c r="C3" s="3"/>
      <c r="D3" s="3"/>
      <c r="E3" s="3"/>
      <c r="F3" s="3"/>
      <c r="G3" s="47"/>
      <c r="H3" s="3"/>
      <c r="I3" s="3"/>
      <c r="J3" s="3"/>
      <c r="K3" s="47"/>
      <c r="L3" s="3"/>
      <c r="M3" s="3"/>
    </row>
    <row r="4" spans="1:17" ht="24" customHeight="1">
      <c r="B4" s="12"/>
      <c r="C4" s="12"/>
      <c r="D4" s="12"/>
      <c r="E4" s="12"/>
      <c r="F4" s="12"/>
      <c r="H4" s="12"/>
      <c r="I4" s="12"/>
      <c r="J4" s="12"/>
      <c r="M4" s="30" t="s">
        <v>102</v>
      </c>
    </row>
    <row r="5" spans="1:17" ht="24" customHeight="1">
      <c r="B5" s="12"/>
      <c r="C5" s="12"/>
      <c r="D5" s="12"/>
      <c r="E5" s="12"/>
      <c r="F5" s="12"/>
      <c r="G5" s="145" t="s">
        <v>78</v>
      </c>
      <c r="H5" s="145"/>
      <c r="I5" s="145"/>
      <c r="K5" s="145" t="s">
        <v>79</v>
      </c>
      <c r="L5" s="145"/>
      <c r="M5" s="145"/>
    </row>
    <row r="6" spans="1:17" s="1" customFormat="1" ht="24" customHeight="1">
      <c r="C6" s="2"/>
      <c r="D6" s="2"/>
      <c r="E6" s="31" t="s">
        <v>0</v>
      </c>
      <c r="G6" s="50" t="s">
        <v>170</v>
      </c>
      <c r="H6" s="51"/>
      <c r="I6" s="50" t="s">
        <v>156</v>
      </c>
      <c r="J6" s="4"/>
      <c r="K6" s="50" t="s">
        <v>170</v>
      </c>
      <c r="L6" s="51"/>
      <c r="M6" s="50" t="s">
        <v>156</v>
      </c>
      <c r="O6" s="2"/>
      <c r="P6" s="2"/>
    </row>
    <row r="7" spans="1:17" s="1" customFormat="1" ht="24" customHeight="1">
      <c r="C7" s="2"/>
      <c r="D7" s="2"/>
      <c r="E7" s="37"/>
      <c r="G7" s="52" t="s">
        <v>109</v>
      </c>
      <c r="H7" s="51"/>
      <c r="I7" s="52" t="s">
        <v>111</v>
      </c>
      <c r="J7" s="4"/>
      <c r="K7" s="52" t="s">
        <v>109</v>
      </c>
      <c r="L7" s="51"/>
      <c r="M7" s="52" t="s">
        <v>111</v>
      </c>
    </row>
    <row r="8" spans="1:17" s="1" customFormat="1" ht="24" customHeight="1">
      <c r="C8" s="2"/>
      <c r="D8" s="2"/>
      <c r="E8" s="37"/>
      <c r="G8" s="52" t="s">
        <v>110</v>
      </c>
      <c r="H8" s="51"/>
      <c r="I8" s="7"/>
      <c r="J8" s="4"/>
      <c r="K8" s="52" t="s">
        <v>110</v>
      </c>
      <c r="L8" s="51"/>
      <c r="M8" s="7"/>
    </row>
    <row r="9" spans="1:17" ht="24" customHeight="1">
      <c r="A9" s="3" t="s">
        <v>1</v>
      </c>
      <c r="K9" s="99"/>
      <c r="L9" s="5"/>
      <c r="M9" s="5"/>
    </row>
    <row r="10" spans="1:17" ht="24" customHeight="1">
      <c r="A10" s="3" t="s">
        <v>2</v>
      </c>
      <c r="D10" s="6"/>
      <c r="K10" s="99"/>
      <c r="L10" s="5"/>
      <c r="M10" s="5"/>
    </row>
    <row r="11" spans="1:17" ht="24" customHeight="1">
      <c r="A11" s="4" t="s">
        <v>3</v>
      </c>
      <c r="D11" s="6"/>
      <c r="E11" s="8"/>
      <c r="G11" s="43">
        <v>479160</v>
      </c>
      <c r="H11" s="7"/>
      <c r="I11" s="43">
        <v>364553</v>
      </c>
      <c r="K11" s="43">
        <v>47634</v>
      </c>
      <c r="L11" s="7"/>
      <c r="M11" s="99">
        <v>170627</v>
      </c>
      <c r="O11" s="46"/>
      <c r="P11" s="46"/>
      <c r="Q11" s="38"/>
    </row>
    <row r="12" spans="1:17" ht="24" customHeight="1">
      <c r="A12" s="101" t="s">
        <v>38</v>
      </c>
      <c r="D12" s="6"/>
      <c r="E12" s="8" t="s">
        <v>130</v>
      </c>
      <c r="G12" s="9">
        <v>519630</v>
      </c>
      <c r="H12" s="13"/>
      <c r="I12" s="43">
        <v>93486</v>
      </c>
      <c r="K12" s="43">
        <v>5989</v>
      </c>
      <c r="L12" s="13"/>
      <c r="M12" s="99">
        <v>2516</v>
      </c>
      <c r="O12" s="46"/>
      <c r="P12" s="46"/>
      <c r="Q12" s="38"/>
    </row>
    <row r="13" spans="1:17" ht="24" customHeight="1">
      <c r="A13" s="4" t="s">
        <v>4</v>
      </c>
      <c r="D13" s="6"/>
      <c r="E13" s="8"/>
      <c r="G13" s="9">
        <v>11798</v>
      </c>
      <c r="H13" s="13"/>
      <c r="I13" s="9">
        <v>7311</v>
      </c>
      <c r="K13" s="7">
        <v>0</v>
      </c>
      <c r="L13" s="7"/>
      <c r="M13" s="7">
        <v>0</v>
      </c>
      <c r="O13" s="46"/>
      <c r="P13" s="46"/>
      <c r="Q13" s="38"/>
    </row>
    <row r="14" spans="1:17" ht="24" customHeight="1">
      <c r="A14" s="4" t="s">
        <v>112</v>
      </c>
      <c r="D14" s="6"/>
      <c r="E14" s="8">
        <v>4</v>
      </c>
      <c r="G14" s="9">
        <v>350116</v>
      </c>
      <c r="H14" s="13"/>
      <c r="I14" s="9">
        <v>445116</v>
      </c>
      <c r="K14" s="43">
        <v>335116</v>
      </c>
      <c r="L14" s="7"/>
      <c r="M14" s="35">
        <v>385116</v>
      </c>
      <c r="O14" s="46"/>
      <c r="P14" s="46"/>
      <c r="Q14" s="38"/>
    </row>
    <row r="15" spans="1:17" ht="24" customHeight="1">
      <c r="A15" s="4" t="s">
        <v>5</v>
      </c>
      <c r="E15" s="8"/>
      <c r="F15" s="6"/>
      <c r="G15" s="9">
        <v>34680</v>
      </c>
      <c r="H15" s="13"/>
      <c r="I15" s="9">
        <v>15492</v>
      </c>
      <c r="J15" s="6"/>
      <c r="K15" s="43">
        <v>21749</v>
      </c>
      <c r="L15" s="13"/>
      <c r="M15" s="99">
        <v>6118</v>
      </c>
      <c r="O15" s="46"/>
      <c r="P15" s="46"/>
      <c r="Q15" s="38"/>
    </row>
    <row r="16" spans="1:17" ht="24" customHeight="1">
      <c r="A16" s="3" t="s">
        <v>6</v>
      </c>
      <c r="E16" s="6"/>
      <c r="F16" s="6"/>
      <c r="G16" s="102">
        <f>SUM(G11:G15)</f>
        <v>1395384</v>
      </c>
      <c r="H16" s="7"/>
      <c r="I16" s="67">
        <f>SUM(I11:I15)</f>
        <v>925958</v>
      </c>
      <c r="J16" s="6"/>
      <c r="K16" s="103">
        <f>SUM(K11:K15)</f>
        <v>410488</v>
      </c>
      <c r="L16" s="7"/>
      <c r="M16" s="98">
        <f>SUM(M11:M15)</f>
        <v>564377</v>
      </c>
      <c r="O16" s="46"/>
      <c r="P16" s="46"/>
      <c r="Q16" s="38"/>
    </row>
    <row r="17" spans="1:19" ht="24" customHeight="1">
      <c r="A17" s="3" t="s">
        <v>7</v>
      </c>
      <c r="E17" s="6"/>
      <c r="F17" s="6"/>
      <c r="G17" s="43"/>
      <c r="H17" s="7"/>
      <c r="I17" s="43"/>
      <c r="J17" s="6"/>
      <c r="K17" s="99"/>
      <c r="L17" s="7"/>
      <c r="M17" s="99"/>
      <c r="O17" s="46"/>
      <c r="P17" s="46"/>
      <c r="Q17" s="38"/>
    </row>
    <row r="18" spans="1:19" ht="24" customHeight="1">
      <c r="A18" s="4" t="s">
        <v>76</v>
      </c>
      <c r="E18" s="6"/>
      <c r="F18" s="6"/>
      <c r="G18" s="43">
        <v>1596</v>
      </c>
      <c r="H18" s="7"/>
      <c r="I18" s="43">
        <v>1596</v>
      </c>
      <c r="J18" s="6"/>
      <c r="K18" s="43">
        <v>1596</v>
      </c>
      <c r="L18" s="7"/>
      <c r="M18" s="99">
        <v>1596</v>
      </c>
      <c r="O18" s="46"/>
      <c r="P18" s="46"/>
      <c r="Q18" s="38"/>
    </row>
    <row r="19" spans="1:19" ht="24" customHeight="1">
      <c r="A19" s="4" t="s">
        <v>123</v>
      </c>
      <c r="E19" s="8">
        <v>4</v>
      </c>
      <c r="F19" s="6"/>
      <c r="G19" s="43">
        <v>15924</v>
      </c>
      <c r="H19" s="7"/>
      <c r="I19" s="43">
        <v>14622</v>
      </c>
      <c r="J19" s="6"/>
      <c r="K19" s="7">
        <v>0</v>
      </c>
      <c r="L19" s="7"/>
      <c r="M19" s="7">
        <v>0</v>
      </c>
      <c r="O19" s="46"/>
      <c r="P19" s="46"/>
      <c r="Q19" s="38"/>
    </row>
    <row r="20" spans="1:19" ht="24" customHeight="1">
      <c r="A20" s="4" t="s">
        <v>91</v>
      </c>
      <c r="E20" s="8">
        <v>5</v>
      </c>
      <c r="F20" s="6"/>
      <c r="G20" s="7">
        <v>0</v>
      </c>
      <c r="H20" s="7"/>
      <c r="I20" s="7">
        <v>0</v>
      </c>
      <c r="J20" s="6"/>
      <c r="K20" s="99">
        <v>849624</v>
      </c>
      <c r="L20" s="7"/>
      <c r="M20" s="99">
        <v>903416</v>
      </c>
      <c r="O20" s="141"/>
      <c r="P20" s="46"/>
      <c r="Q20" s="38"/>
    </row>
    <row r="21" spans="1:19" ht="24" customHeight="1">
      <c r="A21" s="4" t="s">
        <v>92</v>
      </c>
      <c r="E21" s="8">
        <v>6</v>
      </c>
      <c r="F21" s="6"/>
      <c r="G21" s="7">
        <v>48431</v>
      </c>
      <c r="H21" s="7"/>
      <c r="I21" s="7">
        <v>60466</v>
      </c>
      <c r="J21" s="6"/>
      <c r="K21" s="99">
        <v>48431</v>
      </c>
      <c r="L21" s="7"/>
      <c r="M21" s="99">
        <v>60466</v>
      </c>
      <c r="O21" s="141"/>
      <c r="P21" s="46"/>
      <c r="Q21" s="38"/>
    </row>
    <row r="22" spans="1:19" ht="24" customHeight="1">
      <c r="A22" s="4" t="s">
        <v>80</v>
      </c>
      <c r="E22" s="8">
        <v>7</v>
      </c>
      <c r="F22" s="6"/>
      <c r="G22" s="7">
        <v>0</v>
      </c>
      <c r="H22" s="7"/>
      <c r="I22" s="7">
        <v>0</v>
      </c>
      <c r="J22" s="6"/>
      <c r="K22" s="7">
        <v>0</v>
      </c>
      <c r="L22" s="7"/>
      <c r="M22" s="99">
        <v>7969</v>
      </c>
      <c r="O22" s="141"/>
      <c r="P22" s="46"/>
      <c r="Q22" s="38"/>
    </row>
    <row r="23" spans="1:19" ht="24" customHeight="1">
      <c r="A23" s="4" t="s">
        <v>89</v>
      </c>
      <c r="E23" s="8">
        <v>8</v>
      </c>
      <c r="F23" s="6"/>
      <c r="G23" s="7">
        <v>2832229</v>
      </c>
      <c r="H23" s="7"/>
      <c r="I23" s="7">
        <v>2493355</v>
      </c>
      <c r="J23" s="6"/>
      <c r="K23" s="99">
        <v>1248915</v>
      </c>
      <c r="L23" s="7"/>
      <c r="M23" s="99">
        <v>841494</v>
      </c>
      <c r="O23" s="46"/>
      <c r="P23" s="46"/>
      <c r="Q23" s="38"/>
    </row>
    <row r="24" spans="1:19" ht="24" customHeight="1">
      <c r="A24" s="4" t="s">
        <v>113</v>
      </c>
      <c r="E24" s="8"/>
      <c r="F24" s="6"/>
      <c r="G24" s="7">
        <v>329543</v>
      </c>
      <c r="H24" s="7"/>
      <c r="I24" s="7">
        <v>338867</v>
      </c>
      <c r="J24" s="6"/>
      <c r="K24" s="99">
        <v>18963</v>
      </c>
      <c r="L24" s="7"/>
      <c r="M24" s="99">
        <v>18387</v>
      </c>
      <c r="O24" s="46"/>
      <c r="P24" s="46"/>
      <c r="Q24" s="38"/>
    </row>
    <row r="25" spans="1:19" ht="24" customHeight="1">
      <c r="A25" s="10" t="s">
        <v>64</v>
      </c>
      <c r="E25" s="8"/>
      <c r="F25" s="8"/>
      <c r="G25" s="7">
        <v>2673</v>
      </c>
      <c r="H25" s="7"/>
      <c r="I25" s="7">
        <v>973</v>
      </c>
      <c r="J25" s="6"/>
      <c r="K25" s="99">
        <v>2666</v>
      </c>
      <c r="L25" s="7"/>
      <c r="M25" s="99">
        <v>955</v>
      </c>
      <c r="O25" s="46"/>
      <c r="P25" s="46"/>
      <c r="Q25" s="38"/>
    </row>
    <row r="26" spans="1:19" ht="24" customHeight="1">
      <c r="A26" s="101" t="s">
        <v>8</v>
      </c>
      <c r="D26" s="6"/>
      <c r="E26" s="8"/>
      <c r="G26" s="7">
        <v>47700</v>
      </c>
      <c r="H26" s="7"/>
      <c r="I26" s="7">
        <v>78622</v>
      </c>
      <c r="J26" s="6"/>
      <c r="K26" s="99">
        <v>28767</v>
      </c>
      <c r="L26" s="7"/>
      <c r="M26" s="99">
        <v>61152</v>
      </c>
      <c r="O26" s="46"/>
      <c r="P26" s="46"/>
      <c r="Q26" s="38"/>
    </row>
    <row r="27" spans="1:19" ht="24" customHeight="1">
      <c r="A27" s="3" t="s">
        <v>9</v>
      </c>
      <c r="D27" s="6"/>
      <c r="G27" s="102">
        <f>SUM(G18:G26)</f>
        <v>3278096</v>
      </c>
      <c r="H27" s="7"/>
      <c r="I27" s="67">
        <f>SUM(I18:I26)</f>
        <v>2988501</v>
      </c>
      <c r="K27" s="103">
        <f>SUM(K18:K26)</f>
        <v>2198962</v>
      </c>
      <c r="L27" s="7"/>
      <c r="M27" s="98">
        <f>SUM(M18:M26)</f>
        <v>1895435</v>
      </c>
      <c r="O27" s="46"/>
      <c r="P27" s="46"/>
      <c r="Q27" s="38"/>
    </row>
    <row r="28" spans="1:19" ht="24" customHeight="1" thickBot="1">
      <c r="A28" s="3" t="s">
        <v>10</v>
      </c>
      <c r="D28" s="6"/>
      <c r="G28" s="104">
        <f>SUM(G16,G27)</f>
        <v>4673480</v>
      </c>
      <c r="H28" s="7"/>
      <c r="I28" s="105">
        <f>SUM(I16,I27)</f>
        <v>3914459</v>
      </c>
      <c r="K28" s="106">
        <f>SUM(K16,K27)</f>
        <v>2609450</v>
      </c>
      <c r="L28" s="7"/>
      <c r="M28" s="107">
        <f>SUM(M16,M27)</f>
        <v>2459812</v>
      </c>
      <c r="O28" s="46"/>
      <c r="P28" s="46"/>
      <c r="Q28" s="38"/>
    </row>
    <row r="29" spans="1:19" ht="24" customHeight="1" thickTop="1">
      <c r="A29" s="3"/>
      <c r="D29" s="6"/>
      <c r="G29" s="44"/>
      <c r="H29" s="7"/>
      <c r="I29" s="44"/>
      <c r="K29" s="108"/>
      <c r="L29" s="7"/>
      <c r="M29" s="108"/>
      <c r="O29" s="46"/>
      <c r="Q29" s="38"/>
    </row>
    <row r="30" spans="1:19" ht="24" customHeight="1">
      <c r="A30" s="4" t="s">
        <v>134</v>
      </c>
      <c r="D30" s="6"/>
      <c r="O30" s="46"/>
      <c r="Q30" s="38"/>
      <c r="S30" s="100"/>
    </row>
    <row r="31" spans="1:19" ht="24" customHeight="1">
      <c r="A31" s="41" t="s">
        <v>96</v>
      </c>
      <c r="B31" s="3"/>
      <c r="C31" s="3"/>
      <c r="D31" s="3"/>
      <c r="E31" s="3"/>
      <c r="F31" s="3"/>
      <c r="G31" s="47"/>
      <c r="H31" s="3"/>
      <c r="I31" s="3"/>
      <c r="J31" s="3"/>
      <c r="K31" s="47"/>
      <c r="L31" s="3"/>
      <c r="M31" s="3"/>
      <c r="O31" s="46"/>
      <c r="Q31" s="38"/>
      <c r="S31" s="100"/>
    </row>
    <row r="32" spans="1:19" ht="24" customHeight="1">
      <c r="A32" s="41" t="s">
        <v>32</v>
      </c>
      <c r="B32" s="3"/>
      <c r="C32" s="3"/>
      <c r="D32" s="3"/>
      <c r="E32" s="3"/>
      <c r="F32" s="3"/>
      <c r="G32" s="47"/>
      <c r="H32" s="3"/>
      <c r="I32" s="3"/>
      <c r="J32" s="3"/>
      <c r="K32" s="47"/>
      <c r="L32" s="3"/>
      <c r="M32" s="3"/>
      <c r="O32" s="46"/>
      <c r="Q32" s="38"/>
    </row>
    <row r="33" spans="1:17" ht="24" customHeight="1">
      <c r="A33" s="41" t="s">
        <v>169</v>
      </c>
      <c r="B33" s="3"/>
      <c r="C33" s="3"/>
      <c r="D33" s="3"/>
      <c r="E33" s="3"/>
      <c r="F33" s="3"/>
      <c r="G33" s="47"/>
      <c r="H33" s="3"/>
      <c r="I33" s="3"/>
      <c r="J33" s="3"/>
      <c r="K33" s="47"/>
      <c r="L33" s="3"/>
      <c r="M33" s="3"/>
      <c r="O33" s="46"/>
      <c r="Q33" s="38"/>
    </row>
    <row r="34" spans="1:17" ht="24" customHeight="1">
      <c r="B34" s="12"/>
      <c r="C34" s="12"/>
      <c r="D34" s="12"/>
      <c r="E34" s="12"/>
      <c r="F34" s="12"/>
      <c r="H34" s="12"/>
      <c r="I34" s="12"/>
      <c r="J34" s="12"/>
      <c r="M34" s="30" t="s">
        <v>102</v>
      </c>
      <c r="O34" s="46"/>
      <c r="Q34" s="38"/>
    </row>
    <row r="35" spans="1:17" ht="24" customHeight="1">
      <c r="B35" s="12"/>
      <c r="C35" s="12"/>
      <c r="D35" s="12"/>
      <c r="E35" s="12"/>
      <c r="F35" s="12"/>
      <c r="G35" s="145" t="s">
        <v>78</v>
      </c>
      <c r="H35" s="145"/>
      <c r="I35" s="145"/>
      <c r="K35" s="145" t="s">
        <v>79</v>
      </c>
      <c r="L35" s="145"/>
      <c r="M35" s="145"/>
      <c r="O35" s="46"/>
      <c r="Q35" s="38"/>
    </row>
    <row r="36" spans="1:17" s="1" customFormat="1" ht="24" customHeight="1">
      <c r="C36" s="2"/>
      <c r="D36" s="2"/>
      <c r="E36" s="31" t="s">
        <v>0</v>
      </c>
      <c r="G36" s="50" t="s">
        <v>170</v>
      </c>
      <c r="H36" s="51"/>
      <c r="I36" s="50" t="s">
        <v>156</v>
      </c>
      <c r="J36" s="4"/>
      <c r="K36" s="50" t="s">
        <v>170</v>
      </c>
      <c r="L36" s="51"/>
      <c r="M36" s="50" t="s">
        <v>156</v>
      </c>
      <c r="O36" s="46"/>
      <c r="Q36" s="38"/>
    </row>
    <row r="37" spans="1:17" s="1" customFormat="1" ht="24" customHeight="1">
      <c r="C37" s="2"/>
      <c r="D37" s="2"/>
      <c r="E37" s="37"/>
      <c r="G37" s="52" t="s">
        <v>109</v>
      </c>
      <c r="H37" s="51"/>
      <c r="I37" s="52" t="s">
        <v>111</v>
      </c>
      <c r="J37" s="4"/>
      <c r="K37" s="52" t="s">
        <v>109</v>
      </c>
      <c r="L37" s="51"/>
      <c r="M37" s="52" t="s">
        <v>111</v>
      </c>
      <c r="O37" s="46"/>
      <c r="Q37" s="38"/>
    </row>
    <row r="38" spans="1:17" s="1" customFormat="1" ht="24" customHeight="1">
      <c r="C38" s="2"/>
      <c r="D38" s="2"/>
      <c r="E38" s="37"/>
      <c r="G38" s="52" t="s">
        <v>110</v>
      </c>
      <c r="H38" s="51"/>
      <c r="I38" s="7"/>
      <c r="J38" s="4"/>
      <c r="K38" s="52" t="s">
        <v>110</v>
      </c>
      <c r="L38" s="51"/>
      <c r="M38" s="7"/>
      <c r="O38" s="46"/>
      <c r="Q38" s="38"/>
    </row>
    <row r="39" spans="1:17" ht="24" customHeight="1">
      <c r="A39" s="19" t="s">
        <v>11</v>
      </c>
      <c r="I39" s="7"/>
      <c r="K39" s="99"/>
      <c r="L39" s="111"/>
      <c r="M39" s="7"/>
      <c r="O39" s="46"/>
      <c r="Q39" s="38"/>
    </row>
    <row r="40" spans="1:17" ht="24" customHeight="1">
      <c r="A40" s="3" t="s">
        <v>12</v>
      </c>
      <c r="D40" s="6"/>
      <c r="K40" s="99"/>
      <c r="O40" s="46"/>
      <c r="Q40" s="38"/>
    </row>
    <row r="41" spans="1:17" ht="24" customHeight="1">
      <c r="A41" s="101" t="s">
        <v>37</v>
      </c>
      <c r="D41" s="6"/>
      <c r="E41" s="8">
        <v>2</v>
      </c>
      <c r="G41" s="9">
        <v>164539</v>
      </c>
      <c r="H41" s="20"/>
      <c r="I41" s="9">
        <v>148642</v>
      </c>
      <c r="K41" s="99">
        <v>103069</v>
      </c>
      <c r="L41" s="20"/>
      <c r="M41" s="99">
        <v>104965</v>
      </c>
      <c r="O41" s="46"/>
      <c r="P41" s="46"/>
      <c r="Q41" s="38"/>
    </row>
    <row r="42" spans="1:17" ht="24" customHeight="1">
      <c r="A42" s="101" t="s">
        <v>87</v>
      </c>
      <c r="D42" s="6"/>
      <c r="E42" s="8"/>
      <c r="G42" s="43">
        <v>1140113</v>
      </c>
      <c r="H42" s="7"/>
      <c r="I42" s="43">
        <v>664740</v>
      </c>
      <c r="K42" s="7">
        <v>0</v>
      </c>
      <c r="L42" s="7"/>
      <c r="M42" s="7">
        <v>0</v>
      </c>
      <c r="O42" s="46"/>
      <c r="P42" s="46"/>
      <c r="Q42" s="38"/>
    </row>
    <row r="43" spans="1:17" ht="24" customHeight="1">
      <c r="A43" s="10" t="s">
        <v>114</v>
      </c>
      <c r="D43" s="6"/>
      <c r="E43" s="8"/>
      <c r="G43" s="43">
        <v>14139</v>
      </c>
      <c r="H43" s="7"/>
      <c r="I43" s="43">
        <v>13883</v>
      </c>
      <c r="K43" s="7">
        <v>4209</v>
      </c>
      <c r="L43" s="7"/>
      <c r="M43" s="7">
        <v>4257</v>
      </c>
      <c r="O43" s="46"/>
      <c r="P43" s="46"/>
      <c r="Q43" s="38"/>
    </row>
    <row r="44" spans="1:17" ht="24" customHeight="1">
      <c r="A44" s="10" t="s">
        <v>67</v>
      </c>
      <c r="D44" s="6"/>
      <c r="E44" s="8"/>
      <c r="G44" s="43">
        <v>25125</v>
      </c>
      <c r="H44" s="7"/>
      <c r="I44" s="43">
        <v>23335</v>
      </c>
      <c r="K44" s="7">
        <v>0</v>
      </c>
      <c r="L44" s="7"/>
      <c r="M44" s="7">
        <v>0</v>
      </c>
      <c r="O44" s="46"/>
      <c r="P44" s="46"/>
      <c r="Q44" s="38"/>
    </row>
    <row r="45" spans="1:17" ht="24" customHeight="1">
      <c r="A45" s="10" t="s">
        <v>63</v>
      </c>
      <c r="D45" s="6"/>
      <c r="E45" s="8"/>
      <c r="G45" s="43">
        <v>749</v>
      </c>
      <c r="H45" s="7"/>
      <c r="I45" s="43">
        <v>753</v>
      </c>
      <c r="K45" s="7">
        <v>0</v>
      </c>
      <c r="L45" s="7"/>
      <c r="M45" s="7">
        <v>0</v>
      </c>
      <c r="O45" s="46"/>
      <c r="P45" s="46"/>
      <c r="Q45" s="38"/>
    </row>
    <row r="46" spans="1:17" ht="24" customHeight="1">
      <c r="A46" s="4" t="s">
        <v>13</v>
      </c>
      <c r="D46" s="6"/>
      <c r="E46" s="8"/>
      <c r="G46" s="45">
        <v>24328</v>
      </c>
      <c r="H46" s="7"/>
      <c r="I46" s="45">
        <v>7609</v>
      </c>
      <c r="K46" s="14">
        <v>19156</v>
      </c>
      <c r="L46" s="7"/>
      <c r="M46" s="14">
        <v>4073</v>
      </c>
      <c r="O46" s="46"/>
      <c r="P46" s="46"/>
      <c r="Q46" s="38"/>
    </row>
    <row r="47" spans="1:17" ht="24" customHeight="1">
      <c r="A47" s="3" t="s">
        <v>14</v>
      </c>
      <c r="D47" s="6"/>
      <c r="G47" s="24">
        <f>SUM(G41:G46)</f>
        <v>1368993</v>
      </c>
      <c r="H47" s="7"/>
      <c r="I47" s="45">
        <f>SUM(I41:I46)</f>
        <v>858962</v>
      </c>
      <c r="K47" s="39">
        <f>SUM(K41:K46)</f>
        <v>126434</v>
      </c>
      <c r="L47" s="7"/>
      <c r="M47" s="109">
        <f>SUM(M41:M46)</f>
        <v>113295</v>
      </c>
      <c r="O47" s="46"/>
      <c r="P47" s="46"/>
      <c r="Q47" s="38"/>
    </row>
    <row r="48" spans="1:17" ht="24" customHeight="1">
      <c r="A48" s="3" t="s">
        <v>33</v>
      </c>
      <c r="D48" s="6"/>
      <c r="G48" s="43" t="s">
        <v>30</v>
      </c>
      <c r="H48" s="7"/>
      <c r="I48" s="43" t="s">
        <v>30</v>
      </c>
      <c r="K48" s="99" t="s">
        <v>30</v>
      </c>
      <c r="L48" s="7"/>
      <c r="M48" s="99" t="s">
        <v>30</v>
      </c>
      <c r="O48" s="46"/>
      <c r="P48" s="46"/>
      <c r="Q48" s="38"/>
    </row>
    <row r="49" spans="1:18" ht="24" customHeight="1">
      <c r="A49" s="10" t="s">
        <v>124</v>
      </c>
      <c r="D49" s="6"/>
      <c r="G49" s="43"/>
      <c r="H49" s="7"/>
      <c r="I49" s="43"/>
      <c r="K49" s="99"/>
      <c r="L49" s="7"/>
      <c r="M49" s="99"/>
      <c r="O49" s="46"/>
      <c r="P49" s="46"/>
      <c r="Q49" s="38"/>
    </row>
    <row r="50" spans="1:18" ht="24" customHeight="1">
      <c r="A50" s="10" t="s">
        <v>125</v>
      </c>
      <c r="D50" s="6"/>
      <c r="E50" s="8"/>
      <c r="G50" s="43">
        <v>244666</v>
      </c>
      <c r="H50" s="7"/>
      <c r="I50" s="43">
        <v>159361</v>
      </c>
      <c r="K50" s="7">
        <v>0</v>
      </c>
      <c r="L50" s="7"/>
      <c r="M50" s="7">
        <v>0</v>
      </c>
      <c r="O50" s="46"/>
      <c r="P50" s="46"/>
      <c r="Q50" s="38"/>
    </row>
    <row r="51" spans="1:18" ht="24" customHeight="1">
      <c r="A51" s="4" t="s">
        <v>126</v>
      </c>
      <c r="D51" s="6"/>
      <c r="E51" s="8"/>
      <c r="G51" s="43"/>
      <c r="H51" s="7"/>
      <c r="I51" s="43"/>
      <c r="K51" s="7"/>
      <c r="L51" s="7"/>
      <c r="M51" s="7"/>
      <c r="O51" s="46"/>
      <c r="P51" s="46"/>
      <c r="Q51" s="38"/>
    </row>
    <row r="52" spans="1:18" ht="24" customHeight="1">
      <c r="A52" s="4" t="s">
        <v>125</v>
      </c>
      <c r="D52" s="6"/>
      <c r="E52" s="8"/>
      <c r="G52" s="43">
        <v>437937</v>
      </c>
      <c r="H52" s="7"/>
      <c r="I52" s="9">
        <v>442407</v>
      </c>
      <c r="K52" s="35">
        <v>17437</v>
      </c>
      <c r="L52" s="7"/>
      <c r="M52" s="35">
        <v>17254</v>
      </c>
      <c r="O52" s="46"/>
      <c r="P52" s="46"/>
      <c r="Q52" s="38"/>
    </row>
    <row r="53" spans="1:18" ht="24" customHeight="1">
      <c r="A53" s="10" t="s">
        <v>127</v>
      </c>
      <c r="D53" s="6"/>
      <c r="E53" s="8"/>
      <c r="H53" s="7"/>
      <c r="I53" s="9"/>
      <c r="K53" s="35"/>
      <c r="L53" s="7"/>
      <c r="M53" s="35"/>
      <c r="O53" s="46"/>
      <c r="P53" s="46"/>
      <c r="Q53" s="38"/>
    </row>
    <row r="54" spans="1:18" ht="24" customHeight="1">
      <c r="A54" s="4" t="s">
        <v>125</v>
      </c>
      <c r="D54" s="6"/>
      <c r="E54" s="8"/>
      <c r="G54" s="9">
        <v>117900</v>
      </c>
      <c r="H54" s="7"/>
      <c r="I54" s="9">
        <v>88640</v>
      </c>
      <c r="K54" s="7">
        <v>0</v>
      </c>
      <c r="L54" s="7"/>
      <c r="M54" s="7">
        <v>0</v>
      </c>
      <c r="O54" s="46"/>
      <c r="P54" s="46"/>
      <c r="Q54" s="38"/>
    </row>
    <row r="55" spans="1:18" ht="24" customHeight="1">
      <c r="A55" s="4" t="s">
        <v>74</v>
      </c>
      <c r="D55" s="6"/>
      <c r="E55" s="8"/>
      <c r="G55" s="9">
        <v>13550</v>
      </c>
      <c r="H55" s="7"/>
      <c r="I55" s="9">
        <v>13420</v>
      </c>
      <c r="K55" s="99">
        <v>875</v>
      </c>
      <c r="L55" s="7"/>
      <c r="M55" s="99">
        <v>870</v>
      </c>
      <c r="O55" s="46"/>
      <c r="P55" s="46"/>
      <c r="Q55" s="38"/>
    </row>
    <row r="56" spans="1:18" ht="24" customHeight="1">
      <c r="A56" s="4" t="s">
        <v>34</v>
      </c>
      <c r="D56" s="6"/>
      <c r="E56" s="8"/>
      <c r="G56" s="9">
        <v>36276</v>
      </c>
      <c r="H56" s="7"/>
      <c r="I56" s="43">
        <v>34835</v>
      </c>
      <c r="K56" s="99">
        <v>10754</v>
      </c>
      <c r="L56" s="7"/>
      <c r="M56" s="99">
        <v>10221</v>
      </c>
      <c r="O56" s="46"/>
      <c r="P56" s="46"/>
      <c r="Q56" s="38"/>
      <c r="R56" s="18"/>
    </row>
    <row r="57" spans="1:18" ht="24" customHeight="1">
      <c r="A57" s="4" t="s">
        <v>132</v>
      </c>
      <c r="D57" s="6"/>
      <c r="E57" s="8"/>
      <c r="G57" s="9">
        <v>349</v>
      </c>
      <c r="H57" s="7"/>
      <c r="I57" s="43">
        <v>700</v>
      </c>
      <c r="K57" s="7">
        <v>141</v>
      </c>
      <c r="L57" s="7"/>
      <c r="M57" s="7">
        <v>94</v>
      </c>
      <c r="O57" s="46"/>
      <c r="P57" s="46"/>
      <c r="Q57" s="38"/>
    </row>
    <row r="58" spans="1:18" ht="24" customHeight="1">
      <c r="A58" s="4" t="s">
        <v>148</v>
      </c>
      <c r="D58" s="6"/>
      <c r="E58" s="8"/>
      <c r="G58" s="46"/>
      <c r="H58" s="7"/>
      <c r="I58" s="43"/>
      <c r="K58" s="7"/>
      <c r="L58" s="7"/>
      <c r="M58" s="7"/>
      <c r="O58" s="46"/>
      <c r="P58" s="46"/>
      <c r="Q58" s="38"/>
    </row>
    <row r="59" spans="1:18" ht="24" customHeight="1">
      <c r="A59" s="4" t="s">
        <v>149</v>
      </c>
      <c r="D59" s="6"/>
      <c r="E59" s="8">
        <v>5</v>
      </c>
      <c r="G59" s="7">
        <v>0</v>
      </c>
      <c r="H59" s="7"/>
      <c r="I59" s="7">
        <v>0</v>
      </c>
      <c r="K59" s="7">
        <v>0</v>
      </c>
      <c r="L59" s="7"/>
      <c r="M59" s="7">
        <v>1944</v>
      </c>
      <c r="O59" s="46"/>
      <c r="P59" s="46"/>
      <c r="Q59" s="38"/>
    </row>
    <row r="60" spans="1:18" ht="24" customHeight="1">
      <c r="A60" s="4" t="s">
        <v>157</v>
      </c>
      <c r="D60" s="6"/>
      <c r="E60" s="8"/>
      <c r="G60" s="7">
        <v>0</v>
      </c>
      <c r="H60" s="7"/>
      <c r="I60" s="7">
        <v>26388</v>
      </c>
      <c r="K60" s="7">
        <v>0</v>
      </c>
      <c r="L60" s="7"/>
      <c r="M60" s="7">
        <v>26388</v>
      </c>
      <c r="O60" s="46"/>
      <c r="P60" s="46"/>
      <c r="Q60" s="38"/>
    </row>
    <row r="61" spans="1:18" ht="24" customHeight="1">
      <c r="A61" s="3" t="s">
        <v>35</v>
      </c>
      <c r="D61" s="6"/>
      <c r="G61" s="102">
        <f>SUM(G50:G60)</f>
        <v>850678</v>
      </c>
      <c r="H61" s="7"/>
      <c r="I61" s="67">
        <f>SUM(I50:I60)</f>
        <v>765751</v>
      </c>
      <c r="K61" s="103">
        <f>SUM(K50:K60)</f>
        <v>29207</v>
      </c>
      <c r="L61" s="7"/>
      <c r="M61" s="98">
        <f>SUM(M50:M60)</f>
        <v>56771</v>
      </c>
      <c r="O61" s="46"/>
      <c r="P61" s="46"/>
      <c r="Q61" s="38"/>
    </row>
    <row r="62" spans="1:18" ht="24" customHeight="1">
      <c r="A62" s="3" t="s">
        <v>36</v>
      </c>
      <c r="D62" s="6"/>
      <c r="G62" s="102">
        <f>SUM(G47,G61)</f>
        <v>2219671</v>
      </c>
      <c r="H62" s="7"/>
      <c r="I62" s="67">
        <f>SUM(I47,I61)</f>
        <v>1624713</v>
      </c>
      <c r="K62" s="103">
        <f>SUM(K47,K61)</f>
        <v>155641</v>
      </c>
      <c r="L62" s="7"/>
      <c r="M62" s="98">
        <f>SUM(M47,M61)</f>
        <v>170066</v>
      </c>
      <c r="O62" s="46"/>
      <c r="P62" s="46"/>
      <c r="Q62" s="38"/>
    </row>
    <row r="63" spans="1:18" ht="24" customHeight="1">
      <c r="D63" s="6"/>
      <c r="K63" s="36"/>
      <c r="L63" s="11"/>
      <c r="M63" s="11"/>
      <c r="O63" s="46"/>
      <c r="Q63" s="38"/>
    </row>
    <row r="64" spans="1:18" ht="24" customHeight="1">
      <c r="A64" s="4" t="s">
        <v>134</v>
      </c>
      <c r="D64" s="6"/>
      <c r="O64" s="46"/>
      <c r="Q64" s="38"/>
    </row>
    <row r="65" spans="1:17" ht="24" customHeight="1">
      <c r="A65" s="41" t="s">
        <v>96</v>
      </c>
      <c r="B65" s="3"/>
      <c r="C65" s="3"/>
      <c r="D65" s="3"/>
      <c r="E65" s="3"/>
      <c r="F65" s="3"/>
      <c r="G65" s="47"/>
      <c r="H65" s="3"/>
      <c r="I65" s="3"/>
      <c r="J65" s="3"/>
      <c r="K65" s="47"/>
      <c r="L65" s="3"/>
      <c r="M65" s="3"/>
      <c r="O65" s="46"/>
      <c r="Q65" s="38"/>
    </row>
    <row r="66" spans="1:17" ht="24" customHeight="1">
      <c r="A66" s="41" t="s">
        <v>32</v>
      </c>
      <c r="B66" s="3"/>
      <c r="C66" s="3"/>
      <c r="D66" s="3"/>
      <c r="E66" s="3"/>
      <c r="F66" s="3"/>
      <c r="G66" s="47"/>
      <c r="H66" s="3"/>
      <c r="I66" s="3"/>
      <c r="J66" s="3"/>
      <c r="K66" s="47"/>
      <c r="L66" s="3"/>
      <c r="M66" s="3"/>
      <c r="O66" s="46"/>
      <c r="Q66" s="38"/>
    </row>
    <row r="67" spans="1:17" ht="24" customHeight="1">
      <c r="A67" s="41" t="s">
        <v>169</v>
      </c>
      <c r="B67" s="3"/>
      <c r="C67" s="3"/>
      <c r="D67" s="3"/>
      <c r="E67" s="3"/>
      <c r="F67" s="3"/>
      <c r="G67" s="47"/>
      <c r="H67" s="3"/>
      <c r="I67" s="3"/>
      <c r="J67" s="3"/>
      <c r="K67" s="47"/>
      <c r="L67" s="3"/>
      <c r="M67" s="3"/>
      <c r="O67" s="46"/>
      <c r="Q67" s="38"/>
    </row>
    <row r="68" spans="1:17" ht="24" customHeight="1">
      <c r="B68" s="12"/>
      <c r="C68" s="12"/>
      <c r="D68" s="12"/>
      <c r="E68" s="12"/>
      <c r="F68" s="12"/>
      <c r="H68" s="12"/>
      <c r="I68" s="12"/>
      <c r="J68" s="12"/>
      <c r="M68" s="30" t="s">
        <v>102</v>
      </c>
      <c r="O68" s="46"/>
      <c r="Q68" s="38"/>
    </row>
    <row r="69" spans="1:17" ht="24" customHeight="1">
      <c r="B69" s="12"/>
      <c r="C69" s="12"/>
      <c r="D69" s="12"/>
      <c r="E69" s="12"/>
      <c r="F69" s="12"/>
      <c r="G69" s="145" t="s">
        <v>78</v>
      </c>
      <c r="H69" s="145"/>
      <c r="I69" s="145"/>
      <c r="K69" s="145" t="s">
        <v>79</v>
      </c>
      <c r="L69" s="145"/>
      <c r="M69" s="145"/>
      <c r="O69" s="46"/>
      <c r="Q69" s="38"/>
    </row>
    <row r="70" spans="1:17" s="1" customFormat="1" ht="24" customHeight="1">
      <c r="C70" s="2"/>
      <c r="D70" s="2"/>
      <c r="E70" s="31" t="s">
        <v>0</v>
      </c>
      <c r="G70" s="50" t="s">
        <v>170</v>
      </c>
      <c r="H70" s="51"/>
      <c r="I70" s="50" t="s">
        <v>156</v>
      </c>
      <c r="J70" s="4"/>
      <c r="K70" s="50" t="s">
        <v>170</v>
      </c>
      <c r="L70" s="51"/>
      <c r="M70" s="50" t="s">
        <v>156</v>
      </c>
      <c r="O70" s="46"/>
      <c r="Q70" s="38"/>
    </row>
    <row r="71" spans="1:17" s="1" customFormat="1" ht="24" customHeight="1">
      <c r="C71" s="2"/>
      <c r="D71" s="2"/>
      <c r="E71" s="37"/>
      <c r="G71" s="52" t="s">
        <v>109</v>
      </c>
      <c r="H71" s="51"/>
      <c r="I71" s="52" t="s">
        <v>111</v>
      </c>
      <c r="J71" s="4"/>
      <c r="K71" s="52" t="s">
        <v>109</v>
      </c>
      <c r="L71" s="51"/>
      <c r="M71" s="52" t="s">
        <v>111</v>
      </c>
      <c r="O71" s="46"/>
      <c r="Q71" s="38"/>
    </row>
    <row r="72" spans="1:17" s="1" customFormat="1" ht="24" customHeight="1">
      <c r="C72" s="2"/>
      <c r="D72" s="2"/>
      <c r="E72" s="37"/>
      <c r="G72" s="52" t="s">
        <v>110</v>
      </c>
      <c r="H72" s="51"/>
      <c r="I72" s="7"/>
      <c r="J72" s="4"/>
      <c r="K72" s="52" t="s">
        <v>110</v>
      </c>
      <c r="L72" s="51"/>
      <c r="M72" s="7"/>
      <c r="O72" s="46"/>
      <c r="Q72" s="38"/>
    </row>
    <row r="73" spans="1:17" ht="24" customHeight="1">
      <c r="A73" s="3" t="s">
        <v>15</v>
      </c>
      <c r="D73" s="6"/>
      <c r="I73" s="7"/>
      <c r="K73" s="99"/>
      <c r="L73" s="7"/>
      <c r="M73" s="7"/>
      <c r="O73" s="46"/>
      <c r="Q73" s="38"/>
    </row>
    <row r="74" spans="1:17" ht="24" customHeight="1">
      <c r="A74" s="4" t="s">
        <v>16</v>
      </c>
      <c r="D74" s="6"/>
      <c r="E74" s="8"/>
      <c r="K74" s="99"/>
      <c r="L74" s="7"/>
      <c r="M74" s="7"/>
      <c r="O74" s="46"/>
      <c r="Q74" s="38"/>
    </row>
    <row r="75" spans="1:17" ht="24" customHeight="1">
      <c r="A75" s="4" t="s">
        <v>39</v>
      </c>
      <c r="D75" s="6"/>
      <c r="K75" s="99"/>
      <c r="L75" s="7"/>
      <c r="M75" s="7"/>
      <c r="O75" s="46"/>
      <c r="Q75" s="38"/>
    </row>
    <row r="76" spans="1:17" ht="24" customHeight="1" thickBot="1">
      <c r="A76" s="4" t="s">
        <v>97</v>
      </c>
      <c r="D76" s="6"/>
      <c r="G76" s="105">
        <v>470000</v>
      </c>
      <c r="H76" s="7"/>
      <c r="I76" s="105">
        <v>470000</v>
      </c>
      <c r="J76" s="7"/>
      <c r="K76" s="105">
        <v>470000</v>
      </c>
      <c r="L76" s="4"/>
      <c r="M76" s="105">
        <v>470000</v>
      </c>
      <c r="O76" s="46"/>
      <c r="P76" s="46"/>
      <c r="Q76" s="38"/>
    </row>
    <row r="77" spans="1:17" ht="24" customHeight="1" thickTop="1">
      <c r="A77" s="4" t="s">
        <v>160</v>
      </c>
      <c r="D77" s="6"/>
      <c r="G77" s="43"/>
      <c r="H77" s="7"/>
      <c r="I77" s="43"/>
      <c r="K77" s="99"/>
      <c r="L77" s="7"/>
      <c r="M77" s="43"/>
      <c r="O77" s="46"/>
      <c r="P77" s="46"/>
      <c r="Q77" s="38"/>
    </row>
    <row r="78" spans="1:17" ht="24" customHeight="1">
      <c r="A78" s="4" t="s">
        <v>97</v>
      </c>
      <c r="D78" s="6"/>
      <c r="G78" s="43">
        <v>470000</v>
      </c>
      <c r="H78" s="7"/>
      <c r="I78" s="43">
        <v>470000</v>
      </c>
      <c r="K78" s="43">
        <v>470000</v>
      </c>
      <c r="L78" s="7"/>
      <c r="M78" s="43">
        <v>470000</v>
      </c>
      <c r="O78" s="46"/>
      <c r="P78" s="46"/>
      <c r="Q78" s="38"/>
    </row>
    <row r="79" spans="1:17" ht="24" customHeight="1">
      <c r="A79" s="10" t="s">
        <v>128</v>
      </c>
      <c r="D79" s="6"/>
      <c r="G79" s="43">
        <v>1000</v>
      </c>
      <c r="H79" s="7"/>
      <c r="I79" s="43">
        <v>1000</v>
      </c>
      <c r="K79" s="43">
        <v>1000</v>
      </c>
      <c r="L79" s="7"/>
      <c r="M79" s="43">
        <v>1000</v>
      </c>
      <c r="O79" s="46"/>
      <c r="P79" s="46"/>
      <c r="Q79" s="38"/>
    </row>
    <row r="80" spans="1:17" ht="24" customHeight="1">
      <c r="A80" s="10" t="s">
        <v>129</v>
      </c>
      <c r="D80" s="6"/>
      <c r="E80" s="8"/>
      <c r="G80" s="43">
        <v>1127018</v>
      </c>
      <c r="H80" s="7"/>
      <c r="I80" s="43">
        <v>1127018</v>
      </c>
      <c r="K80" s="43">
        <v>1127018</v>
      </c>
      <c r="L80" s="7"/>
      <c r="M80" s="43">
        <v>1127018</v>
      </c>
      <c r="O80" s="46"/>
      <c r="P80" s="46"/>
      <c r="Q80" s="38"/>
    </row>
    <row r="81" spans="1:17" ht="24" customHeight="1">
      <c r="A81" s="12" t="s">
        <v>115</v>
      </c>
      <c r="D81" s="6"/>
      <c r="E81" s="8"/>
      <c r="G81" s="43"/>
      <c r="H81" s="7"/>
      <c r="I81" s="43"/>
      <c r="K81" s="43"/>
      <c r="L81" s="7"/>
      <c r="M81" s="43"/>
      <c r="O81" s="46"/>
      <c r="P81" s="46"/>
      <c r="Q81" s="38"/>
    </row>
    <row r="82" spans="1:17" ht="24" customHeight="1">
      <c r="A82" s="12" t="s">
        <v>18</v>
      </c>
      <c r="D82" s="6"/>
      <c r="E82" s="8"/>
      <c r="G82" s="43">
        <v>47000</v>
      </c>
      <c r="H82" s="7"/>
      <c r="I82" s="43">
        <v>47000</v>
      </c>
      <c r="K82" s="43">
        <v>47000</v>
      </c>
      <c r="L82" s="7"/>
      <c r="M82" s="43">
        <v>47000</v>
      </c>
      <c r="O82" s="46"/>
      <c r="P82" s="46"/>
      <c r="Q82" s="38"/>
    </row>
    <row r="83" spans="1:17" ht="24" customHeight="1">
      <c r="A83" s="12" t="s">
        <v>19</v>
      </c>
      <c r="D83" s="6"/>
      <c r="G83" s="45">
        <v>808791</v>
      </c>
      <c r="H83" s="7"/>
      <c r="I83" s="45">
        <v>644728</v>
      </c>
      <c r="K83" s="45">
        <v>808791</v>
      </c>
      <c r="L83" s="7"/>
      <c r="M83" s="45">
        <v>644728</v>
      </c>
      <c r="O83" s="46"/>
      <c r="P83" s="46"/>
      <c r="Q83" s="38"/>
    </row>
    <row r="84" spans="1:17" ht="24" customHeight="1">
      <c r="A84" s="12" t="s">
        <v>83</v>
      </c>
      <c r="D84" s="6"/>
      <c r="G84" s="28">
        <f>SUM(G78:G83)</f>
        <v>2453809</v>
      </c>
      <c r="H84" s="7"/>
      <c r="I84" s="110">
        <f>SUM(I78:I83)</f>
        <v>2289746</v>
      </c>
      <c r="K84" s="28">
        <f>SUM(K78:K83)</f>
        <v>2453809</v>
      </c>
      <c r="L84" s="7"/>
      <c r="M84" s="98">
        <f>SUM(M78:M83)</f>
        <v>2289746</v>
      </c>
      <c r="O84" s="46"/>
      <c r="P84" s="46"/>
      <c r="Q84" s="38"/>
    </row>
    <row r="85" spans="1:17" ht="24" customHeight="1">
      <c r="A85" s="19" t="s">
        <v>20</v>
      </c>
      <c r="D85" s="6"/>
      <c r="G85" s="24">
        <f>SUM(G84)</f>
        <v>2453809</v>
      </c>
      <c r="H85" s="7"/>
      <c r="I85" s="45">
        <f>SUM(I84)</f>
        <v>2289746</v>
      </c>
      <c r="K85" s="24">
        <f>SUM(K84)</f>
        <v>2453809</v>
      </c>
      <c r="L85" s="7"/>
      <c r="M85" s="45">
        <f>SUM(M84)</f>
        <v>2289746</v>
      </c>
      <c r="O85" s="46"/>
      <c r="P85" s="46"/>
      <c r="Q85" s="38"/>
    </row>
    <row r="86" spans="1:17" ht="24" customHeight="1" thickBot="1">
      <c r="A86" s="15" t="s">
        <v>21</v>
      </c>
      <c r="D86" s="6"/>
      <c r="G86" s="104">
        <f>SUM(G85,G62)</f>
        <v>4673480</v>
      </c>
      <c r="H86" s="7"/>
      <c r="I86" s="105">
        <f>SUM(I85,I62)</f>
        <v>3914459</v>
      </c>
      <c r="K86" s="104">
        <f>SUM(K85,K62)</f>
        <v>2609450</v>
      </c>
      <c r="L86" s="7"/>
      <c r="M86" s="105">
        <f>SUM(M85,M62)</f>
        <v>2459812</v>
      </c>
      <c r="O86" s="46"/>
      <c r="P86" s="46"/>
      <c r="Q86" s="38"/>
    </row>
    <row r="87" spans="1:17" ht="24" customHeight="1" thickTop="1">
      <c r="D87" s="6"/>
      <c r="G87" s="21">
        <f>G86-G28</f>
        <v>0</v>
      </c>
      <c r="H87" s="7"/>
      <c r="I87" s="21">
        <f>I86-I28</f>
        <v>0</v>
      </c>
      <c r="K87" s="21">
        <f>K86-K28</f>
        <v>0</v>
      </c>
      <c r="L87" s="7"/>
      <c r="M87" s="21">
        <f>M86-M28</f>
        <v>0</v>
      </c>
      <c r="Q87" s="38"/>
    </row>
    <row r="88" spans="1:17" ht="24" customHeight="1">
      <c r="A88" s="4" t="s">
        <v>134</v>
      </c>
      <c r="D88" s="6"/>
      <c r="K88" s="43"/>
      <c r="L88" s="5"/>
      <c r="M88" s="43"/>
    </row>
    <row r="89" spans="1:17" ht="24" customHeight="1">
      <c r="D89" s="6"/>
      <c r="K89" s="43"/>
      <c r="L89" s="5"/>
      <c r="M89" s="43"/>
    </row>
    <row r="90" spans="1:17" ht="24" customHeight="1">
      <c r="A90" s="16"/>
      <c r="B90" s="16"/>
      <c r="C90" s="16"/>
      <c r="D90" s="6"/>
      <c r="M90" s="9"/>
    </row>
    <row r="91" spans="1:17" ht="24" customHeight="1">
      <c r="D91" s="6"/>
      <c r="M91" s="9"/>
    </row>
    <row r="92" spans="1:17" ht="24" customHeight="1">
      <c r="D92" s="10" t="s">
        <v>22</v>
      </c>
      <c r="M92" s="9"/>
    </row>
    <row r="93" spans="1:17" ht="24" customHeight="1">
      <c r="A93" s="16"/>
      <c r="B93" s="16"/>
      <c r="C93" s="16"/>
      <c r="M93" s="9"/>
    </row>
    <row r="94" spans="1:17" ht="24" customHeight="1">
      <c r="M94" s="9"/>
    </row>
    <row r="95" spans="1:17" ht="24" customHeight="1">
      <c r="M95" s="9"/>
    </row>
    <row r="96" spans="1:17" ht="24" customHeight="1">
      <c r="M96" s="9"/>
    </row>
    <row r="97" spans="13:13" ht="24" customHeight="1">
      <c r="M97" s="9"/>
    </row>
    <row r="98" spans="13:13" ht="24" customHeight="1">
      <c r="M98" s="9"/>
    </row>
    <row r="99" spans="13:13" ht="24" customHeight="1">
      <c r="M99" s="9"/>
    </row>
  </sheetData>
  <mergeCells count="6">
    <mergeCell ref="K5:M5"/>
    <mergeCell ref="K35:M35"/>
    <mergeCell ref="K69:M69"/>
    <mergeCell ref="G5:I5"/>
    <mergeCell ref="G35:I35"/>
    <mergeCell ref="G69:I69"/>
  </mergeCells>
  <pageMargins left="0.8" right="0.19685039370078741" top="0.78740157480314965" bottom="0.19685039370078741" header="0.31496062992125984" footer="0.31496062992125984"/>
  <pageSetup paperSize="9" scale="73" orientation="portrait" r:id="rId1"/>
  <rowBreaks count="2" manualBreakCount="2">
    <brk id="30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E237C-649E-4F88-9D5E-2B9214206C0B}">
  <dimension ref="A1:V92"/>
  <sheetViews>
    <sheetView showGridLines="0" view="pageBreakPreview" topLeftCell="A64" zoomScale="70" zoomScaleNormal="70" zoomScaleSheetLayoutView="70" workbookViewId="0">
      <selection activeCell="G87" sqref="G87"/>
    </sheetView>
  </sheetViews>
  <sheetFormatPr defaultColWidth="9.140625" defaultRowHeight="21.75" customHeight="1"/>
  <cols>
    <col min="1" max="1" width="11" style="53" customWidth="1"/>
    <col min="2" max="2" width="26.42578125" style="53" customWidth="1"/>
    <col min="3" max="3" width="21.85546875" style="53" customWidth="1"/>
    <col min="4" max="4" width="1.85546875" style="53" customWidth="1"/>
    <col min="5" max="5" width="8.85546875" style="53" customWidth="1"/>
    <col min="6" max="6" width="1.85546875" style="53" customWidth="1"/>
    <col min="7" max="7" width="14.85546875" style="53" customWidth="1"/>
    <col min="8" max="8" width="1.85546875" style="53" customWidth="1"/>
    <col min="9" max="9" width="14.85546875" style="53" customWidth="1"/>
    <col min="10" max="10" width="1.85546875" style="53" customWidth="1"/>
    <col min="11" max="11" width="14.85546875" style="65" customWidth="1"/>
    <col min="12" max="12" width="1.85546875" style="65" customWidth="1"/>
    <col min="13" max="13" width="14.85546875" style="65" customWidth="1"/>
    <col min="14" max="14" width="1.85546875" style="53" customWidth="1"/>
    <col min="15" max="15" width="9.140625" style="53"/>
    <col min="16" max="17" width="20.5703125" style="112" hidden="1" customWidth="1"/>
    <col min="18" max="18" width="12.140625" style="53" hidden="1" customWidth="1"/>
    <col min="19" max="19" width="11.5703125" style="53" hidden="1" customWidth="1"/>
    <col min="20" max="20" width="0" style="53" hidden="1" customWidth="1"/>
    <col min="21" max="21" width="11.42578125" style="53" bestFit="1" customWidth="1"/>
    <col min="22" max="16384" width="9.140625" style="53"/>
  </cols>
  <sheetData>
    <row r="1" spans="1:21" ht="21.75" customHeight="1"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62" t="s">
        <v>108</v>
      </c>
    </row>
    <row r="2" spans="1:21" ht="21.75" customHeight="1">
      <c r="A2" s="57" t="s">
        <v>96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21" ht="21.75" customHeight="1">
      <c r="A3" s="57" t="s">
        <v>60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21" ht="21.75" customHeight="1">
      <c r="A4" s="57" t="s">
        <v>171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21" ht="21.75" customHeight="1">
      <c r="K5" s="53"/>
      <c r="L5" s="53"/>
      <c r="M5" s="70" t="s">
        <v>102</v>
      </c>
    </row>
    <row r="6" spans="1:21" ht="21.75" customHeight="1">
      <c r="G6" s="146" t="s">
        <v>78</v>
      </c>
      <c r="H6" s="146"/>
      <c r="I6" s="146"/>
      <c r="J6" s="65"/>
      <c r="K6" s="146" t="s">
        <v>79</v>
      </c>
      <c r="L6" s="146"/>
      <c r="M6" s="146"/>
    </row>
    <row r="7" spans="1:21" ht="21.75" customHeight="1">
      <c r="C7" s="59"/>
      <c r="D7" s="59"/>
      <c r="E7" s="71" t="s">
        <v>0</v>
      </c>
      <c r="F7" s="59"/>
      <c r="G7" s="72">
        <v>2566</v>
      </c>
      <c r="H7" s="73"/>
      <c r="I7" s="72">
        <v>2565</v>
      </c>
      <c r="K7" s="72">
        <v>2566</v>
      </c>
      <c r="L7" s="73"/>
      <c r="M7" s="72">
        <v>2565</v>
      </c>
    </row>
    <row r="8" spans="1:21" ht="21.75" customHeight="1">
      <c r="C8" s="59"/>
      <c r="D8" s="59"/>
      <c r="E8" s="113"/>
      <c r="F8" s="59"/>
      <c r="G8" s="73"/>
      <c r="H8" s="73"/>
      <c r="I8" s="61"/>
      <c r="K8" s="73"/>
      <c r="L8" s="73"/>
      <c r="M8" s="61"/>
    </row>
    <row r="9" spans="1:21" ht="21.75" customHeight="1">
      <c r="A9" s="57" t="s">
        <v>61</v>
      </c>
      <c r="C9" s="59"/>
      <c r="D9" s="59"/>
      <c r="E9" s="114"/>
      <c r="F9" s="74"/>
      <c r="G9" s="74"/>
      <c r="H9" s="74"/>
      <c r="I9" s="75"/>
      <c r="K9" s="59"/>
      <c r="L9" s="59"/>
      <c r="M9" s="75"/>
    </row>
    <row r="10" spans="1:21" ht="21.75" customHeight="1">
      <c r="A10" s="57" t="s">
        <v>23</v>
      </c>
      <c r="D10" s="59"/>
      <c r="E10" s="60"/>
      <c r="K10" s="46"/>
    </row>
    <row r="11" spans="1:21" ht="21.75" customHeight="1">
      <c r="A11" s="76" t="s">
        <v>75</v>
      </c>
      <c r="D11" s="59"/>
      <c r="F11" s="60"/>
      <c r="G11" s="34">
        <v>419977</v>
      </c>
      <c r="H11" s="61"/>
      <c r="I11" s="34">
        <v>301530</v>
      </c>
      <c r="K11" s="61">
        <v>0</v>
      </c>
      <c r="L11" s="61"/>
      <c r="M11" s="61">
        <v>0</v>
      </c>
      <c r="P11" s="115"/>
      <c r="Q11" s="116"/>
      <c r="R11" s="36"/>
      <c r="S11" s="115"/>
      <c r="T11" s="116"/>
      <c r="U11" s="46"/>
    </row>
    <row r="12" spans="1:21" ht="21.75" customHeight="1">
      <c r="A12" s="76" t="s">
        <v>81</v>
      </c>
      <c r="D12" s="59"/>
      <c r="E12" s="60">
        <v>2</v>
      </c>
      <c r="F12" s="60"/>
      <c r="G12" s="96">
        <v>0</v>
      </c>
      <c r="H12" s="61"/>
      <c r="I12" s="96">
        <v>0</v>
      </c>
      <c r="K12" s="9">
        <v>22092</v>
      </c>
      <c r="L12" s="61"/>
      <c r="M12" s="9">
        <v>19374</v>
      </c>
      <c r="P12" s="115"/>
      <c r="Q12" s="116"/>
      <c r="R12" s="36"/>
      <c r="S12" s="115"/>
      <c r="T12" s="116"/>
      <c r="U12" s="46"/>
    </row>
    <row r="13" spans="1:21" ht="21.75" customHeight="1">
      <c r="A13" s="76" t="s">
        <v>68</v>
      </c>
      <c r="D13" s="59"/>
      <c r="E13" s="60">
        <v>2</v>
      </c>
      <c r="F13" s="60"/>
      <c r="G13" s="34">
        <v>3256</v>
      </c>
      <c r="H13" s="61"/>
      <c r="I13" s="34">
        <v>1335</v>
      </c>
      <c r="K13" s="61">
        <v>0</v>
      </c>
      <c r="L13" s="61"/>
      <c r="M13" s="61">
        <v>0</v>
      </c>
      <c r="P13" s="115"/>
      <c r="Q13" s="116"/>
      <c r="R13" s="36"/>
      <c r="S13" s="115"/>
      <c r="T13" s="116"/>
      <c r="U13" s="46"/>
    </row>
    <row r="14" spans="1:21" ht="21.75" customHeight="1">
      <c r="A14" s="53" t="s">
        <v>24</v>
      </c>
      <c r="D14" s="59"/>
      <c r="E14" s="60">
        <v>2</v>
      </c>
      <c r="F14" s="60"/>
      <c r="G14" s="97">
        <v>8141</v>
      </c>
      <c r="H14" s="61"/>
      <c r="I14" s="97">
        <v>4399</v>
      </c>
      <c r="K14" s="77">
        <v>49</v>
      </c>
      <c r="L14" s="61"/>
      <c r="M14" s="77">
        <v>715</v>
      </c>
      <c r="P14" s="115"/>
      <c r="Q14" s="116"/>
      <c r="R14" s="61"/>
      <c r="S14" s="116"/>
      <c r="T14" s="116"/>
      <c r="U14" s="46"/>
    </row>
    <row r="15" spans="1:21" ht="21.75" customHeight="1">
      <c r="A15" s="57" t="s">
        <v>25</v>
      </c>
      <c r="D15" s="59"/>
      <c r="E15" s="114"/>
      <c r="G15" s="97">
        <f>SUM(G11:G14)</f>
        <v>431374</v>
      </c>
      <c r="H15" s="61"/>
      <c r="I15" s="97">
        <f>SUM(I11:I14)</f>
        <v>307264</v>
      </c>
      <c r="K15" s="77">
        <f>SUM(K11:K14)</f>
        <v>22141</v>
      </c>
      <c r="L15" s="61"/>
      <c r="M15" s="77">
        <f>SUM(M11:M14)</f>
        <v>20089</v>
      </c>
      <c r="P15" s="115"/>
      <c r="Q15" s="116"/>
      <c r="S15" s="112"/>
      <c r="T15" s="112"/>
      <c r="U15" s="46"/>
    </row>
    <row r="16" spans="1:21" ht="21.75" customHeight="1">
      <c r="A16" s="57" t="s">
        <v>26</v>
      </c>
      <c r="D16" s="59"/>
      <c r="E16" s="114"/>
      <c r="G16" s="96"/>
      <c r="H16" s="61"/>
      <c r="I16" s="96"/>
      <c r="K16" s="43"/>
      <c r="L16" s="61"/>
      <c r="M16" s="43"/>
      <c r="P16" s="115"/>
      <c r="S16" s="112"/>
      <c r="T16" s="112"/>
    </row>
    <row r="17" spans="1:20" ht="21.75" customHeight="1">
      <c r="A17" s="53" t="s">
        <v>77</v>
      </c>
      <c r="D17" s="59"/>
      <c r="E17" s="114"/>
      <c r="F17" s="60"/>
      <c r="G17" s="96">
        <v>181910</v>
      </c>
      <c r="H17" s="61"/>
      <c r="I17" s="96">
        <v>154625</v>
      </c>
      <c r="J17" s="60"/>
      <c r="K17" s="61">
        <v>0</v>
      </c>
      <c r="L17" s="61"/>
      <c r="M17" s="61">
        <v>0</v>
      </c>
      <c r="P17" s="115"/>
      <c r="Q17" s="116"/>
      <c r="R17" s="61"/>
      <c r="S17" s="116"/>
      <c r="T17" s="116"/>
    </row>
    <row r="18" spans="1:20" ht="21.75" customHeight="1">
      <c r="A18" s="53" t="s">
        <v>82</v>
      </c>
      <c r="D18" s="59"/>
      <c r="E18" s="114"/>
      <c r="F18" s="60"/>
      <c r="G18" s="96">
        <v>0</v>
      </c>
      <c r="H18" s="61"/>
      <c r="I18" s="96">
        <v>0</v>
      </c>
      <c r="J18" s="60"/>
      <c r="K18" s="61">
        <v>16577</v>
      </c>
      <c r="L18" s="61"/>
      <c r="M18" s="61">
        <v>12562</v>
      </c>
      <c r="P18" s="115"/>
      <c r="Q18" s="116"/>
      <c r="R18" s="61"/>
      <c r="S18" s="116"/>
      <c r="T18" s="116"/>
    </row>
    <row r="19" spans="1:20" ht="21.75" customHeight="1">
      <c r="A19" s="53" t="s">
        <v>27</v>
      </c>
      <c r="D19" s="59"/>
      <c r="E19" s="114"/>
      <c r="F19" s="60"/>
      <c r="G19" s="61">
        <v>92436</v>
      </c>
      <c r="H19" s="61"/>
      <c r="I19" s="61">
        <v>69770</v>
      </c>
      <c r="J19" s="60"/>
      <c r="K19" s="43">
        <v>7907</v>
      </c>
      <c r="L19" s="61"/>
      <c r="M19" s="43">
        <v>4518</v>
      </c>
      <c r="P19" s="115"/>
      <c r="Q19" s="116"/>
      <c r="R19" s="61"/>
      <c r="S19" s="116"/>
      <c r="T19" s="116"/>
    </row>
    <row r="20" spans="1:20" ht="21.75" customHeight="1" thickBot="1">
      <c r="A20" s="57" t="s">
        <v>28</v>
      </c>
      <c r="D20" s="59"/>
      <c r="E20" s="114"/>
      <c r="G20" s="82">
        <f>SUM(G17:G19)</f>
        <v>274346</v>
      </c>
      <c r="H20" s="61"/>
      <c r="I20" s="82">
        <f>SUM(I17:I19)</f>
        <v>224395</v>
      </c>
      <c r="K20" s="82">
        <f>SUM(K17:K19)</f>
        <v>24484</v>
      </c>
      <c r="L20" s="61"/>
      <c r="M20" s="82">
        <f>SUM(M17:M19)</f>
        <v>17080</v>
      </c>
      <c r="P20" s="117"/>
      <c r="Q20" s="118"/>
      <c r="S20" s="117"/>
      <c r="T20" s="117"/>
    </row>
    <row r="21" spans="1:20" ht="21.75" customHeight="1">
      <c r="A21" s="79" t="s">
        <v>174</v>
      </c>
      <c r="D21" s="59"/>
      <c r="G21" s="61">
        <f>SUM(G15-G20)</f>
        <v>157028</v>
      </c>
      <c r="H21" s="61"/>
      <c r="I21" s="61">
        <f>SUM(I15-I20)</f>
        <v>82869</v>
      </c>
      <c r="K21" s="61">
        <f>SUM(K15-K20)</f>
        <v>-2343</v>
      </c>
      <c r="L21" s="61"/>
      <c r="M21" s="61">
        <f>SUM(M15-M20)</f>
        <v>3009</v>
      </c>
      <c r="S21" s="112"/>
      <c r="T21" s="112"/>
    </row>
    <row r="22" spans="1:20" ht="21.75" customHeight="1">
      <c r="A22" s="65" t="s">
        <v>142</v>
      </c>
      <c r="D22" s="59"/>
      <c r="E22" s="60" t="s">
        <v>153</v>
      </c>
      <c r="G22" s="142">
        <v>4062</v>
      </c>
      <c r="H22" s="80"/>
      <c r="I22" s="80">
        <v>1183</v>
      </c>
      <c r="K22" s="36">
        <v>157171</v>
      </c>
      <c r="L22" s="80"/>
      <c r="M22" s="36">
        <v>75369</v>
      </c>
      <c r="S22" s="112"/>
      <c r="T22" s="112"/>
    </row>
    <row r="23" spans="1:20" ht="21.75" customHeight="1">
      <c r="A23" s="65" t="s">
        <v>140</v>
      </c>
      <c r="D23" s="59"/>
      <c r="E23" s="114"/>
      <c r="G23" s="80">
        <v>1123</v>
      </c>
      <c r="H23" s="80"/>
      <c r="I23" s="80">
        <v>666</v>
      </c>
      <c r="K23" s="36">
        <v>871</v>
      </c>
      <c r="L23" s="80"/>
      <c r="M23" s="36">
        <v>183</v>
      </c>
      <c r="S23" s="112"/>
      <c r="T23" s="116"/>
    </row>
    <row r="24" spans="1:20" ht="21.75" customHeight="1">
      <c r="A24" s="63" t="s">
        <v>117</v>
      </c>
      <c r="D24" s="59"/>
      <c r="E24" s="114"/>
      <c r="G24" s="77">
        <v>-6528</v>
      </c>
      <c r="H24" s="61"/>
      <c r="I24" s="77">
        <v>-6376</v>
      </c>
      <c r="K24" s="45">
        <v>-276</v>
      </c>
      <c r="L24" s="61"/>
      <c r="M24" s="45">
        <v>-266</v>
      </c>
      <c r="S24" s="112"/>
      <c r="T24" s="116"/>
    </row>
    <row r="25" spans="1:20" ht="21.75" customHeight="1">
      <c r="A25" s="64" t="s">
        <v>41</v>
      </c>
      <c r="D25" s="59"/>
      <c r="G25" s="61">
        <f>SUM(G21:G24)</f>
        <v>155685</v>
      </c>
      <c r="H25" s="61"/>
      <c r="I25" s="61">
        <f>SUM(I21:I24)</f>
        <v>78342</v>
      </c>
      <c r="K25" s="61">
        <f>SUM(K21:K24)</f>
        <v>155423</v>
      </c>
      <c r="L25" s="61"/>
      <c r="M25" s="61">
        <f>SUM(M21:M24)</f>
        <v>78295</v>
      </c>
      <c r="S25" s="112"/>
      <c r="T25" s="112"/>
    </row>
    <row r="26" spans="1:20" ht="21.75" customHeight="1">
      <c r="A26" s="53" t="s">
        <v>137</v>
      </c>
      <c r="D26" s="59"/>
      <c r="E26" s="60">
        <v>9</v>
      </c>
      <c r="F26" s="60"/>
      <c r="G26" s="17">
        <v>-255</v>
      </c>
      <c r="H26" s="61"/>
      <c r="I26" s="17">
        <v>-47</v>
      </c>
      <c r="J26" s="60"/>
      <c r="K26" s="78">
        <v>7</v>
      </c>
      <c r="L26" s="61"/>
      <c r="M26" s="78">
        <v>0</v>
      </c>
      <c r="N26" s="81"/>
      <c r="S26" s="112"/>
      <c r="T26" s="112"/>
    </row>
    <row r="27" spans="1:20" ht="21.75" customHeight="1" thickBot="1">
      <c r="A27" s="66" t="s">
        <v>103</v>
      </c>
      <c r="D27" s="59"/>
      <c r="E27" s="119"/>
      <c r="G27" s="82">
        <f>SUM(G25:G26)</f>
        <v>155430</v>
      </c>
      <c r="H27" s="61"/>
      <c r="I27" s="82">
        <f>SUM(I25:I26)</f>
        <v>78295</v>
      </c>
      <c r="K27" s="67">
        <f>SUM(K25:K26)</f>
        <v>155430</v>
      </c>
      <c r="L27" s="61"/>
      <c r="M27" s="67">
        <f>SUM(M25:M26)</f>
        <v>78295</v>
      </c>
      <c r="P27" s="117"/>
      <c r="Q27" s="117"/>
      <c r="S27" s="117"/>
      <c r="T27" s="117"/>
    </row>
    <row r="28" spans="1:20" ht="21.75" customHeight="1">
      <c r="A28" s="83"/>
      <c r="D28" s="59"/>
      <c r="E28" s="120"/>
      <c r="G28" s="55"/>
      <c r="H28" s="55"/>
      <c r="I28" s="55"/>
      <c r="K28" s="9"/>
      <c r="L28" s="46"/>
      <c r="M28" s="9"/>
    </row>
    <row r="29" spans="1:20" ht="21.75" customHeight="1">
      <c r="A29" s="84" t="s">
        <v>59</v>
      </c>
      <c r="D29" s="59"/>
      <c r="E29" s="121"/>
      <c r="G29" s="55"/>
      <c r="H29" s="55"/>
      <c r="I29" s="55"/>
      <c r="K29" s="36"/>
      <c r="L29" s="42"/>
      <c r="M29" s="36"/>
      <c r="S29" s="112"/>
      <c r="T29" s="112"/>
    </row>
    <row r="30" spans="1:20" ht="21.75" customHeight="1">
      <c r="A30" s="83" t="s">
        <v>104</v>
      </c>
      <c r="D30" s="59"/>
      <c r="E30" s="121"/>
      <c r="G30" s="85">
        <f>SUM(G29)</f>
        <v>0</v>
      </c>
      <c r="H30" s="55"/>
      <c r="I30" s="85">
        <f>SUM(I29)</f>
        <v>0</v>
      </c>
      <c r="K30" s="85">
        <f>SUM(K29)</f>
        <v>0</v>
      </c>
      <c r="L30" s="55"/>
      <c r="M30" s="85">
        <f>SUM(M29)</f>
        <v>0</v>
      </c>
      <c r="S30" s="112"/>
      <c r="T30" s="112"/>
    </row>
    <row r="31" spans="1:20" ht="21.75" customHeight="1" thickBot="1">
      <c r="A31" s="84" t="s">
        <v>105</v>
      </c>
      <c r="D31" s="59"/>
      <c r="E31" s="121"/>
      <c r="G31" s="86">
        <f>G27+G30</f>
        <v>155430</v>
      </c>
      <c r="H31" s="87"/>
      <c r="I31" s="86">
        <f>I27+I30</f>
        <v>78295</v>
      </c>
      <c r="K31" s="86">
        <f>K27+K30</f>
        <v>155430</v>
      </c>
      <c r="L31" s="87"/>
      <c r="M31" s="86">
        <f>M27+M30</f>
        <v>78295</v>
      </c>
      <c r="S31" s="112"/>
      <c r="T31" s="112"/>
    </row>
    <row r="32" spans="1:20" ht="21.75" customHeight="1" thickTop="1">
      <c r="A32" s="83"/>
      <c r="D32" s="59"/>
      <c r="E32" s="121"/>
      <c r="G32" s="55"/>
      <c r="H32" s="55"/>
      <c r="I32" s="55"/>
      <c r="K32" s="55"/>
      <c r="L32" s="55"/>
      <c r="M32" s="55"/>
      <c r="S32" s="112"/>
      <c r="T32" s="112"/>
    </row>
    <row r="33" spans="1:20" ht="21.75" customHeight="1">
      <c r="A33" s="84" t="s">
        <v>84</v>
      </c>
      <c r="B33" s="88"/>
      <c r="C33" s="89"/>
      <c r="D33" s="89"/>
      <c r="E33" s="121"/>
      <c r="G33" s="55"/>
      <c r="H33" s="55"/>
      <c r="I33" s="55"/>
      <c r="K33" s="55"/>
      <c r="L33" s="55"/>
      <c r="M33" s="55"/>
      <c r="S33" s="112"/>
      <c r="T33" s="112"/>
    </row>
    <row r="34" spans="1:20" ht="21.75" customHeight="1" thickBot="1">
      <c r="A34" s="83" t="s">
        <v>85</v>
      </c>
      <c r="B34" s="88"/>
      <c r="C34" s="89"/>
      <c r="D34" s="89"/>
      <c r="E34" s="121"/>
      <c r="G34" s="55">
        <f>SUM(G27-G35)</f>
        <v>155430</v>
      </c>
      <c r="H34" s="55"/>
      <c r="I34" s="55">
        <f>SUM(I27-I35)</f>
        <v>78295</v>
      </c>
      <c r="K34" s="86">
        <f>SUM(K27-K35)</f>
        <v>155430</v>
      </c>
      <c r="L34" s="55"/>
      <c r="M34" s="86">
        <f>SUM(M27-M35)</f>
        <v>78295</v>
      </c>
      <c r="S34" s="112"/>
      <c r="T34" s="112"/>
    </row>
    <row r="35" spans="1:20" ht="21.75" customHeight="1" thickTop="1">
      <c r="A35" s="83" t="s">
        <v>93</v>
      </c>
      <c r="B35" s="88"/>
      <c r="C35" s="89"/>
      <c r="D35" s="89"/>
      <c r="E35" s="121"/>
      <c r="G35" s="78">
        <v>0</v>
      </c>
      <c r="H35" s="55"/>
      <c r="I35" s="78">
        <v>0</v>
      </c>
      <c r="K35" s="55"/>
      <c r="L35" s="55"/>
      <c r="M35" s="55"/>
      <c r="S35" s="112"/>
      <c r="T35" s="112"/>
    </row>
    <row r="36" spans="1:20" ht="21.75" customHeight="1" thickBot="1">
      <c r="A36" s="88"/>
      <c r="B36" s="88"/>
      <c r="C36" s="89"/>
      <c r="D36" s="89"/>
      <c r="E36" s="121"/>
      <c r="G36" s="86">
        <f>SUM(G34:G35)</f>
        <v>155430</v>
      </c>
      <c r="H36" s="55"/>
      <c r="I36" s="86">
        <f>SUM(I34:I35)</f>
        <v>78295</v>
      </c>
      <c r="K36" s="55"/>
      <c r="L36" s="55"/>
      <c r="M36" s="55"/>
      <c r="S36" s="112"/>
      <c r="T36" s="112"/>
    </row>
    <row r="37" spans="1:20" ht="21.75" customHeight="1" thickTop="1">
      <c r="A37" s="88"/>
      <c r="B37" s="88"/>
      <c r="C37" s="89"/>
      <c r="D37" s="89"/>
      <c r="E37" s="121"/>
      <c r="G37" s="55"/>
      <c r="H37" s="55"/>
      <c r="I37" s="55"/>
      <c r="K37" s="55"/>
      <c r="L37" s="55"/>
      <c r="M37" s="55"/>
      <c r="S37" s="112"/>
      <c r="T37" s="112"/>
    </row>
    <row r="38" spans="1:20" ht="21.75" customHeight="1">
      <c r="A38" s="84" t="s">
        <v>86</v>
      </c>
      <c r="B38" s="88"/>
      <c r="C38" s="89"/>
      <c r="D38" s="89"/>
      <c r="E38" s="121"/>
      <c r="G38" s="55"/>
      <c r="H38" s="55"/>
      <c r="I38" s="55"/>
      <c r="K38" s="55"/>
      <c r="L38" s="55"/>
      <c r="M38" s="55"/>
      <c r="S38" s="112"/>
      <c r="T38" s="112"/>
    </row>
    <row r="39" spans="1:20" ht="21.75" customHeight="1" thickBot="1">
      <c r="A39" s="83" t="s">
        <v>85</v>
      </c>
      <c r="B39" s="88"/>
      <c r="C39" s="89"/>
      <c r="D39" s="89"/>
      <c r="E39" s="121"/>
      <c r="G39" s="55">
        <f>SUM(G31-G40)</f>
        <v>155430</v>
      </c>
      <c r="H39" s="55"/>
      <c r="I39" s="55">
        <f>SUM(I31-I40)</f>
        <v>78295</v>
      </c>
      <c r="K39" s="86">
        <f>+K31</f>
        <v>155430</v>
      </c>
      <c r="L39" s="55"/>
      <c r="M39" s="86">
        <f>+M31</f>
        <v>78295</v>
      </c>
      <c r="S39" s="112"/>
      <c r="T39" s="112"/>
    </row>
    <row r="40" spans="1:20" ht="21.75" customHeight="1" thickTop="1">
      <c r="A40" s="83" t="s">
        <v>93</v>
      </c>
      <c r="B40" s="88"/>
      <c r="C40" s="89"/>
      <c r="D40" s="89"/>
      <c r="E40" s="121"/>
      <c r="G40" s="78">
        <v>0</v>
      </c>
      <c r="H40" s="55"/>
      <c r="I40" s="78">
        <v>0</v>
      </c>
      <c r="K40" s="55"/>
      <c r="L40" s="55"/>
      <c r="M40" s="55"/>
      <c r="S40" s="112"/>
      <c r="T40" s="112"/>
    </row>
    <row r="41" spans="1:20" ht="21.75" customHeight="1" thickBot="1">
      <c r="A41" s="88"/>
      <c r="B41" s="88"/>
      <c r="C41" s="89"/>
      <c r="D41" s="89"/>
      <c r="E41" s="121"/>
      <c r="G41" s="86">
        <f>SUM(G39:G40)</f>
        <v>155430</v>
      </c>
      <c r="H41" s="55"/>
      <c r="I41" s="86">
        <f>SUM(I39:I40)</f>
        <v>78295</v>
      </c>
      <c r="K41" s="55"/>
      <c r="L41" s="55"/>
      <c r="M41" s="55"/>
      <c r="S41" s="112"/>
      <c r="T41" s="112"/>
    </row>
    <row r="42" spans="1:20" ht="21.75" customHeight="1" thickTop="1">
      <c r="A42" s="90" t="s">
        <v>106</v>
      </c>
      <c r="B42" s="88"/>
      <c r="C42" s="89"/>
      <c r="D42" s="89"/>
      <c r="E42" s="60"/>
      <c r="G42" s="55"/>
      <c r="H42" s="55"/>
      <c r="I42" s="55"/>
      <c r="K42" s="55"/>
      <c r="L42" s="55"/>
      <c r="M42" s="55"/>
      <c r="S42" s="112"/>
      <c r="T42" s="112"/>
    </row>
    <row r="43" spans="1:20" ht="21.75" customHeight="1">
      <c r="A43" s="92" t="s">
        <v>95</v>
      </c>
      <c r="D43" s="59"/>
      <c r="E43" s="119"/>
      <c r="F43" s="91"/>
      <c r="G43" s="55"/>
      <c r="H43" s="55"/>
      <c r="I43" s="55"/>
      <c r="K43" s="55"/>
      <c r="L43" s="55"/>
      <c r="M43" s="55"/>
      <c r="S43" s="112"/>
      <c r="T43" s="112"/>
    </row>
    <row r="44" spans="1:20" ht="21.75" customHeight="1" thickBot="1">
      <c r="A44" s="92" t="s">
        <v>107</v>
      </c>
      <c r="D44" s="59"/>
      <c r="E44" s="119"/>
      <c r="G44" s="68">
        <f>G39/940000</f>
        <v>0.16535106382978723</v>
      </c>
      <c r="H44" s="69"/>
      <c r="I44" s="68">
        <f>I39/940000</f>
        <v>8.3292553191489357E-2</v>
      </c>
      <c r="K44" s="68">
        <f>K39/940000</f>
        <v>0.16535106382978723</v>
      </c>
      <c r="L44" s="69"/>
      <c r="M44" s="68">
        <f>M39/940000</f>
        <v>8.3292553191489357E-2</v>
      </c>
      <c r="S44" s="112"/>
      <c r="T44" s="112"/>
    </row>
    <row r="45" spans="1:20" ht="21.75" customHeight="1" thickTop="1">
      <c r="D45" s="59"/>
      <c r="E45" s="119"/>
      <c r="K45" s="58"/>
      <c r="L45" s="58"/>
      <c r="M45" s="58"/>
    </row>
    <row r="46" spans="1:20" ht="21.75" customHeight="1">
      <c r="A46" s="53" t="s">
        <v>134</v>
      </c>
      <c r="D46" s="59"/>
      <c r="E46" s="114"/>
      <c r="K46" s="93"/>
      <c r="L46" s="93"/>
      <c r="M46" s="93"/>
    </row>
    <row r="47" spans="1:20" ht="21.75" customHeight="1"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62" t="s">
        <v>108</v>
      </c>
    </row>
    <row r="48" spans="1:20" ht="21.75" customHeight="1">
      <c r="A48" s="57" t="s">
        <v>96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</row>
    <row r="49" spans="1:22" ht="21.75" customHeight="1">
      <c r="A49" s="57" t="s">
        <v>60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</row>
    <row r="50" spans="1:22" ht="21.75" customHeight="1">
      <c r="A50" s="57" t="s">
        <v>172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</row>
    <row r="51" spans="1:22" ht="21.75" customHeight="1">
      <c r="K51" s="53"/>
      <c r="L51" s="53"/>
      <c r="M51" s="70" t="s">
        <v>102</v>
      </c>
    </row>
    <row r="52" spans="1:22" ht="21.75" customHeight="1">
      <c r="G52" s="146" t="s">
        <v>78</v>
      </c>
      <c r="H52" s="146"/>
      <c r="I52" s="146"/>
      <c r="J52" s="65"/>
      <c r="K52" s="146" t="s">
        <v>79</v>
      </c>
      <c r="L52" s="146"/>
      <c r="M52" s="146"/>
    </row>
    <row r="53" spans="1:22" ht="21.75" customHeight="1">
      <c r="C53" s="59"/>
      <c r="D53" s="59"/>
      <c r="E53" s="71" t="s">
        <v>0</v>
      </c>
      <c r="F53" s="59"/>
      <c r="G53" s="72">
        <v>2566</v>
      </c>
      <c r="H53" s="73"/>
      <c r="I53" s="72">
        <v>2565</v>
      </c>
      <c r="K53" s="72">
        <v>2566</v>
      </c>
      <c r="L53" s="73"/>
      <c r="M53" s="72">
        <v>2565</v>
      </c>
    </row>
    <row r="54" spans="1:22" ht="21.75" customHeight="1">
      <c r="C54" s="59"/>
      <c r="D54" s="59"/>
      <c r="E54" s="59"/>
      <c r="F54" s="59"/>
      <c r="G54" s="73"/>
      <c r="H54" s="73"/>
      <c r="I54" s="61"/>
      <c r="K54" s="73"/>
      <c r="L54" s="73"/>
      <c r="M54" s="61"/>
    </row>
    <row r="55" spans="1:22" ht="21.75" customHeight="1">
      <c r="A55" s="57" t="s">
        <v>61</v>
      </c>
      <c r="C55" s="59"/>
      <c r="D55" s="59"/>
      <c r="E55" s="74"/>
      <c r="F55" s="74"/>
      <c r="G55" s="74"/>
      <c r="H55" s="74"/>
      <c r="I55" s="75"/>
      <c r="K55" s="59"/>
      <c r="L55" s="59"/>
      <c r="M55" s="75"/>
    </row>
    <row r="56" spans="1:22" ht="21.75" customHeight="1">
      <c r="A56" s="57" t="s">
        <v>23</v>
      </c>
      <c r="D56" s="59"/>
      <c r="K56" s="46"/>
    </row>
    <row r="57" spans="1:22" ht="21.75" customHeight="1">
      <c r="A57" s="76" t="s">
        <v>75</v>
      </c>
      <c r="D57" s="59"/>
      <c r="E57" s="60"/>
      <c r="F57" s="60"/>
      <c r="G57" s="80">
        <v>842880</v>
      </c>
      <c r="H57" s="61"/>
      <c r="I57" s="80">
        <v>584686</v>
      </c>
      <c r="K57" s="61">
        <v>0</v>
      </c>
      <c r="L57" s="61"/>
      <c r="M57" s="61">
        <v>0</v>
      </c>
      <c r="P57" s="115"/>
      <c r="Q57" s="116"/>
      <c r="U57" s="46"/>
    </row>
    <row r="58" spans="1:22" ht="21.75" customHeight="1">
      <c r="A58" s="76" t="s">
        <v>81</v>
      </c>
      <c r="D58" s="59"/>
      <c r="E58" s="60">
        <v>2</v>
      </c>
      <c r="F58" s="60"/>
      <c r="G58" s="80">
        <v>0</v>
      </c>
      <c r="H58" s="61"/>
      <c r="I58" s="80">
        <v>0</v>
      </c>
      <c r="K58" s="43">
        <v>44102</v>
      </c>
      <c r="L58" s="61"/>
      <c r="M58" s="43">
        <v>38560</v>
      </c>
      <c r="P58" s="115"/>
      <c r="Q58" s="116"/>
      <c r="R58" s="36"/>
      <c r="S58" s="55"/>
      <c r="U58" s="46"/>
    </row>
    <row r="59" spans="1:22" ht="21.75" customHeight="1">
      <c r="A59" s="76" t="s">
        <v>68</v>
      </c>
      <c r="D59" s="59"/>
      <c r="E59" s="60">
        <v>2</v>
      </c>
      <c r="F59" s="60"/>
      <c r="G59" s="80">
        <v>6239</v>
      </c>
      <c r="H59" s="61"/>
      <c r="I59" s="80">
        <v>2769</v>
      </c>
      <c r="K59" s="61">
        <v>0</v>
      </c>
      <c r="L59" s="61"/>
      <c r="M59" s="61">
        <v>0</v>
      </c>
      <c r="P59" s="115"/>
      <c r="Q59" s="116"/>
      <c r="R59" s="36"/>
      <c r="S59" s="55"/>
      <c r="U59" s="46"/>
    </row>
    <row r="60" spans="1:22" ht="21.75" customHeight="1">
      <c r="A60" s="53" t="s">
        <v>24</v>
      </c>
      <c r="D60" s="59"/>
      <c r="E60" s="60">
        <v>2</v>
      </c>
      <c r="F60" s="60"/>
      <c r="G60" s="77">
        <v>17726</v>
      </c>
      <c r="H60" s="61"/>
      <c r="I60" s="77">
        <v>8105</v>
      </c>
      <c r="K60" s="77">
        <v>372</v>
      </c>
      <c r="L60" s="61"/>
      <c r="M60" s="77">
        <v>915</v>
      </c>
      <c r="P60" s="116"/>
      <c r="Q60" s="116"/>
      <c r="R60" s="36"/>
      <c r="S60" s="55"/>
      <c r="U60" s="46"/>
      <c r="V60" s="139"/>
    </row>
    <row r="61" spans="1:22" ht="21.75" customHeight="1">
      <c r="A61" s="57" t="s">
        <v>25</v>
      </c>
      <c r="D61" s="59"/>
      <c r="G61" s="77">
        <f>SUM(G57:G60)</f>
        <v>866845</v>
      </c>
      <c r="H61" s="61"/>
      <c r="I61" s="77">
        <f>SUM(I57:I60)</f>
        <v>595560</v>
      </c>
      <c r="K61" s="77">
        <f>SUM(K57:K60)</f>
        <v>44474</v>
      </c>
      <c r="L61" s="61"/>
      <c r="M61" s="77">
        <f>SUM(M57:M60)</f>
        <v>39475</v>
      </c>
      <c r="R61" s="61"/>
      <c r="S61" s="55"/>
      <c r="U61" s="46"/>
    </row>
    <row r="62" spans="1:22" ht="21.75" customHeight="1">
      <c r="A62" s="57" t="s">
        <v>26</v>
      </c>
      <c r="D62" s="59"/>
      <c r="G62" s="61"/>
      <c r="H62" s="61"/>
      <c r="I62" s="61"/>
      <c r="K62" s="43"/>
      <c r="L62" s="61"/>
      <c r="M62" s="43"/>
      <c r="S62" s="55"/>
      <c r="T62" s="54"/>
      <c r="U62" s="46"/>
    </row>
    <row r="63" spans="1:22" ht="21.75" customHeight="1">
      <c r="A63" s="53" t="s">
        <v>77</v>
      </c>
      <c r="D63" s="59"/>
      <c r="E63" s="60"/>
      <c r="F63" s="60"/>
      <c r="G63" s="80">
        <v>370624</v>
      </c>
      <c r="H63" s="61"/>
      <c r="I63" s="80">
        <v>299229</v>
      </c>
      <c r="J63" s="60"/>
      <c r="K63" s="61">
        <v>0</v>
      </c>
      <c r="L63" s="61"/>
      <c r="M63" s="61">
        <v>0</v>
      </c>
      <c r="P63" s="116"/>
      <c r="Q63" s="116"/>
      <c r="S63" s="55"/>
      <c r="U63" s="46"/>
    </row>
    <row r="64" spans="1:22" ht="21.75" customHeight="1">
      <c r="A64" s="53" t="s">
        <v>82</v>
      </c>
      <c r="D64" s="59"/>
      <c r="E64" s="60"/>
      <c r="F64" s="60"/>
      <c r="G64" s="80">
        <v>0</v>
      </c>
      <c r="H64" s="61"/>
      <c r="I64" s="80">
        <v>0</v>
      </c>
      <c r="J64" s="60"/>
      <c r="K64" s="43">
        <v>33495</v>
      </c>
      <c r="L64" s="61"/>
      <c r="M64" s="43">
        <v>29038</v>
      </c>
      <c r="P64" s="116"/>
      <c r="Q64" s="116"/>
      <c r="R64" s="61"/>
      <c r="S64" s="55"/>
      <c r="T64" s="122"/>
      <c r="U64" s="46"/>
    </row>
    <row r="65" spans="1:21" ht="23.25">
      <c r="A65" s="53" t="s">
        <v>27</v>
      </c>
      <c r="D65" s="59"/>
      <c r="E65" s="60"/>
      <c r="F65" s="60"/>
      <c r="G65" s="80">
        <v>179490</v>
      </c>
      <c r="H65" s="61"/>
      <c r="I65" s="80">
        <v>145146</v>
      </c>
      <c r="J65" s="60"/>
      <c r="K65" s="43">
        <v>14353</v>
      </c>
      <c r="L65" s="61"/>
      <c r="M65" s="43">
        <v>8451</v>
      </c>
      <c r="P65" s="116"/>
      <c r="Q65" s="116"/>
      <c r="R65" s="61"/>
      <c r="S65" s="55"/>
      <c r="T65" s="122"/>
      <c r="U65" s="46"/>
    </row>
    <row r="66" spans="1:21" ht="21.75" customHeight="1">
      <c r="A66" s="57" t="s">
        <v>28</v>
      </c>
      <c r="D66" s="59"/>
      <c r="G66" s="82">
        <f>SUM(G63:G65)</f>
        <v>550114</v>
      </c>
      <c r="H66" s="61"/>
      <c r="I66" s="82">
        <f>SUM(I63:I65)</f>
        <v>444375</v>
      </c>
      <c r="K66" s="82">
        <f>SUM(K63:K65)</f>
        <v>47848</v>
      </c>
      <c r="L66" s="61"/>
      <c r="M66" s="82">
        <f>SUM(M63:M65)</f>
        <v>37489</v>
      </c>
      <c r="S66" s="55"/>
      <c r="U66" s="46"/>
    </row>
    <row r="67" spans="1:21" ht="21.75" customHeight="1">
      <c r="A67" s="79" t="s">
        <v>174</v>
      </c>
      <c r="D67" s="59"/>
      <c r="G67" s="61">
        <f>SUM(G61-G66)</f>
        <v>316731</v>
      </c>
      <c r="H67" s="61"/>
      <c r="I67" s="61">
        <f>SUM(I61-I66)</f>
        <v>151185</v>
      </c>
      <c r="K67" s="61">
        <f>SUM(K61-K66)</f>
        <v>-3374</v>
      </c>
      <c r="L67" s="61"/>
      <c r="M67" s="61">
        <f>SUM(M61-M66)</f>
        <v>1986</v>
      </c>
      <c r="S67" s="55"/>
      <c r="U67" s="46"/>
    </row>
    <row r="68" spans="1:21" ht="21.75" customHeight="1">
      <c r="A68" s="65" t="s">
        <v>142</v>
      </c>
      <c r="D68" s="59"/>
      <c r="E68" s="60" t="s">
        <v>153</v>
      </c>
      <c r="G68" s="142">
        <v>7985</v>
      </c>
      <c r="H68" s="80"/>
      <c r="I68" s="80">
        <v>1493</v>
      </c>
      <c r="K68" s="43">
        <v>316137</v>
      </c>
      <c r="L68" s="80"/>
      <c r="M68" s="43">
        <v>139713</v>
      </c>
      <c r="O68" s="55"/>
      <c r="Q68" s="116"/>
      <c r="S68" s="55"/>
      <c r="U68" s="46"/>
    </row>
    <row r="69" spans="1:21" ht="21.75" customHeight="1">
      <c r="A69" s="65" t="s">
        <v>140</v>
      </c>
      <c r="D69" s="59"/>
      <c r="E69" s="60"/>
      <c r="G69" s="80">
        <v>3105</v>
      </c>
      <c r="H69" s="80"/>
      <c r="I69" s="80">
        <v>1503</v>
      </c>
      <c r="K69" s="43">
        <v>2288</v>
      </c>
      <c r="L69" s="80"/>
      <c r="M69" s="43">
        <v>302</v>
      </c>
      <c r="Q69" s="116"/>
      <c r="S69" s="55"/>
      <c r="U69" s="46"/>
    </row>
    <row r="70" spans="1:21" ht="21.75" customHeight="1">
      <c r="A70" s="63" t="s">
        <v>117</v>
      </c>
      <c r="D70" s="59"/>
      <c r="G70" s="77">
        <v>-12960</v>
      </c>
      <c r="H70" s="61"/>
      <c r="I70" s="77">
        <v>-12595</v>
      </c>
      <c r="K70" s="45">
        <v>-541</v>
      </c>
      <c r="L70" s="61"/>
      <c r="M70" s="45">
        <v>-508</v>
      </c>
      <c r="O70" s="55"/>
      <c r="R70" s="55"/>
      <c r="S70" s="55"/>
      <c r="U70" s="46"/>
    </row>
    <row r="71" spans="1:21" ht="21.75" customHeight="1">
      <c r="A71" s="64" t="s">
        <v>41</v>
      </c>
      <c r="D71" s="59"/>
      <c r="G71" s="61">
        <f>SUM(G67:G70)</f>
        <v>314861</v>
      </c>
      <c r="H71" s="61"/>
      <c r="I71" s="61">
        <f>SUM(I67:I70)</f>
        <v>141586</v>
      </c>
      <c r="K71" s="61">
        <f>SUM(K67:K70)</f>
        <v>314510</v>
      </c>
      <c r="L71" s="61"/>
      <c r="M71" s="61">
        <f>SUM(M67:M70)</f>
        <v>141493</v>
      </c>
      <c r="R71" s="55"/>
      <c r="S71" s="55"/>
    </row>
    <row r="72" spans="1:21" ht="21.75" customHeight="1">
      <c r="A72" s="53" t="s">
        <v>40</v>
      </c>
      <c r="D72" s="59"/>
      <c r="E72" s="60">
        <v>9</v>
      </c>
      <c r="F72" s="60"/>
      <c r="G72" s="80">
        <v>-398</v>
      </c>
      <c r="H72" s="61"/>
      <c r="I72" s="80">
        <v>-93</v>
      </c>
      <c r="J72" s="60"/>
      <c r="K72" s="7">
        <v>-47</v>
      </c>
      <c r="L72" s="61"/>
      <c r="M72" s="61">
        <v>0</v>
      </c>
      <c r="N72" s="81"/>
      <c r="R72" s="55"/>
      <c r="S72" s="55"/>
      <c r="T72" s="55"/>
    </row>
    <row r="73" spans="1:21" ht="21.75" customHeight="1">
      <c r="A73" s="66" t="s">
        <v>103</v>
      </c>
      <c r="D73" s="59"/>
      <c r="G73" s="82">
        <f>SUM(G71:G72)</f>
        <v>314463</v>
      </c>
      <c r="H73" s="61"/>
      <c r="I73" s="82">
        <f>SUM(I71:I72)</f>
        <v>141493</v>
      </c>
      <c r="K73" s="67">
        <f>SUM(K71:K72)</f>
        <v>314463</v>
      </c>
      <c r="L73" s="61"/>
      <c r="M73" s="67">
        <f>SUM(M71:M72)</f>
        <v>141493</v>
      </c>
      <c r="S73" s="55"/>
    </row>
    <row r="74" spans="1:21" ht="21.75" customHeight="1">
      <c r="A74" s="83"/>
      <c r="D74" s="59"/>
      <c r="G74" s="55"/>
      <c r="H74" s="55"/>
      <c r="I74" s="55"/>
      <c r="K74" s="9"/>
      <c r="L74" s="46"/>
      <c r="M74" s="9"/>
      <c r="S74" s="55"/>
    </row>
    <row r="75" spans="1:21" ht="21.75" customHeight="1">
      <c r="A75" s="84" t="s">
        <v>59</v>
      </c>
      <c r="D75" s="59"/>
      <c r="E75" s="55"/>
      <c r="G75" s="55"/>
      <c r="H75" s="55"/>
      <c r="I75" s="55"/>
      <c r="K75" s="36"/>
      <c r="L75" s="42"/>
      <c r="M75" s="36"/>
      <c r="S75" s="55"/>
    </row>
    <row r="76" spans="1:21" ht="21.75" customHeight="1">
      <c r="A76" s="83" t="s">
        <v>104</v>
      </c>
      <c r="D76" s="59"/>
      <c r="G76" s="85">
        <f>SUM(G75)</f>
        <v>0</v>
      </c>
      <c r="H76" s="55"/>
      <c r="I76" s="85">
        <f>SUM(I75)</f>
        <v>0</v>
      </c>
      <c r="K76" s="85">
        <f>SUM(K75)</f>
        <v>0</v>
      </c>
      <c r="L76" s="55"/>
      <c r="M76" s="85">
        <f>SUM(M75)</f>
        <v>0</v>
      </c>
      <c r="S76" s="55"/>
    </row>
    <row r="77" spans="1:21" ht="21.75" customHeight="1" thickBot="1">
      <c r="A77" s="84" t="s">
        <v>105</v>
      </c>
      <c r="D77" s="59"/>
      <c r="G77" s="94">
        <f>G73+G76</f>
        <v>314463</v>
      </c>
      <c r="H77" s="87"/>
      <c r="I77" s="94">
        <f>I73+I76</f>
        <v>141493</v>
      </c>
      <c r="K77" s="94">
        <f>K73+K76</f>
        <v>314463</v>
      </c>
      <c r="L77" s="87"/>
      <c r="M77" s="94">
        <f>M73+M76</f>
        <v>141493</v>
      </c>
      <c r="S77" s="55"/>
    </row>
    <row r="78" spans="1:21" ht="21.75" customHeight="1" thickTop="1">
      <c r="A78" s="83"/>
      <c r="D78" s="59"/>
      <c r="G78" s="55"/>
      <c r="H78" s="55"/>
      <c r="I78" s="55"/>
      <c r="K78" s="55"/>
      <c r="L78" s="55"/>
      <c r="M78" s="55"/>
      <c r="S78" s="55"/>
    </row>
    <row r="79" spans="1:21" ht="21.75" customHeight="1">
      <c r="A79" s="84" t="s">
        <v>84</v>
      </c>
      <c r="B79" s="88"/>
      <c r="C79" s="89"/>
      <c r="D79" s="89"/>
      <c r="G79" s="55"/>
      <c r="H79" s="55"/>
      <c r="I79" s="55"/>
      <c r="K79" s="55"/>
      <c r="L79" s="55"/>
      <c r="M79" s="55"/>
      <c r="S79" s="55"/>
    </row>
    <row r="80" spans="1:21" ht="21.75" customHeight="1" thickBot="1">
      <c r="A80" s="83" t="s">
        <v>85</v>
      </c>
      <c r="B80" s="88"/>
      <c r="C80" s="89"/>
      <c r="D80" s="89"/>
      <c r="G80" s="55">
        <f>SUM(G73-G81)</f>
        <v>314463</v>
      </c>
      <c r="H80" s="55"/>
      <c r="I80" s="55">
        <f>SUM(I73-I81)</f>
        <v>141493</v>
      </c>
      <c r="K80" s="86">
        <f>SUM(K73-K81)</f>
        <v>314463</v>
      </c>
      <c r="L80" s="55"/>
      <c r="M80" s="86">
        <f>SUM(M73-M81)</f>
        <v>141493</v>
      </c>
      <c r="S80" s="55"/>
    </row>
    <row r="81" spans="1:19" ht="21.75" customHeight="1" thickTop="1">
      <c r="A81" s="83" t="s">
        <v>93</v>
      </c>
      <c r="B81" s="88"/>
      <c r="C81" s="89"/>
      <c r="D81" s="89"/>
      <c r="G81" s="78">
        <v>0</v>
      </c>
      <c r="H81" s="55"/>
      <c r="I81" s="78">
        <v>0</v>
      </c>
      <c r="K81" s="55"/>
      <c r="L81" s="55"/>
      <c r="M81" s="55"/>
      <c r="S81" s="55"/>
    </row>
    <row r="82" spans="1:19" ht="21.75" customHeight="1" thickBot="1">
      <c r="A82" s="88"/>
      <c r="B82" s="88"/>
      <c r="C82" s="89"/>
      <c r="D82" s="89"/>
      <c r="G82" s="86">
        <f>SUM(G80:G81)</f>
        <v>314463</v>
      </c>
      <c r="H82" s="55"/>
      <c r="I82" s="86">
        <f>SUM(I80:I81)</f>
        <v>141493</v>
      </c>
      <c r="K82" s="55"/>
      <c r="L82" s="55"/>
      <c r="M82" s="55"/>
      <c r="S82" s="55"/>
    </row>
    <row r="83" spans="1:19" ht="21.75" customHeight="1" thickTop="1">
      <c r="A83" s="88"/>
      <c r="B83" s="88"/>
      <c r="C83" s="89"/>
      <c r="D83" s="89"/>
      <c r="G83" s="55"/>
      <c r="H83" s="55"/>
      <c r="I83" s="55"/>
      <c r="K83" s="55"/>
      <c r="L83" s="55"/>
      <c r="M83" s="55"/>
      <c r="S83" s="55"/>
    </row>
    <row r="84" spans="1:19" ht="21.75" customHeight="1">
      <c r="A84" s="84" t="s">
        <v>86</v>
      </c>
      <c r="B84" s="88"/>
      <c r="C84" s="89"/>
      <c r="D84" s="89"/>
      <c r="G84" s="55"/>
      <c r="H84" s="55"/>
      <c r="I84" s="55"/>
      <c r="K84" s="55"/>
      <c r="L84" s="55"/>
      <c r="M84" s="55"/>
      <c r="S84" s="55"/>
    </row>
    <row r="85" spans="1:19" ht="21.75" customHeight="1" thickBot="1">
      <c r="A85" s="83" t="s">
        <v>85</v>
      </c>
      <c r="B85" s="88"/>
      <c r="C85" s="89"/>
      <c r="D85" s="89"/>
      <c r="G85" s="55">
        <f>SUM(G77-G86)</f>
        <v>314463</v>
      </c>
      <c r="H85" s="55"/>
      <c r="I85" s="55">
        <f>SUM(I77-I86)</f>
        <v>141493</v>
      </c>
      <c r="K85" s="86">
        <f>+K77</f>
        <v>314463</v>
      </c>
      <c r="L85" s="55"/>
      <c r="M85" s="86">
        <f>+M77</f>
        <v>141493</v>
      </c>
      <c r="S85" s="55"/>
    </row>
    <row r="86" spans="1:19" ht="21.75" customHeight="1" thickTop="1">
      <c r="A86" s="83" t="s">
        <v>93</v>
      </c>
      <c r="B86" s="88"/>
      <c r="C86" s="89"/>
      <c r="D86" s="89"/>
      <c r="G86" s="78">
        <v>0</v>
      </c>
      <c r="H86" s="55"/>
      <c r="I86" s="78">
        <v>0</v>
      </c>
      <c r="K86" s="55"/>
      <c r="L86" s="55"/>
      <c r="M86" s="55"/>
      <c r="S86" s="55"/>
    </row>
    <row r="87" spans="1:19" ht="21.75" customHeight="1" thickBot="1">
      <c r="A87" s="88"/>
      <c r="B87" s="88"/>
      <c r="C87" s="89"/>
      <c r="D87" s="89"/>
      <c r="G87" s="86">
        <f>SUM(G85:G86)</f>
        <v>314463</v>
      </c>
      <c r="H87" s="55"/>
      <c r="I87" s="86">
        <f>SUM(I85:I86)</f>
        <v>141493</v>
      </c>
      <c r="K87" s="55"/>
      <c r="L87" s="55"/>
      <c r="M87" s="55"/>
      <c r="S87" s="55"/>
    </row>
    <row r="88" spans="1:19" ht="21.75" customHeight="1" thickTop="1">
      <c r="A88" s="90" t="s">
        <v>106</v>
      </c>
      <c r="B88" s="88"/>
      <c r="C88" s="89"/>
      <c r="D88" s="89"/>
      <c r="E88" s="91"/>
      <c r="G88" s="55"/>
      <c r="H88" s="55"/>
      <c r="I88" s="55"/>
      <c r="K88" s="55"/>
      <c r="L88" s="55"/>
      <c r="M88" s="55"/>
      <c r="S88" s="55"/>
    </row>
    <row r="89" spans="1:19" ht="21.75" customHeight="1">
      <c r="A89" s="92" t="s">
        <v>95</v>
      </c>
      <c r="D89" s="59"/>
      <c r="F89" s="91"/>
      <c r="G89" s="55"/>
      <c r="H89" s="55"/>
      <c r="I89" s="55"/>
      <c r="K89" s="55"/>
      <c r="L89" s="55"/>
      <c r="M89" s="55"/>
    </row>
    <row r="90" spans="1:19" ht="21.75" customHeight="1" thickBot="1">
      <c r="A90" s="92" t="s">
        <v>107</v>
      </c>
      <c r="D90" s="59"/>
      <c r="G90" s="68">
        <v>0.33453510638297873</v>
      </c>
      <c r="H90" s="69"/>
      <c r="I90" s="68">
        <v>0.15052446808510639</v>
      </c>
      <c r="K90" s="68">
        <v>0.33453510638297873</v>
      </c>
      <c r="L90" s="69"/>
      <c r="M90" s="68">
        <v>0.15052446808510639</v>
      </c>
    </row>
    <row r="91" spans="1:19" ht="21.75" customHeight="1" thickTop="1">
      <c r="D91" s="59"/>
      <c r="K91" s="58"/>
      <c r="L91" s="58"/>
      <c r="M91" s="58"/>
    </row>
    <row r="92" spans="1:19" ht="21.75" customHeight="1">
      <c r="A92" s="53" t="s">
        <v>134</v>
      </c>
      <c r="D92" s="59"/>
      <c r="K92" s="93"/>
      <c r="L92" s="93"/>
      <c r="M92" s="93"/>
    </row>
  </sheetData>
  <mergeCells count="4">
    <mergeCell ref="G6:I6"/>
    <mergeCell ref="K6:M6"/>
    <mergeCell ref="G52:I52"/>
    <mergeCell ref="K52:M52"/>
  </mergeCells>
  <pageMargins left="0.78" right="0.39370078740157483" top="0.78740157480314965" bottom="0.19685039370078741" header="0.31496062992125984" footer="0.31496062992125984"/>
  <pageSetup paperSize="9" scale="65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D8845-6384-42D4-BDF8-C85ED8C6552A}">
  <dimension ref="A1:Q28"/>
  <sheetViews>
    <sheetView showGridLines="0" tabSelected="1" view="pageBreakPreview" topLeftCell="A16" zoomScale="80" zoomScaleNormal="100" zoomScaleSheetLayoutView="80" workbookViewId="0">
      <selection activeCell="E24" sqref="E24"/>
    </sheetView>
  </sheetViews>
  <sheetFormatPr defaultColWidth="9.140625" defaultRowHeight="24" customHeight="1"/>
  <cols>
    <col min="1" max="1" width="36.42578125" style="93" customWidth="1"/>
    <col min="2" max="2" width="1.85546875" style="93" customWidth="1"/>
    <col min="3" max="3" width="11.140625" style="93" customWidth="1"/>
    <col min="4" max="4" width="1.85546875" style="93" customWidth="1"/>
    <col min="5" max="5" width="15.140625" style="93" customWidth="1"/>
    <col min="6" max="6" width="1.85546875" style="93" customWidth="1"/>
    <col min="7" max="7" width="14.85546875" style="93" customWidth="1"/>
    <col min="8" max="8" width="1.85546875" style="93" customWidth="1"/>
    <col min="9" max="9" width="14.85546875" style="93" customWidth="1"/>
    <col min="10" max="10" width="1.85546875" style="93" customWidth="1"/>
    <col min="11" max="11" width="15.140625" style="93" customWidth="1"/>
    <col min="12" max="12" width="1.85546875" style="93" customWidth="1"/>
    <col min="13" max="13" width="14.85546875" style="125" customWidth="1"/>
    <col min="14" max="14" width="1.85546875" style="65" customWidth="1"/>
    <col min="15" max="15" width="17.140625" style="93" bestFit="1" customWidth="1"/>
    <col min="16" max="16" width="1.85546875" style="65" customWidth="1"/>
    <col min="17" max="17" width="14.85546875" style="93" customWidth="1"/>
    <col min="18" max="18" width="1.85546875" style="93" customWidth="1"/>
    <col min="19" max="16384" width="9.140625" style="93"/>
  </cols>
  <sheetData>
    <row r="1" spans="1:17" ht="24" customHeight="1"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Q1" s="62" t="s">
        <v>108</v>
      </c>
    </row>
    <row r="2" spans="1:17" ht="24" customHeight="1">
      <c r="A2" s="57" t="s">
        <v>96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Q2" s="95"/>
    </row>
    <row r="3" spans="1:17" ht="24" customHeight="1">
      <c r="A3" s="57" t="s">
        <v>100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79"/>
      <c r="O3" s="95"/>
      <c r="P3" s="79"/>
      <c r="Q3" s="95"/>
    </row>
    <row r="4" spans="1:17" ht="24" customHeight="1">
      <c r="A4" s="57" t="s">
        <v>172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79"/>
      <c r="O4" s="95"/>
      <c r="P4" s="79"/>
      <c r="Q4" s="95"/>
    </row>
    <row r="5" spans="1:17" s="123" customFormat="1" ht="24" customHeight="1"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79"/>
      <c r="O5" s="79"/>
      <c r="P5" s="79"/>
      <c r="Q5" s="62" t="s">
        <v>102</v>
      </c>
    </row>
    <row r="6" spans="1:17" s="123" customFormat="1" ht="24" customHeight="1">
      <c r="B6" s="93"/>
      <c r="D6" s="93"/>
      <c r="E6" s="147" t="s">
        <v>78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7" s="123" customFormat="1" ht="24" customHeight="1">
      <c r="B7" s="93"/>
      <c r="D7" s="93"/>
      <c r="E7" s="148" t="s">
        <v>83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93"/>
      <c r="Q7" s="62"/>
    </row>
    <row r="8" spans="1:17" s="123" customFormat="1" ht="24" customHeight="1">
      <c r="B8" s="93"/>
      <c r="C8" s="124"/>
      <c r="D8" s="93"/>
      <c r="E8" s="124"/>
      <c r="F8" s="124"/>
      <c r="G8" s="124"/>
      <c r="H8" s="124"/>
      <c r="I8" s="124"/>
      <c r="J8" s="93"/>
      <c r="K8" s="149" t="s">
        <v>17</v>
      </c>
      <c r="L8" s="149"/>
      <c r="M8" s="149"/>
      <c r="N8" s="93"/>
      <c r="O8" s="125" t="s">
        <v>29</v>
      </c>
      <c r="P8" s="93"/>
      <c r="Q8" s="62"/>
    </row>
    <row r="9" spans="1:17" ht="24" customHeight="1">
      <c r="A9" s="126"/>
      <c r="B9" s="126"/>
      <c r="C9" s="125"/>
      <c r="D9" s="126"/>
      <c r="E9" s="125" t="s">
        <v>90</v>
      </c>
      <c r="F9" s="126"/>
      <c r="G9" s="127" t="s">
        <v>73</v>
      </c>
      <c r="H9" s="126"/>
      <c r="I9" s="127" t="s">
        <v>73</v>
      </c>
      <c r="J9" s="126"/>
      <c r="K9" s="128" t="s">
        <v>155</v>
      </c>
      <c r="L9" s="129"/>
      <c r="M9" s="128"/>
      <c r="N9" s="130"/>
      <c r="O9" s="125" t="s">
        <v>15</v>
      </c>
      <c r="P9" s="130"/>
      <c r="Q9" s="126" t="s">
        <v>29</v>
      </c>
    </row>
    <row r="10" spans="1:17" s="125" customFormat="1" ht="24" customHeight="1">
      <c r="C10" s="143" t="s">
        <v>0</v>
      </c>
      <c r="E10" s="131" t="s">
        <v>133</v>
      </c>
      <c r="G10" s="132" t="s">
        <v>70</v>
      </c>
      <c r="I10" s="132" t="s">
        <v>98</v>
      </c>
      <c r="K10" s="131" t="s">
        <v>71</v>
      </c>
      <c r="L10" s="133"/>
      <c r="M10" s="131" t="s">
        <v>72</v>
      </c>
      <c r="N10" s="130"/>
      <c r="O10" s="71" t="s">
        <v>88</v>
      </c>
      <c r="P10" s="130"/>
      <c r="Q10" s="134" t="s">
        <v>15</v>
      </c>
    </row>
    <row r="11" spans="1:17" ht="24" customHeight="1">
      <c r="A11" s="135" t="s">
        <v>152</v>
      </c>
      <c r="C11" s="125"/>
      <c r="E11" s="25">
        <v>470000</v>
      </c>
      <c r="F11" s="25"/>
      <c r="G11" s="25">
        <v>1000</v>
      </c>
      <c r="H11" s="25"/>
      <c r="I11" s="25">
        <v>1127018</v>
      </c>
      <c r="J11" s="22"/>
      <c r="K11" s="25">
        <v>30200</v>
      </c>
      <c r="L11" s="25"/>
      <c r="M11" s="25">
        <v>386252</v>
      </c>
      <c r="N11" s="137"/>
      <c r="O11" s="25">
        <v>2014470</v>
      </c>
      <c r="P11" s="137"/>
      <c r="Q11" s="34">
        <v>2014470</v>
      </c>
    </row>
    <row r="12" spans="1:17" ht="24" customHeight="1">
      <c r="A12" s="136" t="s">
        <v>103</v>
      </c>
      <c r="C12" s="125"/>
      <c r="E12" s="22">
        <v>0</v>
      </c>
      <c r="F12" s="22"/>
      <c r="G12" s="22">
        <v>0</v>
      </c>
      <c r="H12" s="22"/>
      <c r="I12" s="25">
        <v>0</v>
      </c>
      <c r="J12" s="22"/>
      <c r="K12" s="22">
        <v>0</v>
      </c>
      <c r="L12" s="22"/>
      <c r="M12" s="22">
        <f>SUM(PL!I73)</f>
        <v>141493</v>
      </c>
      <c r="N12" s="137"/>
      <c r="O12" s="25">
        <f t="shared" ref="O12" si="0">SUM(E12:M12)</f>
        <v>141493</v>
      </c>
      <c r="P12" s="137"/>
      <c r="Q12" s="34">
        <f t="shared" ref="Q12" si="1">SUM(O12)</f>
        <v>141493</v>
      </c>
    </row>
    <row r="13" spans="1:17" ht="24" customHeight="1">
      <c r="A13" s="136" t="s">
        <v>104</v>
      </c>
      <c r="C13" s="125"/>
      <c r="E13" s="39">
        <v>0</v>
      </c>
      <c r="F13" s="25"/>
      <c r="G13" s="39">
        <v>0</v>
      </c>
      <c r="H13" s="25"/>
      <c r="I13" s="39">
        <v>0</v>
      </c>
      <c r="J13" s="25"/>
      <c r="K13" s="39">
        <v>0</v>
      </c>
      <c r="L13" s="25"/>
      <c r="M13" s="39">
        <v>0</v>
      </c>
      <c r="N13" s="53"/>
      <c r="O13" s="39">
        <f>SUM(E13:M13)</f>
        <v>0</v>
      </c>
      <c r="P13" s="53"/>
      <c r="Q13" s="39">
        <f>SUM(O13)</f>
        <v>0</v>
      </c>
    </row>
    <row r="14" spans="1:17" ht="24" customHeight="1">
      <c r="A14" s="136" t="s">
        <v>105</v>
      </c>
      <c r="C14" s="125"/>
      <c r="E14" s="22">
        <f>SUM(E12:E13)</f>
        <v>0</v>
      </c>
      <c r="F14" s="22"/>
      <c r="G14" s="22">
        <f>SUM(G12:G13)</f>
        <v>0</v>
      </c>
      <c r="H14" s="22"/>
      <c r="I14" s="22">
        <f>SUM(I12:I13)</f>
        <v>0</v>
      </c>
      <c r="J14" s="22"/>
      <c r="K14" s="22">
        <f>SUM(K12:K13)</f>
        <v>0</v>
      </c>
      <c r="L14" s="22"/>
      <c r="M14" s="22">
        <f>SUM(M12:M13)</f>
        <v>141493</v>
      </c>
      <c r="N14" s="53"/>
      <c r="O14" s="22">
        <f>SUM(O12:O13)</f>
        <v>141493</v>
      </c>
      <c r="P14" s="53"/>
      <c r="Q14" s="22">
        <f t="shared" ref="Q14" si="2">SUM(O14)</f>
        <v>141493</v>
      </c>
    </row>
    <row r="15" spans="1:17" ht="24" customHeight="1">
      <c r="A15" s="136" t="s">
        <v>165</v>
      </c>
      <c r="C15" s="91">
        <v>10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/>
      <c r="M15" s="22">
        <v>-94000</v>
      </c>
      <c r="N15" s="53"/>
      <c r="O15" s="22">
        <f>SUM(E15:M15)</f>
        <v>-94000</v>
      </c>
      <c r="P15" s="53"/>
      <c r="Q15" s="22">
        <f>SUM(O15)</f>
        <v>-94000</v>
      </c>
    </row>
    <row r="16" spans="1:17" ht="24" customHeight="1" thickBot="1">
      <c r="A16" s="95" t="s">
        <v>166</v>
      </c>
      <c r="C16" s="125"/>
      <c r="E16" s="40">
        <f>SUM(E11,E14:E14)</f>
        <v>470000</v>
      </c>
      <c r="F16" s="25"/>
      <c r="G16" s="40">
        <f>SUM(G11,G14:G14)</f>
        <v>1000</v>
      </c>
      <c r="H16" s="25"/>
      <c r="I16" s="40">
        <f>SUM(I11,I14:I14)</f>
        <v>1127018</v>
      </c>
      <c r="J16" s="20"/>
      <c r="K16" s="40">
        <f>SUM(K11,K14:K14)</f>
        <v>30200</v>
      </c>
      <c r="L16" s="25"/>
      <c r="M16" s="40">
        <f>SUM(M11,M14:M15)</f>
        <v>433745</v>
      </c>
      <c r="N16" s="79"/>
      <c r="O16" s="40">
        <f>SUM(O11,O14:O15)</f>
        <v>2061963</v>
      </c>
      <c r="P16" s="79"/>
      <c r="Q16" s="49">
        <f>SUM(Q11,Q14:Q15)</f>
        <v>2061963</v>
      </c>
    </row>
    <row r="17" spans="1:17" ht="24" customHeight="1" thickTop="1">
      <c r="A17" s="95"/>
      <c r="B17" s="9"/>
      <c r="C17" s="125"/>
      <c r="D17" s="9"/>
      <c r="E17" s="22"/>
      <c r="F17" s="25"/>
      <c r="G17" s="22"/>
      <c r="H17" s="25"/>
      <c r="I17" s="22"/>
      <c r="J17" s="25"/>
      <c r="K17" s="25"/>
      <c r="L17" s="25"/>
      <c r="M17" s="22"/>
      <c r="N17" s="137"/>
      <c r="O17" s="138"/>
      <c r="P17" s="137"/>
      <c r="Q17" s="22"/>
    </row>
    <row r="18" spans="1:17" ht="24" customHeight="1">
      <c r="A18" s="135" t="s">
        <v>158</v>
      </c>
      <c r="C18" s="125"/>
      <c r="E18" s="25">
        <v>470000</v>
      </c>
      <c r="F18" s="25"/>
      <c r="G18" s="25">
        <v>1000</v>
      </c>
      <c r="H18" s="25"/>
      <c r="I18" s="25">
        <v>1127018</v>
      </c>
      <c r="J18" s="22"/>
      <c r="K18" s="25">
        <v>47000</v>
      </c>
      <c r="L18" s="25"/>
      <c r="M18" s="25">
        <v>644728</v>
      </c>
      <c r="N18" s="137"/>
      <c r="O18" s="25">
        <v>2289746</v>
      </c>
      <c r="P18" s="137"/>
      <c r="Q18" s="34">
        <v>2289746</v>
      </c>
    </row>
    <row r="19" spans="1:17" ht="24" customHeight="1">
      <c r="A19" s="136" t="s">
        <v>103</v>
      </c>
      <c r="C19" s="125"/>
      <c r="E19" s="22">
        <v>0</v>
      </c>
      <c r="F19" s="22"/>
      <c r="G19" s="22">
        <v>0</v>
      </c>
      <c r="H19" s="22"/>
      <c r="I19" s="25">
        <v>0</v>
      </c>
      <c r="J19" s="22"/>
      <c r="K19" s="22">
        <v>0</v>
      </c>
      <c r="L19" s="22"/>
      <c r="M19" s="22">
        <f>PL!G73</f>
        <v>314463</v>
      </c>
      <c r="N19" s="137"/>
      <c r="O19" s="25">
        <f t="shared" ref="O19" si="3">SUM(E19:M19)</f>
        <v>314463</v>
      </c>
      <c r="P19" s="137"/>
      <c r="Q19" s="25">
        <f t="shared" ref="Q19:Q21" si="4">SUM(O19)</f>
        <v>314463</v>
      </c>
    </row>
    <row r="20" spans="1:17" ht="24" customHeight="1">
      <c r="A20" s="136" t="s">
        <v>104</v>
      </c>
      <c r="C20" s="125"/>
      <c r="E20" s="39">
        <v>0</v>
      </c>
      <c r="F20" s="25"/>
      <c r="G20" s="39">
        <v>0</v>
      </c>
      <c r="H20" s="25"/>
      <c r="I20" s="39">
        <v>0</v>
      </c>
      <c r="J20" s="25"/>
      <c r="K20" s="39">
        <v>0</v>
      </c>
      <c r="L20" s="25"/>
      <c r="M20" s="39">
        <f>PL!G76</f>
        <v>0</v>
      </c>
      <c r="N20" s="53"/>
      <c r="O20" s="39">
        <f>SUM(E20:M20)</f>
        <v>0</v>
      </c>
      <c r="P20" s="53"/>
      <c r="Q20" s="39">
        <f>SUM(O20)</f>
        <v>0</v>
      </c>
    </row>
    <row r="21" spans="1:17" ht="24" customHeight="1">
      <c r="A21" s="136" t="s">
        <v>105</v>
      </c>
      <c r="C21" s="125"/>
      <c r="E21" s="22">
        <f>SUM(E19:E20)</f>
        <v>0</v>
      </c>
      <c r="F21" s="22"/>
      <c r="G21" s="22">
        <f>SUM(G19:G20)</f>
        <v>0</v>
      </c>
      <c r="H21" s="22"/>
      <c r="I21" s="22">
        <f>SUM(I19:I20)</f>
        <v>0</v>
      </c>
      <c r="J21" s="22"/>
      <c r="K21" s="22">
        <f>SUM(K19:K20)</f>
        <v>0</v>
      </c>
      <c r="L21" s="22"/>
      <c r="M21" s="22">
        <f>SUM(M19:M20)</f>
        <v>314463</v>
      </c>
      <c r="N21" s="53"/>
      <c r="O21" s="22">
        <f>SUM(O19:O20)</f>
        <v>314463</v>
      </c>
      <c r="P21" s="53"/>
      <c r="Q21" s="22">
        <f t="shared" si="4"/>
        <v>314463</v>
      </c>
    </row>
    <row r="22" spans="1:17" ht="24" customHeight="1">
      <c r="A22" s="136" t="s">
        <v>165</v>
      </c>
      <c r="C22" s="91">
        <v>10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/>
      <c r="M22" s="22">
        <v>-150400</v>
      </c>
      <c r="N22" s="53"/>
      <c r="O22" s="22">
        <f>SUM(E22:M22)</f>
        <v>-150400</v>
      </c>
      <c r="P22" s="53"/>
      <c r="Q22" s="22">
        <f>SUM(O22)</f>
        <v>-150400</v>
      </c>
    </row>
    <row r="23" spans="1:17" ht="24" customHeight="1" thickBot="1">
      <c r="A23" s="95" t="s">
        <v>173</v>
      </c>
      <c r="C23" s="125"/>
      <c r="E23" s="40">
        <f>SUM(E18,E21:E21)</f>
        <v>470000</v>
      </c>
      <c r="F23" s="25"/>
      <c r="G23" s="40">
        <f>SUM(G18,G21:G21)</f>
        <v>1000</v>
      </c>
      <c r="H23" s="25"/>
      <c r="I23" s="40">
        <f>SUM(I18,I21:I21)</f>
        <v>1127018</v>
      </c>
      <c r="J23" s="20"/>
      <c r="K23" s="40">
        <f>SUM(K18,K21:K21)</f>
        <v>47000</v>
      </c>
      <c r="L23" s="25"/>
      <c r="M23" s="40">
        <f>SUM(M18,M21:M22)</f>
        <v>808791</v>
      </c>
      <c r="N23" s="79"/>
      <c r="O23" s="40">
        <f>SUM(O18,O21:O22)</f>
        <v>2453809</v>
      </c>
      <c r="P23" s="79"/>
      <c r="Q23" s="49">
        <f>SUM(Q18,Q21:Q22)</f>
        <v>2453809</v>
      </c>
    </row>
    <row r="24" spans="1:17" ht="24" customHeight="1" thickTop="1">
      <c r="A24" s="95"/>
      <c r="C24" s="125"/>
      <c r="E24" s="22">
        <v>0</v>
      </c>
      <c r="F24" s="22"/>
      <c r="G24" s="22">
        <v>0</v>
      </c>
      <c r="H24" s="22"/>
      <c r="I24" s="22">
        <v>0</v>
      </c>
      <c r="J24" s="22"/>
      <c r="K24" s="22">
        <f>SUM(K18-BS!I82)</f>
        <v>0</v>
      </c>
      <c r="L24" s="22"/>
      <c r="M24" s="22">
        <f>SUM(M18-BS!I83)</f>
        <v>0</v>
      </c>
      <c r="N24" s="22"/>
      <c r="O24" s="22">
        <f>SUM(O18-BS!I84)</f>
        <v>0</v>
      </c>
      <c r="P24" s="22"/>
      <c r="Q24" s="22">
        <f>SUM(Q18-BS!I85)</f>
        <v>0</v>
      </c>
    </row>
    <row r="25" spans="1:17" ht="24" customHeight="1">
      <c r="C25" s="125"/>
      <c r="E25" s="22">
        <f>SUM(E23-BS!G78)</f>
        <v>0</v>
      </c>
      <c r="F25" s="22"/>
      <c r="G25" s="22">
        <f>SUM(G23-BS!G79)</f>
        <v>0</v>
      </c>
      <c r="H25" s="22"/>
      <c r="I25" s="22">
        <f>SUM(I23-BS!G80)</f>
        <v>0</v>
      </c>
      <c r="J25" s="22"/>
      <c r="K25" s="22">
        <f>SUM(K23-BS!G82)</f>
        <v>0</v>
      </c>
      <c r="L25" s="22"/>
      <c r="M25" s="22">
        <f>SUM(M23-BS!G83)</f>
        <v>0</v>
      </c>
      <c r="N25" s="22"/>
      <c r="O25" s="22">
        <f>SUM(O23-BS!G84)</f>
        <v>0</v>
      </c>
      <c r="P25" s="22"/>
      <c r="Q25" s="22">
        <f>SUM(Q23-BS!G85)</f>
        <v>0</v>
      </c>
    </row>
    <row r="26" spans="1:17" ht="24" customHeight="1">
      <c r="A26" s="56" t="s">
        <v>134</v>
      </c>
      <c r="J26" s="96"/>
      <c r="N26" s="79"/>
      <c r="O26" s="55"/>
      <c r="P26" s="79"/>
    </row>
    <row r="27" spans="1:17" ht="24" customHeight="1">
      <c r="J27" s="96"/>
    </row>
    <row r="28" spans="1:17" ht="24" customHeight="1">
      <c r="J28" s="96"/>
    </row>
  </sheetData>
  <mergeCells count="3">
    <mergeCell ref="E6:Q6"/>
    <mergeCell ref="E7:O7"/>
    <mergeCell ref="K8:M8"/>
  </mergeCells>
  <pageMargins left="0.70866141732283505" right="0.196850393700787" top="0.78740157480314998" bottom="0.31496062992126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D1C0B-3D70-48CC-8DA5-255AF36E2F46}">
  <dimension ref="A1:O27"/>
  <sheetViews>
    <sheetView showGridLines="0" view="pageBreakPreview" topLeftCell="A7" zoomScale="80" zoomScaleNormal="100" zoomScaleSheetLayoutView="80" workbookViewId="0">
      <selection activeCell="C18" sqref="C18"/>
    </sheetView>
  </sheetViews>
  <sheetFormatPr defaultColWidth="9.140625" defaultRowHeight="24" customHeight="1"/>
  <cols>
    <col min="1" max="1" width="41.140625" style="93" customWidth="1"/>
    <col min="2" max="2" width="1.85546875" style="93" customWidth="1"/>
    <col min="3" max="3" width="8.85546875" style="93" customWidth="1"/>
    <col min="4" max="4" width="1.85546875" style="93" customWidth="1"/>
    <col min="5" max="5" width="17.85546875" style="93" customWidth="1"/>
    <col min="6" max="6" width="1.85546875" style="93" customWidth="1"/>
    <col min="7" max="7" width="17.85546875" style="93" customWidth="1"/>
    <col min="8" max="8" width="1.85546875" style="93" customWidth="1"/>
    <col min="9" max="9" width="17.85546875" style="93" customWidth="1"/>
    <col min="10" max="10" width="1.85546875" style="93" customWidth="1"/>
    <col min="11" max="11" width="17.85546875" style="93" customWidth="1"/>
    <col min="12" max="12" width="1.85546875" style="93" customWidth="1"/>
    <col min="13" max="13" width="13.85546875" style="43" bestFit="1" customWidth="1"/>
    <col min="14" max="14" width="1.85546875" style="125" customWidth="1"/>
    <col min="15" max="15" width="17.85546875" style="93" customWidth="1"/>
    <col min="16" max="16" width="1.85546875" style="93" customWidth="1"/>
    <col min="17" max="16384" width="9.140625" style="93"/>
  </cols>
  <sheetData>
    <row r="1" spans="1:15" ht="24" customHeight="1"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47"/>
      <c r="N1" s="95"/>
      <c r="O1" s="62" t="s">
        <v>108</v>
      </c>
    </row>
    <row r="2" spans="1:15" ht="24" customHeight="1">
      <c r="A2" s="57" t="s">
        <v>96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47"/>
      <c r="N2" s="95"/>
      <c r="O2" s="95"/>
    </row>
    <row r="3" spans="1:15" ht="24" customHeight="1">
      <c r="A3" s="57" t="s">
        <v>101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47"/>
      <c r="N3" s="95"/>
      <c r="O3" s="95"/>
    </row>
    <row r="4" spans="1:15" ht="24" customHeight="1">
      <c r="A4" s="57" t="s">
        <v>172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47"/>
      <c r="N4" s="95"/>
      <c r="O4" s="95"/>
    </row>
    <row r="5" spans="1:15" s="123" customFormat="1" ht="24" customHeight="1"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"/>
      <c r="N5" s="93"/>
      <c r="O5" s="62" t="s">
        <v>102</v>
      </c>
    </row>
    <row r="6" spans="1:15" s="123" customFormat="1" ht="24" customHeight="1">
      <c r="B6" s="93"/>
      <c r="D6" s="93"/>
      <c r="E6" s="147" t="s">
        <v>79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15" s="123" customFormat="1" ht="24" customHeight="1">
      <c r="B7" s="93"/>
      <c r="C7" s="124"/>
      <c r="D7" s="93"/>
      <c r="E7" s="124"/>
      <c r="F7" s="124"/>
      <c r="G7" s="124"/>
      <c r="H7" s="124"/>
      <c r="I7" s="124"/>
      <c r="J7" s="93"/>
      <c r="K7" s="149" t="s">
        <v>17</v>
      </c>
      <c r="L7" s="149"/>
      <c r="M7" s="149"/>
      <c r="N7" s="133"/>
      <c r="O7" s="62"/>
    </row>
    <row r="8" spans="1:15" ht="24" customHeight="1">
      <c r="A8" s="126"/>
      <c r="B8" s="126"/>
      <c r="C8" s="125"/>
      <c r="D8" s="126"/>
      <c r="E8" s="125" t="s">
        <v>90</v>
      </c>
      <c r="F8" s="126"/>
      <c r="G8" s="127" t="s">
        <v>73</v>
      </c>
      <c r="H8" s="126"/>
      <c r="I8" s="127" t="s">
        <v>73</v>
      </c>
      <c r="J8" s="126"/>
      <c r="K8" s="128" t="s">
        <v>155</v>
      </c>
      <c r="L8" s="129"/>
      <c r="M8" s="44"/>
      <c r="N8" s="128"/>
      <c r="O8" s="126" t="s">
        <v>29</v>
      </c>
    </row>
    <row r="9" spans="1:15" s="125" customFormat="1" ht="24" customHeight="1">
      <c r="C9" s="143" t="s">
        <v>0</v>
      </c>
      <c r="E9" s="131" t="s">
        <v>133</v>
      </c>
      <c r="G9" s="132" t="s">
        <v>70</v>
      </c>
      <c r="I9" s="132" t="s">
        <v>98</v>
      </c>
      <c r="K9" s="131" t="s">
        <v>71</v>
      </c>
      <c r="L9" s="133"/>
      <c r="M9" s="45" t="s">
        <v>72</v>
      </c>
      <c r="N9" s="133"/>
      <c r="O9" s="134" t="s">
        <v>15</v>
      </c>
    </row>
    <row r="10" spans="1:15" ht="24" customHeight="1">
      <c r="A10" s="135" t="s">
        <v>152</v>
      </c>
      <c r="C10" s="124"/>
      <c r="E10" s="25">
        <v>470000</v>
      </c>
      <c r="F10" s="34"/>
      <c r="G10" s="25">
        <v>1000</v>
      </c>
      <c r="H10" s="25"/>
      <c r="I10" s="25">
        <v>1127018</v>
      </c>
      <c r="J10" s="22"/>
      <c r="K10" s="25">
        <v>30200</v>
      </c>
      <c r="L10" s="25"/>
      <c r="M10" s="34">
        <v>386252</v>
      </c>
      <c r="N10" s="25"/>
      <c r="O10" s="34">
        <v>2014470</v>
      </c>
    </row>
    <row r="11" spans="1:15" ht="24" customHeight="1">
      <c r="A11" s="136" t="s">
        <v>103</v>
      </c>
      <c r="C11" s="124"/>
      <c r="E11" s="25">
        <v>0</v>
      </c>
      <c r="F11" s="25"/>
      <c r="G11" s="25">
        <v>0</v>
      </c>
      <c r="H11" s="25"/>
      <c r="I11" s="25">
        <v>0</v>
      </c>
      <c r="J11" s="25"/>
      <c r="K11" s="25">
        <v>0</v>
      </c>
      <c r="L11" s="22"/>
      <c r="M11" s="22">
        <f>SUM(PL!M73)</f>
        <v>141493</v>
      </c>
      <c r="N11" s="22"/>
      <c r="O11" s="25">
        <f t="shared" ref="O11:O12" si="0">SUM(E11:M11)</f>
        <v>141493</v>
      </c>
    </row>
    <row r="12" spans="1:15" ht="24" customHeight="1">
      <c r="A12" s="136" t="s">
        <v>104</v>
      </c>
      <c r="B12" s="36"/>
      <c r="C12" s="124"/>
      <c r="D12" s="36"/>
      <c r="E12" s="39">
        <v>0</v>
      </c>
      <c r="F12" s="25"/>
      <c r="G12" s="39">
        <v>0</v>
      </c>
      <c r="H12" s="25"/>
      <c r="I12" s="39">
        <v>0</v>
      </c>
      <c r="J12" s="25"/>
      <c r="K12" s="39">
        <v>0</v>
      </c>
      <c r="L12" s="25"/>
      <c r="M12" s="39">
        <v>0</v>
      </c>
      <c r="N12" s="22"/>
      <c r="O12" s="39">
        <f t="shared" si="0"/>
        <v>0</v>
      </c>
    </row>
    <row r="13" spans="1:15" ht="24" customHeight="1">
      <c r="A13" s="136" t="s">
        <v>105</v>
      </c>
      <c r="C13" s="124"/>
      <c r="E13" s="25">
        <f>SUM(E11:E12)</f>
        <v>0</v>
      </c>
      <c r="F13" s="25"/>
      <c r="G13" s="25">
        <f>SUM(G11:G12)</f>
        <v>0</v>
      </c>
      <c r="H13" s="25"/>
      <c r="I13" s="25">
        <f>SUM(I11:I12)</f>
        <v>0</v>
      </c>
      <c r="J13" s="22"/>
      <c r="K13" s="25">
        <f>SUM(K11:K12)</f>
        <v>0</v>
      </c>
      <c r="L13" s="25"/>
      <c r="M13" s="25">
        <f>SUM(M11:M12)</f>
        <v>141493</v>
      </c>
      <c r="N13" s="25"/>
      <c r="O13" s="25">
        <f>SUM(O11:O12)</f>
        <v>141493</v>
      </c>
    </row>
    <row r="14" spans="1:15" ht="24" customHeight="1">
      <c r="A14" s="136" t="s">
        <v>165</v>
      </c>
      <c r="C14" s="144">
        <v>10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2"/>
      <c r="K14" s="25">
        <f>SUM(K12:K13)</f>
        <v>0</v>
      </c>
      <c r="L14" s="25"/>
      <c r="M14" s="25">
        <v>-94000</v>
      </c>
      <c r="N14" s="25"/>
      <c r="O14" s="25">
        <f>SUM(E14:M14)</f>
        <v>-94000</v>
      </c>
    </row>
    <row r="15" spans="1:15" ht="24" customHeight="1" thickBot="1">
      <c r="A15" s="95" t="s">
        <v>166</v>
      </c>
      <c r="C15" s="124"/>
      <c r="E15" s="40">
        <f>SUM(E10,E13:E13)</f>
        <v>470000</v>
      </c>
      <c r="F15" s="25"/>
      <c r="G15" s="40">
        <f>SUM(G10,G13:G13)</f>
        <v>1000</v>
      </c>
      <c r="H15" s="25"/>
      <c r="I15" s="40">
        <f>SUM(I10,I13:I13)</f>
        <v>1127018</v>
      </c>
      <c r="J15" s="20"/>
      <c r="K15" s="40">
        <f>SUM(K10,K13:K13)</f>
        <v>30200</v>
      </c>
      <c r="L15" s="25"/>
      <c r="M15" s="40">
        <f>SUM(M10,M13:M14)</f>
        <v>433745</v>
      </c>
      <c r="N15" s="22"/>
      <c r="O15" s="40">
        <f>SUM(O10,O13:O14)</f>
        <v>2061963</v>
      </c>
    </row>
    <row r="16" spans="1:15" ht="24" customHeight="1" thickTop="1">
      <c r="A16" s="95"/>
      <c r="B16" s="9"/>
      <c r="C16" s="124"/>
      <c r="D16" s="9"/>
      <c r="E16" s="22"/>
      <c r="F16" s="25"/>
      <c r="G16" s="22"/>
      <c r="H16" s="25"/>
      <c r="I16" s="22"/>
      <c r="J16" s="25"/>
      <c r="K16" s="25"/>
      <c r="L16" s="25"/>
      <c r="M16" s="48"/>
      <c r="N16" s="22"/>
      <c r="O16" s="22"/>
    </row>
    <row r="17" spans="1:15" ht="24" customHeight="1">
      <c r="A17" s="135" t="s">
        <v>158</v>
      </c>
      <c r="C17" s="124"/>
      <c r="E17" s="25">
        <v>470000</v>
      </c>
      <c r="F17" s="34"/>
      <c r="G17" s="25">
        <v>1000</v>
      </c>
      <c r="H17" s="25"/>
      <c r="I17" s="25">
        <v>1127018</v>
      </c>
      <c r="J17" s="22"/>
      <c r="K17" s="25">
        <v>47000</v>
      </c>
      <c r="L17" s="25"/>
      <c r="M17" s="34">
        <v>644728</v>
      </c>
      <c r="N17" s="25"/>
      <c r="O17" s="34">
        <v>2289746</v>
      </c>
    </row>
    <row r="18" spans="1:15" ht="24" customHeight="1">
      <c r="A18" s="136" t="s">
        <v>103</v>
      </c>
      <c r="C18" s="124"/>
      <c r="E18" s="25">
        <v>0</v>
      </c>
      <c r="F18" s="25"/>
      <c r="G18" s="25">
        <v>0</v>
      </c>
      <c r="H18" s="25"/>
      <c r="I18" s="25">
        <v>0</v>
      </c>
      <c r="J18" s="25"/>
      <c r="K18" s="25">
        <v>0</v>
      </c>
      <c r="L18" s="22"/>
      <c r="M18" s="22">
        <f>PL!K73</f>
        <v>314463</v>
      </c>
      <c r="N18" s="22"/>
      <c r="O18" s="25">
        <f t="shared" ref="O18:O19" si="1">SUM(E18:M18)</f>
        <v>314463</v>
      </c>
    </row>
    <row r="19" spans="1:15" ht="24" customHeight="1">
      <c r="A19" s="136" t="s">
        <v>104</v>
      </c>
      <c r="B19" s="36"/>
      <c r="C19" s="124"/>
      <c r="D19" s="36"/>
      <c r="E19" s="39">
        <v>0</v>
      </c>
      <c r="F19" s="25"/>
      <c r="G19" s="39">
        <v>0</v>
      </c>
      <c r="H19" s="25"/>
      <c r="I19" s="39">
        <v>0</v>
      </c>
      <c r="J19" s="25"/>
      <c r="K19" s="39">
        <v>0</v>
      </c>
      <c r="L19" s="25"/>
      <c r="M19" s="39">
        <f>PL!K76</f>
        <v>0</v>
      </c>
      <c r="N19" s="22"/>
      <c r="O19" s="39">
        <f t="shared" si="1"/>
        <v>0</v>
      </c>
    </row>
    <row r="20" spans="1:15" ht="24" customHeight="1">
      <c r="A20" s="136" t="s">
        <v>105</v>
      </c>
      <c r="C20" s="124"/>
      <c r="E20" s="25">
        <f>SUM(E18:E19)</f>
        <v>0</v>
      </c>
      <c r="F20" s="25"/>
      <c r="G20" s="25">
        <f>SUM(G18:G19)</f>
        <v>0</v>
      </c>
      <c r="H20" s="25"/>
      <c r="I20" s="25">
        <f>SUM(I18:I19)</f>
        <v>0</v>
      </c>
      <c r="J20" s="22"/>
      <c r="K20" s="25">
        <f>SUM(K18:K19)</f>
        <v>0</v>
      </c>
      <c r="L20" s="25"/>
      <c r="M20" s="25">
        <f>SUM(M18:M19)</f>
        <v>314463</v>
      </c>
      <c r="N20" s="25"/>
      <c r="O20" s="25">
        <f>SUM(O18:O19)</f>
        <v>314463</v>
      </c>
    </row>
    <row r="21" spans="1:15" ht="24" customHeight="1">
      <c r="A21" s="136" t="s">
        <v>165</v>
      </c>
      <c r="C21" s="144">
        <v>10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2"/>
      <c r="K21" s="25">
        <f>SUM(K19:K20)</f>
        <v>0</v>
      </c>
      <c r="L21" s="25"/>
      <c r="M21" s="25">
        <v>-150400</v>
      </c>
      <c r="N21" s="25"/>
      <c r="O21" s="25">
        <f>SUM(E21:M21)</f>
        <v>-150400</v>
      </c>
    </row>
    <row r="22" spans="1:15" ht="24" customHeight="1" thickBot="1">
      <c r="A22" s="95" t="s">
        <v>173</v>
      </c>
      <c r="C22" s="124"/>
      <c r="E22" s="40">
        <f>SUM(E17,E20:E20)</f>
        <v>470000</v>
      </c>
      <c r="F22" s="25"/>
      <c r="G22" s="40">
        <f>SUM(G17,G20:G20)</f>
        <v>1000</v>
      </c>
      <c r="H22" s="25"/>
      <c r="I22" s="40">
        <f>SUM(I17,I20:I20)</f>
        <v>1127018</v>
      </c>
      <c r="J22" s="20"/>
      <c r="K22" s="40">
        <f>SUM(K17,K20:K20)</f>
        <v>47000</v>
      </c>
      <c r="L22" s="25"/>
      <c r="M22" s="40">
        <f>SUM(M17,M20:M21)</f>
        <v>808791</v>
      </c>
      <c r="N22" s="22"/>
      <c r="O22" s="40">
        <f>SUM(O17,O20:O21)</f>
        <v>2453809</v>
      </c>
    </row>
    <row r="23" spans="1:15" ht="24" customHeight="1" thickTop="1">
      <c r="A23" s="95"/>
      <c r="C23" s="126"/>
      <c r="E23" s="22">
        <v>0</v>
      </c>
      <c r="F23" s="25"/>
      <c r="G23" s="22">
        <v>0</v>
      </c>
      <c r="H23" s="25"/>
      <c r="I23" s="22">
        <v>0</v>
      </c>
      <c r="J23" s="25"/>
      <c r="K23" s="22">
        <f>SUM(K17-BS!M82)</f>
        <v>0</v>
      </c>
      <c r="L23" s="25"/>
      <c r="M23" s="22">
        <f>SUM(M22-BS!K83)</f>
        <v>0</v>
      </c>
      <c r="N23" s="22"/>
      <c r="O23" s="22">
        <f>SUM(O17-BS!M84)</f>
        <v>0</v>
      </c>
    </row>
    <row r="24" spans="1:15" ht="24" customHeight="1">
      <c r="C24" s="126"/>
      <c r="E24" s="25">
        <f>SUM(E22-BS!K78)</f>
        <v>0</v>
      </c>
      <c r="F24" s="25"/>
      <c r="G24" s="25">
        <f>SUM(G22-BS!K79)</f>
        <v>0</v>
      </c>
      <c r="H24" s="25"/>
      <c r="I24" s="25">
        <f>SUM(I22-BS!K80)</f>
        <v>0</v>
      </c>
      <c r="J24" s="25"/>
      <c r="K24" s="25">
        <f>SUM(K22-BS!K82)</f>
        <v>0</v>
      </c>
      <c r="L24" s="25"/>
      <c r="M24" s="22">
        <f>SUM(M22-BS!K83)</f>
        <v>0</v>
      </c>
      <c r="N24" s="25"/>
      <c r="O24" s="25">
        <f>SUM(O22-BS!K84)</f>
        <v>0</v>
      </c>
    </row>
    <row r="25" spans="1:15" ht="24" customHeight="1">
      <c r="A25" s="56" t="s">
        <v>134</v>
      </c>
      <c r="J25" s="96"/>
      <c r="M25" s="22"/>
    </row>
    <row r="26" spans="1:15" ht="24" customHeight="1">
      <c r="J26" s="96"/>
    </row>
    <row r="27" spans="1:15" ht="24" customHeight="1">
      <c r="J27" s="96"/>
    </row>
  </sheetData>
  <mergeCells count="2">
    <mergeCell ref="E6:O6"/>
    <mergeCell ref="K7:M7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1F417-B8AA-4EBE-81D9-286A8C3A68E6}">
  <dimension ref="A1:M80"/>
  <sheetViews>
    <sheetView showGridLines="0" view="pageBreakPreview" topLeftCell="A25" zoomScale="80" zoomScaleNormal="70" zoomScaleSheetLayoutView="80" workbookViewId="0">
      <selection activeCell="G36" sqref="G36"/>
    </sheetView>
  </sheetViews>
  <sheetFormatPr defaultColWidth="9.140625" defaultRowHeight="21.75" customHeight="1"/>
  <cols>
    <col min="1" max="1" width="11" style="53" customWidth="1"/>
    <col min="2" max="2" width="26.42578125" style="53" customWidth="1"/>
    <col min="3" max="3" width="21.85546875" style="53" customWidth="1"/>
    <col min="4" max="4" width="1.85546875" style="53" customWidth="1"/>
    <col min="5" max="5" width="8.85546875" style="53" customWidth="1"/>
    <col min="6" max="6" width="1.85546875" style="53" customWidth="1"/>
    <col min="7" max="7" width="14.85546875" style="53" customWidth="1"/>
    <col min="8" max="8" width="1.85546875" style="53" customWidth="1"/>
    <col min="9" max="9" width="14.85546875" style="53" customWidth="1"/>
    <col min="10" max="10" width="1.85546875" style="53" customWidth="1"/>
    <col min="11" max="11" width="14.85546875" style="65" customWidth="1"/>
    <col min="12" max="12" width="1.85546875" style="65" customWidth="1"/>
    <col min="13" max="13" width="14.85546875" style="65" customWidth="1"/>
    <col min="14" max="14" width="1.85546875" style="53" customWidth="1"/>
    <col min="15" max="15" width="9.140625" style="53"/>
    <col min="16" max="17" width="15.5703125" style="53" customWidth="1"/>
    <col min="18" max="18" width="12.140625" style="53" bestFit="1" customWidth="1"/>
    <col min="19" max="19" width="11.5703125" style="53" bestFit="1" customWidth="1"/>
    <col min="20" max="16384" width="9.140625" style="53"/>
  </cols>
  <sheetData>
    <row r="1" spans="1:13" ht="21.75" customHeight="1"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62" t="s">
        <v>108</v>
      </c>
    </row>
    <row r="2" spans="1:13" ht="21.75" customHeight="1">
      <c r="A2" s="57" t="s">
        <v>96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21.75" customHeight="1">
      <c r="A3" s="57" t="s">
        <v>42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ht="21.75" customHeight="1">
      <c r="A4" s="57" t="s">
        <v>172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21.75" customHeight="1">
      <c r="K5" s="53"/>
      <c r="L5" s="53"/>
      <c r="M5" s="70" t="s">
        <v>102</v>
      </c>
    </row>
    <row r="6" spans="1:13" ht="21.75" customHeight="1">
      <c r="G6" s="146" t="s">
        <v>78</v>
      </c>
      <c r="H6" s="146"/>
      <c r="I6" s="146"/>
      <c r="J6" s="65"/>
      <c r="K6" s="146" t="s">
        <v>79</v>
      </c>
      <c r="L6" s="146"/>
      <c r="M6" s="146"/>
    </row>
    <row r="7" spans="1:13" ht="21.75" customHeight="1">
      <c r="C7" s="59"/>
      <c r="D7" s="59"/>
      <c r="E7" s="74"/>
      <c r="F7" s="74"/>
      <c r="G7" s="72">
        <v>2566</v>
      </c>
      <c r="H7" s="73"/>
      <c r="I7" s="72">
        <v>2565</v>
      </c>
      <c r="K7" s="72">
        <v>2566</v>
      </c>
      <c r="L7" s="73"/>
      <c r="M7" s="72">
        <v>2565</v>
      </c>
    </row>
    <row r="8" spans="1:13" ht="21.75" customHeight="1">
      <c r="A8" s="95" t="s">
        <v>43</v>
      </c>
      <c r="I8" s="75"/>
      <c r="K8" s="55"/>
      <c r="L8" s="55"/>
      <c r="M8" s="75"/>
    </row>
    <row r="9" spans="1:13" ht="21.75" customHeight="1">
      <c r="A9" s="93" t="s">
        <v>99</v>
      </c>
      <c r="G9" s="55">
        <f>PL!G71</f>
        <v>314861</v>
      </c>
      <c r="H9" s="55"/>
      <c r="I9" s="55">
        <f>PL!I71</f>
        <v>141586</v>
      </c>
      <c r="K9" s="55">
        <f>PL!K71</f>
        <v>314510</v>
      </c>
      <c r="L9" s="55"/>
      <c r="M9" s="55">
        <f>PL!M71</f>
        <v>141493</v>
      </c>
    </row>
    <row r="10" spans="1:13" ht="21.75" customHeight="1">
      <c r="A10" s="93" t="s">
        <v>176</v>
      </c>
      <c r="G10" s="20"/>
      <c r="H10" s="55"/>
      <c r="I10" s="20"/>
      <c r="K10" s="20"/>
      <c r="L10" s="55"/>
      <c r="M10" s="20"/>
    </row>
    <row r="11" spans="1:13" ht="21.75" customHeight="1">
      <c r="A11" s="93" t="s">
        <v>175</v>
      </c>
      <c r="G11" s="20"/>
      <c r="H11" s="55"/>
      <c r="I11" s="20"/>
      <c r="K11" s="20"/>
      <c r="L11" s="55"/>
      <c r="M11" s="20"/>
    </row>
    <row r="12" spans="1:13" ht="21.75" customHeight="1">
      <c r="A12" s="93" t="s">
        <v>44</v>
      </c>
      <c r="G12" s="20">
        <v>79816</v>
      </c>
      <c r="H12" s="55"/>
      <c r="I12" s="20">
        <v>77419</v>
      </c>
      <c r="J12" s="55"/>
      <c r="K12" s="55">
        <v>3229</v>
      </c>
      <c r="L12" s="55"/>
      <c r="M12" s="55">
        <v>3289</v>
      </c>
    </row>
    <row r="13" spans="1:13" ht="21.75" customHeight="1">
      <c r="A13" s="93" t="s">
        <v>177</v>
      </c>
      <c r="G13" s="20">
        <v>11327</v>
      </c>
      <c r="H13" s="55"/>
      <c r="I13" s="20">
        <v>6011</v>
      </c>
      <c r="J13" s="55"/>
      <c r="K13" s="55">
        <v>0</v>
      </c>
      <c r="L13" s="55"/>
      <c r="M13" s="55">
        <v>0</v>
      </c>
    </row>
    <row r="14" spans="1:13" ht="21.75" customHeight="1">
      <c r="A14" s="93" t="s">
        <v>178</v>
      </c>
      <c r="G14" s="21">
        <v>-1199</v>
      </c>
      <c r="H14" s="55"/>
      <c r="I14" s="21">
        <v>32</v>
      </c>
      <c r="J14" s="55"/>
      <c r="K14" s="55">
        <v>0</v>
      </c>
      <c r="L14" s="55"/>
      <c r="M14" s="55">
        <v>0</v>
      </c>
    </row>
    <row r="15" spans="1:13" ht="21.75" customHeight="1">
      <c r="A15" s="93" t="s">
        <v>179</v>
      </c>
      <c r="G15" s="21">
        <v>320</v>
      </c>
      <c r="H15" s="55"/>
      <c r="I15" s="21">
        <v>9</v>
      </c>
      <c r="J15" s="55"/>
      <c r="K15" s="55">
        <v>272</v>
      </c>
      <c r="L15" s="55"/>
      <c r="M15" s="55">
        <v>0</v>
      </c>
    </row>
    <row r="16" spans="1:13" ht="21.75" customHeight="1">
      <c r="A16" s="93" t="s">
        <v>180</v>
      </c>
      <c r="G16" s="21">
        <v>0</v>
      </c>
      <c r="H16" s="55"/>
      <c r="I16" s="21">
        <v>177</v>
      </c>
      <c r="J16" s="55"/>
      <c r="K16" s="55">
        <v>0</v>
      </c>
      <c r="L16" s="55"/>
      <c r="M16" s="55">
        <v>0</v>
      </c>
    </row>
    <row r="17" spans="1:13" ht="21.75" customHeight="1">
      <c r="A17" s="93" t="s">
        <v>181</v>
      </c>
      <c r="G17" s="21">
        <v>-1302</v>
      </c>
      <c r="H17" s="55"/>
      <c r="I17" s="21">
        <v>0</v>
      </c>
      <c r="J17" s="55"/>
      <c r="K17" s="55">
        <v>0</v>
      </c>
      <c r="L17" s="55"/>
      <c r="M17" s="55">
        <v>0</v>
      </c>
    </row>
    <row r="18" spans="1:13" ht="21.75" customHeight="1">
      <c r="A18" s="93" t="s">
        <v>146</v>
      </c>
      <c r="G18" s="22">
        <v>6000</v>
      </c>
      <c r="H18" s="55"/>
      <c r="I18" s="22">
        <v>2000</v>
      </c>
      <c r="J18" s="55"/>
      <c r="K18" s="96">
        <v>6000</v>
      </c>
      <c r="L18" s="55"/>
      <c r="M18" s="96">
        <v>2000</v>
      </c>
    </row>
    <row r="19" spans="1:13" ht="21.75" customHeight="1">
      <c r="A19" s="93" t="s">
        <v>122</v>
      </c>
      <c r="G19" s="32">
        <v>-7985</v>
      </c>
      <c r="H19" s="55"/>
      <c r="I19" s="32">
        <v>-1493</v>
      </c>
      <c r="J19" s="55"/>
      <c r="K19" s="96">
        <v>-316137</v>
      </c>
      <c r="L19" s="55"/>
      <c r="M19" s="96">
        <v>-139713</v>
      </c>
    </row>
    <row r="20" spans="1:13" ht="21.75" customHeight="1">
      <c r="A20" s="93" t="s">
        <v>45</v>
      </c>
      <c r="G20" s="22">
        <v>2333</v>
      </c>
      <c r="H20" s="55"/>
      <c r="I20" s="22">
        <v>2880</v>
      </c>
      <c r="J20" s="55"/>
      <c r="K20" s="96">
        <v>608</v>
      </c>
      <c r="L20" s="55"/>
      <c r="M20" s="96">
        <v>728</v>
      </c>
    </row>
    <row r="21" spans="1:13" ht="21.75" customHeight="1">
      <c r="A21" s="93" t="s">
        <v>147</v>
      </c>
      <c r="G21" s="23">
        <v>-3105</v>
      </c>
      <c r="H21" s="55"/>
      <c r="I21" s="23">
        <v>-1503</v>
      </c>
      <c r="J21" s="55"/>
      <c r="K21" s="96">
        <v>-2288</v>
      </c>
      <c r="L21" s="55"/>
      <c r="M21" s="96">
        <v>-302</v>
      </c>
    </row>
    <row r="22" spans="1:13" ht="21.75" customHeight="1">
      <c r="A22" s="93" t="s">
        <v>143</v>
      </c>
      <c r="G22" s="24">
        <v>11259</v>
      </c>
      <c r="H22" s="55"/>
      <c r="I22" s="24">
        <v>11422</v>
      </c>
      <c r="J22" s="55"/>
      <c r="K22" s="97">
        <v>492</v>
      </c>
      <c r="L22" s="55"/>
      <c r="M22" s="97">
        <v>468</v>
      </c>
    </row>
    <row r="23" spans="1:13" ht="21.75" customHeight="1">
      <c r="A23" s="93" t="s">
        <v>62</v>
      </c>
      <c r="G23" s="22"/>
      <c r="H23" s="55"/>
      <c r="I23" s="22"/>
      <c r="K23" s="22"/>
      <c r="L23" s="55"/>
      <c r="M23" s="22"/>
    </row>
    <row r="24" spans="1:13" ht="21.75" customHeight="1">
      <c r="A24" s="93" t="s">
        <v>46</v>
      </c>
      <c r="G24" s="25">
        <f>SUM(G9:G22)</f>
        <v>412325</v>
      </c>
      <c r="H24" s="55"/>
      <c r="I24" s="25">
        <f>SUM(I9:I22)</f>
        <v>238540</v>
      </c>
      <c r="K24" s="25">
        <f>SUM(K9:K22)</f>
        <v>6686</v>
      </c>
      <c r="L24" s="55"/>
      <c r="M24" s="25">
        <f>SUM(M9:M22)</f>
        <v>7963</v>
      </c>
    </row>
    <row r="25" spans="1:13" ht="21.75" customHeight="1">
      <c r="A25" s="93" t="s">
        <v>47</v>
      </c>
      <c r="G25" s="20"/>
      <c r="H25" s="13"/>
      <c r="I25" s="20"/>
      <c r="J25" s="4"/>
      <c r="K25" s="20"/>
      <c r="L25" s="13"/>
      <c r="M25" s="20"/>
    </row>
    <row r="26" spans="1:13" ht="21.75" customHeight="1">
      <c r="A26" s="93" t="s">
        <v>48</v>
      </c>
      <c r="G26" s="20">
        <v>-436701</v>
      </c>
      <c r="H26" s="13"/>
      <c r="I26" s="20">
        <v>-243462</v>
      </c>
      <c r="J26" s="13"/>
      <c r="K26" s="140">
        <v>-2656</v>
      </c>
      <c r="L26" s="13"/>
      <c r="M26" s="140">
        <v>-724</v>
      </c>
    </row>
    <row r="27" spans="1:13" ht="21.75" customHeight="1">
      <c r="A27" s="93" t="s">
        <v>167</v>
      </c>
      <c r="G27" s="20">
        <v>0</v>
      </c>
      <c r="H27" s="13"/>
      <c r="I27" s="20">
        <v>8739</v>
      </c>
      <c r="J27" s="13"/>
      <c r="K27" s="20">
        <v>0</v>
      </c>
      <c r="L27" s="13"/>
      <c r="M27" s="13">
        <v>0</v>
      </c>
    </row>
    <row r="28" spans="1:13" ht="21.75" customHeight="1">
      <c r="A28" s="93" t="s">
        <v>49</v>
      </c>
      <c r="G28" s="20">
        <v>-3288</v>
      </c>
      <c r="H28" s="13"/>
      <c r="I28" s="20">
        <v>1956</v>
      </c>
      <c r="J28" s="13"/>
      <c r="K28" s="20">
        <v>0</v>
      </c>
      <c r="L28" s="13"/>
      <c r="M28" s="13">
        <v>0</v>
      </c>
    </row>
    <row r="29" spans="1:13" ht="21.75" customHeight="1">
      <c r="A29" s="93" t="s">
        <v>50</v>
      </c>
      <c r="G29" s="20">
        <v>-19188</v>
      </c>
      <c r="H29" s="13"/>
      <c r="I29" s="20">
        <v>404</v>
      </c>
      <c r="J29" s="13"/>
      <c r="K29" s="140">
        <v>-15631</v>
      </c>
      <c r="L29" s="13"/>
      <c r="M29" s="140">
        <v>-632</v>
      </c>
    </row>
    <row r="30" spans="1:13" ht="21.75" customHeight="1">
      <c r="A30" s="93" t="s">
        <v>51</v>
      </c>
      <c r="G30" s="20">
        <v>26193</v>
      </c>
      <c r="H30" s="55"/>
      <c r="I30" s="20">
        <v>-58157</v>
      </c>
      <c r="K30" s="20">
        <v>27644</v>
      </c>
      <c r="L30" s="55"/>
      <c r="M30" s="20">
        <v>-59015</v>
      </c>
    </row>
    <row r="31" spans="1:13" ht="21.75" customHeight="1">
      <c r="A31" s="93" t="s">
        <v>52</v>
      </c>
      <c r="G31" s="55"/>
      <c r="H31" s="55"/>
      <c r="I31" s="55"/>
      <c r="J31" s="55"/>
      <c r="K31" s="55"/>
      <c r="L31" s="55"/>
      <c r="M31" s="55"/>
    </row>
    <row r="32" spans="1:13" ht="21.75" customHeight="1">
      <c r="A32" s="63" t="s">
        <v>53</v>
      </c>
      <c r="G32" s="20">
        <v>32829</v>
      </c>
      <c r="H32" s="55"/>
      <c r="I32" s="20">
        <v>2350</v>
      </c>
      <c r="J32" s="55"/>
      <c r="K32" s="96">
        <v>13502</v>
      </c>
      <c r="L32" s="55"/>
      <c r="M32" s="96">
        <v>-5196</v>
      </c>
    </row>
    <row r="33" spans="1:13" ht="21.75" customHeight="1">
      <c r="A33" s="93" t="s">
        <v>69</v>
      </c>
      <c r="G33" s="26">
        <v>560678</v>
      </c>
      <c r="H33" s="55"/>
      <c r="I33" s="26">
        <v>331139</v>
      </c>
      <c r="J33" s="55"/>
      <c r="K33" s="55">
        <v>0</v>
      </c>
      <c r="L33" s="55"/>
      <c r="M33" s="55">
        <v>0</v>
      </c>
    </row>
    <row r="34" spans="1:13" ht="21.75" customHeight="1">
      <c r="A34" s="93" t="s">
        <v>159</v>
      </c>
      <c r="G34" s="26">
        <v>31050</v>
      </c>
      <c r="H34" s="55"/>
      <c r="I34" s="26">
        <v>13290</v>
      </c>
      <c r="J34" s="55"/>
      <c r="K34" s="55">
        <v>0</v>
      </c>
      <c r="L34" s="55"/>
      <c r="M34" s="55">
        <v>0</v>
      </c>
    </row>
    <row r="35" spans="1:13" ht="21.75" customHeight="1">
      <c r="A35" s="93" t="s">
        <v>54</v>
      </c>
      <c r="G35" s="33">
        <v>16719</v>
      </c>
      <c r="H35" s="55"/>
      <c r="I35" s="33">
        <v>-193</v>
      </c>
      <c r="J35" s="55"/>
      <c r="K35" s="96">
        <v>15083</v>
      </c>
      <c r="L35" s="55"/>
      <c r="M35" s="96">
        <v>-289</v>
      </c>
    </row>
    <row r="36" spans="1:13" ht="21.75" customHeight="1">
      <c r="A36" s="93" t="s">
        <v>141</v>
      </c>
      <c r="G36" s="33">
        <v>-892</v>
      </c>
      <c r="H36" s="55"/>
      <c r="I36" s="33">
        <v>-4354</v>
      </c>
      <c r="J36" s="55"/>
      <c r="K36" s="96">
        <v>-75</v>
      </c>
      <c r="L36" s="55"/>
      <c r="M36" s="96">
        <v>-3618</v>
      </c>
    </row>
    <row r="37" spans="1:13" ht="21.75" customHeight="1">
      <c r="A37" s="93" t="s">
        <v>55</v>
      </c>
      <c r="G37" s="27">
        <v>-26388</v>
      </c>
      <c r="H37" s="55"/>
      <c r="I37" s="27">
        <v>4759</v>
      </c>
      <c r="J37" s="55"/>
      <c r="K37" s="97">
        <v>-26388</v>
      </c>
      <c r="L37" s="55"/>
      <c r="M37" s="97">
        <v>4759</v>
      </c>
    </row>
    <row r="38" spans="1:13" ht="21.75" customHeight="1">
      <c r="A38" s="93" t="s">
        <v>161</v>
      </c>
      <c r="G38" s="23">
        <f>SUM(G24:G37)</f>
        <v>593337</v>
      </c>
      <c r="H38" s="55"/>
      <c r="I38" s="23">
        <f>SUM(I24:I37)</f>
        <v>295011</v>
      </c>
      <c r="K38" s="23">
        <f>SUM(K24:K37)</f>
        <v>18165</v>
      </c>
      <c r="L38" s="55"/>
      <c r="M38" s="23">
        <f>SUM(M24:M37)</f>
        <v>-56752</v>
      </c>
    </row>
    <row r="39" spans="1:13" ht="21.75" customHeight="1">
      <c r="A39" s="93" t="s">
        <v>116</v>
      </c>
      <c r="G39" s="21">
        <v>-2024</v>
      </c>
      <c r="H39" s="55"/>
      <c r="I39" s="21">
        <v>-1168</v>
      </c>
      <c r="J39" s="55"/>
      <c r="K39" s="97">
        <v>-1259</v>
      </c>
      <c r="L39" s="55"/>
      <c r="M39" s="97">
        <v>-1151</v>
      </c>
    </row>
    <row r="40" spans="1:13" ht="21.75" customHeight="1">
      <c r="A40" s="95" t="s">
        <v>154</v>
      </c>
      <c r="G40" s="28">
        <f>SUM(G38:G39)</f>
        <v>591313</v>
      </c>
      <c r="H40" s="55"/>
      <c r="I40" s="28">
        <f>SUM(I38:I39)</f>
        <v>293843</v>
      </c>
      <c r="K40" s="28">
        <f>SUM(K38:K39)</f>
        <v>16906</v>
      </c>
      <c r="L40" s="55"/>
      <c r="M40" s="28">
        <f>SUM(M38:M39)</f>
        <v>-57903</v>
      </c>
    </row>
    <row r="41" spans="1:13" ht="21.75" customHeight="1">
      <c r="A41" s="93"/>
    </row>
    <row r="42" spans="1:13" ht="21.75" customHeight="1">
      <c r="A42" s="53" t="s">
        <v>134</v>
      </c>
    </row>
    <row r="43" spans="1:13" ht="21.75" customHeight="1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62" t="s">
        <v>108</v>
      </c>
    </row>
    <row r="44" spans="1:13" ht="21.75" customHeight="1">
      <c r="A44" s="57" t="s">
        <v>96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</row>
    <row r="45" spans="1:13" ht="21.75" customHeight="1">
      <c r="A45" s="57" t="s">
        <v>56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</row>
    <row r="46" spans="1:13" ht="21.75" customHeight="1">
      <c r="A46" s="57" t="s">
        <v>172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</row>
    <row r="47" spans="1:13" ht="21.75" customHeight="1">
      <c r="K47" s="53"/>
      <c r="L47" s="53"/>
      <c r="M47" s="70" t="s">
        <v>102</v>
      </c>
    </row>
    <row r="48" spans="1:13" ht="21.75" customHeight="1">
      <c r="G48" s="146" t="s">
        <v>78</v>
      </c>
      <c r="H48" s="146"/>
      <c r="I48" s="146"/>
      <c r="J48" s="65"/>
      <c r="K48" s="146" t="s">
        <v>79</v>
      </c>
      <c r="L48" s="146"/>
      <c r="M48" s="146"/>
    </row>
    <row r="49" spans="1:13" ht="21.75" customHeight="1">
      <c r="C49" s="59"/>
      <c r="D49" s="59"/>
      <c r="E49" s="74"/>
      <c r="F49" s="74"/>
      <c r="G49" s="72">
        <v>2566</v>
      </c>
      <c r="H49" s="73"/>
      <c r="I49" s="72">
        <v>2565</v>
      </c>
      <c r="K49" s="72">
        <v>2566</v>
      </c>
      <c r="L49" s="73"/>
      <c r="M49" s="72">
        <v>2565</v>
      </c>
    </row>
    <row r="50" spans="1:13" ht="21.75" customHeight="1">
      <c r="A50" s="95" t="s">
        <v>57</v>
      </c>
      <c r="K50" s="55"/>
      <c r="L50" s="55"/>
      <c r="M50" s="55"/>
    </row>
    <row r="51" spans="1:13" ht="21.75" customHeight="1">
      <c r="A51" s="93" t="s">
        <v>144</v>
      </c>
      <c r="G51" s="21">
        <v>377000</v>
      </c>
      <c r="H51" s="21"/>
      <c r="I51" s="21">
        <v>608080</v>
      </c>
      <c r="J51" s="21"/>
      <c r="K51" s="21">
        <v>310000</v>
      </c>
      <c r="L51" s="21"/>
      <c r="M51" s="21">
        <v>5080</v>
      </c>
    </row>
    <row r="52" spans="1:13" ht="21.75" customHeight="1">
      <c r="A52" s="93" t="s">
        <v>145</v>
      </c>
      <c r="G52" s="21">
        <v>-282000</v>
      </c>
      <c r="H52" s="21"/>
      <c r="I52" s="21">
        <v>-433099</v>
      </c>
      <c r="J52" s="55"/>
      <c r="K52" s="55">
        <v>-260000</v>
      </c>
      <c r="L52" s="55"/>
      <c r="M52" s="55">
        <v>-105099</v>
      </c>
    </row>
    <row r="53" spans="1:13" ht="21.75" customHeight="1">
      <c r="A53" s="93" t="s">
        <v>164</v>
      </c>
      <c r="G53" s="20">
        <v>-423981</v>
      </c>
      <c r="H53" s="20"/>
      <c r="I53" s="20">
        <v>-135522</v>
      </c>
      <c r="J53" s="55"/>
      <c r="K53" s="55">
        <v>-416528</v>
      </c>
      <c r="L53" s="55"/>
      <c r="M53" s="55">
        <v>-95102</v>
      </c>
    </row>
    <row r="54" spans="1:13" ht="21.75" customHeight="1">
      <c r="A54" s="93" t="s">
        <v>168</v>
      </c>
      <c r="G54" s="20">
        <v>-1873</v>
      </c>
      <c r="H54" s="20"/>
      <c r="I54" s="20">
        <v>-470</v>
      </c>
      <c r="J54" s="55"/>
      <c r="K54" s="55">
        <v>-1873</v>
      </c>
      <c r="L54" s="55"/>
      <c r="M54" s="55">
        <v>-470</v>
      </c>
    </row>
    <row r="55" spans="1:13" ht="21.75" customHeight="1">
      <c r="A55" s="93" t="s">
        <v>131</v>
      </c>
      <c r="G55" s="55">
        <v>195</v>
      </c>
      <c r="H55" s="20"/>
      <c r="I55" s="55">
        <v>0</v>
      </c>
      <c r="J55" s="55"/>
      <c r="K55" s="55">
        <v>0</v>
      </c>
      <c r="L55" s="55"/>
      <c r="M55" s="55">
        <v>0</v>
      </c>
    </row>
    <row r="56" spans="1:13" ht="21.75" customHeight="1">
      <c r="A56" s="93" t="s">
        <v>94</v>
      </c>
      <c r="G56" s="55">
        <v>0</v>
      </c>
      <c r="H56" s="20"/>
      <c r="I56" s="55">
        <v>0</v>
      </c>
      <c r="J56" s="55"/>
      <c r="K56" s="55">
        <v>360000</v>
      </c>
      <c r="L56" s="55"/>
      <c r="M56" s="55">
        <v>410000</v>
      </c>
    </row>
    <row r="57" spans="1:13" ht="21.75" customHeight="1">
      <c r="A57" s="93" t="s">
        <v>182</v>
      </c>
      <c r="G57" s="55">
        <v>20020</v>
      </c>
      <c r="H57" s="20"/>
      <c r="I57" s="55">
        <v>0</v>
      </c>
      <c r="J57" s="55"/>
      <c r="K57" s="55">
        <v>20020</v>
      </c>
      <c r="L57" s="55"/>
      <c r="M57" s="55">
        <v>0</v>
      </c>
    </row>
    <row r="58" spans="1:13" ht="21.75" customHeight="1">
      <c r="A58" s="93" t="s">
        <v>138</v>
      </c>
      <c r="G58" s="21">
        <v>2335</v>
      </c>
      <c r="H58" s="21"/>
      <c r="I58" s="21">
        <v>1588</v>
      </c>
      <c r="K58" s="21">
        <v>1471</v>
      </c>
      <c r="L58" s="21"/>
      <c r="M58" s="21">
        <v>238</v>
      </c>
    </row>
    <row r="59" spans="1:13" ht="21.75" customHeight="1">
      <c r="A59" s="95" t="s">
        <v>135</v>
      </c>
      <c r="G59" s="28">
        <f>SUM(G51:G58)</f>
        <v>-308304</v>
      </c>
      <c r="H59" s="55"/>
      <c r="I59" s="28">
        <f>SUM(I51:I58)</f>
        <v>40577</v>
      </c>
      <c r="K59" s="28">
        <f>SUM(K51:K58)</f>
        <v>13090</v>
      </c>
      <c r="L59" s="55"/>
      <c r="M59" s="28">
        <f>SUM(M51:M58)</f>
        <v>214647</v>
      </c>
    </row>
    <row r="60" spans="1:13" ht="21.75" customHeight="1">
      <c r="A60" s="95" t="s">
        <v>58</v>
      </c>
      <c r="G60" s="26"/>
      <c r="H60" s="55"/>
      <c r="I60" s="26"/>
      <c r="K60" s="26"/>
      <c r="L60" s="55"/>
      <c r="M60" s="26"/>
    </row>
    <row r="61" spans="1:13" ht="21.75" customHeight="1">
      <c r="A61" s="63" t="s">
        <v>118</v>
      </c>
      <c r="G61" s="26">
        <v>-18002</v>
      </c>
      <c r="H61" s="55"/>
      <c r="I61" s="26">
        <v>-17811</v>
      </c>
      <c r="K61" s="26">
        <v>-2589</v>
      </c>
      <c r="L61" s="55"/>
      <c r="M61" s="26">
        <v>-1693</v>
      </c>
    </row>
    <row r="62" spans="1:13" ht="21.75" customHeight="1">
      <c r="A62" s="63" t="s">
        <v>139</v>
      </c>
      <c r="G62" s="20">
        <v>-150400</v>
      </c>
      <c r="H62" s="55"/>
      <c r="I62" s="20">
        <v>-94000</v>
      </c>
      <c r="J62" s="55"/>
      <c r="K62" s="96">
        <v>-150400</v>
      </c>
      <c r="L62" s="55"/>
      <c r="M62" s="96">
        <v>-94000</v>
      </c>
    </row>
    <row r="63" spans="1:13" ht="21.75" customHeight="1">
      <c r="A63" s="95" t="s">
        <v>119</v>
      </c>
      <c r="G63" s="28">
        <f>SUM(G61:G62)</f>
        <v>-168402</v>
      </c>
      <c r="H63" s="55"/>
      <c r="I63" s="28">
        <f>SUM(I61:I62)</f>
        <v>-111811</v>
      </c>
      <c r="K63" s="28">
        <f>SUM(K61:K62)</f>
        <v>-152989</v>
      </c>
      <c r="L63" s="55"/>
      <c r="M63" s="28">
        <f>SUM(M61:M62)</f>
        <v>-95693</v>
      </c>
    </row>
    <row r="64" spans="1:13" ht="21.75" customHeight="1">
      <c r="A64" s="95" t="s">
        <v>136</v>
      </c>
      <c r="G64" s="20">
        <f>SUM(G40,G59,G63)</f>
        <v>114607</v>
      </c>
      <c r="H64" s="20"/>
      <c r="I64" s="20">
        <f>SUM(I40,I59,I63)</f>
        <v>222609</v>
      </c>
      <c r="K64" s="20">
        <f>SUM(K40,K59,K63)</f>
        <v>-122993</v>
      </c>
      <c r="L64" s="20"/>
      <c r="M64" s="20">
        <f>SUM(M40,M59,M63)</f>
        <v>61051</v>
      </c>
    </row>
    <row r="65" spans="1:13" ht="21.75" customHeight="1">
      <c r="A65" s="93" t="s">
        <v>120</v>
      </c>
      <c r="G65" s="20">
        <f>BS!I11</f>
        <v>364553</v>
      </c>
      <c r="H65" s="20"/>
      <c r="I65" s="20">
        <v>245644</v>
      </c>
      <c r="K65" s="20">
        <f>BS!M11</f>
        <v>170627</v>
      </c>
      <c r="L65" s="20"/>
      <c r="M65" s="20">
        <v>82109</v>
      </c>
    </row>
    <row r="66" spans="1:13" ht="21.75" customHeight="1" thickBot="1">
      <c r="A66" s="95" t="s">
        <v>121</v>
      </c>
      <c r="G66" s="29">
        <f>SUM(G64:G65)</f>
        <v>479160</v>
      </c>
      <c r="H66" s="20"/>
      <c r="I66" s="29">
        <f>SUM(I64:I65)</f>
        <v>468253</v>
      </c>
      <c r="K66" s="29">
        <f>SUM(K64:K65)</f>
        <v>47634</v>
      </c>
      <c r="L66" s="20"/>
      <c r="M66" s="29">
        <f>SUM(M64:M65)</f>
        <v>143160</v>
      </c>
    </row>
    <row r="67" spans="1:13" ht="21.75" customHeight="1" thickTop="1">
      <c r="A67" s="93"/>
      <c r="G67" s="55">
        <f>G66-BS!G11</f>
        <v>0</v>
      </c>
      <c r="H67" s="55"/>
      <c r="I67" s="55"/>
      <c r="K67" s="55">
        <f>K66-BS!K11</f>
        <v>0</v>
      </c>
      <c r="L67" s="55"/>
      <c r="M67" s="55"/>
    </row>
    <row r="68" spans="1:13" ht="21.75" customHeight="1">
      <c r="A68" s="95" t="s">
        <v>65</v>
      </c>
      <c r="G68" s="55"/>
      <c r="H68" s="55"/>
      <c r="I68" s="55"/>
      <c r="K68" s="55"/>
      <c r="L68" s="55"/>
      <c r="M68" s="55"/>
    </row>
    <row r="69" spans="1:13" ht="21.75" customHeight="1">
      <c r="A69" s="93" t="s">
        <v>66</v>
      </c>
      <c r="G69" s="55"/>
      <c r="H69" s="55"/>
      <c r="I69" s="55"/>
      <c r="K69" s="55"/>
      <c r="L69" s="55"/>
      <c r="M69" s="55"/>
    </row>
    <row r="70" spans="1:13" ht="21.75" customHeight="1">
      <c r="A70" s="93" t="s">
        <v>183</v>
      </c>
      <c r="G70" s="55">
        <v>-16932</v>
      </c>
      <c r="H70" s="55"/>
      <c r="I70" s="55">
        <v>946</v>
      </c>
      <c r="J70" s="55"/>
      <c r="K70" s="55">
        <v>-15398</v>
      </c>
      <c r="L70" s="53"/>
      <c r="M70" s="55">
        <v>378</v>
      </c>
    </row>
    <row r="71" spans="1:13" ht="21.75" customHeight="1">
      <c r="A71" s="93" t="s">
        <v>163</v>
      </c>
      <c r="G71" s="55">
        <v>2237</v>
      </c>
      <c r="H71" s="55"/>
      <c r="I71" s="55">
        <v>2108</v>
      </c>
      <c r="J71" s="55"/>
      <c r="K71" s="55">
        <v>2237</v>
      </c>
      <c r="L71" s="53"/>
      <c r="M71" s="55">
        <v>2108</v>
      </c>
    </row>
    <row r="72" spans="1:13" ht="21.75" customHeight="1">
      <c r="A72" s="93" t="s">
        <v>151</v>
      </c>
      <c r="G72" s="55">
        <v>421.65800000000002</v>
      </c>
      <c r="H72" s="55"/>
      <c r="I72" s="55">
        <v>2186</v>
      </c>
      <c r="J72" s="55"/>
      <c r="K72" s="55">
        <v>0</v>
      </c>
      <c r="L72" s="53"/>
      <c r="M72" s="55">
        <v>0</v>
      </c>
    </row>
    <row r="73" spans="1:13" ht="21.75" customHeight="1">
      <c r="A73" s="93" t="s">
        <v>162</v>
      </c>
      <c r="G73" s="55">
        <v>0</v>
      </c>
      <c r="H73" s="55"/>
      <c r="I73" s="55">
        <v>0</v>
      </c>
      <c r="J73" s="55"/>
      <c r="K73" s="55">
        <v>0</v>
      </c>
      <c r="L73" s="53"/>
      <c r="M73" s="55">
        <v>442760</v>
      </c>
    </row>
    <row r="74" spans="1:13" ht="21.75" customHeight="1">
      <c r="A74" s="93" t="s">
        <v>150</v>
      </c>
      <c r="G74" s="55">
        <v>0</v>
      </c>
      <c r="H74" s="55"/>
      <c r="I74" s="55">
        <v>1605</v>
      </c>
      <c r="J74" s="55"/>
      <c r="K74" s="55">
        <v>7136</v>
      </c>
      <c r="L74" s="53"/>
      <c r="M74" s="55">
        <v>1605</v>
      </c>
    </row>
    <row r="75" spans="1:13" ht="21.75" customHeight="1">
      <c r="A75" s="93"/>
      <c r="G75" s="55"/>
      <c r="H75" s="55"/>
      <c r="I75" s="55"/>
      <c r="J75" s="55"/>
      <c r="K75" s="55"/>
      <c r="L75" s="53"/>
      <c r="M75" s="55"/>
    </row>
    <row r="76" spans="1:13" ht="21.75" customHeight="1">
      <c r="A76" s="53" t="s">
        <v>134</v>
      </c>
      <c r="K76" s="55"/>
      <c r="L76" s="55"/>
      <c r="M76" s="55"/>
    </row>
    <row r="77" spans="1:13" ht="21.75" customHeight="1">
      <c r="A77" s="93"/>
      <c r="K77" s="55"/>
      <c r="L77" s="55"/>
      <c r="M77" s="55"/>
    </row>
    <row r="78" spans="1:13" ht="21.75" customHeight="1">
      <c r="A78" s="93"/>
      <c r="K78" s="55"/>
      <c r="L78" s="55"/>
      <c r="M78" s="55"/>
    </row>
    <row r="79" spans="1:13" ht="21.75" customHeight="1">
      <c r="K79" s="55"/>
      <c r="L79" s="55"/>
      <c r="M79" s="55"/>
    </row>
    <row r="80" spans="1:13" ht="21.75" customHeight="1">
      <c r="K80" s="55"/>
      <c r="L80" s="55"/>
      <c r="M80" s="55"/>
    </row>
  </sheetData>
  <mergeCells count="4">
    <mergeCell ref="G6:I6"/>
    <mergeCell ref="K6:M6"/>
    <mergeCell ref="G48:I48"/>
    <mergeCell ref="K48:M48"/>
  </mergeCells>
  <pageMargins left="0.78" right="0.39370078740157483" top="0.78740157480314965" bottom="0.19685039370078741" header="0.31496062992125984" footer="0.31496062992125984"/>
  <pageSetup paperSize="9" scale="65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684B46E3BFA54381C55BB120DE14DD" ma:contentTypeVersion="5" ma:contentTypeDescription="Create a new document." ma:contentTypeScope="" ma:versionID="4139a055341cd33004bcd39e009e7b86">
  <xsd:schema xmlns:xsd="http://www.w3.org/2001/XMLSchema" xmlns:xs="http://www.w3.org/2001/XMLSchema" xmlns:p="http://schemas.microsoft.com/office/2006/metadata/properties" xmlns:ns2="f710626c-9f4d-41fe-bb5d-21b43cd7565c" targetNamespace="http://schemas.microsoft.com/office/2006/metadata/properties" ma:root="true" ma:fieldsID="b0545c671ea7e64ae0d114b1b26afd2e" ns2:_="">
    <xsd:import namespace="f710626c-9f4d-41fe-bb5d-21b43cd75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0626c-9f4d-41fe-bb5d-21b43cd75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AF4580-47CE-40F0-8A2C-D4A76EA1F9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A968E5-B4C2-400E-AA0C-FE90224FFD33}">
  <ds:schemaRefs>
    <ds:schemaRef ds:uri="http://schemas.openxmlformats.org/package/2006/metadata/core-properties"/>
    <ds:schemaRef ds:uri="http://schemas.microsoft.com/office/2006/documentManagement/types"/>
    <ds:schemaRef ds:uri="f710626c-9f4d-41fe-bb5d-21b43cd7565c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9DDF698-8782-4293-B447-89EAA740D8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0626c-9f4d-41fe-bb5d-21b43cd756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55643</vt:lpwstr>
  </property>
  <property fmtid="{D5CDD505-2E9C-101B-9397-08002B2CF9AE}" pid="4" name="OptimizationTime">
    <vt:lpwstr>20230815_1712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Sunantha Sawandwangkung</cp:lastModifiedBy>
  <cp:lastPrinted>2023-08-02T05:58:59Z</cp:lastPrinted>
  <dcterms:created xsi:type="dcterms:W3CDTF">2010-02-16T03:27:29Z</dcterms:created>
  <dcterms:modified xsi:type="dcterms:W3CDTF">2023-08-15T06:02:30Z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</Properties>
</file>