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3\2 Quarter Q2'23\เอกสารส่งตลาด\"/>
    </mc:Choice>
  </mc:AlternateContent>
  <bookViews>
    <workbookView xWindow="-110" yWindow="-110" windowWidth="23260" windowHeight="12580" tabRatio="860" activeTab="1"/>
  </bookViews>
  <sheets>
    <sheet name="SFP-2-4" sheetId="1" r:id="rId1"/>
    <sheet name="PL-5-6" sheetId="12" r:id="rId2"/>
    <sheet name="CH Conso-7-8" sheetId="5" r:id="rId3"/>
    <sheet name="SCE-SeperateFS (2)" sheetId="20" state="hidden" r:id="rId4"/>
    <sheet name="CH Conso-8-9 (2)" sheetId="21" state="hidden" r:id="rId5"/>
    <sheet name="CH Separate-9-10" sheetId="18" r:id="rId6"/>
    <sheet name="CF-11-12" sheetId="6" r:id="rId7"/>
  </sheets>
  <externalReferences>
    <externalReference r:id="rId8"/>
  </externalReferences>
  <definedNames>
    <definedName name="_Hlk120336604" localSheetId="6">'CF-11-12'!$A$25</definedName>
    <definedName name="_xlnm.Print_Area" localSheetId="6">'CF-11-12'!$A$1:$I$78</definedName>
    <definedName name="_xlnm.Print_Area" localSheetId="2">'CH Conso-7-8'!$A$1:$V$59</definedName>
    <definedName name="_xlnm.Print_Area" localSheetId="4">'CH Conso-8-9 (2)'!$A$1:$V$51</definedName>
    <definedName name="_xlnm.Print_Area" localSheetId="1">'PL-5-6'!$A$1:$J$76</definedName>
    <definedName name="_xlnm.Print_Area" localSheetId="3">'SCE-SeperateFS (2)'!$A$1:$AT$97</definedName>
    <definedName name="_xlnm.Print_Area" localSheetId="0">'SFP-2-4'!$A$1:$J$89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5" l="1"/>
  <c r="J56" i="5"/>
  <c r="G70" i="6"/>
  <c r="C70" i="6"/>
  <c r="G15" i="6"/>
  <c r="C15" i="6"/>
  <c r="P57" i="18"/>
  <c r="H74" i="1"/>
  <c r="D74" i="1"/>
  <c r="P41" i="18" l="1"/>
  <c r="N41" i="18"/>
  <c r="P40" i="5"/>
  <c r="R40" i="5" s="1"/>
  <c r="V40" i="5" s="1"/>
  <c r="F50" i="1" l="1"/>
  <c r="J51" i="12" l="1"/>
  <c r="J55" i="12" s="1"/>
  <c r="J58" i="12" s="1"/>
  <c r="J60" i="12" s="1"/>
  <c r="I20" i="6" s="1"/>
  <c r="I33" i="6" s="1"/>
  <c r="I36" i="6" s="1"/>
  <c r="F51" i="12"/>
  <c r="F55" i="12" s="1"/>
  <c r="F58" i="12" s="1"/>
  <c r="J13" i="12"/>
  <c r="J17" i="12" s="1"/>
  <c r="J20" i="12" s="1"/>
  <c r="J22" i="12" s="1"/>
  <c r="F13" i="12"/>
  <c r="F17" i="12" s="1"/>
  <c r="F20" i="12" s="1"/>
  <c r="F22" i="12" s="1"/>
  <c r="I67" i="6"/>
  <c r="I56" i="6"/>
  <c r="E67" i="6"/>
  <c r="E56" i="6"/>
  <c r="N56" i="18"/>
  <c r="J56" i="18"/>
  <c r="N52" i="18"/>
  <c r="L52" i="18"/>
  <c r="L59" i="18" s="1"/>
  <c r="H52" i="18"/>
  <c r="F52" i="18"/>
  <c r="D52" i="18"/>
  <c r="D59" i="18" s="1"/>
  <c r="P51" i="18"/>
  <c r="P52" i="18" s="1"/>
  <c r="N47" i="18"/>
  <c r="L47" i="18"/>
  <c r="J47" i="18"/>
  <c r="H47" i="18"/>
  <c r="F47" i="18"/>
  <c r="P46" i="18"/>
  <c r="D45" i="18"/>
  <c r="D47" i="18" s="1"/>
  <c r="P56" i="5"/>
  <c r="N56" i="5"/>
  <c r="L56" i="5"/>
  <c r="F56" i="5"/>
  <c r="D56" i="5"/>
  <c r="R55" i="5"/>
  <c r="V55" i="5" s="1"/>
  <c r="T56" i="5"/>
  <c r="T51" i="5"/>
  <c r="N51" i="5"/>
  <c r="L51" i="5"/>
  <c r="H51" i="5"/>
  <c r="F51" i="5"/>
  <c r="D51" i="5"/>
  <c r="P51" i="5"/>
  <c r="P58" i="5" s="1"/>
  <c r="J51" i="5"/>
  <c r="T46" i="5"/>
  <c r="N46" i="5"/>
  <c r="L46" i="5"/>
  <c r="J46" i="5"/>
  <c r="H46" i="5"/>
  <c r="F46" i="5"/>
  <c r="D46" i="5"/>
  <c r="P45" i="5"/>
  <c r="R45" i="5" s="1"/>
  <c r="V45" i="5" s="1"/>
  <c r="R44" i="5"/>
  <c r="H58" i="5" l="1"/>
  <c r="L58" i="5"/>
  <c r="F58" i="5"/>
  <c r="P56" i="18"/>
  <c r="J63" i="12"/>
  <c r="J73" i="12" s="1"/>
  <c r="F60" i="12"/>
  <c r="J68" i="12"/>
  <c r="J75" i="12" s="1"/>
  <c r="J25" i="12"/>
  <c r="J35" i="12" s="1"/>
  <c r="J30" i="12"/>
  <c r="J37" i="12" s="1"/>
  <c r="F30" i="12"/>
  <c r="F37" i="12" s="1"/>
  <c r="F25" i="12"/>
  <c r="F35" i="12" s="1"/>
  <c r="I69" i="6"/>
  <c r="I71" i="6" s="1"/>
  <c r="H59" i="18"/>
  <c r="N59" i="18"/>
  <c r="F59" i="18"/>
  <c r="P45" i="18"/>
  <c r="P47" i="18" s="1"/>
  <c r="J52" i="18"/>
  <c r="J59" i="18" s="1"/>
  <c r="J58" i="5"/>
  <c r="P46" i="5"/>
  <c r="N58" i="5"/>
  <c r="R46" i="5"/>
  <c r="D58" i="5"/>
  <c r="T58" i="5"/>
  <c r="V54" i="5"/>
  <c r="V44" i="5"/>
  <c r="V46" i="5" s="1"/>
  <c r="C67" i="6"/>
  <c r="G67" i="6"/>
  <c r="F68" i="12" l="1"/>
  <c r="F75" i="12" s="1"/>
  <c r="F63" i="12"/>
  <c r="F73" i="12" s="1"/>
  <c r="E20" i="6"/>
  <c r="E33" i="6" s="1"/>
  <c r="E36" i="6" s="1"/>
  <c r="E69" i="6" s="1"/>
  <c r="E71" i="6" s="1"/>
  <c r="R51" i="5"/>
  <c r="R58" i="5" s="1"/>
  <c r="V50" i="5"/>
  <c r="V51" i="5" s="1"/>
  <c r="V58" i="5" s="1"/>
  <c r="G56" i="6"/>
  <c r="C56" i="6"/>
  <c r="J22" i="18" l="1"/>
  <c r="T26" i="5"/>
  <c r="D50" i="1"/>
  <c r="H50" i="1"/>
  <c r="H29" i="1"/>
  <c r="D29" i="1"/>
  <c r="D18" i="1"/>
  <c r="H18" i="1"/>
  <c r="H57" i="1"/>
  <c r="D57" i="1"/>
  <c r="D58" i="1" l="1"/>
  <c r="D30" i="1"/>
  <c r="H58" i="1"/>
  <c r="H30" i="1"/>
  <c r="P21" i="18"/>
  <c r="P22" i="18" s="1"/>
  <c r="J21" i="5"/>
  <c r="H51" i="12"/>
  <c r="H55" i="12" s="1"/>
  <c r="H58" i="12" s="1"/>
  <c r="H60" i="12" s="1"/>
  <c r="D51" i="12"/>
  <c r="D55" i="12" s="1"/>
  <c r="H13" i="12"/>
  <c r="H17" i="12" s="1"/>
  <c r="H20" i="12" s="1"/>
  <c r="H22" i="12" s="1"/>
  <c r="H30" i="12" s="1"/>
  <c r="H37" i="12" s="1"/>
  <c r="D13" i="12"/>
  <c r="D17" i="12" s="1"/>
  <c r="D20" i="12" s="1"/>
  <c r="D22" i="12" s="1"/>
  <c r="D30" i="12" s="1"/>
  <c r="D37" i="12" s="1"/>
  <c r="D58" i="12" l="1"/>
  <c r="D60" i="12" s="1"/>
  <c r="C20" i="6"/>
  <c r="C33" i="6" s="1"/>
  <c r="C36" i="6" s="1"/>
  <c r="C69" i="6" s="1"/>
  <c r="D25" i="12"/>
  <c r="D35" i="12" s="1"/>
  <c r="H25" i="12"/>
  <c r="H35" i="12" s="1"/>
  <c r="H68" i="12"/>
  <c r="H75" i="12" s="1"/>
  <c r="P55" i="18" s="1"/>
  <c r="P59" i="18" s="1"/>
  <c r="G20" i="6"/>
  <c r="G33" i="6" s="1"/>
  <c r="G36" i="6" s="1"/>
  <c r="G69" i="6" s="1"/>
  <c r="H63" i="12"/>
  <c r="H73" i="12" s="1"/>
  <c r="D22" i="18"/>
  <c r="N22" i="18"/>
  <c r="L22" i="18"/>
  <c r="H22" i="18"/>
  <c r="F22" i="18"/>
  <c r="T21" i="5"/>
  <c r="T28" i="5" s="1"/>
  <c r="N21" i="5"/>
  <c r="L21" i="5"/>
  <c r="H21" i="5"/>
  <c r="F21" i="5"/>
  <c r="D21" i="5"/>
  <c r="P20" i="5"/>
  <c r="D68" i="12" l="1"/>
  <c r="D63" i="12"/>
  <c r="D73" i="12" s="1"/>
  <c r="P21" i="5"/>
  <c r="R20" i="5"/>
  <c r="D75" i="12"/>
  <c r="V20" i="5" l="1"/>
  <c r="V21" i="5" s="1"/>
  <c r="R21" i="5"/>
  <c r="R24" i="5"/>
  <c r="V24" i="5" l="1"/>
  <c r="G71" i="6"/>
  <c r="C71" i="6"/>
  <c r="J50" i="1"/>
  <c r="D15" i="18" l="1"/>
  <c r="A1" i="12"/>
  <c r="A39" i="12" s="1"/>
  <c r="P16" i="18" l="1"/>
  <c r="P15" i="18"/>
  <c r="N17" i="18"/>
  <c r="L17" i="18"/>
  <c r="J17" i="18"/>
  <c r="H17" i="18"/>
  <c r="F17" i="18"/>
  <c r="D17" i="18"/>
  <c r="P17" i="18" l="1"/>
  <c r="J16" i="5" l="1"/>
  <c r="T16" i="5"/>
  <c r="N16" i="5"/>
  <c r="L16" i="5"/>
  <c r="H16" i="5"/>
  <c r="F16" i="5"/>
  <c r="D16" i="5"/>
  <c r="P15" i="5"/>
  <c r="R15" i="5" s="1"/>
  <c r="V15" i="5" s="1"/>
  <c r="P16" i="5" l="1"/>
  <c r="R14" i="5"/>
  <c r="R16" i="5" s="1"/>
  <c r="V14" i="5" l="1"/>
  <c r="V16" i="5" s="1"/>
  <c r="N26" i="18"/>
  <c r="P25" i="18"/>
  <c r="J26" i="18" l="1"/>
  <c r="J27" i="18" s="1"/>
  <c r="J29" i="18" s="1"/>
  <c r="J25" i="5" l="1"/>
  <c r="J26" i="5" s="1"/>
  <c r="J28" i="5" s="1"/>
  <c r="P26" i="18" l="1"/>
  <c r="P27" i="18" s="1"/>
  <c r="N27" i="18"/>
  <c r="L27" i="18"/>
  <c r="L29" i="18" s="1"/>
  <c r="H27" i="18"/>
  <c r="H29" i="18" s="1"/>
  <c r="F27" i="18"/>
  <c r="F29" i="18" s="1"/>
  <c r="D27" i="18"/>
  <c r="D29" i="18" s="1"/>
  <c r="N26" i="5"/>
  <c r="N28" i="5" s="1"/>
  <c r="L26" i="5"/>
  <c r="L28" i="5" s="1"/>
  <c r="H26" i="5"/>
  <c r="H28" i="5" s="1"/>
  <c r="F26" i="5"/>
  <c r="F28" i="5" s="1"/>
  <c r="D26" i="5"/>
  <c r="D28" i="5" s="1"/>
  <c r="R25" i="5"/>
  <c r="R26" i="5" s="1"/>
  <c r="V25" i="5" l="1"/>
  <c r="V26" i="5" s="1"/>
  <c r="N11" i="18" l="1"/>
  <c r="N29" i="18" s="1"/>
  <c r="P11" i="18" l="1"/>
  <c r="P29" i="18" s="1"/>
  <c r="P24" i="5" l="1"/>
  <c r="P26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F18" i="1" l="1"/>
  <c r="J18" i="1"/>
  <c r="F29" i="1"/>
  <c r="J29" i="1"/>
  <c r="A33" i="1"/>
  <c r="F57" i="1"/>
  <c r="J57" i="1"/>
  <c r="A61" i="1"/>
  <c r="J84" i="1"/>
  <c r="J86" i="1" s="1"/>
  <c r="F58" i="1" l="1"/>
  <c r="J58" i="1"/>
  <c r="J87" i="1" s="1"/>
  <c r="J30" i="1"/>
  <c r="F30" i="1"/>
  <c r="P10" i="5" l="1"/>
  <c r="P28" i="5" s="1"/>
  <c r="D84" i="1" s="1"/>
  <c r="D86" i="1" s="1"/>
  <c r="D87" i="1" s="1"/>
  <c r="F84" i="1" l="1"/>
  <c r="F86" i="1" s="1"/>
  <c r="R10" i="5"/>
  <c r="V10" i="5" l="1"/>
  <c r="V28" i="5" s="1"/>
  <c r="R28" i="5"/>
  <c r="Y35" i="21"/>
  <c r="F87" i="1"/>
  <c r="H84" i="1" l="1"/>
  <c r="H86" i="1" s="1"/>
  <c r="H87" i="1" s="1"/>
  <c r="J21" i="21" l="1"/>
  <c r="J47" i="21"/>
  <c r="R47" i="21" l="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L41" i="20" s="1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<sst xmlns="http://schemas.openxmlformats.org/spreadsheetml/2006/main" count="721" uniqueCount="275">
  <si>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</si>
  <si>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</si>
  <si>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</si>
  <si>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</si>
  <si>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</si>
  <si>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</si>
  <si>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</si>
  <si>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</si>
  <si>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</si>
  <si>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</si>
  <si>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</si>
  <si>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</si>
  <si>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</si>
  <si>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</si>
  <si>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</si>
  <si>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</si>
  <si>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</si>
  <si>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</si>
  <si>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</si>
  <si>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</si>
  <si>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</si>
  <si>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</si>
  <si>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</si>
  <si>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</si>
  <si>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</si>
  <si>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</si>
  <si>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</si>
  <si>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</si>
  <si>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</si>
  <si>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</si>
  <si>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</si>
  <si>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</si>
  <si>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</si>
  <si>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</si>
  <si>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</si>
  <si>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</si>
  <si>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</si>
  <si>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</si>
  <si>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</si>
  <si>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</si>
  <si>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</si>
  <si>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</si>
  <si>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</si>
  <si>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</si>
  <si>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</si>
  <si>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</si>
  <si>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</si>
  <si>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</si>
  <si>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</si>
  <si>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</si>
  <si>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</si>
  <si>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</si>
  <si>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</si>
  <si>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</si>
  <si>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</si>
  <si>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</si>
  <si>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</si>
  <si>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</si>
  <si>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</si>
  <si>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</si>
  <si>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</si>
  <si>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</si>
  <si>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</si>
  <si>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</si>
  <si>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</si>
  <si>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</si>
  <si>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</si>
  <si>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</si>
  <si>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</si>
  <si>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</si>
  <si>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</si>
  <si>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</si>
  <si>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</si>
  <si>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</si>
  <si>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</si>
  <si>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</si>
  <si>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</si>
  <si>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</si>
  <si>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</si>
  <si>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</si>
  <si>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</si>
  <si>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</si>
  <si>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</si>
  <si>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</si>
  <si>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</si>
  <si>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</si>
  <si>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</si>
  <si>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</si>
  <si>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</si>
  <si>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</si>
  <si>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</si>
  <si>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</si>
  <si>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</si>
  <si>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</si>
  <si>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</si>
  <si>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</si>
  <si>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</si>
  <si>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</si>
  <si>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</si>
  <si>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</si>
  <si>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</si>
  <si>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</si>
  <si>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</si>
  <si>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</si>
  <si>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</si>
  <si>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</si>
  <si>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</si>
  <si>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</si>
  <si>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</si>
  <si>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</si>
  <si>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</si>
  <si>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</si>
  <si>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</si>
  <si>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</si>
  <si>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</si>
  <si>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</si>
  <si>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</si>
  <si>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</si>
  <si>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</si>
  <si>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</si>
  <si>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</si>
  <si>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</si>
  <si>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</si>
  <si>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</si>
  <si>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</si>
  <si>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</si>
  <si>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</si>
  <si>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</si>
  <si>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</si>
  <si>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</si>
  <si>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</si>
  <si>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</si>
  <si>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</si>
  <si>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</si>
  <si>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</si>
  <si>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</si>
  <si>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</si>
  <si>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</si>
  <si>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</si>
  <si>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</si>
  <si>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</si>
  <si>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</si>
  <si>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</si>
  <si>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</si>
  <si>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</si>
  <si>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</si>
  <si>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</si>
  <si>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</si>
  <si>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</si>
  <si>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</si>
  <si>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</si>
  <si>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</si>
  <si>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</si>
  <si>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</si>
  <si>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</si>
  <si>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</si>
  <si>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</si>
  <si>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</si>
  <si>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</si>
  <si>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</si>
  <si>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</si>
  <si>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</si>
  <si>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</si>
  <si>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</si>
  <si>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</si>
  <si>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</si>
  <si>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</si>
  <si>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</si>
  <si>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</si>
  <si>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</si>
  <si>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</si>
  <si>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</si>
  <si>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</si>
  <si>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</si>
  <si>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</si>
  <si>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</si>
  <si>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</si>
  <si>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</si>
  <si>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</si>
  <si>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</si>
  <si>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</si>
  <si>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</si>
  <si>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</si>
  <si>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</si>
  <si>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</si>
  <si>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</si>
  <si>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</si>
  <si>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</si>
  <si>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</si>
  <si>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</si>
  <si>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</si>
  <si>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</si>
  <si>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</si>
  <si>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</si>
  <si>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</si>
  <si>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</si>
  <si>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</si>
  <si>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</si>
  <si>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</si>
  <si>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</si>
  <si>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</si>
  <si>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</si>
  <si>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</si>
  <si>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</si>
  <si>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</si>
  <si>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</si>
  <si>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</si>
  <si>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</si>
  <si>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</si>
  <si>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</si>
  <si>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</si>
  <si>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</si>
  <si>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</si>
  <si>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</si>
  <si>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</si>
  <si>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</si>
  <si>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</si>
  <si>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</si>
  <si>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</si>
  <si>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</si>
  <si>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</si>
  <si>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</si>
  <si>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</si>
  <si>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</si>
  <si>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</si>
  <si>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</si>
  <si>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</si>
  <si>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</si>
  <si>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</si>
  <si>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</si>
  <si>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</si>
  <si>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</si>
  <si>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</si>
  <si>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Lease liabilities</t>
  </si>
  <si>
    <t>Acquisitions of right-of-use assets under leases</t>
  </si>
  <si>
    <t xml:space="preserve">   Other comprehensive income</t>
  </si>
  <si>
    <t>Employee benefits paid</t>
  </si>
  <si>
    <t>Income tax expense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</si>
  <si>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</si>
  <si>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</si>
  <si>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</si>
  <si>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</si>
  <si>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</si>
  <si>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</si>
  <si>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</si>
  <si>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   Owners of the parent</t>
  </si>
  <si>
    <t>Balance at 1 January 2022</t>
  </si>
  <si>
    <t xml:space="preserve">Acquisitions of property, plant and equipment for which payments </t>
  </si>
  <si>
    <t>Income tax paid</t>
  </si>
  <si>
    <t>Proceeds from short-term borrowings from a related party</t>
  </si>
  <si>
    <t>Repayment of short-term borrowings from a related party</t>
  </si>
  <si>
    <t xml:space="preserve">  (294,000 thousand ordinary shares, </t>
  </si>
  <si>
    <t xml:space="preserve">   par value at Baht 0.5 per share)</t>
  </si>
  <si>
    <t xml:space="preserve">  (294,000 thousand ordinary shares</t>
  </si>
  <si>
    <t>30 June</t>
  </si>
  <si>
    <t xml:space="preserve">Six-month period ended </t>
  </si>
  <si>
    <t>Six-month period ended 30 June 2022</t>
  </si>
  <si>
    <t>Balance at 30 June 2022</t>
  </si>
  <si>
    <t>Loss on written-off of withholding tax deducted at source</t>
  </si>
  <si>
    <t>Proceeds from long-term borrowings from financial institutions</t>
  </si>
  <si>
    <t>Dividends paid to owners of the Company</t>
  </si>
  <si>
    <t>Cash and cash equivalents at 30 June</t>
  </si>
  <si>
    <t>Decrease (increase) in restricted deposit at financial institution</t>
  </si>
  <si>
    <t>Six-month period ended 30 June 2023</t>
  </si>
  <si>
    <t>Balance at 1 January 2023</t>
  </si>
  <si>
    <t>Balance at 30 June 2023</t>
  </si>
  <si>
    <t>Refundable withholding tax deducted at source</t>
  </si>
  <si>
    <t xml:space="preserve"> </t>
  </si>
  <si>
    <t>Proceeds from short-term loans to a subsidiary</t>
  </si>
  <si>
    <t>Net increase (decrease) in cash and cash equivalents</t>
  </si>
  <si>
    <t>Gain (loss) on disposal of equipment</t>
  </si>
  <si>
    <t xml:space="preserve">Net cash generated from operating activities </t>
  </si>
  <si>
    <t xml:space="preserve">Net cash from operating activities </t>
  </si>
  <si>
    <t xml:space="preserve">Net cash from (used in) investing activities  </t>
  </si>
  <si>
    <t xml:space="preserve">Net 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</si>
</sst>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_(* #,##0.0000_);_(* \(#,##0.000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2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5" fillId="0" borderId="0" xfId="1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%20Account_Finance/01%20Account/02%20Financial%20Statement%20Detail/Y2023/2%20Quarter%20Q2'23/Draft%20Q2'23/CAZ_Q2'23%20Draft%20FS%20TH%20V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7"/>
      <sheetName val="CH Conso-8"/>
      <sheetName val="CH Conso-9 "/>
      <sheetName val="CH Separate-10"/>
      <sheetName val="CH Separate-11 "/>
      <sheetName val="CF-12-13"/>
    </sheetNames>
    <sheetDataSet>
      <sheetData sheetId="0"/>
      <sheetData sheetId="1">
        <row r="10">
          <cell r="D10">
            <v>187157</v>
          </cell>
        </row>
        <row r="74">
          <cell r="D74">
            <v>147000</v>
          </cell>
          <cell r="H74">
            <v>147000</v>
          </cell>
        </row>
      </sheetData>
      <sheetData sheetId="2">
        <row r="10">
          <cell r="D10">
            <v>750680</v>
          </cell>
        </row>
      </sheetData>
      <sheetData sheetId="3"/>
      <sheetData sheetId="4">
        <row r="16">
          <cell r="J16">
            <v>-58800</v>
          </cell>
        </row>
      </sheetData>
      <sheetData sheetId="5"/>
      <sheetData sheetId="6">
        <row r="15">
          <cell r="J15">
            <v>-58800</v>
          </cell>
        </row>
        <row r="21">
          <cell r="P21">
            <v>91750</v>
          </cell>
        </row>
      </sheetData>
      <sheetData sheetId="7">
        <row r="10">
          <cell r="D10">
            <v>106027</v>
          </cell>
        </row>
        <row r="14">
          <cell r="D14">
            <v>0</v>
          </cell>
        </row>
        <row r="67">
          <cell r="D67">
            <v>116412</v>
          </cell>
          <cell r="H67">
            <v>115773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showGridLines="0" zoomScaleNormal="100" zoomScaleSheetLayoutView="100" zoomScalePageLayoutView="110" workbookViewId="0">
      <selection activeCell="H83" sqref="H83"/>
    </sheetView>
  </sheetViews>
  <sheetFormatPr defaultColWidth="9.09765625" defaultRowHeight="21.75" customHeight="1" x14ac:dyDescent="0.3"/>
  <cols>
    <col min="1" max="1" width="52.8984375" style="6" customWidth="1"/>
    <col min="2" max="2" width="5.09765625" style="2" customWidth="1"/>
    <col min="3" max="3" width="1.3984375" style="2" customWidth="1"/>
    <col min="4" max="4" width="14.09765625" style="2" customWidth="1"/>
    <col min="5" max="5" width="1.3984375" style="2" customWidth="1"/>
    <col min="6" max="6" width="14" style="2" customWidth="1"/>
    <col min="7" max="7" width="1.3984375" style="2" customWidth="1"/>
    <col min="8" max="8" width="13.8984375" style="2" customWidth="1"/>
    <col min="9" max="9" width="1.3984375" style="2" customWidth="1"/>
    <col min="10" max="10" width="14.09765625" style="2" customWidth="1"/>
    <col min="11" max="11" width="13" style="71" bestFit="1" customWidth="1"/>
    <col min="12" max="12" width="12.8984375" style="71" bestFit="1" customWidth="1"/>
    <col min="13" max="13" width="13" style="71" bestFit="1" customWidth="1"/>
    <col min="14" max="14" width="12.8984375" style="71" bestFit="1" customWidth="1"/>
    <col min="15" max="15" width="12.8984375" style="71" customWidth="1"/>
    <col min="16" max="16" width="9.09765625" style="267"/>
    <col min="17" max="17" width="12.8984375" style="267" bestFit="1" customWidth="1"/>
    <col min="18" max="18" width="9.09765625" style="267"/>
    <col min="19" max="16384" width="9.09765625" style="2"/>
  </cols>
  <sheetData>
    <row r="1" spans="1:19" s="30" customFormat="1" ht="21.75" customHeight="1" x14ac:dyDescent="0.4">
      <c r="A1" s="31" t="s">
        <v>218</v>
      </c>
      <c r="B1" s="2"/>
      <c r="K1" s="145"/>
      <c r="L1" s="71"/>
      <c r="M1" s="145"/>
      <c r="N1" s="145"/>
      <c r="O1" s="145"/>
      <c r="P1" s="269"/>
      <c r="Q1" s="269"/>
      <c r="R1" s="269"/>
    </row>
    <row r="2" spans="1:19" s="32" customFormat="1" ht="21.75" customHeight="1" x14ac:dyDescent="0.35">
      <c r="A2" s="214" t="s">
        <v>74</v>
      </c>
      <c r="B2" s="2"/>
      <c r="K2" s="146"/>
      <c r="L2" s="71"/>
      <c r="M2" s="146"/>
      <c r="N2" s="146"/>
      <c r="O2" s="146"/>
      <c r="P2" s="270"/>
      <c r="Q2" s="270"/>
      <c r="R2" s="270"/>
    </row>
    <row r="3" spans="1:19" s="32" customFormat="1" ht="21.75" customHeight="1" x14ac:dyDescent="0.35">
      <c r="A3" s="214"/>
      <c r="B3" s="2"/>
      <c r="K3" s="146"/>
      <c r="L3" s="71"/>
      <c r="M3" s="146"/>
      <c r="N3" s="146"/>
      <c r="O3" s="146"/>
      <c r="P3" s="270"/>
      <c r="Q3" s="270"/>
      <c r="R3" s="270"/>
    </row>
    <row r="4" spans="1:19" ht="21" customHeight="1" x14ac:dyDescent="0.3">
      <c r="A4" s="1"/>
      <c r="D4" s="326" t="s">
        <v>45</v>
      </c>
      <c r="E4" s="326"/>
      <c r="F4" s="326"/>
      <c r="H4" s="326" t="s">
        <v>46</v>
      </c>
      <c r="I4" s="326"/>
      <c r="J4" s="326"/>
    </row>
    <row r="5" spans="1:19" ht="21" customHeight="1" x14ac:dyDescent="0.3">
      <c r="B5" s="211"/>
      <c r="C5" s="211"/>
      <c r="D5" s="327" t="s">
        <v>165</v>
      </c>
      <c r="E5" s="327"/>
      <c r="F5" s="327"/>
      <c r="G5" s="212"/>
      <c r="H5" s="327" t="s">
        <v>165</v>
      </c>
      <c r="I5" s="327"/>
      <c r="J5" s="327"/>
    </row>
    <row r="6" spans="1:19" ht="21" customHeight="1" x14ac:dyDescent="0.3">
      <c r="B6" s="211"/>
      <c r="C6" s="211"/>
      <c r="D6" s="210" t="s">
        <v>254</v>
      </c>
      <c r="E6" s="98"/>
      <c r="F6" s="98" t="s">
        <v>73</v>
      </c>
      <c r="G6" s="212"/>
      <c r="H6" s="210" t="s">
        <v>254</v>
      </c>
      <c r="I6" s="98"/>
      <c r="J6" s="98" t="s">
        <v>73</v>
      </c>
    </row>
    <row r="7" spans="1:19" ht="21" customHeight="1" x14ac:dyDescent="0.3">
      <c r="A7" s="1" t="s">
        <v>6</v>
      </c>
      <c r="B7" s="213" t="s">
        <v>21</v>
      </c>
      <c r="C7" s="213"/>
      <c r="D7" s="211">
        <v>2023</v>
      </c>
      <c r="E7" s="211"/>
      <c r="F7" s="211">
        <v>2022</v>
      </c>
      <c r="G7" s="211"/>
      <c r="H7" s="211">
        <v>2023</v>
      </c>
      <c r="I7" s="211"/>
      <c r="J7" s="211">
        <v>2022</v>
      </c>
    </row>
    <row r="8" spans="1:19" ht="21" customHeight="1" x14ac:dyDescent="0.3">
      <c r="C8" s="213"/>
      <c r="D8" s="211" t="s">
        <v>77</v>
      </c>
      <c r="F8" s="7"/>
      <c r="G8" s="211"/>
      <c r="H8" s="211" t="s">
        <v>77</v>
      </c>
      <c r="I8" s="211"/>
      <c r="J8" s="7"/>
    </row>
    <row r="9" spans="1:19" ht="21" customHeight="1" x14ac:dyDescent="0.3">
      <c r="B9" s="211"/>
      <c r="C9" s="211"/>
      <c r="D9" s="328" t="s">
        <v>53</v>
      </c>
      <c r="E9" s="328"/>
      <c r="F9" s="328"/>
      <c r="G9" s="328"/>
      <c r="H9" s="328"/>
      <c r="I9" s="328"/>
      <c r="J9" s="328"/>
    </row>
    <row r="10" spans="1:19" ht="21" customHeight="1" x14ac:dyDescent="0.3">
      <c r="A10" s="100" t="s">
        <v>1</v>
      </c>
      <c r="B10" s="213"/>
      <c r="C10" s="213"/>
    </row>
    <row r="11" spans="1:19" ht="21" customHeight="1" x14ac:dyDescent="0.3">
      <c r="A11" s="29" t="s">
        <v>2</v>
      </c>
      <c r="B11" s="213"/>
      <c r="C11" s="213"/>
      <c r="D11" s="71">
        <v>187158</v>
      </c>
      <c r="E11" s="71"/>
      <c r="F11" s="71">
        <v>116412</v>
      </c>
      <c r="G11" s="71"/>
      <c r="H11" s="71">
        <v>185626</v>
      </c>
      <c r="I11" s="71"/>
      <c r="J11" s="71">
        <v>115773</v>
      </c>
      <c r="S11" s="267"/>
    </row>
    <row r="12" spans="1:19" ht="21" customHeight="1" x14ac:dyDescent="0.3">
      <c r="A12" s="29" t="s">
        <v>166</v>
      </c>
      <c r="B12" s="213">
        <v>3</v>
      </c>
      <c r="C12" s="213"/>
      <c r="D12" s="71">
        <v>342025</v>
      </c>
      <c r="E12" s="71"/>
      <c r="F12" s="71">
        <v>452418</v>
      </c>
      <c r="G12" s="71"/>
      <c r="H12" s="71">
        <v>346700</v>
      </c>
      <c r="I12" s="71"/>
      <c r="J12" s="71">
        <v>467445</v>
      </c>
      <c r="S12" s="267"/>
    </row>
    <row r="13" spans="1:19" ht="21" customHeight="1" x14ac:dyDescent="0.3">
      <c r="A13" s="29" t="s">
        <v>217</v>
      </c>
      <c r="B13" s="213">
        <v>4</v>
      </c>
      <c r="C13" s="213"/>
      <c r="D13" s="71">
        <v>948162</v>
      </c>
      <c r="E13" s="71"/>
      <c r="F13" s="71">
        <v>589247</v>
      </c>
      <c r="G13" s="71"/>
      <c r="H13" s="71">
        <v>948162</v>
      </c>
      <c r="I13" s="71"/>
      <c r="J13" s="71">
        <v>589247</v>
      </c>
      <c r="S13" s="267"/>
    </row>
    <row r="14" spans="1:19" ht="21" customHeight="1" x14ac:dyDescent="0.3">
      <c r="A14" s="29" t="s">
        <v>227</v>
      </c>
      <c r="B14" s="213">
        <v>2</v>
      </c>
      <c r="C14" s="213"/>
      <c r="D14" s="71">
        <v>0</v>
      </c>
      <c r="E14" s="71"/>
      <c r="F14" s="267">
        <v>0</v>
      </c>
      <c r="G14" s="71"/>
      <c r="H14" s="71">
        <v>25000</v>
      </c>
      <c r="I14" s="71"/>
      <c r="J14" s="71">
        <v>40000</v>
      </c>
      <c r="S14" s="267"/>
    </row>
    <row r="15" spans="1:19" ht="21" customHeight="1" x14ac:dyDescent="0.3">
      <c r="A15" s="29" t="s">
        <v>3</v>
      </c>
      <c r="B15" s="213"/>
      <c r="C15" s="213"/>
      <c r="D15" s="71">
        <v>21893</v>
      </c>
      <c r="E15" s="71"/>
      <c r="F15" s="71">
        <v>46969</v>
      </c>
      <c r="G15" s="71"/>
      <c r="H15" s="71">
        <v>21853</v>
      </c>
      <c r="I15" s="71"/>
      <c r="J15" s="71">
        <v>46936</v>
      </c>
      <c r="S15" s="267"/>
    </row>
    <row r="16" spans="1:19" ht="21" customHeight="1" x14ac:dyDescent="0.3">
      <c r="A16" s="279" t="s">
        <v>266</v>
      </c>
      <c r="B16" s="324"/>
      <c r="C16" s="324"/>
      <c r="D16" s="71">
        <v>0</v>
      </c>
      <c r="E16" s="71"/>
      <c r="F16" s="71">
        <v>35717</v>
      </c>
      <c r="G16" s="71"/>
      <c r="H16" s="71">
        <v>0</v>
      </c>
      <c r="I16" s="71"/>
      <c r="J16" s="71">
        <v>30430</v>
      </c>
      <c r="S16" s="267"/>
    </row>
    <row r="17" spans="1:19" ht="21" customHeight="1" x14ac:dyDescent="0.3">
      <c r="A17" s="29" t="s">
        <v>4</v>
      </c>
      <c r="B17" s="213"/>
      <c r="C17" s="213"/>
      <c r="D17" s="71">
        <v>9994</v>
      </c>
      <c r="E17" s="71"/>
      <c r="F17" s="71">
        <v>8027</v>
      </c>
      <c r="G17" s="71"/>
      <c r="H17" s="71">
        <v>7209</v>
      </c>
      <c r="I17" s="71"/>
      <c r="J17" s="71">
        <v>6848</v>
      </c>
      <c r="S17" s="267"/>
    </row>
    <row r="18" spans="1:19" ht="21" customHeight="1" x14ac:dyDescent="0.3">
      <c r="A18" s="60" t="s">
        <v>5</v>
      </c>
      <c r="B18" s="213"/>
      <c r="C18" s="213"/>
      <c r="D18" s="190">
        <f>SUM(D11:D17)</f>
        <v>1509232</v>
      </c>
      <c r="E18" s="177"/>
      <c r="F18" s="190">
        <f>SUM(F11:F17)</f>
        <v>1248790</v>
      </c>
      <c r="G18" s="177"/>
      <c r="H18" s="190">
        <f>SUM(H11:H17)</f>
        <v>1534550</v>
      </c>
      <c r="I18" s="177"/>
      <c r="J18" s="190">
        <f>SUM(J11:J17)</f>
        <v>1296679</v>
      </c>
      <c r="S18" s="267"/>
    </row>
    <row r="19" spans="1:19" ht="11.25" customHeight="1" x14ac:dyDescent="0.3">
      <c r="B19" s="213"/>
      <c r="C19" s="213"/>
      <c r="D19" s="71"/>
      <c r="E19" s="71"/>
      <c r="F19" s="71"/>
      <c r="G19" s="71"/>
      <c r="H19" s="71"/>
      <c r="I19" s="71"/>
      <c r="J19" s="71"/>
    </row>
    <row r="20" spans="1:19" ht="21" customHeight="1" x14ac:dyDescent="0.3">
      <c r="A20" s="100" t="s">
        <v>7</v>
      </c>
      <c r="B20" s="213"/>
      <c r="C20" s="213"/>
      <c r="D20" s="71"/>
      <c r="E20" s="71"/>
      <c r="F20" s="71"/>
      <c r="G20" s="71"/>
      <c r="H20" s="71"/>
      <c r="I20" s="71"/>
      <c r="J20" s="71"/>
    </row>
    <row r="21" spans="1:19" ht="21" customHeight="1" x14ac:dyDescent="0.3">
      <c r="A21" s="29" t="s">
        <v>167</v>
      </c>
      <c r="B21" s="179"/>
      <c r="C21" s="213"/>
      <c r="D21" s="71">
        <v>16</v>
      </c>
      <c r="E21" s="71"/>
      <c r="F21" s="71">
        <v>7726</v>
      </c>
      <c r="G21" s="71"/>
      <c r="H21" s="71">
        <v>16</v>
      </c>
      <c r="I21" s="71"/>
      <c r="J21" s="71">
        <v>7726</v>
      </c>
      <c r="S21" s="267"/>
    </row>
    <row r="22" spans="1:19" ht="21" customHeight="1" x14ac:dyDescent="0.3">
      <c r="A22" s="29" t="s">
        <v>224</v>
      </c>
      <c r="B22" s="291"/>
      <c r="C22" s="213"/>
      <c r="D22" s="71">
        <v>0</v>
      </c>
      <c r="E22" s="71"/>
      <c r="F22" s="267">
        <v>0</v>
      </c>
      <c r="G22" s="71"/>
      <c r="H22" s="71">
        <v>7390</v>
      </c>
      <c r="I22" s="71"/>
      <c r="J22" s="71">
        <v>7390</v>
      </c>
      <c r="S22" s="267"/>
    </row>
    <row r="23" spans="1:19" ht="21" customHeight="1" x14ac:dyDescent="0.3">
      <c r="A23" s="29" t="s">
        <v>8</v>
      </c>
      <c r="B23" s="291">
        <v>5</v>
      </c>
      <c r="C23" s="213"/>
      <c r="D23" s="71">
        <v>540902</v>
      </c>
      <c r="E23" s="71"/>
      <c r="F23" s="71">
        <v>536923</v>
      </c>
      <c r="G23" s="71"/>
      <c r="H23" s="71">
        <v>513059</v>
      </c>
      <c r="I23" s="71"/>
      <c r="J23" s="71">
        <v>526788</v>
      </c>
      <c r="S23" s="267"/>
    </row>
    <row r="24" spans="1:19" ht="21" customHeight="1" x14ac:dyDescent="0.3">
      <c r="A24" s="29" t="s">
        <v>168</v>
      </c>
      <c r="B24" s="291"/>
      <c r="C24" s="213"/>
      <c r="D24" s="71">
        <v>11803</v>
      </c>
      <c r="E24" s="71"/>
      <c r="F24" s="71">
        <v>12780</v>
      </c>
      <c r="G24" s="71"/>
      <c r="H24" s="71">
        <v>11409</v>
      </c>
      <c r="I24" s="71"/>
      <c r="J24" s="71">
        <v>12357</v>
      </c>
      <c r="S24" s="267"/>
    </row>
    <row r="25" spans="1:19" ht="21" customHeight="1" x14ac:dyDescent="0.3">
      <c r="A25" s="29" t="s">
        <v>191</v>
      </c>
      <c r="B25" s="291">
        <v>4</v>
      </c>
      <c r="C25" s="213"/>
      <c r="D25" s="71">
        <v>140833</v>
      </c>
      <c r="E25" s="71"/>
      <c r="F25" s="71">
        <v>220293</v>
      </c>
      <c r="G25" s="71"/>
      <c r="H25" s="71">
        <v>140833</v>
      </c>
      <c r="I25" s="71"/>
      <c r="J25" s="71">
        <v>220293</v>
      </c>
      <c r="S25" s="267"/>
    </row>
    <row r="26" spans="1:19" ht="21" customHeight="1" x14ac:dyDescent="0.3">
      <c r="A26" s="29" t="s">
        <v>192</v>
      </c>
      <c r="B26" s="213"/>
      <c r="C26" s="213"/>
      <c r="D26" s="71">
        <v>81279</v>
      </c>
      <c r="E26" s="71"/>
      <c r="F26" s="71">
        <v>57979</v>
      </c>
      <c r="G26" s="71"/>
      <c r="H26" s="71">
        <v>70859</v>
      </c>
      <c r="I26" s="71"/>
      <c r="J26" s="71">
        <v>50312</v>
      </c>
      <c r="S26" s="267"/>
    </row>
    <row r="27" spans="1:19" ht="21" customHeight="1" x14ac:dyDescent="0.3">
      <c r="A27" s="29" t="s">
        <v>193</v>
      </c>
      <c r="B27" s="213"/>
      <c r="C27" s="213"/>
      <c r="D27" s="71">
        <v>4201</v>
      </c>
      <c r="E27" s="71"/>
      <c r="F27" s="71">
        <v>3931</v>
      </c>
      <c r="G27" s="71"/>
      <c r="H27" s="71">
        <v>2840</v>
      </c>
      <c r="I27" s="71"/>
      <c r="J27" s="71">
        <v>2412</v>
      </c>
      <c r="S27" s="267"/>
    </row>
    <row r="28" spans="1:19" ht="21" customHeight="1" x14ac:dyDescent="0.3">
      <c r="A28" s="29" t="s">
        <v>9</v>
      </c>
      <c r="B28" s="213"/>
      <c r="C28" s="213"/>
      <c r="D28" s="71">
        <v>3213</v>
      </c>
      <c r="E28" s="71"/>
      <c r="F28" s="71">
        <v>2938</v>
      </c>
      <c r="G28" s="71"/>
      <c r="H28" s="71">
        <v>3011</v>
      </c>
      <c r="I28" s="71"/>
      <c r="J28" s="71">
        <v>2856</v>
      </c>
      <c r="S28" s="267"/>
    </row>
    <row r="29" spans="1:19" ht="21" customHeight="1" x14ac:dyDescent="0.3">
      <c r="A29" s="60" t="s">
        <v>10</v>
      </c>
      <c r="B29" s="213"/>
      <c r="C29" s="213"/>
      <c r="D29" s="190">
        <f>SUM(D21:D28)</f>
        <v>782247</v>
      </c>
      <c r="E29" s="177"/>
      <c r="F29" s="190">
        <f>SUM(F21:F28)</f>
        <v>842570</v>
      </c>
      <c r="G29" s="177"/>
      <c r="H29" s="190">
        <f>SUM(H21:H28)</f>
        <v>749417</v>
      </c>
      <c r="I29" s="177"/>
      <c r="J29" s="190">
        <f>SUM(J21:J28)</f>
        <v>830134</v>
      </c>
      <c r="S29" s="267"/>
    </row>
    <row r="30" spans="1:19" ht="30" customHeight="1" thickBot="1" x14ac:dyDescent="0.35">
      <c r="A30" s="8" t="s">
        <v>11</v>
      </c>
      <c r="B30" s="213"/>
      <c r="C30" s="213"/>
      <c r="D30" s="191">
        <f>SUM(D29,D18)</f>
        <v>2291479</v>
      </c>
      <c r="E30" s="177"/>
      <c r="F30" s="191">
        <f>SUM(F29,F18)</f>
        <v>2091360</v>
      </c>
      <c r="G30" s="177"/>
      <c r="H30" s="191">
        <f>SUM(H29,H18)</f>
        <v>2283967</v>
      </c>
      <c r="I30" s="177"/>
      <c r="J30" s="191">
        <f>SUM(J29,J18)</f>
        <v>2126813</v>
      </c>
    </row>
    <row r="31" spans="1:19" ht="11.25" customHeight="1" thickTop="1" x14ac:dyDescent="0.3"/>
    <row r="33" spans="1:19" s="30" customFormat="1" ht="21.75" customHeight="1" x14ac:dyDescent="0.4">
      <c r="A33" s="31" t="str">
        <f>A1</f>
        <v>CAZ (Thailand) Public Company Limited and its Subsidiary</v>
      </c>
      <c r="B33" s="2"/>
      <c r="K33" s="145"/>
      <c r="L33" s="145"/>
      <c r="M33" s="145"/>
      <c r="N33" s="145"/>
      <c r="O33" s="145"/>
      <c r="P33" s="269"/>
      <c r="Q33" s="269"/>
      <c r="R33" s="269"/>
    </row>
    <row r="34" spans="1:19" s="32" customFormat="1" ht="21.75" customHeight="1" x14ac:dyDescent="0.35">
      <c r="A34" s="214" t="s">
        <v>74</v>
      </c>
      <c r="B34" s="2"/>
      <c r="K34" s="146"/>
      <c r="L34" s="146"/>
      <c r="M34" s="146"/>
      <c r="N34" s="146"/>
      <c r="O34" s="146"/>
      <c r="P34" s="270"/>
      <c r="Q34" s="270"/>
      <c r="R34" s="270"/>
    </row>
    <row r="35" spans="1:19" s="32" customFormat="1" ht="21.75" customHeight="1" x14ac:dyDescent="0.35">
      <c r="A35" s="214"/>
      <c r="B35" s="2"/>
      <c r="K35" s="146"/>
      <c r="L35" s="146"/>
      <c r="M35" s="146"/>
      <c r="N35" s="146"/>
      <c r="O35" s="146"/>
      <c r="P35" s="270"/>
      <c r="Q35" s="270"/>
      <c r="R35" s="270"/>
    </row>
    <row r="36" spans="1:19" ht="21" customHeight="1" x14ac:dyDescent="0.3">
      <c r="A36" s="1"/>
      <c r="D36" s="326" t="s">
        <v>45</v>
      </c>
      <c r="E36" s="326"/>
      <c r="F36" s="326"/>
      <c r="H36" s="326" t="s">
        <v>46</v>
      </c>
      <c r="I36" s="326"/>
      <c r="J36" s="326"/>
    </row>
    <row r="37" spans="1:19" ht="21" customHeight="1" x14ac:dyDescent="0.3">
      <c r="B37" s="211"/>
      <c r="C37" s="211"/>
      <c r="D37" s="327" t="s">
        <v>165</v>
      </c>
      <c r="E37" s="327"/>
      <c r="F37" s="327"/>
      <c r="G37" s="212"/>
      <c r="H37" s="327" t="s">
        <v>165</v>
      </c>
      <c r="I37" s="327"/>
      <c r="J37" s="327"/>
    </row>
    <row r="38" spans="1:19" ht="21" customHeight="1" x14ac:dyDescent="0.3">
      <c r="B38" s="211"/>
      <c r="C38" s="211"/>
      <c r="D38" s="210" t="s">
        <v>254</v>
      </c>
      <c r="E38" s="98"/>
      <c r="F38" s="98" t="s">
        <v>73</v>
      </c>
      <c r="G38" s="315"/>
      <c r="H38" s="210" t="s">
        <v>254</v>
      </c>
      <c r="I38" s="98"/>
      <c r="J38" s="98" t="s">
        <v>73</v>
      </c>
    </row>
    <row r="39" spans="1:19" ht="21" customHeight="1" x14ac:dyDescent="0.3">
      <c r="A39" s="8" t="s">
        <v>12</v>
      </c>
      <c r="B39" s="213" t="s">
        <v>21</v>
      </c>
      <c r="C39" s="211"/>
      <c r="D39" s="211">
        <v>2023</v>
      </c>
      <c r="E39" s="211"/>
      <c r="F39" s="211">
        <v>2022</v>
      </c>
      <c r="G39" s="211"/>
      <c r="H39" s="211">
        <v>2023</v>
      </c>
      <c r="I39" s="211"/>
      <c r="J39" s="211">
        <v>2022</v>
      </c>
    </row>
    <row r="40" spans="1:19" ht="21" customHeight="1" x14ac:dyDescent="0.3">
      <c r="B40" s="309"/>
      <c r="C40" s="213"/>
      <c r="D40" s="211" t="s">
        <v>77</v>
      </c>
      <c r="F40" s="7"/>
      <c r="G40" s="211"/>
      <c r="H40" s="211" t="s">
        <v>77</v>
      </c>
      <c r="I40" s="211"/>
      <c r="J40" s="7"/>
    </row>
    <row r="41" spans="1:19" ht="21" customHeight="1" x14ac:dyDescent="0.3">
      <c r="B41" s="309"/>
      <c r="C41" s="213"/>
      <c r="D41" s="328" t="s">
        <v>53</v>
      </c>
      <c r="E41" s="328"/>
      <c r="F41" s="328"/>
      <c r="G41" s="328"/>
      <c r="H41" s="328"/>
      <c r="I41" s="328"/>
      <c r="J41" s="328"/>
    </row>
    <row r="42" spans="1:19" ht="21" customHeight="1" x14ac:dyDescent="0.3">
      <c r="A42" s="102" t="s">
        <v>13</v>
      </c>
      <c r="B42" s="309"/>
      <c r="C42" s="211"/>
      <c r="D42" s="71"/>
      <c r="E42" s="71"/>
      <c r="F42" s="71"/>
      <c r="G42" s="71"/>
      <c r="H42" s="71"/>
      <c r="I42" s="71"/>
      <c r="J42" s="71"/>
      <c r="N42" s="267"/>
      <c r="O42" s="267"/>
      <c r="Q42" s="2"/>
      <c r="R42" s="2"/>
    </row>
    <row r="43" spans="1:19" ht="21" customHeight="1" x14ac:dyDescent="0.3">
      <c r="A43" s="2" t="s">
        <v>214</v>
      </c>
      <c r="B43" s="309"/>
      <c r="C43" s="213"/>
      <c r="D43" s="313">
        <v>197580</v>
      </c>
      <c r="E43" s="71"/>
      <c r="F43" s="71">
        <v>175300</v>
      </c>
      <c r="G43" s="71"/>
      <c r="H43" s="71">
        <v>197580</v>
      </c>
      <c r="I43" s="71"/>
      <c r="J43" s="71">
        <v>175300</v>
      </c>
      <c r="O43" s="267"/>
      <c r="S43" s="267"/>
    </row>
    <row r="44" spans="1:19" ht="21" customHeight="1" x14ac:dyDescent="0.3">
      <c r="A44" s="29" t="s">
        <v>170</v>
      </c>
      <c r="B44" s="309"/>
      <c r="C44" s="213"/>
      <c r="D44" s="313">
        <v>326496</v>
      </c>
      <c r="E44" s="71"/>
      <c r="F44" s="71">
        <v>369309</v>
      </c>
      <c r="G44" s="71"/>
      <c r="H44" s="71">
        <v>385366</v>
      </c>
      <c r="I44" s="71"/>
      <c r="J44" s="71">
        <v>424447</v>
      </c>
      <c r="O44" s="267"/>
      <c r="S44" s="267"/>
    </row>
    <row r="45" spans="1:19" ht="21" customHeight="1" x14ac:dyDescent="0.3">
      <c r="A45" s="29" t="s">
        <v>219</v>
      </c>
      <c r="B45" s="309">
        <v>4</v>
      </c>
      <c r="C45" s="213"/>
      <c r="D45" s="313">
        <v>715907</v>
      </c>
      <c r="E45" s="71"/>
      <c r="F45" s="71">
        <v>527878</v>
      </c>
      <c r="G45" s="71"/>
      <c r="H45" s="71">
        <v>715907</v>
      </c>
      <c r="I45" s="71"/>
      <c r="J45" s="71">
        <v>527878</v>
      </c>
      <c r="O45" s="267"/>
      <c r="S45" s="267"/>
    </row>
    <row r="46" spans="1:19" ht="21" customHeight="1" x14ac:dyDescent="0.3">
      <c r="A46" s="2" t="s">
        <v>163</v>
      </c>
      <c r="B46" s="309"/>
      <c r="C46" s="213"/>
      <c r="D46" s="313"/>
      <c r="E46" s="71"/>
      <c r="F46" s="325" t="s">
        <v>267</v>
      </c>
      <c r="G46" s="71"/>
      <c r="H46" s="71"/>
      <c r="I46" s="71"/>
      <c r="J46" s="71"/>
      <c r="O46" s="267"/>
      <c r="S46" s="267"/>
    </row>
    <row r="47" spans="1:19" ht="21" customHeight="1" x14ac:dyDescent="0.3">
      <c r="A47" s="2" t="s">
        <v>215</v>
      </c>
      <c r="B47" s="309">
        <v>8</v>
      </c>
      <c r="C47" s="213"/>
      <c r="D47" s="313">
        <v>26500</v>
      </c>
      <c r="E47" s="71"/>
      <c r="F47" s="71">
        <v>77760</v>
      </c>
      <c r="G47" s="71"/>
      <c r="H47" s="71">
        <v>26500</v>
      </c>
      <c r="I47" s="71"/>
      <c r="J47" s="71">
        <v>77760</v>
      </c>
      <c r="O47" s="267"/>
      <c r="S47" s="267"/>
    </row>
    <row r="48" spans="1:19" ht="21" customHeight="1" x14ac:dyDescent="0.3">
      <c r="A48" s="2" t="s">
        <v>169</v>
      </c>
      <c r="B48" s="309"/>
      <c r="D48" s="71">
        <v>23374</v>
      </c>
      <c r="F48" s="71">
        <v>22702</v>
      </c>
      <c r="G48" s="71"/>
      <c r="H48" s="71">
        <v>16287</v>
      </c>
      <c r="I48" s="71"/>
      <c r="J48" s="71">
        <v>19062</v>
      </c>
      <c r="O48" s="267"/>
      <c r="S48" s="267"/>
    </row>
    <row r="49" spans="1:19" ht="21" customHeight="1" x14ac:dyDescent="0.3">
      <c r="A49" s="29" t="s">
        <v>14</v>
      </c>
      <c r="B49" s="309"/>
      <c r="C49" s="213"/>
      <c r="D49" s="71">
        <v>44259</v>
      </c>
      <c r="E49" s="71"/>
      <c r="F49" s="71">
        <v>43009</v>
      </c>
      <c r="G49" s="71"/>
      <c r="H49" s="71">
        <v>38663</v>
      </c>
      <c r="I49" s="71"/>
      <c r="J49" s="71">
        <v>39287</v>
      </c>
      <c r="O49" s="267"/>
      <c r="S49" s="267"/>
    </row>
    <row r="50" spans="1:19" ht="21" customHeight="1" x14ac:dyDescent="0.3">
      <c r="A50" s="60" t="s">
        <v>15</v>
      </c>
      <c r="B50" s="309"/>
      <c r="C50" s="213"/>
      <c r="D50" s="190">
        <f>SUM(D43:D49)</f>
        <v>1334116</v>
      </c>
      <c r="E50" s="177"/>
      <c r="F50" s="190">
        <f>SUM(F43:F49)</f>
        <v>1215958</v>
      </c>
      <c r="G50" s="177"/>
      <c r="H50" s="190">
        <f>SUM(H43:H49)</f>
        <v>1380303</v>
      </c>
      <c r="I50" s="177"/>
      <c r="J50" s="190">
        <f>SUM(J43:J49)</f>
        <v>1263734</v>
      </c>
      <c r="N50" s="267"/>
      <c r="O50" s="267"/>
      <c r="P50" s="2"/>
      <c r="Q50" s="2"/>
      <c r="R50" s="2"/>
    </row>
    <row r="51" spans="1:19" ht="11.25" customHeight="1" x14ac:dyDescent="0.3">
      <c r="B51" s="213"/>
      <c r="C51" s="213"/>
      <c r="D51" s="71"/>
      <c r="E51" s="71"/>
      <c r="F51" s="71"/>
      <c r="G51" s="71"/>
      <c r="H51" s="71"/>
      <c r="I51" s="71"/>
      <c r="J51" s="71"/>
    </row>
    <row r="52" spans="1:19" ht="21" customHeight="1" x14ac:dyDescent="0.3">
      <c r="A52" s="100" t="s">
        <v>16</v>
      </c>
      <c r="B52" s="213"/>
      <c r="C52" s="213"/>
      <c r="D52" s="71"/>
      <c r="E52" s="71"/>
      <c r="F52" s="71"/>
      <c r="G52" s="71"/>
      <c r="H52" s="71"/>
      <c r="I52" s="71"/>
      <c r="J52" s="71"/>
    </row>
    <row r="53" spans="1:19" ht="21" customHeight="1" x14ac:dyDescent="0.3">
      <c r="A53" s="6" t="s">
        <v>225</v>
      </c>
      <c r="B53" s="213">
        <v>8</v>
      </c>
      <c r="C53" s="213"/>
      <c r="D53" s="71">
        <v>42000</v>
      </c>
      <c r="E53" s="71"/>
      <c r="F53" s="71">
        <v>8620</v>
      </c>
      <c r="G53" s="71"/>
      <c r="H53" s="71">
        <v>42000</v>
      </c>
      <c r="I53" s="71"/>
      <c r="J53" s="71">
        <v>8620</v>
      </c>
      <c r="S53" s="267"/>
    </row>
    <row r="54" spans="1:19" ht="21" customHeight="1" x14ac:dyDescent="0.3">
      <c r="A54" s="2" t="s">
        <v>233</v>
      </c>
      <c r="B54" s="213"/>
      <c r="C54" s="213"/>
      <c r="D54" s="71">
        <v>21065</v>
      </c>
      <c r="E54" s="71"/>
      <c r="F54" s="71">
        <v>11835</v>
      </c>
      <c r="G54" s="71"/>
      <c r="H54" s="71">
        <v>5849</v>
      </c>
      <c r="I54" s="71"/>
      <c r="J54" s="71">
        <v>11395</v>
      </c>
      <c r="S54" s="267"/>
    </row>
    <row r="55" spans="1:19" ht="21" customHeight="1" x14ac:dyDescent="0.3">
      <c r="A55" s="2" t="s">
        <v>194</v>
      </c>
      <c r="B55" s="213"/>
      <c r="C55" s="213"/>
      <c r="D55" s="71">
        <v>18965</v>
      </c>
      <c r="E55" s="71"/>
      <c r="F55" s="71">
        <v>28107</v>
      </c>
      <c r="G55" s="71"/>
      <c r="H55" s="71">
        <v>26029</v>
      </c>
      <c r="I55" s="71"/>
      <c r="J55" s="71">
        <v>47420</v>
      </c>
      <c r="S55" s="267"/>
    </row>
    <row r="56" spans="1:19" ht="21" customHeight="1" x14ac:dyDescent="0.3">
      <c r="A56" s="29" t="s">
        <v>158</v>
      </c>
      <c r="B56" s="213"/>
      <c r="C56" s="213"/>
      <c r="D56" s="71">
        <v>6786</v>
      </c>
      <c r="E56" s="71"/>
      <c r="F56" s="71">
        <v>5521</v>
      </c>
      <c r="G56" s="71"/>
      <c r="H56" s="71">
        <v>6301</v>
      </c>
      <c r="I56" s="71"/>
      <c r="J56" s="71">
        <v>5109</v>
      </c>
      <c r="S56" s="267"/>
    </row>
    <row r="57" spans="1:19" ht="21" customHeight="1" x14ac:dyDescent="0.3">
      <c r="A57" s="60" t="s">
        <v>17</v>
      </c>
      <c r="B57" s="213"/>
      <c r="C57" s="213"/>
      <c r="D57" s="190">
        <f>SUM(D53:D56)</f>
        <v>88816</v>
      </c>
      <c r="E57" s="177"/>
      <c r="F57" s="190">
        <f>SUM(F53:F56)</f>
        <v>54083</v>
      </c>
      <c r="G57" s="177"/>
      <c r="H57" s="190">
        <f>SUM(H53:H56)</f>
        <v>80179</v>
      </c>
      <c r="I57" s="177"/>
      <c r="J57" s="190">
        <f>SUM(J53:J56)</f>
        <v>72544</v>
      </c>
      <c r="N57" s="267"/>
      <c r="O57" s="267"/>
      <c r="P57" s="2"/>
      <c r="Q57" s="2"/>
      <c r="R57" s="2"/>
    </row>
    <row r="58" spans="1:19" ht="30" customHeight="1" x14ac:dyDescent="0.3">
      <c r="A58" s="8" t="s">
        <v>18</v>
      </c>
      <c r="B58" s="213"/>
      <c r="C58" s="213"/>
      <c r="D58" s="190">
        <f>SUM(D57,D50)</f>
        <v>1422932</v>
      </c>
      <c r="E58" s="177"/>
      <c r="F58" s="190">
        <f>SUM(F57,F50)</f>
        <v>1270041</v>
      </c>
      <c r="G58" s="177"/>
      <c r="H58" s="190">
        <f>SUM(H57,H50)</f>
        <v>1460482</v>
      </c>
      <c r="I58" s="177"/>
      <c r="J58" s="190">
        <f>SUM(J57,J50)</f>
        <v>1336278</v>
      </c>
      <c r="N58" s="267"/>
      <c r="O58" s="267"/>
      <c r="Q58" s="2"/>
      <c r="R58" s="2"/>
    </row>
    <row r="59" spans="1:19" ht="11.25" customHeight="1" x14ac:dyDescent="0.3">
      <c r="A59" s="1"/>
      <c r="B59" s="213"/>
      <c r="C59" s="213"/>
    </row>
    <row r="60" spans="1:19" ht="21.75" customHeight="1" x14ac:dyDescent="0.3">
      <c r="A60" s="1"/>
      <c r="B60" s="213"/>
      <c r="C60" s="213"/>
      <c r="D60" s="27"/>
      <c r="E60" s="8"/>
      <c r="F60" s="27"/>
      <c r="G60" s="8"/>
      <c r="H60" s="27"/>
      <c r="I60" s="8"/>
      <c r="J60" s="27"/>
    </row>
    <row r="61" spans="1:19" s="30" customFormat="1" ht="21.75" customHeight="1" x14ac:dyDescent="0.4">
      <c r="A61" s="31" t="str">
        <f>A1</f>
        <v>CAZ (Thailand) Public Company Limited and its Subsidiary</v>
      </c>
      <c r="B61" s="2"/>
      <c r="K61" s="145"/>
      <c r="L61" s="145"/>
      <c r="M61" s="145"/>
      <c r="N61" s="145"/>
      <c r="O61" s="145"/>
      <c r="P61" s="269"/>
      <c r="Q61" s="269"/>
      <c r="R61" s="269"/>
    </row>
    <row r="62" spans="1:19" s="32" customFormat="1" ht="21.75" customHeight="1" x14ac:dyDescent="0.35">
      <c r="A62" s="214" t="s">
        <v>74</v>
      </c>
      <c r="B62" s="2"/>
      <c r="K62" s="146"/>
      <c r="L62" s="146"/>
      <c r="M62" s="146"/>
      <c r="N62" s="146"/>
      <c r="O62" s="146"/>
      <c r="P62" s="270"/>
      <c r="Q62" s="270"/>
      <c r="R62" s="270"/>
    </row>
    <row r="63" spans="1:19" s="32" customFormat="1" ht="21.75" customHeight="1" x14ac:dyDescent="0.35">
      <c r="A63" s="214"/>
      <c r="B63" s="2"/>
      <c r="K63" s="146"/>
      <c r="L63" s="146"/>
      <c r="M63" s="146"/>
      <c r="N63" s="146"/>
      <c r="O63" s="146"/>
      <c r="P63" s="270"/>
      <c r="Q63" s="270"/>
      <c r="R63" s="270"/>
    </row>
    <row r="64" spans="1:19" ht="21" customHeight="1" x14ac:dyDescent="0.3">
      <c r="A64" s="1"/>
      <c r="D64" s="326" t="s">
        <v>45</v>
      </c>
      <c r="E64" s="326"/>
      <c r="F64" s="326"/>
      <c r="H64" s="326" t="s">
        <v>46</v>
      </c>
      <c r="I64" s="326"/>
      <c r="J64" s="326"/>
    </row>
    <row r="65" spans="1:12" ht="21" customHeight="1" x14ac:dyDescent="0.3">
      <c r="B65" s="211"/>
      <c r="C65" s="211"/>
      <c r="D65" s="327" t="s">
        <v>165</v>
      </c>
      <c r="E65" s="327"/>
      <c r="F65" s="327"/>
      <c r="G65" s="212"/>
      <c r="H65" s="327" t="s">
        <v>165</v>
      </c>
      <c r="I65" s="327"/>
      <c r="J65" s="327"/>
    </row>
    <row r="66" spans="1:12" ht="21" customHeight="1" x14ac:dyDescent="0.3">
      <c r="B66" s="211"/>
      <c r="C66" s="211"/>
      <c r="D66" s="210" t="s">
        <v>254</v>
      </c>
      <c r="E66" s="98"/>
      <c r="F66" s="98" t="s">
        <v>73</v>
      </c>
      <c r="G66" s="315"/>
      <c r="H66" s="210" t="s">
        <v>254</v>
      </c>
      <c r="I66" s="98"/>
      <c r="J66" s="98" t="s">
        <v>73</v>
      </c>
    </row>
    <row r="67" spans="1:12" ht="21" customHeight="1" x14ac:dyDescent="0.3">
      <c r="A67" s="8" t="s">
        <v>12</v>
      </c>
      <c r="B67" s="213"/>
      <c r="C67" s="213"/>
      <c r="D67" s="211">
        <v>2023</v>
      </c>
      <c r="E67" s="211"/>
      <c r="F67" s="211">
        <v>2022</v>
      </c>
      <c r="G67" s="211"/>
      <c r="H67" s="211">
        <v>2023</v>
      </c>
      <c r="I67" s="211"/>
      <c r="J67" s="211">
        <v>2022</v>
      </c>
    </row>
    <row r="68" spans="1:12" ht="21" customHeight="1" x14ac:dyDescent="0.3">
      <c r="B68" s="211"/>
      <c r="C68" s="211"/>
      <c r="D68" s="211" t="s">
        <v>77</v>
      </c>
      <c r="F68" s="7"/>
      <c r="G68" s="211"/>
      <c r="H68" s="211" t="s">
        <v>77</v>
      </c>
      <c r="I68" s="211"/>
      <c r="J68" s="7"/>
    </row>
    <row r="69" spans="1:12" ht="21" customHeight="1" x14ac:dyDescent="0.3">
      <c r="B69" s="213"/>
      <c r="C69" s="213"/>
      <c r="D69" s="328" t="s">
        <v>53</v>
      </c>
      <c r="E69" s="328"/>
      <c r="F69" s="328"/>
      <c r="G69" s="328"/>
      <c r="H69" s="328"/>
      <c r="I69" s="328"/>
      <c r="J69" s="328"/>
    </row>
    <row r="70" spans="1:12" ht="21" customHeight="1" x14ac:dyDescent="0.3">
      <c r="A70" s="28" t="s">
        <v>110</v>
      </c>
      <c r="B70" s="213"/>
      <c r="C70" s="213"/>
      <c r="D70" s="26"/>
      <c r="E70" s="26"/>
      <c r="F70" s="26"/>
      <c r="G70" s="26"/>
      <c r="H70" s="26"/>
      <c r="I70" s="26"/>
      <c r="J70" s="26"/>
    </row>
    <row r="71" spans="1:12" ht="21" customHeight="1" x14ac:dyDescent="0.3">
      <c r="A71" s="2" t="s">
        <v>62</v>
      </c>
      <c r="B71" s="213"/>
      <c r="C71" s="213"/>
      <c r="D71" s="71"/>
      <c r="E71" s="71"/>
      <c r="F71" s="71"/>
      <c r="G71" s="71"/>
      <c r="H71" s="71"/>
      <c r="I71" s="71"/>
      <c r="J71" s="71"/>
    </row>
    <row r="72" spans="1:12" ht="21" customHeight="1" x14ac:dyDescent="0.3">
      <c r="A72" s="29" t="s">
        <v>155</v>
      </c>
      <c r="B72" s="213"/>
      <c r="C72" s="213"/>
    </row>
    <row r="73" spans="1:12" ht="21" customHeight="1" x14ac:dyDescent="0.3">
      <c r="A73" s="101" t="s">
        <v>251</v>
      </c>
      <c r="B73" s="316"/>
      <c r="C73" s="316"/>
    </row>
    <row r="74" spans="1:12" ht="21" customHeight="1" thickBot="1" x14ac:dyDescent="0.35">
      <c r="A74" s="101" t="s">
        <v>252</v>
      </c>
      <c r="B74" s="316"/>
      <c r="C74" s="316"/>
      <c r="D74" s="192">
        <f>'[1]SFP-3-5'!$D$74</f>
        <v>147000</v>
      </c>
      <c r="E74" s="71"/>
      <c r="F74" s="192">
        <v>147000</v>
      </c>
      <c r="G74" s="71"/>
      <c r="H74" s="192">
        <f>'[1]SFP-3-5'!$H$74</f>
        <v>147000</v>
      </c>
      <c r="I74" s="71"/>
      <c r="J74" s="192">
        <v>147000</v>
      </c>
    </row>
    <row r="75" spans="1:12" ht="21" customHeight="1" thickTop="1" x14ac:dyDescent="0.3">
      <c r="A75" s="29" t="s">
        <v>156</v>
      </c>
      <c r="B75" s="213"/>
      <c r="C75" s="213"/>
    </row>
    <row r="76" spans="1:12" ht="21" customHeight="1" x14ac:dyDescent="0.3">
      <c r="A76" s="101" t="s">
        <v>253</v>
      </c>
      <c r="B76" s="316"/>
      <c r="C76" s="316"/>
    </row>
    <row r="77" spans="1:12" ht="21" customHeight="1" x14ac:dyDescent="0.3">
      <c r="A77" s="101" t="s">
        <v>252</v>
      </c>
      <c r="B77" s="316"/>
      <c r="C77" s="316"/>
      <c r="D77" s="171">
        <v>147000</v>
      </c>
      <c r="E77" s="171"/>
      <c r="F77" s="171">
        <v>147000</v>
      </c>
      <c r="G77" s="171"/>
      <c r="H77" s="171">
        <v>147000</v>
      </c>
      <c r="I77" s="171"/>
      <c r="J77" s="171">
        <v>147000</v>
      </c>
    </row>
    <row r="78" spans="1:12" ht="21" customHeight="1" x14ac:dyDescent="0.3">
      <c r="A78" s="49" t="s">
        <v>220</v>
      </c>
      <c r="B78" s="213"/>
      <c r="C78" s="213"/>
      <c r="D78" s="71">
        <v>246105</v>
      </c>
      <c r="E78" s="71"/>
      <c r="F78" s="71">
        <v>246105</v>
      </c>
      <c r="G78" s="71"/>
      <c r="H78" s="71">
        <v>246105</v>
      </c>
      <c r="I78" s="71"/>
      <c r="J78" s="71">
        <v>246105</v>
      </c>
    </row>
    <row r="79" spans="1:12" ht="21" customHeight="1" x14ac:dyDescent="0.3">
      <c r="A79" s="29" t="s">
        <v>171</v>
      </c>
      <c r="B79" s="213"/>
      <c r="C79" s="213"/>
      <c r="D79" s="71"/>
      <c r="E79" s="71"/>
      <c r="F79" s="71"/>
      <c r="G79" s="71"/>
      <c r="H79" s="71"/>
      <c r="I79" s="71"/>
      <c r="J79" s="71"/>
    </row>
    <row r="80" spans="1:12" ht="21" customHeight="1" x14ac:dyDescent="0.3">
      <c r="A80" s="49" t="s">
        <v>47</v>
      </c>
      <c r="B80" s="213"/>
      <c r="C80" s="213"/>
      <c r="D80" s="71"/>
      <c r="E80" s="71"/>
      <c r="F80" s="71"/>
      <c r="G80" s="71"/>
      <c r="H80" s="71"/>
      <c r="I80" s="71"/>
      <c r="J80" s="71"/>
      <c r="L80" s="271"/>
    </row>
    <row r="81" spans="1:19" ht="21" customHeight="1" x14ac:dyDescent="0.3">
      <c r="A81" s="49" t="s">
        <v>48</v>
      </c>
      <c r="B81" s="213"/>
      <c r="C81" s="213"/>
      <c r="D81" s="71">
        <v>14700</v>
      </c>
      <c r="E81" s="71"/>
      <c r="F81" s="71">
        <v>14700</v>
      </c>
      <c r="G81" s="71"/>
      <c r="H81" s="71">
        <v>14700</v>
      </c>
      <c r="I81" s="71"/>
      <c r="J81" s="71">
        <v>14700</v>
      </c>
      <c r="O81" s="267"/>
      <c r="S81" s="267"/>
    </row>
    <row r="82" spans="1:19" ht="21" customHeight="1" x14ac:dyDescent="0.3">
      <c r="A82" s="49" t="s">
        <v>172</v>
      </c>
      <c r="B82" s="213"/>
      <c r="C82" s="213"/>
      <c r="D82" s="71">
        <v>437428</v>
      </c>
      <c r="E82" s="71"/>
      <c r="F82" s="71">
        <v>394000</v>
      </c>
      <c r="G82" s="71"/>
      <c r="H82" s="71">
        <v>409310</v>
      </c>
      <c r="I82" s="71"/>
      <c r="J82" s="71">
        <v>376360</v>
      </c>
      <c r="O82" s="267"/>
      <c r="S82" s="267"/>
    </row>
    <row r="83" spans="1:19" ht="21" customHeight="1" x14ac:dyDescent="0.3">
      <c r="A83" s="49" t="s">
        <v>111</v>
      </c>
      <c r="B83" s="213"/>
      <c r="C83" s="213"/>
      <c r="D83" s="193">
        <v>8453</v>
      </c>
      <c r="E83" s="171"/>
      <c r="F83" s="193">
        <v>8453</v>
      </c>
      <c r="G83" s="171"/>
      <c r="H83" s="193">
        <v>6370</v>
      </c>
      <c r="I83" s="171"/>
      <c r="J83" s="193">
        <v>6370</v>
      </c>
      <c r="O83" s="267"/>
      <c r="S83" s="267"/>
    </row>
    <row r="84" spans="1:19" ht="21" customHeight="1" x14ac:dyDescent="0.3">
      <c r="A84" s="50" t="s">
        <v>164</v>
      </c>
      <c r="B84" s="213"/>
      <c r="C84" s="213"/>
      <c r="D84" s="178">
        <f>SUM(D76:D83)</f>
        <v>853686</v>
      </c>
      <c r="E84" s="178"/>
      <c r="F84" s="178">
        <f>SUM(F76:F83)</f>
        <v>810258</v>
      </c>
      <c r="G84" s="178"/>
      <c r="H84" s="178">
        <f>SUM(H76:H83)</f>
        <v>823485</v>
      </c>
      <c r="I84" s="178"/>
      <c r="J84" s="178">
        <f>SUM(J76:J83)</f>
        <v>790535</v>
      </c>
    </row>
    <row r="85" spans="1:19" ht="21" customHeight="1" x14ac:dyDescent="0.3">
      <c r="A85" s="29" t="s">
        <v>19</v>
      </c>
      <c r="B85" s="213"/>
      <c r="C85" s="213"/>
      <c r="D85" s="171">
        <v>14861</v>
      </c>
      <c r="E85" s="71"/>
      <c r="F85" s="171">
        <v>11061</v>
      </c>
      <c r="G85" s="71"/>
      <c r="H85" s="171">
        <v>0</v>
      </c>
      <c r="I85" s="71"/>
      <c r="J85" s="171">
        <v>0</v>
      </c>
    </row>
    <row r="86" spans="1:19" ht="21" customHeight="1" x14ac:dyDescent="0.3">
      <c r="A86" s="8" t="s">
        <v>112</v>
      </c>
      <c r="B86" s="213"/>
      <c r="C86" s="213"/>
      <c r="D86" s="190">
        <f>SUM(D84:D85)</f>
        <v>868547</v>
      </c>
      <c r="E86" s="177"/>
      <c r="F86" s="190">
        <f>SUM(F84:F85)</f>
        <v>821319</v>
      </c>
      <c r="G86" s="177"/>
      <c r="H86" s="190">
        <f>SUM(H84:H85)</f>
        <v>823485</v>
      </c>
      <c r="I86" s="177"/>
      <c r="J86" s="190">
        <f>SUM(J84:J85)</f>
        <v>790535</v>
      </c>
    </row>
    <row r="87" spans="1:19" ht="30" customHeight="1" thickBot="1" x14ac:dyDescent="0.35">
      <c r="A87" s="8" t="s">
        <v>113</v>
      </c>
      <c r="B87" s="213"/>
      <c r="C87" s="213"/>
      <c r="D87" s="191">
        <f>SUM(D86,D58)</f>
        <v>2291479</v>
      </c>
      <c r="E87" s="177"/>
      <c r="F87" s="191">
        <f>SUM(F86,F58)</f>
        <v>2091360</v>
      </c>
      <c r="G87" s="177"/>
      <c r="H87" s="191">
        <f>SUM(H86,H58)</f>
        <v>2283967</v>
      </c>
      <c r="I87" s="177"/>
      <c r="J87" s="191">
        <f>SUM(J86,J58)</f>
        <v>2126813</v>
      </c>
    </row>
    <row r="88" spans="1:19" ht="11.25" customHeight="1" thickTop="1" x14ac:dyDescent="0.3">
      <c r="A88" s="8"/>
      <c r="B88" s="213"/>
      <c r="C88" s="213"/>
      <c r="D88" s="178"/>
      <c r="E88" s="177"/>
      <c r="F88" s="178"/>
      <c r="G88" s="177"/>
      <c r="H88" s="178"/>
      <c r="I88" s="177"/>
      <c r="J88" s="178"/>
    </row>
    <row r="89" spans="1:19" ht="21.75" customHeight="1" x14ac:dyDescent="0.3">
      <c r="D89" s="71"/>
      <c r="E89" s="71"/>
      <c r="F89" s="71"/>
      <c r="G89" s="71"/>
      <c r="H89" s="71"/>
      <c r="I89" s="71"/>
      <c r="J89" s="71"/>
    </row>
    <row r="90" spans="1:19" ht="21.75" customHeight="1" x14ac:dyDescent="0.3">
      <c r="D90" s="71"/>
      <c r="E90" s="71"/>
      <c r="F90" s="71"/>
      <c r="G90" s="71"/>
      <c r="H90" s="71"/>
      <c r="I90" s="71"/>
      <c r="J90" s="71"/>
    </row>
    <row r="91" spans="1:19" ht="21.75" customHeight="1" x14ac:dyDescent="0.3">
      <c r="H91" s="71"/>
      <c r="I91" s="71"/>
      <c r="J91" s="71"/>
    </row>
    <row r="92" spans="1:19" ht="21.75" customHeight="1" x14ac:dyDescent="0.3">
      <c r="H92" s="71"/>
      <c r="I92" s="71"/>
      <c r="J92" s="71"/>
    </row>
    <row r="93" spans="1:19" ht="21.75" customHeight="1" x14ac:dyDescent="0.3">
      <c r="H93" s="71"/>
      <c r="I93" s="71"/>
      <c r="J93" s="71"/>
    </row>
  </sheetData>
  <mergeCells count="15">
    <mergeCell ref="D37:F37"/>
    <mergeCell ref="H37:J37"/>
    <mergeCell ref="H64:J64"/>
    <mergeCell ref="D69:J69"/>
    <mergeCell ref="D41:J41"/>
    <mergeCell ref="D65:F65"/>
    <mergeCell ref="H65:J65"/>
    <mergeCell ref="D64:F64"/>
    <mergeCell ref="D4:F4"/>
    <mergeCell ref="H4:J4"/>
    <mergeCell ref="D36:F36"/>
    <mergeCell ref="H36:J36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2" max="9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6"/>
  <sheetViews>
    <sheetView showGridLines="0" tabSelected="1" topLeftCell="A23" zoomScaleNormal="100" zoomScaleSheetLayoutView="100" zoomScalePageLayoutView="85" workbookViewId="0">
      <selection activeCell="M40" sqref="M40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1.19921875" style="2" customWidth="1"/>
    <col min="4" max="4" width="13.3984375" style="2" customWidth="1"/>
    <col min="5" max="5" width="1.3984375" style="2" customWidth="1"/>
    <col min="6" max="6" width="13.398437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39843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299" t="s">
        <v>173</v>
      </c>
      <c r="C2" s="37"/>
      <c r="D2" s="74"/>
      <c r="E2" s="74"/>
      <c r="F2" s="74"/>
      <c r="G2" s="74"/>
      <c r="H2" s="74"/>
      <c r="I2" s="74"/>
      <c r="J2" s="74"/>
    </row>
    <row r="3" spans="1:21" ht="21.75" customHeight="1" x14ac:dyDescent="0.3">
      <c r="A3" s="75"/>
      <c r="B3" s="6"/>
      <c r="C3" s="6"/>
      <c r="D3" s="6"/>
      <c r="E3" s="1"/>
      <c r="F3" s="1"/>
      <c r="G3" s="297"/>
      <c r="H3" s="297"/>
      <c r="I3" s="297"/>
      <c r="J3" s="297"/>
    </row>
    <row r="4" spans="1:21" ht="21.75" customHeight="1" x14ac:dyDescent="0.3">
      <c r="B4" s="6"/>
      <c r="C4" s="6"/>
      <c r="D4" s="326" t="s">
        <v>45</v>
      </c>
      <c r="E4" s="326"/>
      <c r="F4" s="326"/>
      <c r="H4" s="326" t="s">
        <v>46</v>
      </c>
      <c r="I4" s="326"/>
      <c r="J4" s="326"/>
    </row>
    <row r="5" spans="1:21" ht="21.75" customHeight="1" x14ac:dyDescent="0.3">
      <c r="B5" s="211"/>
      <c r="C5" s="211"/>
      <c r="D5" s="327" t="s">
        <v>165</v>
      </c>
      <c r="E5" s="327"/>
      <c r="F5" s="327"/>
      <c r="G5" s="297"/>
      <c r="H5" s="327" t="s">
        <v>165</v>
      </c>
      <c r="I5" s="327"/>
      <c r="J5" s="327"/>
    </row>
    <row r="6" spans="1:21" ht="21.65" customHeight="1" x14ac:dyDescent="0.3">
      <c r="B6" s="298"/>
      <c r="C6" s="211"/>
      <c r="D6" s="329" t="s">
        <v>174</v>
      </c>
      <c r="E6" s="329"/>
      <c r="F6" s="329"/>
      <c r="G6" s="297"/>
      <c r="H6" s="329" t="s">
        <v>174</v>
      </c>
      <c r="I6" s="329"/>
      <c r="J6" s="329"/>
    </row>
    <row r="7" spans="1:21" ht="21.65" customHeight="1" x14ac:dyDescent="0.3">
      <c r="B7" s="298"/>
      <c r="C7" s="211"/>
      <c r="D7" s="329" t="s">
        <v>254</v>
      </c>
      <c r="E7" s="329"/>
      <c r="F7" s="329"/>
      <c r="G7" s="315"/>
      <c r="H7" s="329" t="s">
        <v>254</v>
      </c>
      <c r="I7" s="329"/>
      <c r="J7" s="329"/>
    </row>
    <row r="8" spans="1:21" ht="21.75" customHeight="1" x14ac:dyDescent="0.3">
      <c r="B8" s="298"/>
      <c r="C8" s="298"/>
      <c r="D8" s="211">
        <v>2023</v>
      </c>
      <c r="E8" s="211"/>
      <c r="F8" s="211">
        <v>2022</v>
      </c>
      <c r="G8" s="211"/>
      <c r="H8" s="211">
        <v>2023</v>
      </c>
      <c r="I8" s="211"/>
      <c r="J8" s="211">
        <v>2022</v>
      </c>
    </row>
    <row r="9" spans="1:21" ht="21.75" customHeight="1" x14ac:dyDescent="0.3">
      <c r="A9" s="2"/>
      <c r="C9" s="298"/>
      <c r="D9" s="328" t="s">
        <v>53</v>
      </c>
      <c r="E9" s="328"/>
      <c r="F9" s="328"/>
      <c r="G9" s="328"/>
      <c r="H9" s="328"/>
      <c r="I9" s="328"/>
      <c r="J9" s="328"/>
    </row>
    <row r="10" spans="1:21" ht="21.75" customHeight="1" x14ac:dyDescent="0.3">
      <c r="A10" s="28" t="s">
        <v>114</v>
      </c>
      <c r="C10" s="298"/>
      <c r="D10" s="298"/>
      <c r="E10" s="298"/>
      <c r="F10" s="298"/>
      <c r="G10" s="298"/>
      <c r="H10" s="298"/>
      <c r="I10" s="298"/>
      <c r="J10" s="298"/>
    </row>
    <row r="11" spans="1:21" ht="21.75" customHeight="1" x14ac:dyDescent="0.3">
      <c r="A11" s="29" t="s">
        <v>209</v>
      </c>
      <c r="B11" s="298"/>
      <c r="C11" s="298"/>
      <c r="D11" s="71">
        <v>750680</v>
      </c>
      <c r="E11" s="71"/>
      <c r="F11" s="71">
        <v>775586</v>
      </c>
      <c r="G11" s="71"/>
      <c r="H11" s="71">
        <v>750680</v>
      </c>
      <c r="I11" s="71"/>
      <c r="J11" s="71">
        <v>775586</v>
      </c>
      <c r="L11" s="71"/>
      <c r="M11" s="71"/>
      <c r="N11" s="71"/>
      <c r="O11" s="71"/>
      <c r="Q11" s="267"/>
      <c r="R11" s="267"/>
      <c r="S11" s="267"/>
      <c r="T11" s="267"/>
      <c r="U11" s="267"/>
    </row>
    <row r="12" spans="1:21" ht="21.75" customHeight="1" x14ac:dyDescent="0.3">
      <c r="A12" s="6" t="s">
        <v>210</v>
      </c>
      <c r="B12" s="298"/>
      <c r="C12" s="298"/>
      <c r="D12" s="71">
        <v>-654418</v>
      </c>
      <c r="E12" s="71"/>
      <c r="F12" s="71">
        <v>-676316</v>
      </c>
      <c r="G12" s="71"/>
      <c r="H12" s="71">
        <v>-659545</v>
      </c>
      <c r="I12" s="71"/>
      <c r="J12" s="71">
        <v>-682496</v>
      </c>
      <c r="L12" s="71"/>
      <c r="M12" s="71"/>
      <c r="N12" s="71"/>
      <c r="O12" s="71"/>
      <c r="Q12" s="267"/>
      <c r="R12" s="267"/>
      <c r="S12" s="267"/>
      <c r="T12" s="267"/>
    </row>
    <row r="13" spans="1:21" ht="21.75" customHeight="1" x14ac:dyDescent="0.3">
      <c r="A13" s="60" t="s">
        <v>52</v>
      </c>
      <c r="B13" s="298"/>
      <c r="C13" s="298"/>
      <c r="D13" s="199">
        <f>SUM(D11:D12)</f>
        <v>96262</v>
      </c>
      <c r="E13" s="177"/>
      <c r="F13" s="199">
        <f>SUM(F11:F12)</f>
        <v>99270</v>
      </c>
      <c r="G13" s="177"/>
      <c r="H13" s="199">
        <f>SUM(H11:H12)</f>
        <v>91135</v>
      </c>
      <c r="I13" s="177"/>
      <c r="J13" s="199">
        <f>SUM(J11:J12)</f>
        <v>93090</v>
      </c>
    </row>
    <row r="14" spans="1:21" ht="11.75" customHeight="1" x14ac:dyDescent="0.3">
      <c r="A14" s="60"/>
      <c r="B14" s="298"/>
      <c r="C14" s="298"/>
      <c r="D14" s="178"/>
      <c r="E14" s="177"/>
      <c r="F14" s="178"/>
      <c r="G14" s="177"/>
      <c r="H14" s="178"/>
      <c r="I14" s="177"/>
      <c r="J14" s="178"/>
    </row>
    <row r="15" spans="1:21" ht="21.75" customHeight="1" x14ac:dyDescent="0.3">
      <c r="A15" s="6" t="s">
        <v>162</v>
      </c>
      <c r="B15" s="298"/>
      <c r="C15" s="298"/>
      <c r="D15" s="71">
        <v>274</v>
      </c>
      <c r="E15" s="71"/>
      <c r="F15" s="71">
        <v>256</v>
      </c>
      <c r="G15" s="71"/>
      <c r="H15" s="71">
        <v>748</v>
      </c>
      <c r="I15" s="71"/>
      <c r="J15" s="71">
        <v>905</v>
      </c>
      <c r="L15" s="71"/>
      <c r="M15" s="71"/>
      <c r="N15" s="71"/>
      <c r="O15" s="71"/>
      <c r="Q15" s="267"/>
      <c r="R15" s="267"/>
      <c r="S15" s="267"/>
      <c r="T15" s="267"/>
    </row>
    <row r="16" spans="1:21" ht="21.75" customHeight="1" x14ac:dyDescent="0.3">
      <c r="A16" s="29" t="s">
        <v>22</v>
      </c>
      <c r="B16" s="298"/>
      <c r="C16" s="298"/>
      <c r="D16" s="71">
        <v>-34389</v>
      </c>
      <c r="E16" s="71"/>
      <c r="F16" s="71">
        <v>-25030</v>
      </c>
      <c r="G16" s="71"/>
      <c r="H16" s="71">
        <v>-29991</v>
      </c>
      <c r="I16" s="71"/>
      <c r="J16" s="71">
        <v>-22953</v>
      </c>
      <c r="L16" s="71"/>
      <c r="M16" s="71"/>
      <c r="N16" s="71"/>
      <c r="O16" s="71"/>
      <c r="Q16" s="267"/>
      <c r="R16" s="267"/>
      <c r="S16" s="267"/>
      <c r="T16" s="267"/>
    </row>
    <row r="17" spans="1:20" ht="21.75" customHeight="1" x14ac:dyDescent="0.3">
      <c r="A17" s="8" t="s">
        <v>195</v>
      </c>
      <c r="B17" s="298"/>
      <c r="C17" s="298"/>
      <c r="D17" s="199">
        <f>SUM(D13:D16)</f>
        <v>62147</v>
      </c>
      <c r="E17" s="177"/>
      <c r="F17" s="199">
        <f>SUM(F13:F16)</f>
        <v>74496</v>
      </c>
      <c r="G17" s="177"/>
      <c r="H17" s="199">
        <f>SUM(H13:H16)</f>
        <v>61892</v>
      </c>
      <c r="I17" s="177"/>
      <c r="J17" s="199">
        <f>SUM(J13:J16)</f>
        <v>71042</v>
      </c>
      <c r="L17" s="71"/>
      <c r="M17" s="71"/>
      <c r="N17" s="71"/>
      <c r="O17" s="71"/>
      <c r="Q17" s="267"/>
      <c r="R17" s="267"/>
      <c r="S17" s="267"/>
      <c r="T17" s="267"/>
    </row>
    <row r="18" spans="1:20" ht="11.75" customHeight="1" x14ac:dyDescent="0.3">
      <c r="A18" s="60"/>
      <c r="B18" s="298"/>
      <c r="C18" s="298"/>
      <c r="D18" s="178"/>
      <c r="E18" s="177"/>
      <c r="F18" s="178"/>
      <c r="G18" s="177"/>
      <c r="H18" s="178"/>
      <c r="I18" s="177"/>
      <c r="J18" s="178"/>
      <c r="L18" s="71"/>
      <c r="M18" s="71"/>
      <c r="N18" s="71"/>
      <c r="O18" s="71"/>
      <c r="Q18" s="267"/>
      <c r="R18" s="267"/>
      <c r="S18" s="267"/>
      <c r="T18" s="267"/>
    </row>
    <row r="19" spans="1:20" ht="21.75" customHeight="1" x14ac:dyDescent="0.3">
      <c r="A19" s="29" t="s">
        <v>38</v>
      </c>
      <c r="B19" s="298"/>
      <c r="C19" s="298"/>
      <c r="D19" s="193">
        <v>-3723</v>
      </c>
      <c r="E19" s="171"/>
      <c r="F19" s="193">
        <v>-3870</v>
      </c>
      <c r="G19" s="171"/>
      <c r="H19" s="193">
        <v>-3409</v>
      </c>
      <c r="I19" s="171"/>
      <c r="J19" s="193">
        <v>-3757</v>
      </c>
      <c r="L19" s="71"/>
      <c r="M19" s="71"/>
      <c r="N19" s="71"/>
      <c r="O19" s="71"/>
      <c r="Q19" s="267"/>
      <c r="R19" s="267"/>
      <c r="S19" s="267"/>
      <c r="T19" s="267"/>
    </row>
    <row r="20" spans="1:20" ht="21.75" customHeight="1" x14ac:dyDescent="0.3">
      <c r="A20" s="8" t="s">
        <v>196</v>
      </c>
      <c r="B20" s="298"/>
      <c r="C20" s="298"/>
      <c r="D20" s="177">
        <f>SUM(D17:D19)</f>
        <v>58424</v>
      </c>
      <c r="E20" s="177"/>
      <c r="F20" s="177">
        <f>SUM(F17:F19)</f>
        <v>70626</v>
      </c>
      <c r="G20" s="177"/>
      <c r="H20" s="177">
        <f>SUM(H17:H19)</f>
        <v>58483</v>
      </c>
      <c r="I20" s="177"/>
      <c r="J20" s="177">
        <f>SUM(J17:J19)</f>
        <v>67285</v>
      </c>
      <c r="L20" s="71"/>
      <c r="M20" s="71"/>
      <c r="N20" s="71"/>
      <c r="O20" s="71"/>
      <c r="Q20" s="267"/>
      <c r="R20" s="267"/>
      <c r="S20" s="267"/>
      <c r="T20" s="267"/>
    </row>
    <row r="21" spans="1:20" ht="21.75" customHeight="1" x14ac:dyDescent="0.3">
      <c r="A21" s="2" t="s">
        <v>237</v>
      </c>
      <c r="B21" s="298"/>
      <c r="C21" s="298"/>
      <c r="D21" s="71">
        <v>-11934</v>
      </c>
      <c r="E21" s="171"/>
      <c r="F21" s="71">
        <v>-14170</v>
      </c>
      <c r="G21" s="171"/>
      <c r="H21" s="71">
        <v>-11776</v>
      </c>
      <c r="I21" s="171"/>
      <c r="J21" s="71">
        <v>-13418</v>
      </c>
      <c r="L21" s="71"/>
      <c r="M21" s="71"/>
      <c r="N21" s="71"/>
      <c r="O21" s="71"/>
      <c r="Q21" s="267"/>
      <c r="R21" s="267"/>
      <c r="S21" s="267"/>
      <c r="T21" s="267"/>
    </row>
    <row r="22" spans="1:20" ht="21.75" customHeight="1" x14ac:dyDescent="0.3">
      <c r="A22" s="8" t="s">
        <v>197</v>
      </c>
      <c r="B22" s="298"/>
      <c r="C22" s="298"/>
      <c r="D22" s="190">
        <f>SUM(D20:D21)</f>
        <v>46490</v>
      </c>
      <c r="E22" s="178"/>
      <c r="F22" s="190">
        <f>SUM(F20:F21)</f>
        <v>56456</v>
      </c>
      <c r="G22" s="178"/>
      <c r="H22" s="190">
        <f>SUM(H20:H21)</f>
        <v>46707</v>
      </c>
      <c r="I22" s="178"/>
      <c r="J22" s="190">
        <f>SUM(J20:J21)</f>
        <v>53867</v>
      </c>
    </row>
    <row r="23" spans="1:20" ht="14.75" customHeight="1" x14ac:dyDescent="0.3">
      <c r="A23" s="8"/>
      <c r="B23" s="298"/>
      <c r="C23" s="298"/>
      <c r="D23" s="178"/>
      <c r="E23" s="178"/>
      <c r="F23" s="178"/>
      <c r="G23" s="178"/>
      <c r="H23" s="178"/>
      <c r="I23" s="178"/>
      <c r="J23" s="178"/>
    </row>
    <row r="24" spans="1:20" ht="21.75" customHeight="1" x14ac:dyDescent="0.3">
      <c r="A24" s="1" t="s">
        <v>175</v>
      </c>
      <c r="B24" s="298"/>
      <c r="C24" s="298"/>
      <c r="D24" s="177">
        <v>0</v>
      </c>
      <c r="E24" s="177"/>
      <c r="F24" s="177">
        <v>0</v>
      </c>
      <c r="G24" s="177"/>
      <c r="H24" s="177">
        <v>0</v>
      </c>
      <c r="I24" s="177"/>
      <c r="J24" s="177">
        <v>0</v>
      </c>
    </row>
    <row r="25" spans="1:20" ht="21.75" customHeight="1" thickBot="1" x14ac:dyDescent="0.35">
      <c r="A25" s="60" t="s">
        <v>76</v>
      </c>
      <c r="B25" s="298"/>
      <c r="C25" s="298"/>
      <c r="D25" s="202">
        <f>SUM(D24,D22)</f>
        <v>46490</v>
      </c>
      <c r="E25" s="178"/>
      <c r="F25" s="202">
        <f>SUM(F24,F22)</f>
        <v>56456</v>
      </c>
      <c r="G25" s="178"/>
      <c r="H25" s="202">
        <f>SUM(H24,H22)</f>
        <v>46707</v>
      </c>
      <c r="I25" s="178"/>
      <c r="J25" s="202">
        <f>SUM(J24,J22)</f>
        <v>53867</v>
      </c>
    </row>
    <row r="26" spans="1:20" ht="21.75" customHeight="1" thickTop="1" x14ac:dyDescent="0.3">
      <c r="A26" s="60"/>
      <c r="B26" s="298"/>
      <c r="C26" s="298"/>
      <c r="D26" s="178"/>
      <c r="E26" s="178"/>
      <c r="F26" s="178"/>
      <c r="G26" s="178"/>
      <c r="H26" s="178"/>
      <c r="I26" s="178"/>
      <c r="J26" s="178"/>
    </row>
    <row r="27" spans="1:20" ht="21.75" customHeight="1" x14ac:dyDescent="0.3">
      <c r="A27" s="60" t="s">
        <v>198</v>
      </c>
      <c r="B27" s="298"/>
      <c r="C27" s="298"/>
      <c r="D27" s="10"/>
      <c r="F27" s="10"/>
      <c r="H27" s="10"/>
      <c r="J27" s="10"/>
    </row>
    <row r="28" spans="1:20" ht="21.75" customHeight="1" x14ac:dyDescent="0.3">
      <c r="A28" s="49" t="s">
        <v>245</v>
      </c>
      <c r="B28" s="298"/>
      <c r="C28" s="298"/>
      <c r="D28" s="194">
        <v>46563</v>
      </c>
      <c r="E28" s="195"/>
      <c r="F28" s="194">
        <v>55783</v>
      </c>
      <c r="G28" s="195"/>
      <c r="H28" s="194">
        <v>46707</v>
      </c>
      <c r="I28" s="195"/>
      <c r="J28" s="194">
        <v>53867</v>
      </c>
    </row>
    <row r="29" spans="1:20" ht="21.75" customHeight="1" x14ac:dyDescent="0.3">
      <c r="A29" s="29" t="s">
        <v>49</v>
      </c>
      <c r="B29" s="298"/>
      <c r="C29" s="298"/>
      <c r="D29" s="196">
        <v>-73</v>
      </c>
      <c r="E29" s="195"/>
      <c r="F29" s="196">
        <v>673</v>
      </c>
      <c r="G29" s="197"/>
      <c r="H29" s="193">
        <v>0</v>
      </c>
      <c r="I29" s="71"/>
      <c r="J29" s="193">
        <v>0</v>
      </c>
    </row>
    <row r="30" spans="1:20" ht="21.75" customHeight="1" thickBot="1" x14ac:dyDescent="0.35">
      <c r="A30" s="60"/>
      <c r="B30" s="298"/>
      <c r="C30" s="298"/>
      <c r="D30" s="181">
        <f>D22</f>
        <v>46490</v>
      </c>
      <c r="E30" s="182"/>
      <c r="F30" s="181">
        <f>F22</f>
        <v>56456</v>
      </c>
      <c r="G30" s="182"/>
      <c r="H30" s="181">
        <f>H22</f>
        <v>46707</v>
      </c>
      <c r="I30" s="182"/>
      <c r="J30" s="181">
        <f>J22</f>
        <v>53867</v>
      </c>
    </row>
    <row r="31" spans="1:20" ht="14.25" customHeight="1" thickTop="1" x14ac:dyDescent="0.3">
      <c r="A31" s="1"/>
      <c r="B31" s="298"/>
      <c r="C31" s="298"/>
      <c r="D31" s="198"/>
      <c r="E31" s="198"/>
      <c r="F31" s="198"/>
      <c r="G31" s="198"/>
      <c r="H31" s="198"/>
      <c r="I31" s="198"/>
      <c r="J31" s="198"/>
    </row>
    <row r="32" spans="1:20" ht="21.75" customHeight="1" x14ac:dyDescent="0.3">
      <c r="A32" s="60" t="s">
        <v>199</v>
      </c>
      <c r="B32" s="298"/>
      <c r="C32" s="298"/>
      <c r="D32" s="171"/>
      <c r="E32" s="71"/>
      <c r="F32" s="171"/>
      <c r="G32" s="71"/>
      <c r="H32" s="171"/>
      <c r="I32" s="71"/>
      <c r="J32" s="171"/>
    </row>
    <row r="33" spans="1:10" ht="21.75" customHeight="1" x14ac:dyDescent="0.3">
      <c r="A33" s="49" t="s">
        <v>245</v>
      </c>
      <c r="B33" s="298"/>
      <c r="C33" s="298"/>
      <c r="D33" s="194">
        <v>46563</v>
      </c>
      <c r="E33" s="195"/>
      <c r="F33" s="194">
        <v>55783</v>
      </c>
      <c r="G33" s="195"/>
      <c r="H33" s="194">
        <v>46707</v>
      </c>
      <c r="I33" s="195"/>
      <c r="J33" s="194">
        <v>53867</v>
      </c>
    </row>
    <row r="34" spans="1:10" ht="21.75" customHeight="1" x14ac:dyDescent="0.3">
      <c r="A34" s="29" t="s">
        <v>49</v>
      </c>
      <c r="B34" s="298"/>
      <c r="C34" s="298"/>
      <c r="D34" s="196">
        <v>-73</v>
      </c>
      <c r="E34" s="195"/>
      <c r="F34" s="196">
        <v>673</v>
      </c>
      <c r="G34" s="197"/>
      <c r="H34" s="193">
        <v>0</v>
      </c>
      <c r="I34" s="71"/>
      <c r="J34" s="193">
        <v>0</v>
      </c>
    </row>
    <row r="35" spans="1:10" ht="21.65" customHeight="1" thickBot="1" x14ac:dyDescent="0.35">
      <c r="A35" s="60"/>
      <c r="B35" s="298"/>
      <c r="C35" s="298"/>
      <c r="D35" s="181">
        <f>D25</f>
        <v>46490</v>
      </c>
      <c r="E35" s="182"/>
      <c r="F35" s="181">
        <f>F25</f>
        <v>56456</v>
      </c>
      <c r="G35" s="182"/>
      <c r="H35" s="181">
        <f>H25</f>
        <v>46707</v>
      </c>
      <c r="I35" s="182"/>
      <c r="J35" s="181">
        <f>J25</f>
        <v>53867</v>
      </c>
    </row>
    <row r="36" spans="1:10" ht="16.5" customHeight="1" thickTop="1" x14ac:dyDescent="0.3">
      <c r="B36" s="298"/>
      <c r="C36" s="298"/>
      <c r="D36" s="198"/>
      <c r="E36" s="198"/>
      <c r="F36" s="198"/>
      <c r="G36" s="198"/>
      <c r="H36" s="198"/>
      <c r="I36" s="198"/>
      <c r="J36" s="198"/>
    </row>
    <row r="37" spans="1:10" ht="21.75" customHeight="1" thickBot="1" x14ac:dyDescent="0.35">
      <c r="A37" s="60" t="s">
        <v>211</v>
      </c>
      <c r="B37" s="298"/>
      <c r="C37" s="298"/>
      <c r="D37" s="200">
        <f>D28/294000</f>
        <v>0.15837755102040815</v>
      </c>
      <c r="E37" s="201"/>
      <c r="F37" s="200">
        <f>F28/294000</f>
        <v>0.18973809523809523</v>
      </c>
      <c r="G37" s="201"/>
      <c r="H37" s="200">
        <f>H28/294000</f>
        <v>0.15886734693877552</v>
      </c>
      <c r="I37" s="201"/>
      <c r="J37" s="200">
        <f>J28/294000</f>
        <v>0.18322108843537416</v>
      </c>
    </row>
    <row r="38" spans="1:10" ht="21.75" customHeight="1" thickTop="1" x14ac:dyDescent="0.3"/>
    <row r="39" spans="1:10" s="30" customFormat="1" ht="21.75" customHeight="1" x14ac:dyDescent="0.4">
      <c r="A39" s="31" t="str">
        <f>A1</f>
        <v>CAZ (Thailand) Public Company Limited and its Subsidiary</v>
      </c>
      <c r="C39" s="34"/>
      <c r="D39" s="35"/>
      <c r="E39" s="36"/>
      <c r="F39" s="35"/>
      <c r="G39" s="36"/>
      <c r="H39" s="35"/>
      <c r="I39" s="36"/>
      <c r="J39" s="35"/>
    </row>
    <row r="40" spans="1:10" s="32" customFormat="1" ht="21.75" customHeight="1" x14ac:dyDescent="0.35">
      <c r="A40" s="319" t="s">
        <v>173</v>
      </c>
      <c r="C40" s="37"/>
      <c r="D40" s="74"/>
      <c r="E40" s="74"/>
      <c r="F40" s="74"/>
      <c r="G40" s="74"/>
      <c r="H40" s="74"/>
      <c r="I40" s="74"/>
      <c r="J40" s="74"/>
    </row>
    <row r="41" spans="1:10" ht="21.75" customHeight="1" x14ac:dyDescent="0.3">
      <c r="A41" s="75"/>
      <c r="B41" s="6"/>
      <c r="C41" s="6"/>
      <c r="D41" s="6"/>
      <c r="E41" s="1"/>
      <c r="F41" s="1"/>
      <c r="G41" s="317"/>
      <c r="H41" s="317"/>
      <c r="I41" s="317"/>
      <c r="J41" s="317"/>
    </row>
    <row r="42" spans="1:10" ht="21.75" customHeight="1" x14ac:dyDescent="0.3">
      <c r="B42" s="6"/>
      <c r="C42" s="6"/>
      <c r="D42" s="326" t="s">
        <v>45</v>
      </c>
      <c r="E42" s="326"/>
      <c r="F42" s="326"/>
      <c r="H42" s="326" t="s">
        <v>46</v>
      </c>
      <c r="I42" s="326"/>
      <c r="J42" s="326"/>
    </row>
    <row r="43" spans="1:10" ht="21.75" customHeight="1" x14ac:dyDescent="0.3">
      <c r="B43" s="211"/>
      <c r="C43" s="211"/>
      <c r="D43" s="327" t="s">
        <v>165</v>
      </c>
      <c r="E43" s="327"/>
      <c r="F43" s="327"/>
      <c r="G43" s="317"/>
      <c r="H43" s="327" t="s">
        <v>165</v>
      </c>
      <c r="I43" s="327"/>
      <c r="J43" s="327"/>
    </row>
    <row r="44" spans="1:10" ht="21.65" customHeight="1" x14ac:dyDescent="0.3">
      <c r="B44" s="318"/>
      <c r="C44" s="211"/>
      <c r="D44" s="329" t="s">
        <v>255</v>
      </c>
      <c r="E44" s="329"/>
      <c r="F44" s="329"/>
      <c r="G44" s="317"/>
      <c r="H44" s="329" t="s">
        <v>255</v>
      </c>
      <c r="I44" s="329"/>
      <c r="J44" s="329"/>
    </row>
    <row r="45" spans="1:10" ht="21.65" customHeight="1" x14ac:dyDescent="0.3">
      <c r="B45" s="318"/>
      <c r="C45" s="211"/>
      <c r="D45" s="329" t="s">
        <v>254</v>
      </c>
      <c r="E45" s="329"/>
      <c r="F45" s="329"/>
      <c r="G45" s="317"/>
      <c r="H45" s="329" t="s">
        <v>254</v>
      </c>
      <c r="I45" s="329"/>
      <c r="J45" s="329"/>
    </row>
    <row r="46" spans="1:10" ht="21.75" customHeight="1" x14ac:dyDescent="0.3">
      <c r="B46" s="318"/>
      <c r="C46" s="318"/>
      <c r="D46" s="211">
        <v>2023</v>
      </c>
      <c r="E46" s="211"/>
      <c r="F46" s="211">
        <v>2022</v>
      </c>
      <c r="G46" s="211"/>
      <c r="H46" s="211">
        <v>2023</v>
      </c>
      <c r="I46" s="211"/>
      <c r="J46" s="211">
        <v>2022</v>
      </c>
    </row>
    <row r="47" spans="1:10" ht="21.75" customHeight="1" x14ac:dyDescent="0.3">
      <c r="A47" s="2"/>
      <c r="C47" s="318"/>
      <c r="D47" s="328" t="s">
        <v>53</v>
      </c>
      <c r="E47" s="328"/>
      <c r="F47" s="328"/>
      <c r="G47" s="328"/>
      <c r="H47" s="328"/>
      <c r="I47" s="328"/>
      <c r="J47" s="328"/>
    </row>
    <row r="48" spans="1:10" ht="21.75" customHeight="1" x14ac:dyDescent="0.3">
      <c r="A48" s="28" t="s">
        <v>114</v>
      </c>
      <c r="C48" s="318"/>
      <c r="D48" s="318"/>
      <c r="E48" s="318"/>
      <c r="F48" s="318"/>
      <c r="G48" s="318"/>
      <c r="H48" s="318"/>
      <c r="I48" s="318"/>
      <c r="J48" s="318"/>
    </row>
    <row r="49" spans="1:21" ht="21.75" customHeight="1" x14ac:dyDescent="0.3">
      <c r="A49" s="29" t="s">
        <v>209</v>
      </c>
      <c r="B49" s="318"/>
      <c r="C49" s="318"/>
      <c r="D49" s="71">
        <v>1628379</v>
      </c>
      <c r="E49" s="71"/>
      <c r="F49" s="71">
        <v>1557835</v>
      </c>
      <c r="G49" s="71"/>
      <c r="H49" s="71">
        <v>1628379</v>
      </c>
      <c r="I49" s="71"/>
      <c r="J49" s="71">
        <v>1557835</v>
      </c>
      <c r="L49" s="71"/>
      <c r="M49" s="71"/>
      <c r="N49" s="71"/>
      <c r="O49" s="71"/>
      <c r="Q49" s="267"/>
      <c r="R49" s="267"/>
      <c r="S49" s="267"/>
      <c r="T49" s="267"/>
      <c r="U49" s="267"/>
    </row>
    <row r="50" spans="1:21" ht="21.75" customHeight="1" x14ac:dyDescent="0.3">
      <c r="A50" s="6" t="s">
        <v>210</v>
      </c>
      <c r="B50" s="318"/>
      <c r="C50" s="318"/>
      <c r="D50" s="71">
        <v>-1432635</v>
      </c>
      <c r="E50" s="71"/>
      <c r="F50" s="71">
        <v>-1353401</v>
      </c>
      <c r="G50" s="71"/>
      <c r="H50" s="71">
        <v>-1456713</v>
      </c>
      <c r="I50" s="71"/>
      <c r="J50" s="71">
        <v>-1367472</v>
      </c>
      <c r="L50" s="71"/>
      <c r="M50" s="71"/>
      <c r="N50" s="71"/>
      <c r="O50" s="71"/>
      <c r="Q50" s="267"/>
      <c r="R50" s="267"/>
      <c r="S50" s="267"/>
      <c r="T50" s="267"/>
    </row>
    <row r="51" spans="1:21" ht="21.75" customHeight="1" x14ac:dyDescent="0.3">
      <c r="A51" s="60" t="s">
        <v>52</v>
      </c>
      <c r="B51" s="318"/>
      <c r="C51" s="318"/>
      <c r="D51" s="199">
        <f>SUM(D49:D50)</f>
        <v>195744</v>
      </c>
      <c r="E51" s="177"/>
      <c r="F51" s="199">
        <f>SUM(F49:F50)</f>
        <v>204434</v>
      </c>
      <c r="G51" s="177"/>
      <c r="H51" s="199">
        <f>SUM(H49:H50)</f>
        <v>171666</v>
      </c>
      <c r="I51" s="177"/>
      <c r="J51" s="199">
        <f>SUM(J49:J50)</f>
        <v>190363</v>
      </c>
    </row>
    <row r="52" spans="1:21" ht="11.75" customHeight="1" x14ac:dyDescent="0.3">
      <c r="A52" s="60"/>
      <c r="B52" s="318"/>
      <c r="C52" s="318"/>
      <c r="D52" s="178"/>
      <c r="E52" s="177"/>
      <c r="F52" s="178"/>
      <c r="G52" s="177"/>
      <c r="H52" s="178"/>
      <c r="I52" s="177"/>
      <c r="J52" s="178"/>
    </row>
    <row r="53" spans="1:21" ht="21.75" customHeight="1" x14ac:dyDescent="0.3">
      <c r="A53" s="6" t="s">
        <v>162</v>
      </c>
      <c r="B53" s="318"/>
      <c r="C53" s="318"/>
      <c r="D53" s="71">
        <v>4250</v>
      </c>
      <c r="E53" s="71"/>
      <c r="F53" s="71">
        <v>916</v>
      </c>
      <c r="G53" s="71"/>
      <c r="H53" s="71">
        <v>3671</v>
      </c>
      <c r="I53" s="71"/>
      <c r="J53" s="71">
        <v>2231</v>
      </c>
      <c r="L53" s="71"/>
      <c r="M53" s="71"/>
      <c r="N53" s="71"/>
      <c r="O53" s="71"/>
      <c r="Q53" s="267"/>
      <c r="R53" s="267"/>
      <c r="S53" s="267"/>
      <c r="T53" s="267"/>
    </row>
    <row r="54" spans="1:21" ht="21.75" customHeight="1" x14ac:dyDescent="0.3">
      <c r="A54" s="29" t="s">
        <v>22</v>
      </c>
      <c r="B54" s="318"/>
      <c r="C54" s="318"/>
      <c r="D54" s="71">
        <v>-59990</v>
      </c>
      <c r="E54" s="71"/>
      <c r="F54" s="71">
        <v>-47504</v>
      </c>
      <c r="G54" s="71"/>
      <c r="H54" s="71">
        <v>-53725</v>
      </c>
      <c r="I54" s="71"/>
      <c r="J54" s="71">
        <v>-43144</v>
      </c>
      <c r="L54" s="71"/>
      <c r="M54" s="71"/>
      <c r="N54" s="71"/>
      <c r="O54" s="71"/>
      <c r="Q54" s="267"/>
      <c r="R54" s="267"/>
      <c r="S54" s="267"/>
      <c r="T54" s="267"/>
    </row>
    <row r="55" spans="1:21" ht="21.75" customHeight="1" x14ac:dyDescent="0.3">
      <c r="A55" s="8" t="s">
        <v>195</v>
      </c>
      <c r="B55" s="318"/>
      <c r="C55" s="318"/>
      <c r="D55" s="199">
        <f>SUM(D51:D54)</f>
        <v>140004</v>
      </c>
      <c r="E55" s="177"/>
      <c r="F55" s="199">
        <f>SUM(F51:F54)</f>
        <v>157846</v>
      </c>
      <c r="G55" s="177"/>
      <c r="H55" s="199">
        <f>SUM(H51:H54)</f>
        <v>121612</v>
      </c>
      <c r="I55" s="177"/>
      <c r="J55" s="199">
        <f>SUM(J51:J54)</f>
        <v>149450</v>
      </c>
      <c r="L55" s="71"/>
      <c r="M55" s="71"/>
      <c r="N55" s="71"/>
      <c r="O55" s="71"/>
      <c r="Q55" s="267"/>
      <c r="R55" s="267"/>
      <c r="S55" s="267"/>
      <c r="T55" s="267"/>
    </row>
    <row r="56" spans="1:21" ht="11.75" customHeight="1" x14ac:dyDescent="0.3">
      <c r="A56" s="60"/>
      <c r="B56" s="318"/>
      <c r="C56" s="318"/>
      <c r="D56" s="178"/>
      <c r="E56" s="177"/>
      <c r="F56" s="178"/>
      <c r="G56" s="177"/>
      <c r="H56" s="178"/>
      <c r="I56" s="177"/>
      <c r="J56" s="178"/>
      <c r="L56" s="71"/>
      <c r="M56" s="71"/>
      <c r="N56" s="71"/>
      <c r="O56" s="71"/>
      <c r="Q56" s="267"/>
      <c r="R56" s="267"/>
      <c r="S56" s="267"/>
      <c r="T56" s="267"/>
    </row>
    <row r="57" spans="1:21" ht="21.75" customHeight="1" x14ac:dyDescent="0.3">
      <c r="A57" s="29" t="s">
        <v>38</v>
      </c>
      <c r="B57" s="318"/>
      <c r="C57" s="318"/>
      <c r="D57" s="193">
        <v>-6523</v>
      </c>
      <c r="E57" s="171"/>
      <c r="F57" s="193">
        <v>-8957</v>
      </c>
      <c r="G57" s="171"/>
      <c r="H57" s="193">
        <v>-6071</v>
      </c>
      <c r="I57" s="171"/>
      <c r="J57" s="193">
        <v>-8717</v>
      </c>
      <c r="L57" s="71"/>
      <c r="M57" s="71"/>
      <c r="N57" s="71"/>
      <c r="O57" s="71"/>
      <c r="Q57" s="267"/>
      <c r="R57" s="267"/>
      <c r="S57" s="267"/>
      <c r="T57" s="267"/>
    </row>
    <row r="58" spans="1:21" ht="21.75" customHeight="1" x14ac:dyDescent="0.3">
      <c r="A58" s="8" t="s">
        <v>196</v>
      </c>
      <c r="B58" s="318"/>
      <c r="C58" s="318"/>
      <c r="D58" s="177">
        <f>SUM(D55:D57)</f>
        <v>133481</v>
      </c>
      <c r="E58" s="177"/>
      <c r="F58" s="177">
        <f>SUM(F55:F57)</f>
        <v>148889</v>
      </c>
      <c r="G58" s="177"/>
      <c r="H58" s="177">
        <f>SUM(H55:H57)</f>
        <v>115541</v>
      </c>
      <c r="I58" s="177"/>
      <c r="J58" s="177">
        <f>SUM(J55:J57)</f>
        <v>140733</v>
      </c>
      <c r="L58" s="71"/>
      <c r="M58" s="71"/>
      <c r="N58" s="71"/>
      <c r="O58" s="71"/>
      <c r="Q58" s="267"/>
      <c r="R58" s="267"/>
      <c r="S58" s="267"/>
      <c r="T58" s="267"/>
    </row>
    <row r="59" spans="1:21" ht="21.75" customHeight="1" x14ac:dyDescent="0.3">
      <c r="A59" s="2" t="s">
        <v>237</v>
      </c>
      <c r="B59" s="318"/>
      <c r="C59" s="318"/>
      <c r="D59" s="71">
        <v>-27453</v>
      </c>
      <c r="E59" s="171"/>
      <c r="F59" s="71">
        <v>-29454</v>
      </c>
      <c r="G59" s="171"/>
      <c r="H59" s="71">
        <v>-23791</v>
      </c>
      <c r="I59" s="171"/>
      <c r="J59" s="71">
        <v>-27748</v>
      </c>
      <c r="L59" s="71"/>
      <c r="M59" s="71"/>
      <c r="N59" s="71"/>
      <c r="O59" s="71"/>
      <c r="Q59" s="267"/>
      <c r="R59" s="267"/>
      <c r="S59" s="267"/>
      <c r="T59" s="267"/>
    </row>
    <row r="60" spans="1:21" ht="21.75" customHeight="1" x14ac:dyDescent="0.3">
      <c r="A60" s="8" t="s">
        <v>197</v>
      </c>
      <c r="B60" s="318"/>
      <c r="C60" s="318"/>
      <c r="D60" s="190">
        <f>SUM(D58:D59)</f>
        <v>106028</v>
      </c>
      <c r="E60" s="178"/>
      <c r="F60" s="190">
        <f>SUM(F58:F59)</f>
        <v>119435</v>
      </c>
      <c r="G60" s="178"/>
      <c r="H60" s="190">
        <f>SUM(H58:H59)</f>
        <v>91750</v>
      </c>
      <c r="I60" s="178"/>
      <c r="J60" s="190">
        <f>SUM(J58:J59)</f>
        <v>112985</v>
      </c>
    </row>
    <row r="61" spans="1:21" ht="14.75" customHeight="1" x14ac:dyDescent="0.3">
      <c r="A61" s="8"/>
      <c r="B61" s="318"/>
      <c r="C61" s="318"/>
      <c r="D61" s="178"/>
      <c r="E61" s="178"/>
      <c r="F61" s="178"/>
      <c r="G61" s="178"/>
      <c r="H61" s="178"/>
      <c r="I61" s="178"/>
      <c r="J61" s="178"/>
    </row>
    <row r="62" spans="1:21" ht="21.75" customHeight="1" x14ac:dyDescent="0.3">
      <c r="A62" s="1" t="s">
        <v>175</v>
      </c>
      <c r="B62" s="318"/>
      <c r="C62" s="318"/>
      <c r="D62" s="177">
        <v>0</v>
      </c>
      <c r="E62" s="177"/>
      <c r="F62" s="177">
        <v>0</v>
      </c>
      <c r="G62" s="177"/>
      <c r="H62" s="177">
        <v>0</v>
      </c>
      <c r="I62" s="177"/>
      <c r="J62" s="177">
        <v>0</v>
      </c>
    </row>
    <row r="63" spans="1:21" ht="21.75" customHeight="1" thickBot="1" x14ac:dyDescent="0.35">
      <c r="A63" s="60" t="s">
        <v>76</v>
      </c>
      <c r="B63" s="318"/>
      <c r="C63" s="318"/>
      <c r="D63" s="202">
        <f>SUM(D62,D60)</f>
        <v>106028</v>
      </c>
      <c r="E63" s="178"/>
      <c r="F63" s="202">
        <f>SUM(F62,F60)</f>
        <v>119435</v>
      </c>
      <c r="G63" s="178"/>
      <c r="H63" s="202">
        <f>SUM(H62,H60)</f>
        <v>91750</v>
      </c>
      <c r="I63" s="178"/>
      <c r="J63" s="202">
        <f>SUM(J62,J60)</f>
        <v>112985</v>
      </c>
    </row>
    <row r="64" spans="1:21" ht="21.75" customHeight="1" thickTop="1" x14ac:dyDescent="0.3">
      <c r="A64" s="60"/>
      <c r="B64" s="318"/>
      <c r="C64" s="318"/>
      <c r="D64" s="178"/>
      <c r="E64" s="178"/>
      <c r="F64" s="178"/>
      <c r="G64" s="178"/>
      <c r="H64" s="178"/>
      <c r="I64" s="178"/>
      <c r="J64" s="178"/>
    </row>
    <row r="65" spans="1:10" ht="21.75" customHeight="1" x14ac:dyDescent="0.3">
      <c r="A65" s="60" t="s">
        <v>198</v>
      </c>
      <c r="B65" s="318"/>
      <c r="C65" s="318"/>
      <c r="D65" s="10"/>
      <c r="F65" s="10"/>
      <c r="H65" s="10"/>
      <c r="J65" s="10"/>
    </row>
    <row r="66" spans="1:10" ht="21.75" customHeight="1" x14ac:dyDescent="0.3">
      <c r="A66" s="49" t="s">
        <v>245</v>
      </c>
      <c r="B66" s="318"/>
      <c r="C66" s="318"/>
      <c r="D66" s="194">
        <v>102228</v>
      </c>
      <c r="E66" s="195"/>
      <c r="F66" s="194">
        <v>117754</v>
      </c>
      <c r="G66" s="195"/>
      <c r="H66" s="194">
        <v>91750</v>
      </c>
      <c r="I66" s="195"/>
      <c r="J66" s="194">
        <v>112985</v>
      </c>
    </row>
    <row r="67" spans="1:10" ht="21.75" customHeight="1" x14ac:dyDescent="0.3">
      <c r="A67" s="29" t="s">
        <v>49</v>
      </c>
      <c r="B67" s="318"/>
      <c r="C67" s="318"/>
      <c r="D67" s="196">
        <v>3800</v>
      </c>
      <c r="E67" s="195"/>
      <c r="F67" s="196">
        <v>1681</v>
      </c>
      <c r="G67" s="197"/>
      <c r="H67" s="193">
        <v>0</v>
      </c>
      <c r="I67" s="71"/>
      <c r="J67" s="193">
        <v>0</v>
      </c>
    </row>
    <row r="68" spans="1:10" ht="21.75" customHeight="1" thickBot="1" x14ac:dyDescent="0.35">
      <c r="A68" s="60"/>
      <c r="B68" s="318"/>
      <c r="C68" s="318"/>
      <c r="D68" s="181">
        <f>D60</f>
        <v>106028</v>
      </c>
      <c r="E68" s="182"/>
      <c r="F68" s="181">
        <f>F60</f>
        <v>119435</v>
      </c>
      <c r="G68" s="182"/>
      <c r="H68" s="181">
        <f>H60</f>
        <v>91750</v>
      </c>
      <c r="I68" s="182"/>
      <c r="J68" s="181">
        <f>J60</f>
        <v>112985</v>
      </c>
    </row>
    <row r="69" spans="1:10" ht="14.25" customHeight="1" thickTop="1" x14ac:dyDescent="0.3">
      <c r="A69" s="1"/>
      <c r="B69" s="318"/>
      <c r="C69" s="318"/>
      <c r="D69" s="198"/>
      <c r="E69" s="198"/>
      <c r="F69" s="198"/>
      <c r="G69" s="198"/>
      <c r="H69" s="198"/>
      <c r="I69" s="198"/>
      <c r="J69" s="198"/>
    </row>
    <row r="70" spans="1:10" ht="21.75" customHeight="1" x14ac:dyDescent="0.3">
      <c r="A70" s="60" t="s">
        <v>199</v>
      </c>
      <c r="B70" s="318"/>
      <c r="C70" s="318"/>
      <c r="D70" s="171"/>
      <c r="E70" s="71"/>
      <c r="F70" s="171"/>
      <c r="G70" s="71"/>
      <c r="H70" s="171"/>
      <c r="I70" s="71"/>
      <c r="J70" s="171"/>
    </row>
    <row r="71" spans="1:10" ht="21.75" customHeight="1" x14ac:dyDescent="0.3">
      <c r="A71" s="49" t="s">
        <v>245</v>
      </c>
      <c r="B71" s="318"/>
      <c r="C71" s="318"/>
      <c r="D71" s="194">
        <v>102228</v>
      </c>
      <c r="E71" s="195"/>
      <c r="F71" s="194">
        <v>117754</v>
      </c>
      <c r="G71" s="195"/>
      <c r="H71" s="194">
        <v>91750</v>
      </c>
      <c r="I71" s="195"/>
      <c r="J71" s="194">
        <v>112985</v>
      </c>
    </row>
    <row r="72" spans="1:10" ht="21.75" customHeight="1" x14ac:dyDescent="0.3">
      <c r="A72" s="29" t="s">
        <v>49</v>
      </c>
      <c r="B72" s="318"/>
      <c r="C72" s="318"/>
      <c r="D72" s="196">
        <v>3800</v>
      </c>
      <c r="E72" s="195"/>
      <c r="F72" s="196">
        <v>1681</v>
      </c>
      <c r="G72" s="197"/>
      <c r="H72" s="193">
        <v>0</v>
      </c>
      <c r="I72" s="71"/>
      <c r="J72" s="193">
        <v>0</v>
      </c>
    </row>
    <row r="73" spans="1:10" ht="21.65" customHeight="1" thickBot="1" x14ac:dyDescent="0.35">
      <c r="A73" s="60"/>
      <c r="B73" s="318"/>
      <c r="C73" s="318"/>
      <c r="D73" s="181">
        <f>D63</f>
        <v>106028</v>
      </c>
      <c r="E73" s="182"/>
      <c r="F73" s="181">
        <f>F63</f>
        <v>119435</v>
      </c>
      <c r="G73" s="182"/>
      <c r="H73" s="181">
        <f>H63</f>
        <v>91750</v>
      </c>
      <c r="I73" s="182"/>
      <c r="J73" s="181">
        <f>J63</f>
        <v>112985</v>
      </c>
    </row>
    <row r="74" spans="1:10" ht="16.5" customHeight="1" thickTop="1" x14ac:dyDescent="0.3">
      <c r="B74" s="318"/>
      <c r="C74" s="318"/>
      <c r="D74" s="198"/>
      <c r="E74" s="198"/>
      <c r="F74" s="198"/>
      <c r="G74" s="198"/>
      <c r="H74" s="198"/>
      <c r="I74" s="198"/>
      <c r="J74" s="198"/>
    </row>
    <row r="75" spans="1:10" ht="21.75" customHeight="1" thickBot="1" x14ac:dyDescent="0.35">
      <c r="A75" s="60" t="s">
        <v>211</v>
      </c>
      <c r="B75" s="318"/>
      <c r="C75" s="318"/>
      <c r="D75" s="200">
        <f>D66/294000</f>
        <v>0.3477142857142857</v>
      </c>
      <c r="E75" s="201"/>
      <c r="F75" s="200">
        <f>F66/294000</f>
        <v>0.4005238095238095</v>
      </c>
      <c r="G75" s="201"/>
      <c r="H75" s="200">
        <f>H66/294000</f>
        <v>0.31207482993197277</v>
      </c>
      <c r="I75" s="201"/>
      <c r="J75" s="200">
        <f>J66/294000</f>
        <v>0.38430272108843538</v>
      </c>
    </row>
    <row r="76" spans="1:10" ht="21.75" customHeight="1" thickTop="1" x14ac:dyDescent="0.3"/>
  </sheetData>
  <mergeCells count="18"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showGridLines="0" topLeftCell="B1" zoomScale="80" zoomScaleNormal="80" zoomScaleSheetLayoutView="100" workbookViewId="0">
      <selection activeCell="H83" sqref="H83"/>
    </sheetView>
  </sheetViews>
  <sheetFormatPr defaultColWidth="9.09765625" defaultRowHeight="23.25" customHeight="1" x14ac:dyDescent="0.4"/>
  <cols>
    <col min="1" max="1" width="55" style="287" customWidth="1"/>
    <col min="2" max="2" width="8.09765625" style="308" customWidth="1"/>
    <col min="3" max="3" width="1.09765625" style="308" customWidth="1"/>
    <col min="4" max="4" width="12.59765625" style="284" customWidth="1"/>
    <col min="5" max="5" width="0.8984375" style="283" customWidth="1"/>
    <col min="6" max="6" width="14.8984375" style="285" customWidth="1"/>
    <col min="7" max="7" width="0.8984375" style="283" customWidth="1"/>
    <col min="8" max="8" width="12.59765625" style="284" customWidth="1"/>
    <col min="9" max="9" width="0.8984375" style="283" customWidth="1"/>
    <col min="10" max="10" width="12.59765625" style="285" customWidth="1"/>
    <col min="11" max="11" width="0.8984375" style="283" customWidth="1"/>
    <col min="12" max="12" width="14.59765625" style="283" customWidth="1"/>
    <col min="13" max="13" width="0.8984375" style="283" customWidth="1"/>
    <col min="14" max="14" width="18.19921875" style="283" bestFit="1" customWidth="1"/>
    <col min="15" max="15" width="0.8984375" style="283" customWidth="1"/>
    <col min="16" max="16" width="14.59765625" style="283" customWidth="1"/>
    <col min="17" max="17" width="0.8984375" style="283" customWidth="1"/>
    <col min="18" max="18" width="20.59765625" style="285" customWidth="1"/>
    <col min="19" max="19" width="0.8984375" style="286" customWidth="1"/>
    <col min="20" max="20" width="13.09765625" style="285" customWidth="1"/>
    <col min="21" max="21" width="0.8984375" style="286" customWidth="1"/>
    <col min="22" max="22" width="13.09765625" style="285" customWidth="1"/>
    <col min="23" max="23" width="1.3984375" style="283" customWidth="1"/>
    <col min="24" max="24" width="1.3984375" style="284" customWidth="1"/>
    <col min="25" max="16384" width="9.09765625" style="284"/>
  </cols>
  <sheetData>
    <row r="1" spans="1:25" s="30" customFormat="1" ht="19.25" customHeight="1" x14ac:dyDescent="0.4">
      <c r="A1" s="31" t="s">
        <v>218</v>
      </c>
      <c r="B1" s="301"/>
      <c r="C1" s="301"/>
      <c r="E1" s="46"/>
      <c r="F1" s="145"/>
      <c r="G1" s="46"/>
      <c r="I1" s="46"/>
      <c r="J1" s="145"/>
      <c r="K1" s="46"/>
      <c r="L1" s="46"/>
      <c r="M1" s="46"/>
      <c r="N1" s="46"/>
      <c r="O1" s="46"/>
      <c r="P1" s="46"/>
      <c r="Q1" s="46"/>
      <c r="R1" s="145"/>
      <c r="S1" s="167"/>
      <c r="T1" s="145"/>
      <c r="U1" s="167"/>
      <c r="V1" s="145"/>
      <c r="W1" s="46"/>
    </row>
    <row r="2" spans="1:25" s="32" customFormat="1" ht="19.25" customHeight="1" x14ac:dyDescent="0.35">
      <c r="A2" s="70" t="s">
        <v>79</v>
      </c>
      <c r="B2" s="301"/>
      <c r="C2" s="301"/>
      <c r="E2" s="47"/>
      <c r="F2" s="146"/>
      <c r="G2" s="47"/>
      <c r="I2" s="47"/>
      <c r="J2" s="146"/>
      <c r="K2" s="47"/>
      <c r="L2" s="47"/>
      <c r="M2" s="47"/>
      <c r="N2" s="47"/>
      <c r="O2" s="47"/>
      <c r="P2" s="47"/>
      <c r="Q2" s="47"/>
      <c r="R2" s="146"/>
      <c r="S2" s="168"/>
      <c r="T2" s="146"/>
      <c r="U2" s="168"/>
      <c r="V2" s="146"/>
      <c r="W2" s="47"/>
    </row>
    <row r="3" spans="1:25" s="2" customFormat="1" ht="19.25" customHeight="1" x14ac:dyDescent="0.3">
      <c r="A3" s="6"/>
      <c r="B3" s="301"/>
      <c r="C3" s="301"/>
      <c r="D3" s="330" t="s">
        <v>179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</row>
    <row r="4" spans="1:25" s="2" customFormat="1" ht="19.25" customHeight="1" x14ac:dyDescent="0.3">
      <c r="A4" s="6"/>
      <c r="B4" s="301"/>
      <c r="C4" s="301"/>
      <c r="E4" s="282"/>
      <c r="F4" s="147"/>
      <c r="G4" s="11"/>
      <c r="H4" s="331" t="s">
        <v>171</v>
      </c>
      <c r="I4" s="331"/>
      <c r="J4" s="331"/>
      <c r="K4" s="11"/>
      <c r="L4" s="332" t="s">
        <v>200</v>
      </c>
      <c r="M4" s="332"/>
      <c r="N4" s="332"/>
      <c r="O4" s="332"/>
      <c r="P4" s="332"/>
      <c r="Q4" s="11"/>
      <c r="S4" s="169"/>
      <c r="T4" s="170"/>
      <c r="U4" s="171"/>
      <c r="V4" s="170"/>
      <c r="W4" s="280"/>
    </row>
    <row r="5" spans="1:25" s="2" customFormat="1" ht="19.25" customHeight="1" x14ac:dyDescent="0.3">
      <c r="A5" s="6"/>
      <c r="B5" s="301"/>
      <c r="C5" s="301"/>
      <c r="D5" s="211" t="s">
        <v>185</v>
      </c>
      <c r="E5" s="10"/>
      <c r="F5" s="148" t="s">
        <v>97</v>
      </c>
      <c r="G5" s="11"/>
      <c r="H5" s="211"/>
      <c r="I5" s="10"/>
      <c r="J5" s="148"/>
      <c r="K5" s="11"/>
      <c r="L5" s="11"/>
      <c r="M5" s="11"/>
      <c r="N5" s="211" t="s">
        <v>189</v>
      </c>
      <c r="O5" s="11"/>
      <c r="P5" s="211" t="s">
        <v>204</v>
      </c>
      <c r="Q5" s="11"/>
      <c r="R5" s="148" t="s">
        <v>51</v>
      </c>
      <c r="S5" s="147"/>
      <c r="T5" s="148" t="s">
        <v>30</v>
      </c>
      <c r="U5" s="147"/>
      <c r="V5" s="71"/>
      <c r="W5" s="211"/>
    </row>
    <row r="6" spans="1:25" s="2" customFormat="1" ht="19.25" customHeight="1" x14ac:dyDescent="0.3">
      <c r="A6" s="6"/>
      <c r="B6" s="292"/>
      <c r="C6" s="292"/>
      <c r="D6" s="211" t="s">
        <v>24</v>
      </c>
      <c r="E6" s="10"/>
      <c r="F6" s="148" t="s">
        <v>221</v>
      </c>
      <c r="G6" s="11"/>
      <c r="H6" s="211" t="s">
        <v>25</v>
      </c>
      <c r="I6" s="11"/>
      <c r="J6" s="71"/>
      <c r="K6" s="11"/>
      <c r="L6" s="11" t="s">
        <v>201</v>
      </c>
      <c r="M6" s="11"/>
      <c r="N6" s="11" t="s">
        <v>190</v>
      </c>
      <c r="O6" s="11"/>
      <c r="P6" s="211" t="s">
        <v>57</v>
      </c>
      <c r="Q6" s="11"/>
      <c r="R6" s="148" t="s">
        <v>29</v>
      </c>
      <c r="S6" s="147"/>
      <c r="T6" s="148" t="s">
        <v>31</v>
      </c>
      <c r="U6" s="147"/>
      <c r="V6" s="148" t="s">
        <v>33</v>
      </c>
      <c r="W6" s="211"/>
    </row>
    <row r="7" spans="1:25" s="2" customFormat="1" ht="19.25" customHeight="1" x14ac:dyDescent="0.3">
      <c r="A7" s="6"/>
      <c r="B7" s="292"/>
      <c r="C7" s="292"/>
      <c r="D7" s="211" t="s">
        <v>186</v>
      </c>
      <c r="E7" s="10"/>
      <c r="F7" s="148" t="s">
        <v>222</v>
      </c>
      <c r="G7" s="11"/>
      <c r="H7" s="211" t="s">
        <v>26</v>
      </c>
      <c r="I7" s="11"/>
      <c r="J7" s="148" t="s">
        <v>27</v>
      </c>
      <c r="K7" s="11"/>
      <c r="L7" s="11" t="s">
        <v>202</v>
      </c>
      <c r="M7" s="11"/>
      <c r="N7" s="211" t="s">
        <v>187</v>
      </c>
      <c r="O7" s="11"/>
      <c r="P7" s="211" t="s">
        <v>188</v>
      </c>
      <c r="Q7" s="11"/>
      <c r="R7" s="148" t="s">
        <v>226</v>
      </c>
      <c r="S7" s="147"/>
      <c r="T7" s="148" t="s">
        <v>32</v>
      </c>
      <c r="U7" s="147"/>
      <c r="V7" s="148" t="s">
        <v>34</v>
      </c>
      <c r="W7" s="211"/>
    </row>
    <row r="8" spans="1:25" s="2" customFormat="1" ht="19.25" customHeight="1" x14ac:dyDescent="0.3">
      <c r="B8" s="292"/>
      <c r="C8" s="292"/>
      <c r="D8" s="328" t="s">
        <v>53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281"/>
      <c r="X8" s="9"/>
      <c r="Y8" s="211"/>
    </row>
    <row r="9" spans="1:25" s="2" customFormat="1" ht="19.25" customHeight="1" x14ac:dyDescent="0.3">
      <c r="A9" s="1" t="s">
        <v>256</v>
      </c>
      <c r="B9" s="292"/>
      <c r="C9" s="292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1"/>
      <c r="X9" s="9"/>
      <c r="Y9" s="211"/>
    </row>
    <row r="10" spans="1:25" s="2" customFormat="1" ht="19.25" customHeight="1" x14ac:dyDescent="0.3">
      <c r="A10" s="60" t="s">
        <v>246</v>
      </c>
      <c r="B10" s="307"/>
      <c r="C10" s="307"/>
      <c r="D10" s="187">
        <v>147000</v>
      </c>
      <c r="E10" s="187"/>
      <c r="F10" s="187">
        <v>246105</v>
      </c>
      <c r="G10" s="187"/>
      <c r="H10" s="187">
        <v>14700</v>
      </c>
      <c r="I10" s="187"/>
      <c r="J10" s="187">
        <v>237815</v>
      </c>
      <c r="K10" s="187"/>
      <c r="L10" s="187">
        <v>6370</v>
      </c>
      <c r="M10" s="187"/>
      <c r="N10" s="187">
        <v>2083</v>
      </c>
      <c r="O10" s="187"/>
      <c r="P10" s="187">
        <f>SUM(L10:N10)</f>
        <v>8453</v>
      </c>
      <c r="Q10" s="187"/>
      <c r="R10" s="187">
        <f>SUM(D10:J10,P10)</f>
        <v>654073</v>
      </c>
      <c r="S10" s="187"/>
      <c r="T10" s="187">
        <v>7216</v>
      </c>
      <c r="U10" s="187"/>
      <c r="V10" s="187">
        <f>SUM(R10:T10)</f>
        <v>661289</v>
      </c>
      <c r="W10" s="13"/>
      <c r="Y10" s="268"/>
    </row>
    <row r="11" spans="1:25" s="8" customFormat="1" ht="9" customHeight="1" x14ac:dyDescent="0.3">
      <c r="A11" s="60"/>
      <c r="B11" s="307"/>
      <c r="C11" s="307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33"/>
    </row>
    <row r="12" spans="1:25" s="277" customFormat="1" ht="19.25" hidden="1" customHeight="1" x14ac:dyDescent="0.3">
      <c r="A12" s="278" t="s">
        <v>160</v>
      </c>
      <c r="B12" s="292"/>
      <c r="C12" s="292"/>
      <c r="D12" s="302"/>
      <c r="E12" s="73"/>
      <c r="F12" s="65"/>
      <c r="G12" s="73"/>
      <c r="H12" s="65"/>
      <c r="I12" s="73"/>
      <c r="J12" s="65"/>
      <c r="K12" s="73"/>
      <c r="L12" s="65"/>
      <c r="M12" s="65"/>
      <c r="N12" s="65"/>
      <c r="O12" s="73"/>
      <c r="P12" s="65"/>
      <c r="Q12" s="73"/>
      <c r="R12" s="65"/>
      <c r="S12" s="73"/>
      <c r="T12" s="65"/>
      <c r="U12" s="73"/>
      <c r="V12" s="65"/>
      <c r="W12" s="73"/>
      <c r="X12" s="303"/>
    </row>
    <row r="13" spans="1:25" s="277" customFormat="1" ht="19.25" hidden="1" customHeight="1" x14ac:dyDescent="0.3">
      <c r="A13" s="296" t="s">
        <v>240</v>
      </c>
      <c r="B13" s="292"/>
      <c r="C13" s="292"/>
      <c r="D13" s="302"/>
      <c r="E13" s="153"/>
      <c r="F13" s="62"/>
      <c r="G13" s="153"/>
      <c r="H13" s="62"/>
      <c r="I13" s="153"/>
      <c r="J13" s="62"/>
      <c r="K13" s="153"/>
      <c r="L13" s="62"/>
      <c r="M13" s="62"/>
      <c r="N13" s="62"/>
      <c r="O13" s="153"/>
      <c r="P13" s="62"/>
      <c r="Q13" s="153"/>
      <c r="R13" s="62"/>
      <c r="S13" s="153"/>
      <c r="T13" s="62"/>
      <c r="U13" s="153"/>
      <c r="V13" s="62"/>
      <c r="W13" s="153"/>
    </row>
    <row r="14" spans="1:25" s="8" customFormat="1" ht="19.25" hidden="1" customHeight="1" x14ac:dyDescent="0.3">
      <c r="A14" s="277" t="s">
        <v>243</v>
      </c>
      <c r="B14" s="292"/>
      <c r="C14" s="292"/>
      <c r="D14" s="185">
        <v>0</v>
      </c>
      <c r="E14" s="185"/>
      <c r="F14" s="185">
        <v>0</v>
      </c>
      <c r="G14" s="185"/>
      <c r="H14" s="185">
        <v>0</v>
      </c>
      <c r="I14" s="187"/>
      <c r="J14" s="65">
        <v>0</v>
      </c>
      <c r="K14" s="153"/>
      <c r="L14" s="185">
        <v>0</v>
      </c>
      <c r="M14" s="73"/>
      <c r="N14" s="185">
        <v>0</v>
      </c>
      <c r="O14" s="73"/>
      <c r="P14" s="73">
        <v>0</v>
      </c>
      <c r="Q14" s="73"/>
      <c r="R14" s="73">
        <f>SUM(D14:J14,P14)</f>
        <v>0</v>
      </c>
      <c r="S14" s="73"/>
      <c r="T14" s="73">
        <v>0</v>
      </c>
      <c r="U14" s="73"/>
      <c r="V14" s="73">
        <f>SUM(R14:T14)</f>
        <v>0</v>
      </c>
      <c r="W14" s="13"/>
    </row>
    <row r="15" spans="1:25" s="277" customFormat="1" ht="19.25" hidden="1" customHeight="1" x14ac:dyDescent="0.3">
      <c r="A15" s="277" t="s">
        <v>241</v>
      </c>
      <c r="B15" s="292"/>
      <c r="C15" s="292"/>
      <c r="D15" s="185">
        <v>0</v>
      </c>
      <c r="E15" s="187"/>
      <c r="F15" s="185">
        <v>0</v>
      </c>
      <c r="G15" s="187"/>
      <c r="H15" s="185">
        <v>0</v>
      </c>
      <c r="I15" s="187"/>
      <c r="J15" s="185">
        <v>0</v>
      </c>
      <c r="K15" s="187"/>
      <c r="L15" s="185">
        <v>0</v>
      </c>
      <c r="M15" s="187"/>
      <c r="N15" s="185">
        <v>0</v>
      </c>
      <c r="O15" s="185"/>
      <c r="P15" s="185">
        <f>SUM(L15:N15)</f>
        <v>0</v>
      </c>
      <c r="Q15" s="185"/>
      <c r="R15" s="65">
        <f>SUM(D15:J15,P15)</f>
        <v>0</v>
      </c>
      <c r="S15" s="205"/>
      <c r="T15" s="205">
        <v>0</v>
      </c>
      <c r="U15" s="205"/>
      <c r="V15" s="65">
        <f>SUM(R15:T15)</f>
        <v>0</v>
      </c>
      <c r="W15" s="65"/>
    </row>
    <row r="16" spans="1:25" s="278" customFormat="1" ht="19.25" hidden="1" customHeight="1" x14ac:dyDescent="0.3">
      <c r="A16" s="296" t="s">
        <v>242</v>
      </c>
      <c r="B16" s="292"/>
      <c r="C16" s="292"/>
      <c r="D16" s="57">
        <f>SUM(D14:D15)</f>
        <v>0</v>
      </c>
      <c r="E16" s="62"/>
      <c r="F16" s="57">
        <f>SUM(F14:F15)</f>
        <v>0</v>
      </c>
      <c r="G16" s="62"/>
      <c r="H16" s="57">
        <f>SUM(H14:H15)</f>
        <v>0</v>
      </c>
      <c r="I16" s="62"/>
      <c r="J16" s="57">
        <f>SUM(J14:J15)</f>
        <v>0</v>
      </c>
      <c r="K16" s="62"/>
      <c r="L16" s="57">
        <f>SUM(L14:L15)</f>
        <v>0</v>
      </c>
      <c r="M16" s="62"/>
      <c r="N16" s="57">
        <f>SUM(N14:N15)</f>
        <v>0</v>
      </c>
      <c r="O16" s="62"/>
      <c r="P16" s="57">
        <f>SUM(P14:P15)</f>
        <v>0</v>
      </c>
      <c r="Q16" s="62"/>
      <c r="R16" s="57">
        <f>SUM(R14:R15)</f>
        <v>0</v>
      </c>
      <c r="S16" s="62"/>
      <c r="T16" s="57">
        <f>SUM(T14:T15)</f>
        <v>0</v>
      </c>
      <c r="U16" s="62"/>
      <c r="V16" s="57">
        <f>SUM(V14:V15)</f>
        <v>0</v>
      </c>
      <c r="W16" s="62"/>
      <c r="X16" s="277"/>
    </row>
    <row r="17" spans="1:24" s="278" customFormat="1" ht="9" hidden="1" customHeight="1" x14ac:dyDescent="0.3">
      <c r="A17" s="306"/>
      <c r="B17" s="292"/>
      <c r="C17" s="292"/>
      <c r="D17" s="305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</row>
    <row r="18" spans="1:24" s="277" customFormat="1" ht="19.25" customHeight="1" x14ac:dyDescent="0.3">
      <c r="A18" s="278" t="s">
        <v>160</v>
      </c>
      <c r="B18" s="292"/>
      <c r="C18" s="292"/>
      <c r="D18" s="302"/>
      <c r="E18" s="73"/>
      <c r="F18" s="65"/>
      <c r="G18" s="73"/>
      <c r="H18" s="65"/>
      <c r="I18" s="73"/>
      <c r="J18" s="65"/>
      <c r="K18" s="73"/>
      <c r="L18" s="65"/>
      <c r="M18" s="65"/>
      <c r="N18" s="65"/>
      <c r="O18" s="73"/>
      <c r="P18" s="65"/>
      <c r="Q18" s="73"/>
      <c r="R18" s="65"/>
      <c r="S18" s="73"/>
      <c r="T18" s="65"/>
      <c r="U18" s="73"/>
      <c r="V18" s="65"/>
      <c r="W18" s="73"/>
      <c r="X18" s="303"/>
    </row>
    <row r="19" spans="1:24" s="277" customFormat="1" ht="19.25" customHeight="1" x14ac:dyDescent="0.3">
      <c r="A19" s="296" t="s">
        <v>240</v>
      </c>
      <c r="B19" s="292"/>
      <c r="C19" s="292"/>
      <c r="D19" s="302"/>
      <c r="E19" s="153"/>
      <c r="F19" s="62"/>
      <c r="G19" s="153"/>
      <c r="H19" s="62"/>
      <c r="I19" s="153"/>
      <c r="J19" s="62"/>
      <c r="K19" s="153"/>
      <c r="L19" s="62"/>
      <c r="M19" s="62"/>
      <c r="N19" s="62"/>
      <c r="O19" s="153"/>
      <c r="P19" s="62"/>
      <c r="Q19" s="153"/>
      <c r="R19" s="62"/>
      <c r="S19" s="153"/>
      <c r="T19" s="62"/>
      <c r="U19" s="153"/>
      <c r="V19" s="62"/>
      <c r="W19" s="153"/>
    </row>
    <row r="20" spans="1:24" s="277" customFormat="1" ht="19.25" customHeight="1" x14ac:dyDescent="0.3">
      <c r="A20" s="277" t="s">
        <v>241</v>
      </c>
      <c r="B20" s="292"/>
      <c r="C20" s="292"/>
      <c r="D20" s="185">
        <v>0</v>
      </c>
      <c r="E20" s="187"/>
      <c r="F20" s="185">
        <v>0</v>
      </c>
      <c r="G20" s="187"/>
      <c r="H20" s="185">
        <v>0</v>
      </c>
      <c r="I20" s="187"/>
      <c r="J20" s="185">
        <v>-47024</v>
      </c>
      <c r="K20" s="187"/>
      <c r="L20" s="185">
        <v>0</v>
      </c>
      <c r="M20" s="187"/>
      <c r="N20" s="185">
        <v>0</v>
      </c>
      <c r="O20" s="185"/>
      <c r="P20" s="185">
        <f>SUM(L20:N20)</f>
        <v>0</v>
      </c>
      <c r="Q20" s="185"/>
      <c r="R20" s="65">
        <f>SUM(D20:J20,P20)</f>
        <v>-47024</v>
      </c>
      <c r="S20" s="205"/>
      <c r="T20" s="205">
        <v>0</v>
      </c>
      <c r="U20" s="205"/>
      <c r="V20" s="65">
        <f>SUM(R20:T20)</f>
        <v>-47024</v>
      </c>
      <c r="W20" s="65"/>
    </row>
    <row r="21" spans="1:24" s="278" customFormat="1" ht="19.25" customHeight="1" x14ac:dyDescent="0.3">
      <c r="A21" s="296" t="s">
        <v>242</v>
      </c>
      <c r="B21" s="292"/>
      <c r="C21" s="292"/>
      <c r="D21" s="57">
        <f>SUM(D20:D20)</f>
        <v>0</v>
      </c>
      <c r="E21" s="62"/>
      <c r="F21" s="57">
        <f>SUM(F20:F20)</f>
        <v>0</v>
      </c>
      <c r="G21" s="62"/>
      <c r="H21" s="57">
        <f>SUM(H20:H20)</f>
        <v>0</v>
      </c>
      <c r="I21" s="62"/>
      <c r="J21" s="57">
        <f>SUM(J20:J20)</f>
        <v>-47024</v>
      </c>
      <c r="K21" s="62"/>
      <c r="L21" s="57">
        <f>SUM(L20:L20)</f>
        <v>0</v>
      </c>
      <c r="M21" s="62"/>
      <c r="N21" s="57">
        <f>SUM(N20:N20)</f>
        <v>0</v>
      </c>
      <c r="O21" s="62"/>
      <c r="P21" s="57">
        <f>SUM(P20:P20)</f>
        <v>0</v>
      </c>
      <c r="Q21" s="62"/>
      <c r="R21" s="57">
        <f>SUM(R20:R20)</f>
        <v>-47024</v>
      </c>
      <c r="S21" s="62"/>
      <c r="T21" s="57">
        <f>SUM(T20:T20)</f>
        <v>0</v>
      </c>
      <c r="U21" s="62"/>
      <c r="V21" s="57">
        <f>SUM(V20:V20)</f>
        <v>-47024</v>
      </c>
      <c r="W21" s="62"/>
      <c r="X21" s="277"/>
    </row>
    <row r="22" spans="1:24" s="278" customFormat="1" ht="9" customHeight="1" x14ac:dyDescent="0.3">
      <c r="A22" s="306"/>
      <c r="B22" s="292"/>
      <c r="C22" s="292"/>
      <c r="D22" s="305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</row>
    <row r="23" spans="1:24" s="8" customFormat="1" ht="19.25" customHeight="1" x14ac:dyDescent="0.3">
      <c r="A23" s="1" t="s">
        <v>75</v>
      </c>
      <c r="B23" s="292"/>
      <c r="C23" s="29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13"/>
    </row>
    <row r="24" spans="1:24" s="8" customFormat="1" ht="19.25" customHeight="1" x14ac:dyDescent="0.3">
      <c r="A24" s="6" t="s">
        <v>216</v>
      </c>
      <c r="B24" s="307"/>
      <c r="C24" s="307"/>
      <c r="D24" s="185">
        <v>0</v>
      </c>
      <c r="E24" s="185"/>
      <c r="F24" s="185">
        <v>0</v>
      </c>
      <c r="G24" s="185"/>
      <c r="H24" s="185">
        <v>0</v>
      </c>
      <c r="I24" s="187"/>
      <c r="J24" s="65">
        <v>117754</v>
      </c>
      <c r="K24" s="153"/>
      <c r="L24" s="185">
        <v>0</v>
      </c>
      <c r="M24" s="153"/>
      <c r="N24" s="185">
        <v>0</v>
      </c>
      <c r="O24" s="153"/>
      <c r="P24" s="73">
        <f>SUM(L24:N24)</f>
        <v>0</v>
      </c>
      <c r="Q24" s="153"/>
      <c r="R24" s="73">
        <f>SUM(D24:N24)</f>
        <v>117754</v>
      </c>
      <c r="S24" s="153"/>
      <c r="T24" s="73">
        <v>1681</v>
      </c>
      <c r="U24" s="153"/>
      <c r="V24" s="73">
        <f>SUM(R24:T24)</f>
        <v>119435</v>
      </c>
      <c r="W24" s="13"/>
    </row>
    <row r="25" spans="1:24" s="8" customFormat="1" ht="19.25" hidden="1" customHeight="1" x14ac:dyDescent="0.3">
      <c r="A25" s="6" t="s">
        <v>235</v>
      </c>
      <c r="B25" s="292"/>
      <c r="C25" s="292"/>
      <c r="D25" s="185">
        <v>0</v>
      </c>
      <c r="E25" s="185"/>
      <c r="F25" s="185">
        <v>0</v>
      </c>
      <c r="G25" s="185"/>
      <c r="H25" s="185">
        <v>0</v>
      </c>
      <c r="I25" s="187"/>
      <c r="J25" s="64">
        <f>'PL-5-6'!D24</f>
        <v>0</v>
      </c>
      <c r="K25" s="153"/>
      <c r="L25" s="185">
        <v>0</v>
      </c>
      <c r="M25" s="153"/>
      <c r="N25" s="185">
        <v>0</v>
      </c>
      <c r="O25" s="153"/>
      <c r="P25" s="73">
        <v>0</v>
      </c>
      <c r="Q25" s="153"/>
      <c r="R25" s="73">
        <f>SUM(D25:N25)</f>
        <v>0</v>
      </c>
      <c r="S25" s="153"/>
      <c r="T25" s="73">
        <v>0</v>
      </c>
      <c r="U25" s="153"/>
      <c r="V25" s="73">
        <f>SUM(R25:T25)</f>
        <v>0</v>
      </c>
      <c r="W25" s="13"/>
    </row>
    <row r="26" spans="1:24" s="8" customFormat="1" ht="19.25" customHeight="1" x14ac:dyDescent="0.3">
      <c r="A26" s="1" t="s">
        <v>76</v>
      </c>
      <c r="B26" s="292"/>
      <c r="C26" s="292"/>
      <c r="D26" s="57">
        <f>SUM(D24:D25)</f>
        <v>0</v>
      </c>
      <c r="E26" s="153"/>
      <c r="F26" s="57">
        <f>SUM(F24:F25)</f>
        <v>0</v>
      </c>
      <c r="G26" s="153"/>
      <c r="H26" s="57">
        <f>SUM(H24:H25)</f>
        <v>0</v>
      </c>
      <c r="I26" s="153"/>
      <c r="J26" s="57">
        <f>SUM(J24:J25)</f>
        <v>117754</v>
      </c>
      <c r="K26" s="153"/>
      <c r="L26" s="57">
        <f>SUM(L24:L25)</f>
        <v>0</v>
      </c>
      <c r="M26" s="153"/>
      <c r="N26" s="57">
        <f>SUM(N24:N25)</f>
        <v>0</v>
      </c>
      <c r="O26" s="153"/>
      <c r="P26" s="57">
        <f>SUM(P24:P25)</f>
        <v>0</v>
      </c>
      <c r="Q26" s="153"/>
      <c r="R26" s="57">
        <f>SUM(R24:R25)</f>
        <v>117754</v>
      </c>
      <c r="S26" s="153"/>
      <c r="T26" s="57">
        <f>SUM(T24:T25)</f>
        <v>1681</v>
      </c>
      <c r="U26" s="153"/>
      <c r="V26" s="57">
        <f>SUM(V24:V25)</f>
        <v>119435</v>
      </c>
      <c r="W26" s="13"/>
    </row>
    <row r="27" spans="1:24" s="8" customFormat="1" ht="9" customHeight="1" x14ac:dyDescent="0.3">
      <c r="A27" s="1"/>
      <c r="B27" s="292"/>
      <c r="C27" s="292"/>
      <c r="D27" s="65"/>
      <c r="E27" s="62"/>
      <c r="F27" s="65"/>
      <c r="G27" s="62"/>
      <c r="H27" s="65"/>
      <c r="I27" s="62"/>
      <c r="J27" s="65"/>
      <c r="K27" s="62"/>
      <c r="L27" s="65"/>
      <c r="M27" s="62"/>
      <c r="N27" s="65"/>
      <c r="O27" s="62"/>
      <c r="P27" s="65"/>
      <c r="Q27" s="62"/>
      <c r="R27" s="62"/>
      <c r="S27" s="62"/>
      <c r="T27" s="62"/>
      <c r="U27" s="62"/>
      <c r="V27" s="62"/>
      <c r="W27" s="13"/>
    </row>
    <row r="28" spans="1:24" s="2" customFormat="1" ht="19.25" customHeight="1" thickBot="1" x14ac:dyDescent="0.35">
      <c r="A28" s="24" t="s">
        <v>257</v>
      </c>
      <c r="B28" s="292"/>
      <c r="C28" s="292"/>
      <c r="D28" s="289">
        <f>SUM(D10,D21,D26)</f>
        <v>147000</v>
      </c>
      <c r="E28" s="153"/>
      <c r="F28" s="289">
        <f>SUM(F10,F21,F26)</f>
        <v>246105</v>
      </c>
      <c r="G28" s="153"/>
      <c r="H28" s="289">
        <f>SUM(H10,H21,H26)</f>
        <v>14700</v>
      </c>
      <c r="I28" s="153"/>
      <c r="J28" s="289">
        <f>SUM(J10,J21,J26)</f>
        <v>308545</v>
      </c>
      <c r="K28" s="153"/>
      <c r="L28" s="289">
        <f>SUM(L10,L21,L26)</f>
        <v>6370</v>
      </c>
      <c r="M28" s="153"/>
      <c r="N28" s="289">
        <f>SUM(N10,N21,N26)</f>
        <v>2083</v>
      </c>
      <c r="O28" s="153"/>
      <c r="P28" s="289">
        <f>SUM(P10,P21,P26)</f>
        <v>8453</v>
      </c>
      <c r="Q28" s="153"/>
      <c r="R28" s="289">
        <f>SUM(R10,R21,R26)</f>
        <v>724803</v>
      </c>
      <c r="S28" s="153"/>
      <c r="T28" s="289">
        <f>SUM(T10,T21,T26)</f>
        <v>8897</v>
      </c>
      <c r="U28" s="153"/>
      <c r="V28" s="289">
        <f>SUM(V10,V21,V26)</f>
        <v>733700</v>
      </c>
      <c r="W28" s="15"/>
    </row>
    <row r="29" spans="1:24" s="2" customFormat="1" ht="17.25" customHeight="1" thickTop="1" x14ac:dyDescent="0.3">
      <c r="A29" s="24"/>
      <c r="B29" s="307"/>
      <c r="C29" s="307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53"/>
      <c r="X29" s="15"/>
    </row>
    <row r="30" spans="1:24" s="2" customFormat="1" ht="23.25" customHeight="1" x14ac:dyDescent="0.3">
      <c r="A30" s="6"/>
      <c r="B30" s="304"/>
      <c r="C30" s="304"/>
      <c r="E30" s="10"/>
      <c r="F30" s="71"/>
      <c r="G30" s="10"/>
      <c r="I30" s="10"/>
      <c r="J30" s="71"/>
      <c r="K30" s="10"/>
      <c r="L30" s="10"/>
      <c r="M30" s="10"/>
      <c r="N30" s="10"/>
      <c r="O30" s="10"/>
      <c r="P30" s="10"/>
      <c r="Q30" s="10"/>
      <c r="R30" s="71"/>
      <c r="S30" s="171"/>
      <c r="T30" s="71"/>
      <c r="U30" s="171"/>
      <c r="V30" s="71"/>
    </row>
    <row r="31" spans="1:24" s="30" customFormat="1" ht="19.25" customHeight="1" x14ac:dyDescent="0.4">
      <c r="A31" s="31" t="s">
        <v>218</v>
      </c>
      <c r="B31" s="301"/>
      <c r="C31" s="301"/>
      <c r="E31" s="46"/>
      <c r="F31" s="145"/>
      <c r="G31" s="46"/>
      <c r="I31" s="46"/>
      <c r="J31" s="145"/>
      <c r="K31" s="46"/>
      <c r="L31" s="46"/>
      <c r="M31" s="46"/>
      <c r="N31" s="46"/>
      <c r="O31" s="46"/>
      <c r="P31" s="46"/>
      <c r="Q31" s="46"/>
      <c r="R31" s="145"/>
      <c r="S31" s="167"/>
      <c r="T31" s="145"/>
      <c r="U31" s="167"/>
      <c r="V31" s="145"/>
      <c r="W31" s="46"/>
    </row>
    <row r="32" spans="1:24" s="32" customFormat="1" ht="19.25" customHeight="1" x14ac:dyDescent="0.35">
      <c r="A32" s="70" t="s">
        <v>79</v>
      </c>
      <c r="B32" s="301"/>
      <c r="C32" s="301"/>
      <c r="E32" s="47"/>
      <c r="F32" s="146"/>
      <c r="G32" s="47"/>
      <c r="I32" s="47"/>
      <c r="J32" s="146"/>
      <c r="K32" s="47"/>
      <c r="L32" s="47"/>
      <c r="M32" s="47"/>
      <c r="N32" s="47"/>
      <c r="O32" s="47"/>
      <c r="P32" s="47"/>
      <c r="Q32" s="47"/>
      <c r="R32" s="146"/>
      <c r="S32" s="168"/>
      <c r="T32" s="146"/>
      <c r="U32" s="168"/>
      <c r="V32" s="146"/>
      <c r="W32" s="47"/>
    </row>
    <row r="33" spans="1:25" s="2" customFormat="1" ht="19.25" customHeight="1" x14ac:dyDescent="0.3">
      <c r="A33" s="6"/>
      <c r="B33" s="301"/>
      <c r="C33" s="301"/>
      <c r="D33" s="330" t="s">
        <v>179</v>
      </c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</row>
    <row r="34" spans="1:25" s="2" customFormat="1" ht="19.25" customHeight="1" x14ac:dyDescent="0.3">
      <c r="A34" s="6"/>
      <c r="B34" s="301"/>
      <c r="C34" s="301"/>
      <c r="E34" s="323"/>
      <c r="F34" s="147"/>
      <c r="G34" s="11"/>
      <c r="H34" s="331" t="s">
        <v>171</v>
      </c>
      <c r="I34" s="331"/>
      <c r="J34" s="331"/>
      <c r="K34" s="11"/>
      <c r="L34" s="332" t="s">
        <v>200</v>
      </c>
      <c r="M34" s="332"/>
      <c r="N34" s="332"/>
      <c r="O34" s="332"/>
      <c r="P34" s="332"/>
      <c r="Q34" s="11"/>
      <c r="S34" s="169"/>
      <c r="T34" s="170"/>
      <c r="U34" s="171"/>
      <c r="V34" s="170"/>
      <c r="W34" s="321"/>
    </row>
    <row r="35" spans="1:25" s="2" customFormat="1" ht="19.25" customHeight="1" x14ac:dyDescent="0.3">
      <c r="A35" s="6"/>
      <c r="B35" s="301"/>
      <c r="C35" s="301"/>
      <c r="D35" s="211" t="s">
        <v>185</v>
      </c>
      <c r="E35" s="10"/>
      <c r="F35" s="148" t="s">
        <v>97</v>
      </c>
      <c r="G35" s="11"/>
      <c r="H35" s="211"/>
      <c r="I35" s="10"/>
      <c r="J35" s="148"/>
      <c r="K35" s="11"/>
      <c r="L35" s="11"/>
      <c r="M35" s="11"/>
      <c r="N35" s="211" t="s">
        <v>189</v>
      </c>
      <c r="O35" s="11"/>
      <c r="P35" s="211" t="s">
        <v>204</v>
      </c>
      <c r="Q35" s="11"/>
      <c r="R35" s="148" t="s">
        <v>51</v>
      </c>
      <c r="S35" s="147"/>
      <c r="T35" s="148" t="s">
        <v>30</v>
      </c>
      <c r="U35" s="147"/>
      <c r="V35" s="71"/>
      <c r="W35" s="211"/>
    </row>
    <row r="36" spans="1:25" s="2" customFormat="1" ht="19.25" customHeight="1" x14ac:dyDescent="0.3">
      <c r="A36" s="6"/>
      <c r="B36" s="292"/>
      <c r="C36" s="292"/>
      <c r="D36" s="211" t="s">
        <v>24</v>
      </c>
      <c r="E36" s="10"/>
      <c r="F36" s="148" t="s">
        <v>221</v>
      </c>
      <c r="G36" s="11"/>
      <c r="H36" s="211" t="s">
        <v>25</v>
      </c>
      <c r="I36" s="11"/>
      <c r="J36" s="71"/>
      <c r="K36" s="11"/>
      <c r="L36" s="11" t="s">
        <v>201</v>
      </c>
      <c r="M36" s="11"/>
      <c r="N36" s="11" t="s">
        <v>190</v>
      </c>
      <c r="O36" s="11"/>
      <c r="P36" s="211" t="s">
        <v>57</v>
      </c>
      <c r="Q36" s="11"/>
      <c r="R36" s="148" t="s">
        <v>29</v>
      </c>
      <c r="S36" s="147"/>
      <c r="T36" s="148" t="s">
        <v>31</v>
      </c>
      <c r="U36" s="147"/>
      <c r="V36" s="148" t="s">
        <v>33</v>
      </c>
      <c r="W36" s="211"/>
    </row>
    <row r="37" spans="1:25" s="2" customFormat="1" ht="19.25" customHeight="1" x14ac:dyDescent="0.3">
      <c r="A37" s="6"/>
      <c r="B37" s="292" t="s">
        <v>21</v>
      </c>
      <c r="C37" s="292"/>
      <c r="D37" s="211" t="s">
        <v>186</v>
      </c>
      <c r="E37" s="10"/>
      <c r="F37" s="148" t="s">
        <v>222</v>
      </c>
      <c r="G37" s="11"/>
      <c r="H37" s="211" t="s">
        <v>26</v>
      </c>
      <c r="I37" s="11"/>
      <c r="J37" s="148" t="s">
        <v>27</v>
      </c>
      <c r="K37" s="11"/>
      <c r="L37" s="11" t="s">
        <v>202</v>
      </c>
      <c r="M37" s="11"/>
      <c r="N37" s="211" t="s">
        <v>187</v>
      </c>
      <c r="O37" s="11"/>
      <c r="P37" s="211" t="s">
        <v>188</v>
      </c>
      <c r="Q37" s="11"/>
      <c r="R37" s="148" t="s">
        <v>226</v>
      </c>
      <c r="S37" s="147"/>
      <c r="T37" s="148" t="s">
        <v>32</v>
      </c>
      <c r="U37" s="147"/>
      <c r="V37" s="148" t="s">
        <v>34</v>
      </c>
      <c r="W37" s="211"/>
    </row>
    <row r="38" spans="1:25" s="2" customFormat="1" ht="19.25" customHeight="1" x14ac:dyDescent="0.3">
      <c r="B38" s="292"/>
      <c r="C38" s="292"/>
      <c r="D38" s="328" t="s">
        <v>53</v>
      </c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2"/>
      <c r="X38" s="9"/>
      <c r="Y38" s="211"/>
    </row>
    <row r="39" spans="1:25" s="2" customFormat="1" ht="19.25" customHeight="1" x14ac:dyDescent="0.3">
      <c r="A39" s="1" t="s">
        <v>263</v>
      </c>
      <c r="B39" s="292"/>
      <c r="C39" s="292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322"/>
      <c r="X39" s="9"/>
      <c r="Y39" s="211"/>
    </row>
    <row r="40" spans="1:25" s="2" customFormat="1" ht="19.25" customHeight="1" x14ac:dyDescent="0.3">
      <c r="A40" s="60" t="s">
        <v>264</v>
      </c>
      <c r="B40" s="307"/>
      <c r="C40" s="307"/>
      <c r="D40" s="187">
        <v>147000</v>
      </c>
      <c r="E40" s="187"/>
      <c r="F40" s="187">
        <v>246105</v>
      </c>
      <c r="G40" s="187"/>
      <c r="H40" s="187">
        <v>14700</v>
      </c>
      <c r="I40" s="187"/>
      <c r="J40" s="187">
        <v>394000</v>
      </c>
      <c r="K40" s="187"/>
      <c r="L40" s="187">
        <v>6370</v>
      </c>
      <c r="M40" s="187"/>
      <c r="N40" s="187">
        <v>2083</v>
      </c>
      <c r="O40" s="187"/>
      <c r="P40" s="187">
        <f>SUM(L40:N40)</f>
        <v>8453</v>
      </c>
      <c r="Q40" s="187"/>
      <c r="R40" s="187">
        <f>SUM(D40:J40,P40)</f>
        <v>810258</v>
      </c>
      <c r="S40" s="187"/>
      <c r="T40" s="187">
        <v>11061</v>
      </c>
      <c r="U40" s="187"/>
      <c r="V40" s="187">
        <f>SUM(R40:T40)</f>
        <v>821319</v>
      </c>
      <c r="W40" s="13"/>
      <c r="Y40" s="268"/>
    </row>
    <row r="41" spans="1:25" s="8" customFormat="1" ht="9" customHeight="1" x14ac:dyDescent="0.3">
      <c r="A41" s="60"/>
      <c r="B41" s="307"/>
      <c r="C41" s="307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33"/>
    </row>
    <row r="42" spans="1:25" s="277" customFormat="1" ht="19.25" hidden="1" customHeight="1" x14ac:dyDescent="0.3">
      <c r="A42" s="278" t="s">
        <v>160</v>
      </c>
      <c r="B42" s="292"/>
      <c r="C42" s="292"/>
      <c r="D42" s="302"/>
      <c r="E42" s="73"/>
      <c r="F42" s="65"/>
      <c r="G42" s="73"/>
      <c r="H42" s="65"/>
      <c r="I42" s="73"/>
      <c r="J42" s="65"/>
      <c r="K42" s="73"/>
      <c r="L42" s="65"/>
      <c r="M42" s="65"/>
      <c r="N42" s="65"/>
      <c r="O42" s="73"/>
      <c r="P42" s="65"/>
      <c r="Q42" s="73"/>
      <c r="R42" s="65"/>
      <c r="S42" s="73"/>
      <c r="T42" s="65"/>
      <c r="U42" s="73"/>
      <c r="V42" s="65"/>
      <c r="W42" s="73"/>
      <c r="X42" s="303"/>
    </row>
    <row r="43" spans="1:25" s="277" customFormat="1" ht="19.25" hidden="1" customHeight="1" x14ac:dyDescent="0.3">
      <c r="A43" s="296" t="s">
        <v>240</v>
      </c>
      <c r="B43" s="292"/>
      <c r="C43" s="292"/>
      <c r="D43" s="302"/>
      <c r="E43" s="153"/>
      <c r="F43" s="62"/>
      <c r="G43" s="153"/>
      <c r="H43" s="62"/>
      <c r="I43" s="153"/>
      <c r="J43" s="62"/>
      <c r="K43" s="153"/>
      <c r="L43" s="62"/>
      <c r="M43" s="62"/>
      <c r="N43" s="62"/>
      <c r="O43" s="153"/>
      <c r="P43" s="62"/>
      <c r="Q43" s="153"/>
      <c r="R43" s="62"/>
      <c r="S43" s="153"/>
      <c r="T43" s="62"/>
      <c r="U43" s="153"/>
      <c r="V43" s="62"/>
      <c r="W43" s="153"/>
    </row>
    <row r="44" spans="1:25" s="8" customFormat="1" ht="19.25" hidden="1" customHeight="1" x14ac:dyDescent="0.3">
      <c r="A44" s="277" t="s">
        <v>243</v>
      </c>
      <c r="B44" s="292">
        <v>9</v>
      </c>
      <c r="C44" s="292"/>
      <c r="D44" s="185">
        <v>0</v>
      </c>
      <c r="E44" s="185"/>
      <c r="F44" s="185">
        <v>0</v>
      </c>
      <c r="G44" s="185"/>
      <c r="H44" s="185">
        <v>0</v>
      </c>
      <c r="I44" s="187"/>
      <c r="J44" s="65">
        <v>0</v>
      </c>
      <c r="K44" s="153"/>
      <c r="L44" s="185">
        <v>0</v>
      </c>
      <c r="M44" s="73"/>
      <c r="N44" s="185">
        <v>0</v>
      </c>
      <c r="O44" s="73"/>
      <c r="P44" s="73">
        <v>0</v>
      </c>
      <c r="Q44" s="73"/>
      <c r="R44" s="73">
        <f>SUM(D44:J44,P44)</f>
        <v>0</v>
      </c>
      <c r="S44" s="73"/>
      <c r="T44" s="73">
        <v>0</v>
      </c>
      <c r="U44" s="73"/>
      <c r="V44" s="73">
        <f>SUM(R44:T44)</f>
        <v>0</v>
      </c>
      <c r="W44" s="13"/>
    </row>
    <row r="45" spans="1:25" s="277" customFormat="1" ht="19.25" hidden="1" customHeight="1" x14ac:dyDescent="0.3">
      <c r="A45" s="277" t="s">
        <v>241</v>
      </c>
      <c r="B45" s="292">
        <v>9</v>
      </c>
      <c r="C45" s="292"/>
      <c r="D45" s="185">
        <v>0</v>
      </c>
      <c r="E45" s="187"/>
      <c r="F45" s="185">
        <v>0</v>
      </c>
      <c r="G45" s="187"/>
      <c r="H45" s="185">
        <v>0</v>
      </c>
      <c r="I45" s="187"/>
      <c r="J45" s="185">
        <v>0</v>
      </c>
      <c r="K45" s="187"/>
      <c r="L45" s="185">
        <v>0</v>
      </c>
      <c r="M45" s="187"/>
      <c r="N45" s="185">
        <v>0</v>
      </c>
      <c r="O45" s="185"/>
      <c r="P45" s="185">
        <f>SUM(L45:N45)</f>
        <v>0</v>
      </c>
      <c r="Q45" s="185"/>
      <c r="R45" s="65">
        <f>SUM(D45:J45,P45)</f>
        <v>0</v>
      </c>
      <c r="S45" s="205"/>
      <c r="T45" s="205">
        <v>0</v>
      </c>
      <c r="U45" s="205"/>
      <c r="V45" s="65">
        <f>SUM(R45:T45)</f>
        <v>0</v>
      </c>
      <c r="W45" s="65"/>
    </row>
    <row r="46" spans="1:25" s="278" customFormat="1" ht="19.25" hidden="1" customHeight="1" x14ac:dyDescent="0.3">
      <c r="A46" s="296" t="s">
        <v>242</v>
      </c>
      <c r="B46" s="292"/>
      <c r="C46" s="292"/>
      <c r="D46" s="57">
        <f>SUM(D44:D45)</f>
        <v>0</v>
      </c>
      <c r="E46" s="62"/>
      <c r="F46" s="57">
        <f>SUM(F44:F45)</f>
        <v>0</v>
      </c>
      <c r="G46" s="62"/>
      <c r="H46" s="57">
        <f>SUM(H44:H45)</f>
        <v>0</v>
      </c>
      <c r="I46" s="62"/>
      <c r="J46" s="57">
        <f>SUM(J44:J45)</f>
        <v>0</v>
      </c>
      <c r="K46" s="62"/>
      <c r="L46" s="57">
        <f>SUM(L44:L45)</f>
        <v>0</v>
      </c>
      <c r="M46" s="62"/>
      <c r="N46" s="57">
        <f>SUM(N44:N45)</f>
        <v>0</v>
      </c>
      <c r="O46" s="62"/>
      <c r="P46" s="57">
        <f>SUM(P44:P45)</f>
        <v>0</v>
      </c>
      <c r="Q46" s="62"/>
      <c r="R46" s="57">
        <f>SUM(R44:R45)</f>
        <v>0</v>
      </c>
      <c r="S46" s="62"/>
      <c r="T46" s="57">
        <f>SUM(T44:T45)</f>
        <v>0</v>
      </c>
      <c r="U46" s="62"/>
      <c r="V46" s="57">
        <f>SUM(V44:V45)</f>
        <v>0</v>
      </c>
      <c r="W46" s="62"/>
      <c r="X46" s="277"/>
    </row>
    <row r="47" spans="1:25" s="278" customFormat="1" ht="9" hidden="1" customHeight="1" x14ac:dyDescent="0.3">
      <c r="A47" s="306"/>
      <c r="B47" s="292"/>
      <c r="C47" s="292"/>
      <c r="D47" s="305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</row>
    <row r="48" spans="1:25" s="277" customFormat="1" ht="19.25" customHeight="1" x14ac:dyDescent="0.3">
      <c r="A48" s="278" t="s">
        <v>160</v>
      </c>
      <c r="B48" s="292"/>
      <c r="C48" s="292"/>
      <c r="D48" s="302"/>
      <c r="E48" s="73"/>
      <c r="F48" s="65"/>
      <c r="G48" s="73"/>
      <c r="H48" s="65"/>
      <c r="I48" s="73"/>
      <c r="J48" s="65"/>
      <c r="K48" s="73"/>
      <c r="L48" s="65"/>
      <c r="M48" s="65"/>
      <c r="N48" s="65"/>
      <c r="O48" s="73"/>
      <c r="P48" s="65"/>
      <c r="Q48" s="73"/>
      <c r="R48" s="65"/>
      <c r="S48" s="73"/>
      <c r="T48" s="65"/>
      <c r="U48" s="73"/>
      <c r="V48" s="65"/>
      <c r="W48" s="73"/>
      <c r="X48" s="303"/>
    </row>
    <row r="49" spans="1:24" s="277" customFormat="1" ht="19.25" customHeight="1" x14ac:dyDescent="0.3">
      <c r="A49" s="296" t="s">
        <v>240</v>
      </c>
      <c r="B49" s="292"/>
      <c r="C49" s="292"/>
      <c r="D49" s="302"/>
      <c r="E49" s="153"/>
      <c r="F49" s="62"/>
      <c r="G49" s="153"/>
      <c r="H49" s="62"/>
      <c r="I49" s="153"/>
      <c r="J49" s="62"/>
      <c r="K49" s="153"/>
      <c r="L49" s="62"/>
      <c r="M49" s="62"/>
      <c r="N49" s="62"/>
      <c r="O49" s="153"/>
      <c r="P49" s="62"/>
      <c r="Q49" s="153"/>
      <c r="R49" s="62"/>
      <c r="S49" s="153"/>
      <c r="T49" s="62"/>
      <c r="U49" s="153"/>
      <c r="V49" s="62"/>
      <c r="W49" s="153"/>
    </row>
    <row r="50" spans="1:24" s="277" customFormat="1" ht="19.25" customHeight="1" x14ac:dyDescent="0.3">
      <c r="A50" s="277" t="s">
        <v>241</v>
      </c>
      <c r="B50" s="292">
        <v>7</v>
      </c>
      <c r="C50" s="292"/>
      <c r="D50" s="185">
        <v>0</v>
      </c>
      <c r="E50" s="187"/>
      <c r="F50" s="185">
        <v>0</v>
      </c>
      <c r="G50" s="187"/>
      <c r="H50" s="185">
        <v>0</v>
      </c>
      <c r="I50" s="187"/>
      <c r="J50" s="185">
        <v>-58800</v>
      </c>
      <c r="K50" s="187"/>
      <c r="L50" s="185">
        <v>0</v>
      </c>
      <c r="M50" s="187"/>
      <c r="N50" s="185">
        <v>0</v>
      </c>
      <c r="O50" s="185"/>
      <c r="P50" s="185">
        <v>0</v>
      </c>
      <c r="Q50" s="185"/>
      <c r="R50" s="65">
        <v>-58800</v>
      </c>
      <c r="S50" s="205"/>
      <c r="T50" s="205">
        <v>0</v>
      </c>
      <c r="U50" s="205"/>
      <c r="V50" s="65">
        <f>SUM(R50:T50)</f>
        <v>-58800</v>
      </c>
      <c r="W50" s="65"/>
    </row>
    <row r="51" spans="1:24" s="278" customFormat="1" ht="19.25" customHeight="1" x14ac:dyDescent="0.3">
      <c r="A51" s="296" t="s">
        <v>242</v>
      </c>
      <c r="B51" s="292"/>
      <c r="C51" s="292"/>
      <c r="D51" s="57">
        <f>SUM(D50:D50)</f>
        <v>0</v>
      </c>
      <c r="E51" s="62"/>
      <c r="F51" s="57">
        <f>SUM(F50:F50)</f>
        <v>0</v>
      </c>
      <c r="G51" s="62"/>
      <c r="H51" s="57">
        <f>SUM(H50:H50)</f>
        <v>0</v>
      </c>
      <c r="I51" s="62"/>
      <c r="J51" s="57">
        <f>SUM(J50:J50)</f>
        <v>-58800</v>
      </c>
      <c r="K51" s="62"/>
      <c r="L51" s="57">
        <f>SUM(L50:L50)</f>
        <v>0</v>
      </c>
      <c r="M51" s="62"/>
      <c r="N51" s="57">
        <f>SUM(N50:N50)</f>
        <v>0</v>
      </c>
      <c r="O51" s="62"/>
      <c r="P51" s="57">
        <f>SUM(P50:P50)</f>
        <v>0</v>
      </c>
      <c r="Q51" s="62"/>
      <c r="R51" s="57">
        <f>SUM(R50:R50)</f>
        <v>-58800</v>
      </c>
      <c r="S51" s="62"/>
      <c r="T51" s="57">
        <f>SUM(T50:T50)</f>
        <v>0</v>
      </c>
      <c r="U51" s="62"/>
      <c r="V51" s="57">
        <f>SUM(V50:V50)</f>
        <v>-58800</v>
      </c>
      <c r="W51" s="62"/>
      <c r="X51" s="277"/>
    </row>
    <row r="52" spans="1:24" s="278" customFormat="1" ht="9" customHeight="1" x14ac:dyDescent="0.3">
      <c r="A52" s="306"/>
      <c r="B52" s="292"/>
      <c r="C52" s="292"/>
      <c r="D52" s="305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</row>
    <row r="53" spans="1:24" s="8" customFormat="1" ht="19.25" customHeight="1" x14ac:dyDescent="0.3">
      <c r="A53" s="1" t="s">
        <v>75</v>
      </c>
      <c r="B53" s="292"/>
      <c r="C53" s="29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13"/>
    </row>
    <row r="54" spans="1:24" s="8" customFormat="1" ht="19.25" customHeight="1" x14ac:dyDescent="0.3">
      <c r="A54" s="6" t="s">
        <v>216</v>
      </c>
      <c r="B54" s="307"/>
      <c r="C54" s="307"/>
      <c r="D54" s="185">
        <v>0</v>
      </c>
      <c r="E54" s="185"/>
      <c r="F54" s="185">
        <v>0</v>
      </c>
      <c r="G54" s="185"/>
      <c r="H54" s="185">
        <v>0</v>
      </c>
      <c r="I54" s="187"/>
      <c r="J54" s="65">
        <v>102228</v>
      </c>
      <c r="K54" s="153"/>
      <c r="L54" s="185">
        <v>0</v>
      </c>
      <c r="M54" s="153"/>
      <c r="N54" s="185">
        <v>0</v>
      </c>
      <c r="O54" s="153"/>
      <c r="P54" s="73">
        <v>0</v>
      </c>
      <c r="Q54" s="153"/>
      <c r="R54" s="73">
        <v>102228</v>
      </c>
      <c r="S54" s="153"/>
      <c r="T54" s="73">
        <v>3800</v>
      </c>
      <c r="U54" s="153"/>
      <c r="V54" s="73">
        <f>SUM(R54:T54)</f>
        <v>106028</v>
      </c>
      <c r="W54" s="13"/>
    </row>
    <row r="55" spans="1:24" s="8" customFormat="1" ht="19.25" hidden="1" customHeight="1" x14ac:dyDescent="0.3">
      <c r="A55" s="6" t="s">
        <v>235</v>
      </c>
      <c r="B55" s="292"/>
      <c r="C55" s="292"/>
      <c r="D55" s="185">
        <v>0</v>
      </c>
      <c r="E55" s="185"/>
      <c r="F55" s="185">
        <v>0</v>
      </c>
      <c r="G55" s="185"/>
      <c r="H55" s="185">
        <v>0</v>
      </c>
      <c r="I55" s="187"/>
      <c r="J55" s="64">
        <v>0</v>
      </c>
      <c r="K55" s="153"/>
      <c r="L55" s="185">
        <v>0</v>
      </c>
      <c r="M55" s="153"/>
      <c r="N55" s="185">
        <v>0</v>
      </c>
      <c r="O55" s="153"/>
      <c r="P55" s="73">
        <v>0</v>
      </c>
      <c r="Q55" s="153"/>
      <c r="R55" s="73">
        <f>SUM(D55:N55)</f>
        <v>0</v>
      </c>
      <c r="S55" s="153"/>
      <c r="T55" s="73">
        <v>0</v>
      </c>
      <c r="U55" s="153"/>
      <c r="V55" s="73">
        <f>SUM(R55:T55)</f>
        <v>0</v>
      </c>
      <c r="W55" s="13"/>
    </row>
    <row r="56" spans="1:24" s="8" customFormat="1" ht="19.25" customHeight="1" x14ac:dyDescent="0.3">
      <c r="A56" s="1" t="s">
        <v>76</v>
      </c>
      <c r="B56" s="292"/>
      <c r="C56" s="292"/>
      <c r="D56" s="57">
        <f>SUM(D54:D55)</f>
        <v>0</v>
      </c>
      <c r="E56" s="153"/>
      <c r="F56" s="57">
        <f>SUM(F54:F55)</f>
        <v>0</v>
      </c>
      <c r="G56" s="153"/>
      <c r="H56" s="57">
        <f>SUM(H54:H55)</f>
        <v>0</v>
      </c>
      <c r="I56" s="153"/>
      <c r="J56" s="57">
        <f>SUM(J54:J55)</f>
        <v>102228</v>
      </c>
      <c r="K56" s="153"/>
      <c r="L56" s="57">
        <f>SUM(L54:L55)</f>
        <v>0</v>
      </c>
      <c r="M56" s="153"/>
      <c r="N56" s="57">
        <f>SUM(N54:N55)</f>
        <v>0</v>
      </c>
      <c r="O56" s="153"/>
      <c r="P56" s="57">
        <f>SUM(P54:P55)</f>
        <v>0</v>
      </c>
      <c r="Q56" s="153"/>
      <c r="R56" s="57">
        <v>102228</v>
      </c>
      <c r="S56" s="153"/>
      <c r="T56" s="57">
        <f>SUM(T54:T55)</f>
        <v>3800</v>
      </c>
      <c r="U56" s="153"/>
      <c r="V56" s="57">
        <v>106028</v>
      </c>
      <c r="W56" s="13"/>
    </row>
    <row r="57" spans="1:24" s="8" customFormat="1" ht="9" customHeight="1" x14ac:dyDescent="0.3">
      <c r="A57" s="1"/>
      <c r="B57" s="292"/>
      <c r="C57" s="292"/>
      <c r="D57" s="65"/>
      <c r="E57" s="62"/>
      <c r="F57" s="65"/>
      <c r="G57" s="62"/>
      <c r="H57" s="65"/>
      <c r="I57" s="62"/>
      <c r="J57" s="65"/>
      <c r="K57" s="62"/>
      <c r="L57" s="65"/>
      <c r="M57" s="62"/>
      <c r="N57" s="65"/>
      <c r="O57" s="62"/>
      <c r="P57" s="65"/>
      <c r="Q57" s="62"/>
      <c r="R57" s="62"/>
      <c r="S57" s="62"/>
      <c r="T57" s="62"/>
      <c r="U57" s="62"/>
      <c r="V57" s="62"/>
      <c r="W57" s="13"/>
    </row>
    <row r="58" spans="1:24" s="2" customFormat="1" ht="19.25" customHeight="1" thickBot="1" x14ac:dyDescent="0.35">
      <c r="A58" s="24" t="s">
        <v>265</v>
      </c>
      <c r="B58" s="292"/>
      <c r="C58" s="292"/>
      <c r="D58" s="289">
        <f>SUM(D40,D51,D56)</f>
        <v>147000</v>
      </c>
      <c r="E58" s="153"/>
      <c r="F58" s="289">
        <f>SUM(F40,F51,F56)</f>
        <v>246105</v>
      </c>
      <c r="G58" s="153"/>
      <c r="H58" s="289">
        <f>SUM(H40,H51,H56)</f>
        <v>14700</v>
      </c>
      <c r="I58" s="153"/>
      <c r="J58" s="289">
        <f>SUM(J40,J51,J56)</f>
        <v>437428</v>
      </c>
      <c r="K58" s="153"/>
      <c r="L58" s="289">
        <f>SUM(L40,L51,L56)</f>
        <v>6370</v>
      </c>
      <c r="M58" s="153"/>
      <c r="N58" s="289">
        <f>SUM(N40,N51,N56)</f>
        <v>2083</v>
      </c>
      <c r="O58" s="153"/>
      <c r="P58" s="289">
        <f>SUM(P40,P51,P56)</f>
        <v>8453</v>
      </c>
      <c r="Q58" s="153"/>
      <c r="R58" s="289">
        <f>SUM(R40,R51,R56)</f>
        <v>853686</v>
      </c>
      <c r="S58" s="153"/>
      <c r="T58" s="289">
        <f>SUM(T40,T51,T56)</f>
        <v>14861</v>
      </c>
      <c r="U58" s="153"/>
      <c r="V58" s="289">
        <f>SUM(V40,V51,V56)</f>
        <v>868547</v>
      </c>
      <c r="W58" s="15"/>
    </row>
    <row r="59" spans="1:24" ht="23.25" customHeight="1" thickTop="1" x14ac:dyDescent="0.4"/>
  </sheetData>
  <mergeCells count="8">
    <mergeCell ref="D38:V38"/>
    <mergeCell ref="D8:V8"/>
    <mergeCell ref="D3:V3"/>
    <mergeCell ref="H4:J4"/>
    <mergeCell ref="L4:P4"/>
    <mergeCell ref="D33:V33"/>
    <mergeCell ref="H34:J34"/>
    <mergeCell ref="L34:P34"/>
  </mergeCells>
  <phoneticPr fontId="0" type="noConversion"/>
  <pageMargins left="0.7" right="0.7" top="0.48" bottom="0.5" header="0.5" footer="0.5"/>
  <pageSetup paperSize="9" scale="68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  <ignoredErrors>
    <ignoredError sqref="R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1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1" customWidth="1"/>
    <col min="23" max="23" width="0.8984375" style="10" customWidth="1"/>
    <col min="24" max="24" width="9.09765625" style="71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1" customWidth="1"/>
    <col min="29" max="29" width="0.8984375" style="2" customWidth="1"/>
    <col min="30" max="30" width="7.3984375" style="71" customWidth="1"/>
    <col min="31" max="31" width="0.8984375" style="2" customWidth="1"/>
    <col min="32" max="32" width="6" style="71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1" customWidth="1"/>
    <col min="41" max="41" width="0.8984375" style="2" customWidth="1"/>
    <col min="42" max="42" width="11.8984375" style="71" customWidth="1"/>
    <col min="43" max="43" width="0.8984375" style="171" customWidth="1"/>
    <col min="44" max="44" width="8.59765625" style="71" customWidth="1"/>
    <col min="45" max="45" width="0.8984375" style="171" customWidth="1"/>
    <col min="46" max="46" width="8.8984375" style="71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.25" customHeight="1" x14ac:dyDescent="0.4">
      <c r="A1" s="6"/>
      <c r="C1" s="31" t="s">
        <v>20</v>
      </c>
      <c r="D1" s="39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2" customFormat="1" ht="19.25" customHeight="1" x14ac:dyDescent="0.35">
      <c r="A2" s="6"/>
      <c r="C2" s="70" t="s">
        <v>79</v>
      </c>
      <c r="D2" s="38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2" customFormat="1" ht="19.25" customHeight="1" x14ac:dyDescent="0.35">
      <c r="A3" s="6"/>
      <c r="C3" s="336"/>
      <c r="D3" s="336"/>
      <c r="E3" s="336"/>
      <c r="F3" s="336"/>
      <c r="G3" s="336"/>
      <c r="H3" s="336"/>
      <c r="I3" s="336"/>
      <c r="J3" s="336"/>
      <c r="K3" s="336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25" customHeight="1" x14ac:dyDescent="0.65">
      <c r="F4" s="330" t="s">
        <v>63</v>
      </c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2"/>
    </row>
    <row r="5" spans="1:49" ht="19.25" customHeight="1" x14ac:dyDescent="0.65">
      <c r="D5" s="6"/>
      <c r="E5" s="66"/>
      <c r="G5" s="124"/>
      <c r="H5" s="11"/>
      <c r="I5" s="11"/>
      <c r="J5" s="147"/>
      <c r="K5" s="11"/>
      <c r="L5" s="11"/>
      <c r="M5" s="11"/>
      <c r="N5" s="11"/>
      <c r="O5" s="11"/>
      <c r="P5" s="11"/>
      <c r="Q5" s="11"/>
      <c r="R5" s="332" t="s">
        <v>64</v>
      </c>
      <c r="S5" s="332"/>
      <c r="T5" s="332"/>
      <c r="U5" s="332"/>
      <c r="V5" s="332"/>
      <c r="W5" s="11"/>
      <c r="X5" s="332" t="s">
        <v>119</v>
      </c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Q5" s="71"/>
      <c r="AS5" s="71"/>
      <c r="AU5" s="2"/>
    </row>
    <row r="6" spans="1:49" ht="19.25" customHeight="1" x14ac:dyDescent="0.65">
      <c r="D6" s="6"/>
      <c r="E6" s="66"/>
      <c r="G6" s="124"/>
      <c r="H6" s="11"/>
      <c r="I6" s="11"/>
      <c r="J6" s="14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47"/>
      <c r="W6" s="11"/>
      <c r="X6" s="147"/>
      <c r="Y6" s="72"/>
      <c r="Z6" s="72"/>
      <c r="AA6" s="72"/>
      <c r="AB6" s="159"/>
      <c r="AC6" s="76"/>
      <c r="AD6" s="159"/>
      <c r="AE6" s="76"/>
      <c r="AF6" s="159"/>
      <c r="AG6" s="72"/>
      <c r="AH6" s="11"/>
      <c r="AI6" s="72"/>
      <c r="AJ6" s="11"/>
      <c r="AK6" s="72"/>
      <c r="AL6" s="72"/>
      <c r="AM6" s="72"/>
      <c r="AN6" s="148"/>
      <c r="AQ6" s="71"/>
      <c r="AS6" s="71"/>
      <c r="AU6" s="2"/>
    </row>
    <row r="7" spans="1:49" ht="19.25" customHeight="1" x14ac:dyDescent="0.65">
      <c r="D7" s="6"/>
      <c r="E7" s="66"/>
      <c r="F7" s="5" t="s">
        <v>94</v>
      </c>
      <c r="G7" s="124"/>
      <c r="H7" s="11"/>
      <c r="I7" s="11"/>
      <c r="J7" s="147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47"/>
      <c r="W7" s="11"/>
      <c r="X7" s="147"/>
      <c r="Y7" s="72"/>
      <c r="Z7" s="72"/>
      <c r="AA7" s="72"/>
      <c r="AB7" s="147"/>
      <c r="AC7" s="11"/>
      <c r="AD7" s="147"/>
      <c r="AE7" s="11"/>
      <c r="AF7" s="147"/>
      <c r="AG7" s="72"/>
      <c r="AH7" s="11" t="s">
        <v>55</v>
      </c>
      <c r="AI7" s="72"/>
      <c r="AK7" s="72"/>
      <c r="AL7" s="72"/>
      <c r="AM7" s="72"/>
      <c r="AN7" s="148" t="s">
        <v>33</v>
      </c>
      <c r="AQ7" s="71"/>
      <c r="AS7" s="71"/>
      <c r="AU7" s="2"/>
    </row>
    <row r="8" spans="1:49" ht="19.25" customHeight="1" x14ac:dyDescent="0.65">
      <c r="A8" s="1"/>
      <c r="B8" s="122"/>
      <c r="D8" s="6"/>
      <c r="E8" s="66"/>
      <c r="F8" s="5" t="s">
        <v>93</v>
      </c>
      <c r="G8" s="124"/>
      <c r="H8" s="11"/>
      <c r="I8" s="11"/>
      <c r="J8" s="147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47"/>
      <c r="W8" s="11"/>
      <c r="X8" s="147"/>
      <c r="Y8" s="11"/>
      <c r="Z8" s="72"/>
      <c r="AA8" s="11"/>
      <c r="AB8" s="148"/>
      <c r="AC8" s="5"/>
      <c r="AD8" s="148"/>
      <c r="AE8" s="5"/>
      <c r="AF8" s="148"/>
      <c r="AG8" s="11"/>
      <c r="AH8" s="5" t="s">
        <v>56</v>
      </c>
      <c r="AI8" s="11"/>
      <c r="AJ8" s="5" t="s">
        <v>110</v>
      </c>
      <c r="AK8" s="11"/>
      <c r="AL8" s="11"/>
      <c r="AM8" s="11"/>
      <c r="AN8" s="148" t="s">
        <v>58</v>
      </c>
      <c r="AO8" s="12"/>
      <c r="AP8" s="148" t="s">
        <v>51</v>
      </c>
      <c r="AQ8" s="169"/>
      <c r="AR8" s="170"/>
      <c r="AT8" s="170"/>
      <c r="AU8" s="122"/>
    </row>
    <row r="9" spans="1:49" ht="19.25" customHeight="1" x14ac:dyDescent="0.3">
      <c r="D9" s="5"/>
      <c r="E9" s="12"/>
      <c r="F9" s="5" t="s">
        <v>24</v>
      </c>
      <c r="H9" s="5"/>
      <c r="I9" s="11"/>
      <c r="J9" s="148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48"/>
      <c r="W9" s="11"/>
      <c r="X9" s="148" t="s">
        <v>128</v>
      </c>
      <c r="Y9" s="11"/>
      <c r="Z9" s="5" t="s">
        <v>103</v>
      </c>
      <c r="AD9" s="148" t="s">
        <v>142</v>
      </c>
      <c r="AE9" s="5"/>
      <c r="AF9" s="148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48" t="s">
        <v>57</v>
      </c>
      <c r="AO9" s="10"/>
      <c r="AP9" s="148" t="s">
        <v>29</v>
      </c>
      <c r="AQ9" s="147"/>
      <c r="AR9" s="148" t="s">
        <v>30</v>
      </c>
      <c r="AS9" s="147"/>
      <c r="AT9" s="148"/>
      <c r="AU9" s="5"/>
    </row>
    <row r="10" spans="1:49" ht="19.25" customHeight="1" x14ac:dyDescent="0.3">
      <c r="D10" s="5"/>
      <c r="E10" s="12"/>
      <c r="F10" s="5" t="s">
        <v>92</v>
      </c>
      <c r="H10" s="5" t="s">
        <v>91</v>
      </c>
      <c r="I10" s="11"/>
      <c r="J10" s="148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48" t="s">
        <v>27</v>
      </c>
      <c r="W10" s="11"/>
      <c r="X10" s="148" t="s">
        <v>115</v>
      </c>
      <c r="Y10" s="11"/>
      <c r="Z10" s="5" t="s">
        <v>117</v>
      </c>
      <c r="AB10" s="148" t="s">
        <v>141</v>
      </c>
      <c r="AC10" s="5"/>
      <c r="AD10" s="148" t="s">
        <v>143</v>
      </c>
      <c r="AE10" s="5"/>
      <c r="AF10" s="148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48" t="s">
        <v>108</v>
      </c>
      <c r="AO10" s="10"/>
      <c r="AP10" s="148" t="s">
        <v>50</v>
      </c>
      <c r="AQ10" s="147"/>
      <c r="AR10" s="148" t="s">
        <v>31</v>
      </c>
      <c r="AS10" s="147"/>
      <c r="AT10" s="148" t="s">
        <v>33</v>
      </c>
      <c r="AU10" s="5"/>
    </row>
    <row r="11" spans="1:49" ht="19.25" customHeight="1" x14ac:dyDescent="0.3">
      <c r="A11" s="1" t="s">
        <v>23</v>
      </c>
      <c r="D11" s="123" t="s">
        <v>21</v>
      </c>
      <c r="E11" s="12"/>
      <c r="F11" s="5" t="s">
        <v>95</v>
      </c>
      <c r="H11" s="5" t="s">
        <v>104</v>
      </c>
      <c r="I11" s="11"/>
      <c r="J11" s="148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48" t="s">
        <v>28</v>
      </c>
      <c r="W11" s="11"/>
      <c r="X11" s="148" t="s">
        <v>116</v>
      </c>
      <c r="Y11" s="11"/>
      <c r="Z11" s="5" t="s">
        <v>54</v>
      </c>
      <c r="AB11" s="148" t="s">
        <v>26</v>
      </c>
      <c r="AC11" s="5"/>
      <c r="AD11" s="148" t="s">
        <v>26</v>
      </c>
      <c r="AE11" s="5"/>
      <c r="AF11" s="148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66" t="s">
        <v>34</v>
      </c>
      <c r="AO11" s="10"/>
      <c r="AP11" s="172" t="s">
        <v>118</v>
      </c>
      <c r="AQ11" s="147"/>
      <c r="AR11" s="148" t="s">
        <v>32</v>
      </c>
      <c r="AS11" s="147"/>
      <c r="AT11" s="148" t="s">
        <v>34</v>
      </c>
      <c r="AU11" s="5"/>
    </row>
    <row r="12" spans="1:49" ht="19.25" customHeight="1" x14ac:dyDescent="0.3">
      <c r="A12" s="50"/>
      <c r="B12" s="25"/>
      <c r="C12" s="1" t="s">
        <v>130</v>
      </c>
      <c r="D12" s="123"/>
      <c r="F12" s="328" t="s">
        <v>53</v>
      </c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  <c r="AN12" s="328"/>
      <c r="AO12" s="328"/>
      <c r="AP12" s="328"/>
      <c r="AQ12" s="328"/>
      <c r="AR12" s="328"/>
      <c r="AS12" s="328"/>
      <c r="AT12" s="328"/>
      <c r="AU12" s="123"/>
      <c r="AV12" s="9"/>
      <c r="AW12" s="5"/>
    </row>
    <row r="13" spans="1:49" ht="19.25" customHeight="1" x14ac:dyDescent="0.3">
      <c r="A13" s="50"/>
      <c r="B13" s="25"/>
      <c r="C13" s="60" t="s">
        <v>153</v>
      </c>
      <c r="D13" s="123"/>
      <c r="E13" s="66"/>
      <c r="F13" s="13">
        <v>14550</v>
      </c>
      <c r="G13" s="22"/>
      <c r="H13" s="45">
        <v>0</v>
      </c>
      <c r="I13" s="22"/>
      <c r="J13" s="153">
        <v>3500</v>
      </c>
      <c r="K13" s="22"/>
      <c r="L13" s="45">
        <v>0</v>
      </c>
      <c r="M13" s="22"/>
      <c r="N13" s="45">
        <v>0</v>
      </c>
      <c r="O13" s="22"/>
      <c r="P13" s="45">
        <v>0</v>
      </c>
      <c r="Q13" s="22"/>
      <c r="R13" s="45">
        <v>0</v>
      </c>
      <c r="S13" s="22"/>
      <c r="T13" s="45">
        <v>0</v>
      </c>
      <c r="U13" s="22"/>
      <c r="V13" s="153">
        <v>8481</v>
      </c>
      <c r="W13" s="22"/>
      <c r="X13" s="153">
        <v>-129</v>
      </c>
      <c r="Y13" s="22"/>
      <c r="Z13" s="45">
        <v>0</v>
      </c>
      <c r="AA13" s="22"/>
      <c r="AB13" s="153">
        <v>434</v>
      </c>
      <c r="AC13" s="18"/>
      <c r="AD13" s="153">
        <v>0</v>
      </c>
      <c r="AE13" s="18"/>
      <c r="AF13" s="153">
        <v>17</v>
      </c>
      <c r="AG13" s="22"/>
      <c r="AH13" s="45">
        <v>0</v>
      </c>
      <c r="AI13" s="22"/>
      <c r="AJ13" s="45">
        <v>0</v>
      </c>
      <c r="AK13" s="22"/>
      <c r="AL13" s="45">
        <v>0</v>
      </c>
      <c r="AM13" s="22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2"/>
      <c r="AR13" s="153">
        <v>2720</v>
      </c>
      <c r="AS13" s="62"/>
      <c r="AT13" s="153">
        <f>AP13+AR13</f>
        <v>29573</v>
      </c>
      <c r="AU13" s="13"/>
    </row>
    <row r="14" spans="1:49" s="125" customFormat="1" ht="19.25" customHeight="1" x14ac:dyDescent="0.3">
      <c r="A14" s="138" t="s">
        <v>80</v>
      </c>
      <c r="B14" s="128"/>
      <c r="C14" s="139" t="s">
        <v>152</v>
      </c>
      <c r="D14" s="126">
        <v>3</v>
      </c>
      <c r="E14" s="130"/>
      <c r="F14" s="144">
        <v>0</v>
      </c>
      <c r="G14" s="16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25" customHeight="1" x14ac:dyDescent="0.3">
      <c r="A15" s="50"/>
      <c r="B15" s="25"/>
      <c r="C15" s="29" t="s">
        <v>35</v>
      </c>
      <c r="D15" s="123" t="s">
        <v>0</v>
      </c>
      <c r="E15" s="124"/>
      <c r="F15" s="17">
        <v>0</v>
      </c>
      <c r="G15" s="16"/>
      <c r="H15" s="17">
        <v>0</v>
      </c>
      <c r="I15" s="16"/>
      <c r="J15" s="64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4">
        <v>0</v>
      </c>
      <c r="W15" s="16"/>
      <c r="X15" s="64">
        <v>0</v>
      </c>
      <c r="Y15" s="16"/>
      <c r="Z15" s="17">
        <v>0</v>
      </c>
      <c r="AA15" s="16"/>
      <c r="AB15" s="64">
        <v>0</v>
      </c>
      <c r="AC15" s="18"/>
      <c r="AD15" s="64">
        <v>0</v>
      </c>
      <c r="AE15" s="18"/>
      <c r="AF15" s="64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4">
        <f>X15+Z15+AB15+AH15+AL15+AJ15+AD15+AF15</f>
        <v>0</v>
      </c>
      <c r="AO15" s="108"/>
      <c r="AP15" s="64">
        <f>SUM(F15,H15,J15,L15,N15,P15,R15,T15,V15,AN15)</f>
        <v>0</v>
      </c>
      <c r="AQ15" s="62"/>
      <c r="AR15" s="64">
        <v>0</v>
      </c>
      <c r="AS15" s="62"/>
      <c r="AT15" s="64">
        <f>AP15+AR15</f>
        <v>0</v>
      </c>
      <c r="AU15" s="15"/>
    </row>
    <row r="16" spans="1:49" s="8" customFormat="1" ht="19.25" customHeight="1" x14ac:dyDescent="0.3">
      <c r="A16" s="50"/>
      <c r="B16" s="25"/>
      <c r="C16" s="24" t="s">
        <v>154</v>
      </c>
      <c r="D16" s="123"/>
      <c r="E16" s="124"/>
      <c r="F16" s="43">
        <f>SUM(F13:F15)</f>
        <v>14550</v>
      </c>
      <c r="G16" s="22"/>
      <c r="H16" s="57">
        <f>SUM(H13:H15)</f>
        <v>0</v>
      </c>
      <c r="I16" s="22"/>
      <c r="J16" s="57">
        <f>SUM(J13:J15)</f>
        <v>3500</v>
      </c>
      <c r="K16" s="22"/>
      <c r="L16" s="57">
        <f>SUM(L13:L15)</f>
        <v>0</v>
      </c>
      <c r="M16" s="22"/>
      <c r="N16" s="57">
        <f>SUM(N13:N15)</f>
        <v>0</v>
      </c>
      <c r="O16" s="22"/>
      <c r="P16" s="57">
        <f>SUM(P13:P15)</f>
        <v>0</v>
      </c>
      <c r="Q16" s="22"/>
      <c r="R16" s="57">
        <f>SUM(R13:R15)</f>
        <v>0</v>
      </c>
      <c r="S16" s="22"/>
      <c r="T16" s="57">
        <f>SUM(T13:T15)</f>
        <v>0</v>
      </c>
      <c r="U16" s="22"/>
      <c r="V16" s="57">
        <f>SUM(V13:V15)</f>
        <v>8516</v>
      </c>
      <c r="W16" s="22"/>
      <c r="X16" s="57">
        <f>SUM(X13:X15)</f>
        <v>-129</v>
      </c>
      <c r="Y16" s="16"/>
      <c r="Z16" s="57">
        <f>SUM(Z13:Z15)</f>
        <v>0</v>
      </c>
      <c r="AA16" s="16"/>
      <c r="AB16" s="57">
        <f>SUM(AB13:AB15)</f>
        <v>434</v>
      </c>
      <c r="AC16" s="14"/>
      <c r="AD16" s="57">
        <f>SUM(AD13:AD15)</f>
        <v>-35</v>
      </c>
      <c r="AE16" s="14"/>
      <c r="AF16" s="57">
        <f>SUM(AF13:AF15)</f>
        <v>17</v>
      </c>
      <c r="AG16" s="16"/>
      <c r="AH16" s="57">
        <f>SUM(AH13:AH15)</f>
        <v>0</v>
      </c>
      <c r="AI16" s="16"/>
      <c r="AJ16" s="57">
        <f>SUM(AJ13:AJ15)</f>
        <v>0</v>
      </c>
      <c r="AK16" s="16"/>
      <c r="AL16" s="57">
        <f>SUM(AL13:AL15)</f>
        <v>0</v>
      </c>
      <c r="AM16" s="16"/>
      <c r="AN16" s="57">
        <f>SUM(AN13:AN15)</f>
        <v>287</v>
      </c>
      <c r="AO16" s="108"/>
      <c r="AP16" s="57">
        <f>SUM(AP13:AP15)</f>
        <v>26853</v>
      </c>
      <c r="AQ16" s="62"/>
      <c r="AR16" s="57">
        <f>SUM(AR13:AR15)</f>
        <v>2720</v>
      </c>
      <c r="AS16" s="62"/>
      <c r="AT16" s="57">
        <f>SUM(AT13:AT15)</f>
        <v>29573</v>
      </c>
      <c r="AU16" s="13"/>
    </row>
    <row r="17" spans="1:47" s="8" customFormat="1" ht="19.25" customHeight="1" x14ac:dyDescent="0.3">
      <c r="A17" s="50"/>
      <c r="B17" s="25"/>
      <c r="C17" s="24"/>
      <c r="D17" s="123"/>
      <c r="E17" s="124"/>
      <c r="F17" s="22"/>
      <c r="G17" s="22"/>
      <c r="H17" s="22"/>
      <c r="I17" s="22"/>
      <c r="J17" s="6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2"/>
      <c r="W17" s="22"/>
      <c r="X17" s="62"/>
      <c r="Y17" s="22"/>
      <c r="Z17" s="22"/>
      <c r="AA17" s="22"/>
      <c r="AB17" s="62"/>
      <c r="AC17" s="22"/>
      <c r="AD17" s="62"/>
      <c r="AE17" s="22"/>
      <c r="AF17" s="62"/>
      <c r="AG17" s="22"/>
      <c r="AH17" s="22"/>
      <c r="AI17" s="22"/>
      <c r="AJ17" s="22"/>
      <c r="AK17" s="22"/>
      <c r="AL17" s="22"/>
      <c r="AM17" s="22"/>
      <c r="AN17" s="62"/>
      <c r="AO17" s="22"/>
      <c r="AP17" s="62"/>
      <c r="AQ17" s="62"/>
      <c r="AR17" s="62"/>
      <c r="AS17" s="62"/>
      <c r="AT17" s="62"/>
      <c r="AU17" s="13"/>
    </row>
    <row r="18" spans="1:47" ht="19.25" customHeight="1" x14ac:dyDescent="0.3">
      <c r="A18" s="59" t="s">
        <v>81</v>
      </c>
      <c r="C18" s="24" t="s">
        <v>36</v>
      </c>
      <c r="D18" s="123"/>
      <c r="E18" s="11"/>
      <c r="F18" s="15"/>
      <c r="G18" s="16"/>
      <c r="H18" s="15"/>
      <c r="I18" s="16"/>
      <c r="J18" s="73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3"/>
      <c r="W18" s="14"/>
      <c r="X18" s="73"/>
      <c r="Y18" s="14"/>
      <c r="Z18" s="15"/>
      <c r="AA18" s="14"/>
      <c r="AB18" s="73"/>
      <c r="AC18" s="18"/>
      <c r="AD18" s="73"/>
      <c r="AE18" s="18"/>
      <c r="AF18" s="73"/>
      <c r="AG18" s="14"/>
      <c r="AH18" s="15"/>
      <c r="AI18" s="14"/>
      <c r="AJ18" s="15"/>
      <c r="AK18" s="14"/>
      <c r="AL18" s="15"/>
      <c r="AM18" s="14"/>
      <c r="AN18" s="73"/>
      <c r="AO18" s="16"/>
      <c r="AP18" s="73"/>
      <c r="AQ18" s="65"/>
      <c r="AR18" s="73"/>
      <c r="AS18" s="65"/>
      <c r="AT18" s="73"/>
      <c r="AU18" s="15"/>
    </row>
    <row r="19" spans="1:47" ht="19.25" customHeight="1" x14ac:dyDescent="0.3">
      <c r="C19" s="67" t="s">
        <v>120</v>
      </c>
      <c r="D19" s="123"/>
      <c r="E19" s="11"/>
      <c r="F19" s="14"/>
      <c r="G19" s="16"/>
      <c r="H19" s="14"/>
      <c r="I19" s="16"/>
      <c r="J19" s="65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5"/>
      <c r="W19" s="14"/>
      <c r="X19" s="65"/>
      <c r="Y19" s="14"/>
      <c r="Z19" s="14"/>
      <c r="AA19" s="14"/>
      <c r="AB19" s="65"/>
      <c r="AC19" s="14"/>
      <c r="AD19" s="65"/>
      <c r="AE19" s="14"/>
      <c r="AF19" s="65"/>
      <c r="AG19" s="14"/>
      <c r="AH19" s="14"/>
      <c r="AI19" s="14"/>
      <c r="AJ19" s="14"/>
      <c r="AK19" s="14"/>
      <c r="AL19" s="14"/>
      <c r="AM19" s="14"/>
      <c r="AN19" s="65"/>
      <c r="AO19" s="16"/>
      <c r="AP19" s="65"/>
      <c r="AQ19" s="65"/>
      <c r="AR19" s="65"/>
      <c r="AS19" s="65"/>
      <c r="AT19" s="65"/>
      <c r="AU19" s="15"/>
    </row>
    <row r="20" spans="1:47" ht="19.25" customHeight="1" x14ac:dyDescent="0.3">
      <c r="A20" s="50"/>
      <c r="B20" s="25"/>
      <c r="C20" s="61" t="s">
        <v>66</v>
      </c>
      <c r="D20" s="123" t="s">
        <v>72</v>
      </c>
      <c r="E20" s="11"/>
      <c r="F20" s="18">
        <v>0</v>
      </c>
      <c r="G20" s="16"/>
      <c r="H20" s="18">
        <v>0</v>
      </c>
      <c r="I20" s="16"/>
      <c r="J20" s="73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3">
        <v>0</v>
      </c>
      <c r="W20" s="14"/>
      <c r="X20" s="73">
        <v>0</v>
      </c>
      <c r="Y20" s="14"/>
      <c r="Z20" s="18">
        <v>0</v>
      </c>
      <c r="AA20" s="14"/>
      <c r="AB20" s="73">
        <v>0</v>
      </c>
      <c r="AC20" s="18"/>
      <c r="AD20" s="73">
        <v>0</v>
      </c>
      <c r="AE20" s="18"/>
      <c r="AF20" s="73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3">
        <f>X20+Z20+AB20+AH20+AL20+AJ20+AD20+AF20</f>
        <v>0</v>
      </c>
      <c r="AO20" s="108"/>
      <c r="AP20" s="73">
        <f>SUM(F20,H20,J20,L20,N20,P20,R20,T20,V20,AN20)</f>
        <v>0</v>
      </c>
      <c r="AQ20" s="62"/>
      <c r="AR20" s="73">
        <v>0</v>
      </c>
      <c r="AS20" s="62"/>
      <c r="AT20" s="73">
        <f>AP20+AR20</f>
        <v>0</v>
      </c>
      <c r="AU20" s="13"/>
    </row>
    <row r="21" spans="1:47" ht="19.25" customHeight="1" x14ac:dyDescent="0.3">
      <c r="A21" s="49"/>
      <c r="B21" s="103"/>
      <c r="C21" s="61" t="s">
        <v>67</v>
      </c>
      <c r="D21" s="123" t="s">
        <v>72</v>
      </c>
      <c r="E21" s="11"/>
      <c r="F21" s="18">
        <v>0</v>
      </c>
      <c r="G21" s="16"/>
      <c r="H21" s="18">
        <v>0</v>
      </c>
      <c r="I21" s="16"/>
      <c r="J21" s="73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3">
        <v>0</v>
      </c>
      <c r="W21" s="16"/>
      <c r="X21" s="73">
        <v>0</v>
      </c>
      <c r="Y21" s="16"/>
      <c r="Z21" s="18">
        <v>0</v>
      </c>
      <c r="AA21" s="16"/>
      <c r="AB21" s="73">
        <v>0</v>
      </c>
      <c r="AC21" s="18"/>
      <c r="AD21" s="73">
        <v>0</v>
      </c>
      <c r="AE21" s="18"/>
      <c r="AF21" s="73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3">
        <f>X21+Z21+AB21+AH21+AL21+AJ21+AD21+AF21</f>
        <v>0</v>
      </c>
      <c r="AO21" s="108"/>
      <c r="AP21" s="73">
        <f>SUM(F21,H21,J21,L21,N21,P21,R21,T21,V21,AN21)</f>
        <v>0</v>
      </c>
      <c r="AQ21" s="62"/>
      <c r="AR21" s="73">
        <v>0</v>
      </c>
      <c r="AS21" s="62"/>
      <c r="AT21" s="73">
        <f>AP21+AR21</f>
        <v>0</v>
      </c>
      <c r="AU21" s="20"/>
    </row>
    <row r="22" spans="1:47" ht="19.25" customHeight="1" x14ac:dyDescent="0.3">
      <c r="A22" s="50"/>
      <c r="B22" s="25"/>
      <c r="C22" s="61" t="s">
        <v>121</v>
      </c>
      <c r="D22" s="123" t="s">
        <v>72</v>
      </c>
      <c r="E22" s="11"/>
      <c r="F22" s="18">
        <v>0</v>
      </c>
      <c r="G22" s="16"/>
      <c r="H22" s="18">
        <v>0</v>
      </c>
      <c r="I22" s="16"/>
      <c r="J22" s="73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3">
        <v>0</v>
      </c>
      <c r="W22" s="56"/>
      <c r="X22" s="73">
        <v>0</v>
      </c>
      <c r="Y22" s="16"/>
      <c r="Z22" s="18">
        <v>0</v>
      </c>
      <c r="AA22" s="16"/>
      <c r="AB22" s="73">
        <v>0</v>
      </c>
      <c r="AC22" s="18"/>
      <c r="AD22" s="73">
        <v>0</v>
      </c>
      <c r="AE22" s="18"/>
      <c r="AF22" s="73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3">
        <f>X22+Z22+AB22+AH22+AL22+AJ22+AD22+AF22</f>
        <v>0</v>
      </c>
      <c r="AO22" s="108"/>
      <c r="AP22" s="73">
        <f>SUM(F22,H22,J22,L22,N22,P22,R22,T22,V22,AN22)</f>
        <v>0</v>
      </c>
      <c r="AQ22" s="62"/>
      <c r="AR22" s="73">
        <v>0</v>
      </c>
      <c r="AS22" s="62"/>
      <c r="AT22" s="73">
        <f>AP22+AR22</f>
        <v>0</v>
      </c>
      <c r="AU22" s="20"/>
    </row>
    <row r="23" spans="1:47" ht="19.25" customHeight="1" x14ac:dyDescent="0.3">
      <c r="A23" s="50"/>
      <c r="B23" s="25"/>
      <c r="C23" s="61" t="s">
        <v>68</v>
      </c>
      <c r="D23" s="123" t="s">
        <v>72</v>
      </c>
      <c r="E23" s="11"/>
      <c r="F23" s="18">
        <v>0</v>
      </c>
      <c r="G23" s="16"/>
      <c r="H23" s="18">
        <v>0</v>
      </c>
      <c r="I23" s="16"/>
      <c r="J23" s="73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3">
        <v>173</v>
      </c>
      <c r="W23" s="56"/>
      <c r="X23" s="73">
        <v>0</v>
      </c>
      <c r="Y23" s="56"/>
      <c r="Z23" s="18">
        <v>0</v>
      </c>
      <c r="AA23" s="56"/>
      <c r="AB23" s="73">
        <v>0</v>
      </c>
      <c r="AC23" s="18"/>
      <c r="AD23" s="73">
        <v>0</v>
      </c>
      <c r="AE23" s="18"/>
      <c r="AF23" s="73">
        <v>0</v>
      </c>
      <c r="AG23" s="56"/>
      <c r="AH23" s="18">
        <v>0</v>
      </c>
      <c r="AI23" s="56"/>
      <c r="AJ23" s="18">
        <v>0</v>
      </c>
      <c r="AK23" s="56"/>
      <c r="AL23" s="18">
        <v>0</v>
      </c>
      <c r="AM23" s="56"/>
      <c r="AN23" s="73">
        <f>X23+Z23+AB23+AH23+AL23+AJ23+AD23+AF23</f>
        <v>0</v>
      </c>
      <c r="AO23" s="108"/>
      <c r="AP23" s="73">
        <f>SUM(F23,H23,J23,L23,N23,P23,R23,T23,V23,AN23)</f>
        <v>173</v>
      </c>
      <c r="AQ23" s="62"/>
      <c r="AR23" s="73">
        <v>0</v>
      </c>
      <c r="AS23" s="62"/>
      <c r="AT23" s="73">
        <f>AP23+AR23</f>
        <v>173</v>
      </c>
      <c r="AU23" s="20"/>
    </row>
    <row r="24" spans="1:47" ht="19.25" customHeight="1" x14ac:dyDescent="0.3">
      <c r="A24" s="1"/>
      <c r="B24" s="25"/>
      <c r="C24" s="61" t="s">
        <v>123</v>
      </c>
      <c r="D24" s="123">
        <v>22</v>
      </c>
      <c r="E24" s="11"/>
      <c r="F24" s="18">
        <v>0</v>
      </c>
      <c r="G24" s="22"/>
      <c r="H24" s="18">
        <v>0</v>
      </c>
      <c r="I24" s="22"/>
      <c r="J24" s="73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3">
        <v>-524</v>
      </c>
      <c r="W24" s="16"/>
      <c r="X24" s="73">
        <v>0</v>
      </c>
      <c r="Y24" s="16"/>
      <c r="Z24" s="18">
        <v>0</v>
      </c>
      <c r="AA24" s="16"/>
      <c r="AB24" s="73">
        <v>0</v>
      </c>
      <c r="AC24" s="18"/>
      <c r="AD24" s="73">
        <v>0</v>
      </c>
      <c r="AE24" s="18"/>
      <c r="AF24" s="73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3">
        <f>X24+Z24+AB24+AH24+AL24+AJ24+AD24+AF24</f>
        <v>0</v>
      </c>
      <c r="AO24" s="108"/>
      <c r="AP24" s="73">
        <f>SUM(F24,H24,J24,L24,N24,P24,R24,T24,V24,AN24)</f>
        <v>-524</v>
      </c>
      <c r="AQ24" s="62"/>
      <c r="AR24" s="73">
        <v>0</v>
      </c>
      <c r="AS24" s="62"/>
      <c r="AT24" s="73">
        <f>AP24+AR24</f>
        <v>-524</v>
      </c>
      <c r="AU24" s="13"/>
    </row>
    <row r="25" spans="1:47" ht="19.25" customHeight="1" x14ac:dyDescent="0.3">
      <c r="A25" s="1"/>
      <c r="B25" s="25"/>
      <c r="C25" s="67" t="s">
        <v>122</v>
      </c>
      <c r="D25" s="123"/>
      <c r="E25" s="11"/>
      <c r="F25" s="52">
        <f>SUM(F20:F24)</f>
        <v>0</v>
      </c>
      <c r="G25" s="22"/>
      <c r="H25" s="57">
        <f>SUM(H20:H24)</f>
        <v>0</v>
      </c>
      <c r="I25" s="22"/>
      <c r="J25" s="57">
        <f>SUM(J20:J24)</f>
        <v>0</v>
      </c>
      <c r="K25" s="22"/>
      <c r="L25" s="57">
        <f>SUM(L20:L24)</f>
        <v>0</v>
      </c>
      <c r="M25" s="22"/>
      <c r="N25" s="57">
        <f>SUM(N20:N24)</f>
        <v>0</v>
      </c>
      <c r="O25" s="22"/>
      <c r="P25" s="57">
        <f>SUM(P20:P24)</f>
        <v>0</v>
      </c>
      <c r="Q25" s="22"/>
      <c r="R25" s="57">
        <f>SUM(R20:R24)</f>
        <v>0</v>
      </c>
      <c r="S25" s="22"/>
      <c r="T25" s="57">
        <f>SUM(T20:T24)</f>
        <v>0</v>
      </c>
      <c r="U25" s="22"/>
      <c r="V25" s="57">
        <f>SUM(V20:V24)</f>
        <v>-351</v>
      </c>
      <c r="W25" s="16"/>
      <c r="X25" s="57">
        <f>SUM(X20:X24)</f>
        <v>0</v>
      </c>
      <c r="Y25" s="16"/>
      <c r="Z25" s="57">
        <f>SUM(Z20:Z24)</f>
        <v>0</v>
      </c>
      <c r="AA25" s="16"/>
      <c r="AB25" s="57">
        <f>SUM(AB20:AB24)</f>
        <v>0</v>
      </c>
      <c r="AC25" s="14"/>
      <c r="AD25" s="57">
        <f>SUM(AD20:AD24)</f>
        <v>0</v>
      </c>
      <c r="AE25" s="14"/>
      <c r="AF25" s="57">
        <f>SUM(AF20:AF24)</f>
        <v>0</v>
      </c>
      <c r="AG25" s="16"/>
      <c r="AH25" s="57">
        <f>SUM(AH20:AH24)</f>
        <v>0</v>
      </c>
      <c r="AI25" s="16"/>
      <c r="AJ25" s="57">
        <f>SUM(AJ20:AJ24)</f>
        <v>0</v>
      </c>
      <c r="AK25" s="16"/>
      <c r="AL25" s="57">
        <f>SUM(AL20:AL24)</f>
        <v>0</v>
      </c>
      <c r="AM25" s="16"/>
      <c r="AN25" s="57">
        <f>SUM(AN20:AN24)</f>
        <v>0</v>
      </c>
      <c r="AO25" s="108"/>
      <c r="AP25" s="57">
        <f>SUM(AP20:AP24)</f>
        <v>-351</v>
      </c>
      <c r="AQ25" s="62"/>
      <c r="AR25" s="57">
        <f>SUM(AR20:AR24)</f>
        <v>0</v>
      </c>
      <c r="AS25" s="62"/>
      <c r="AT25" s="57">
        <f>SUM(AT20:AT24)</f>
        <v>-351</v>
      </c>
      <c r="AU25" s="13"/>
    </row>
    <row r="26" spans="1:47" ht="19.25" customHeight="1" x14ac:dyDescent="0.3">
      <c r="A26" s="1"/>
      <c r="B26" s="25"/>
      <c r="C26" s="24"/>
      <c r="D26" s="123"/>
      <c r="E26" s="11"/>
      <c r="F26" s="22"/>
      <c r="G26" s="22"/>
      <c r="H26" s="22"/>
      <c r="I26" s="22"/>
      <c r="J26" s="6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2"/>
      <c r="W26" s="16"/>
      <c r="X26" s="62"/>
      <c r="Y26" s="16"/>
      <c r="Z26" s="22"/>
      <c r="AA26" s="16"/>
      <c r="AB26" s="62"/>
      <c r="AC26" s="14"/>
      <c r="AD26" s="62"/>
      <c r="AE26" s="14"/>
      <c r="AF26" s="62"/>
      <c r="AG26" s="16"/>
      <c r="AH26" s="22"/>
      <c r="AI26" s="16"/>
      <c r="AJ26" s="22"/>
      <c r="AK26" s="16"/>
      <c r="AL26" s="22"/>
      <c r="AM26" s="16"/>
      <c r="AN26" s="62"/>
      <c r="AO26" s="22"/>
      <c r="AP26" s="62"/>
      <c r="AQ26" s="62"/>
      <c r="AR26" s="62"/>
      <c r="AS26" s="62"/>
      <c r="AT26" s="62"/>
      <c r="AU26" s="13"/>
    </row>
    <row r="27" spans="1:47" ht="19.25" customHeight="1" x14ac:dyDescent="0.3">
      <c r="A27" s="59"/>
      <c r="B27" s="25"/>
      <c r="C27" s="67" t="s">
        <v>87</v>
      </c>
      <c r="D27" s="123">
        <v>5</v>
      </c>
      <c r="E27" s="11"/>
      <c r="F27" s="13"/>
      <c r="G27" s="22"/>
      <c r="H27" s="13"/>
      <c r="I27" s="22"/>
      <c r="J27" s="153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3"/>
      <c r="W27" s="63"/>
      <c r="X27" s="153"/>
      <c r="Y27" s="16"/>
      <c r="Z27" s="13"/>
      <c r="AA27" s="16"/>
      <c r="AB27" s="153"/>
      <c r="AC27" s="18"/>
      <c r="AD27" s="153"/>
      <c r="AE27" s="18"/>
      <c r="AF27" s="153"/>
      <c r="AG27" s="16"/>
      <c r="AH27" s="13"/>
      <c r="AI27" s="16"/>
      <c r="AJ27" s="13"/>
      <c r="AK27" s="16"/>
      <c r="AL27" s="13"/>
      <c r="AM27" s="16"/>
      <c r="AN27" s="153"/>
      <c r="AO27" s="22"/>
      <c r="AP27" s="153"/>
      <c r="AQ27" s="62"/>
      <c r="AR27" s="153"/>
      <c r="AS27" s="62"/>
      <c r="AT27" s="153"/>
      <c r="AU27" s="2"/>
    </row>
    <row r="28" spans="1:47" ht="19.25" customHeight="1" x14ac:dyDescent="0.3">
      <c r="A28" s="50"/>
      <c r="B28" s="25"/>
      <c r="C28" s="61" t="s">
        <v>85</v>
      </c>
      <c r="D28" s="123"/>
      <c r="E28" s="11"/>
      <c r="F28" s="14">
        <v>0</v>
      </c>
      <c r="G28" s="22"/>
      <c r="H28" s="14">
        <v>0</v>
      </c>
      <c r="I28" s="22"/>
      <c r="J28" s="65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5">
        <v>0</v>
      </c>
      <c r="W28" s="56"/>
      <c r="X28" s="65">
        <v>0</v>
      </c>
      <c r="Y28" s="16"/>
      <c r="Z28" s="14">
        <v>0</v>
      </c>
      <c r="AA28" s="16"/>
      <c r="AB28" s="65">
        <v>0</v>
      </c>
      <c r="AC28" s="18"/>
      <c r="AD28" s="65">
        <v>0</v>
      </c>
      <c r="AE28" s="18"/>
      <c r="AF28" s="65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5">
        <f>X28+Z28+AB28+AH28+AL28+AJ28+AD28+AF28</f>
        <v>0</v>
      </c>
      <c r="AO28" s="108"/>
      <c r="AP28" s="65">
        <f>SUM(F28,H28,J28,L28,N28,P28,R28,T28,V28,AN28)</f>
        <v>0</v>
      </c>
      <c r="AQ28" s="62"/>
      <c r="AR28" s="65">
        <v>0</v>
      </c>
      <c r="AS28" s="62"/>
      <c r="AT28" s="65">
        <f>AP28+AR28</f>
        <v>0</v>
      </c>
      <c r="AU28" s="2"/>
    </row>
    <row r="29" spans="1:47" ht="19.25" customHeight="1" x14ac:dyDescent="0.3">
      <c r="C29" s="61" t="s">
        <v>86</v>
      </c>
      <c r="D29" s="123"/>
      <c r="E29" s="11"/>
      <c r="F29" s="17">
        <v>0</v>
      </c>
      <c r="G29" s="16"/>
      <c r="H29" s="17">
        <v>0</v>
      </c>
      <c r="I29" s="16"/>
      <c r="J29" s="64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4">
        <v>0</v>
      </c>
      <c r="W29" s="14"/>
      <c r="X29" s="64">
        <v>0</v>
      </c>
      <c r="Y29" s="16"/>
      <c r="Z29" s="17">
        <v>0</v>
      </c>
      <c r="AA29" s="16"/>
      <c r="AB29" s="64">
        <v>0</v>
      </c>
      <c r="AC29" s="18"/>
      <c r="AD29" s="64">
        <v>0</v>
      </c>
      <c r="AE29" s="18"/>
      <c r="AF29" s="64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4">
        <f>X29+Z29+AB29+AH29+AL29+AJ29+AD29+AF29</f>
        <v>0</v>
      </c>
      <c r="AO29" s="108"/>
      <c r="AP29" s="64">
        <f>SUM(F29,H29,J29,L29,N29,P29,R29,T29,V29,AN29)</f>
        <v>0</v>
      </c>
      <c r="AQ29" s="62"/>
      <c r="AR29" s="64">
        <v>0</v>
      </c>
      <c r="AS29" s="62"/>
      <c r="AT29" s="64">
        <f>AP29+AR29</f>
        <v>0</v>
      </c>
      <c r="AU29" s="2"/>
    </row>
    <row r="30" spans="1:47" s="8" customFormat="1" ht="18.75" customHeight="1" x14ac:dyDescent="0.3">
      <c r="A30" s="50"/>
      <c r="B30" s="25"/>
      <c r="C30" s="60" t="s">
        <v>88</v>
      </c>
      <c r="D30" s="51"/>
      <c r="E30" s="124"/>
      <c r="F30" s="52">
        <f>SUM(F28:F29)</f>
        <v>0</v>
      </c>
      <c r="G30" s="22"/>
      <c r="H30" s="57">
        <f>SUM(H28:H29)</f>
        <v>0</v>
      </c>
      <c r="I30" s="22"/>
      <c r="J30" s="57">
        <f>SUM(J28:J29)</f>
        <v>0</v>
      </c>
      <c r="K30" s="22"/>
      <c r="L30" s="57">
        <f>SUM(L28:L29)</f>
        <v>0</v>
      </c>
      <c r="M30" s="22"/>
      <c r="N30" s="57">
        <f>SUM(N28:N29)</f>
        <v>0</v>
      </c>
      <c r="O30" s="22"/>
      <c r="P30" s="57">
        <f>SUM(P28:P29)</f>
        <v>0</v>
      </c>
      <c r="Q30" s="22"/>
      <c r="R30" s="57">
        <f>SUM(R28:R29)</f>
        <v>0</v>
      </c>
      <c r="S30" s="22"/>
      <c r="T30" s="57">
        <f>SUM(T28:T29)</f>
        <v>0</v>
      </c>
      <c r="U30" s="22"/>
      <c r="V30" s="57">
        <f>SUM(V28:V29)</f>
        <v>0</v>
      </c>
      <c r="W30" s="68">
        <v>123</v>
      </c>
      <c r="X30" s="57">
        <f>SUM(X28:X29)</f>
        <v>0</v>
      </c>
      <c r="Y30" s="22"/>
      <c r="Z30" s="57">
        <f>SUM(Z28:Z29)</f>
        <v>0</v>
      </c>
      <c r="AA30" s="22">
        <v>123</v>
      </c>
      <c r="AB30" s="57">
        <f>SUM(AB28:AB29)</f>
        <v>0</v>
      </c>
      <c r="AC30" s="22"/>
      <c r="AD30" s="57">
        <f>SUM(AD28:AD29)</f>
        <v>0</v>
      </c>
      <c r="AE30" s="22"/>
      <c r="AF30" s="57">
        <f>SUM(AF28:AF29)</f>
        <v>0</v>
      </c>
      <c r="AG30" s="22">
        <v>123</v>
      </c>
      <c r="AH30" s="57">
        <f>SUM(AH28:AH29)</f>
        <v>0</v>
      </c>
      <c r="AI30" s="22">
        <v>123</v>
      </c>
      <c r="AJ30" s="57">
        <f>SUM(AJ28:AJ29)</f>
        <v>0</v>
      </c>
      <c r="AK30" s="22">
        <v>123</v>
      </c>
      <c r="AL30" s="57">
        <f>SUM(AL28:AL29)</f>
        <v>0</v>
      </c>
      <c r="AM30" s="22">
        <v>123</v>
      </c>
      <c r="AN30" s="57">
        <f>SUM(AN28:AN29)</f>
        <v>0</v>
      </c>
      <c r="AO30" s="108"/>
      <c r="AP30" s="57">
        <f>SUM(AP28:AP29)</f>
        <v>0</v>
      </c>
      <c r="AQ30" s="62"/>
      <c r="AR30" s="57">
        <f>SUM(AR28:AR29)</f>
        <v>0</v>
      </c>
      <c r="AS30" s="62"/>
      <c r="AT30" s="57">
        <f>SUM(AT28:AT29)</f>
        <v>0</v>
      </c>
      <c r="AU30" s="33"/>
    </row>
    <row r="31" spans="1:47" s="8" customFormat="1" ht="30" customHeight="1" x14ac:dyDescent="0.3">
      <c r="A31" s="50"/>
      <c r="B31" s="25"/>
      <c r="C31" s="24" t="s">
        <v>69</v>
      </c>
      <c r="D31" s="51"/>
      <c r="E31" s="124"/>
      <c r="F31" s="141">
        <f>+F25+F30</f>
        <v>0</v>
      </c>
      <c r="G31" s="22"/>
      <c r="H31" s="141">
        <f>+H25+H30</f>
        <v>0</v>
      </c>
      <c r="I31" s="22"/>
      <c r="J31" s="176">
        <f>+J25+J30</f>
        <v>0</v>
      </c>
      <c r="K31" s="22"/>
      <c r="L31" s="141">
        <f>+L25+L30</f>
        <v>0</v>
      </c>
      <c r="M31" s="22"/>
      <c r="N31" s="141">
        <f>+N25+N30</f>
        <v>0</v>
      </c>
      <c r="O31" s="22"/>
      <c r="P31" s="141">
        <f>+P25+P30</f>
        <v>0</v>
      </c>
      <c r="Q31" s="22"/>
      <c r="R31" s="141">
        <f>+R25+R30</f>
        <v>0</v>
      </c>
      <c r="S31" s="22"/>
      <c r="T31" s="141">
        <f>+T25+T30</f>
        <v>0</v>
      </c>
      <c r="U31" s="22"/>
      <c r="V31" s="176">
        <f>+V25+V30</f>
        <v>-351</v>
      </c>
      <c r="W31" s="16"/>
      <c r="X31" s="176">
        <f>+X25+X30</f>
        <v>0</v>
      </c>
      <c r="Y31" s="22">
        <v>123</v>
      </c>
      <c r="Z31" s="141">
        <f>+Z25+Z30</f>
        <v>0</v>
      </c>
      <c r="AA31" s="22">
        <v>123</v>
      </c>
      <c r="AB31" s="176">
        <f>+AB25+AB30</f>
        <v>0</v>
      </c>
      <c r="AC31" s="22"/>
      <c r="AD31" s="176">
        <f>+AD25+AD30</f>
        <v>0</v>
      </c>
      <c r="AE31" s="22"/>
      <c r="AF31" s="176">
        <f>+AF25+AF30</f>
        <v>0</v>
      </c>
      <c r="AG31" s="22">
        <v>123</v>
      </c>
      <c r="AH31" s="141">
        <f>+AH25+AH30</f>
        <v>0</v>
      </c>
      <c r="AI31" s="22">
        <v>123</v>
      </c>
      <c r="AJ31" s="141">
        <f>+AJ25+AJ30</f>
        <v>0</v>
      </c>
      <c r="AK31" s="22">
        <v>123</v>
      </c>
      <c r="AL31" s="141">
        <f>+AL25+AL30</f>
        <v>0</v>
      </c>
      <c r="AM31" s="22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2"/>
      <c r="AR31" s="141">
        <f>+AR25+AR30</f>
        <v>0</v>
      </c>
      <c r="AS31" s="62"/>
      <c r="AT31" s="176">
        <f>AP31+AR31</f>
        <v>-351</v>
      </c>
      <c r="AU31" s="33"/>
    </row>
    <row r="32" spans="1:47" s="8" customFormat="1" ht="19.25" customHeight="1" x14ac:dyDescent="0.3">
      <c r="A32" s="50"/>
      <c r="B32" s="25"/>
      <c r="C32" s="60"/>
      <c r="D32" s="51"/>
      <c r="E32" s="124"/>
      <c r="F32" s="62"/>
      <c r="G32" s="22"/>
      <c r="H32" s="63"/>
      <c r="I32" s="22"/>
      <c r="J32" s="62"/>
      <c r="K32" s="22"/>
      <c r="L32" s="63"/>
      <c r="M32" s="22"/>
      <c r="N32" s="63"/>
      <c r="O32" s="22"/>
      <c r="P32" s="63"/>
      <c r="Q32" s="22"/>
      <c r="R32" s="63"/>
      <c r="S32" s="22"/>
      <c r="T32" s="63"/>
      <c r="U32" s="22"/>
      <c r="V32" s="62"/>
      <c r="W32" s="58"/>
      <c r="X32" s="62"/>
      <c r="Y32" s="58"/>
      <c r="Z32" s="63"/>
      <c r="AA32" s="58"/>
      <c r="AB32" s="62"/>
      <c r="AC32" s="58"/>
      <c r="AD32" s="62"/>
      <c r="AE32" s="58"/>
      <c r="AF32" s="62"/>
      <c r="AG32" s="58"/>
      <c r="AH32" s="63"/>
      <c r="AI32" s="58"/>
      <c r="AJ32" s="63"/>
      <c r="AK32" s="58"/>
      <c r="AL32" s="63"/>
      <c r="AM32" s="58"/>
      <c r="AN32" s="62"/>
      <c r="AO32" s="22"/>
      <c r="AP32" s="62"/>
      <c r="AQ32" s="62"/>
      <c r="AR32" s="62"/>
      <c r="AS32" s="62"/>
      <c r="AT32" s="62"/>
      <c r="AU32" s="33"/>
    </row>
    <row r="33" spans="1:48" s="8" customFormat="1" ht="19.25" customHeight="1" x14ac:dyDescent="0.3">
      <c r="A33" s="50"/>
      <c r="B33" s="25"/>
      <c r="C33" s="1" t="s">
        <v>75</v>
      </c>
      <c r="D33" s="123"/>
      <c r="E33" s="124"/>
      <c r="F33" s="22"/>
      <c r="G33" s="22"/>
      <c r="H33" s="22"/>
      <c r="I33" s="22"/>
      <c r="J33" s="6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2"/>
      <c r="W33" s="22"/>
      <c r="X33" s="62"/>
      <c r="Y33" s="22"/>
      <c r="Z33" s="22"/>
      <c r="AA33" s="22"/>
      <c r="AB33" s="62"/>
      <c r="AC33" s="22"/>
      <c r="AD33" s="62"/>
      <c r="AE33" s="22"/>
      <c r="AF33" s="62"/>
      <c r="AG33" s="22"/>
      <c r="AH33" s="22"/>
      <c r="AI33" s="22"/>
      <c r="AJ33" s="22"/>
      <c r="AK33" s="22"/>
      <c r="AL33" s="22"/>
      <c r="AM33" s="22"/>
      <c r="AN33" s="62"/>
      <c r="AO33" s="22"/>
      <c r="AP33" s="62"/>
      <c r="AQ33" s="62"/>
      <c r="AR33" s="62"/>
      <c r="AS33" s="62"/>
      <c r="AT33" s="62"/>
      <c r="AU33" s="13"/>
    </row>
    <row r="34" spans="1:48" s="8" customFormat="1" ht="19.25" customHeight="1" x14ac:dyDescent="0.3">
      <c r="A34" s="59" t="s">
        <v>82</v>
      </c>
      <c r="B34" s="25"/>
      <c r="C34" s="6" t="s">
        <v>60</v>
      </c>
      <c r="D34" s="123"/>
      <c r="E34" s="124"/>
      <c r="F34" s="18">
        <v>0</v>
      </c>
      <c r="G34" s="16"/>
      <c r="H34" s="18">
        <v>0</v>
      </c>
      <c r="I34" s="16"/>
      <c r="J34" s="73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3">
        <v>2014</v>
      </c>
      <c r="W34" s="22"/>
      <c r="X34" s="73">
        <v>0</v>
      </c>
      <c r="Y34" s="22"/>
      <c r="Z34" s="18">
        <v>0</v>
      </c>
      <c r="AA34" s="22"/>
      <c r="AB34" s="73">
        <v>0</v>
      </c>
      <c r="AC34" s="14"/>
      <c r="AD34" s="73">
        <v>0</v>
      </c>
      <c r="AE34" s="14"/>
      <c r="AF34" s="73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3">
        <f>X34+Z34+AB34+AH34+AL34+AJ34+AD34+AF34</f>
        <v>0</v>
      </c>
      <c r="AO34" s="108"/>
      <c r="AP34" s="73">
        <f>SUM(F34,H34,J34,L34,N34,P34,R34,T34,V34,AN34)</f>
        <v>2014</v>
      </c>
      <c r="AQ34" s="62"/>
      <c r="AR34" s="73">
        <v>88</v>
      </c>
      <c r="AS34" s="62"/>
      <c r="AT34" s="73">
        <f>AP34+AR34</f>
        <v>2102</v>
      </c>
      <c r="AU34" s="13"/>
    </row>
    <row r="35" spans="1:48" s="8" customFormat="1" ht="19.25" customHeight="1" x14ac:dyDescent="0.3">
      <c r="A35" s="59" t="s">
        <v>83</v>
      </c>
      <c r="B35" s="25"/>
      <c r="C35" s="6" t="s">
        <v>61</v>
      </c>
      <c r="D35" s="123"/>
      <c r="E35" s="124"/>
      <c r="F35" s="18">
        <v>0</v>
      </c>
      <c r="G35" s="22"/>
      <c r="H35" s="18">
        <v>0</v>
      </c>
      <c r="I35" s="22"/>
      <c r="J35" s="73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3">
        <v>-10</v>
      </c>
      <c r="W35" s="22"/>
      <c r="X35" s="73">
        <v>248</v>
      </c>
      <c r="Y35" s="16"/>
      <c r="Z35" s="18">
        <v>0</v>
      </c>
      <c r="AA35" s="16"/>
      <c r="AB35" s="73">
        <v>73</v>
      </c>
      <c r="AC35" s="65"/>
      <c r="AD35" s="73">
        <v>9</v>
      </c>
      <c r="AE35" s="65"/>
      <c r="AF35" s="73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3">
        <f>X35+Z35+AB35+AH35+AL35+AJ35+AD35+AF35</f>
        <v>392</v>
      </c>
      <c r="AO35" s="108"/>
      <c r="AP35" s="73">
        <f>SUM(F35,H35,J35,L35,N35,P35,R35,T35,V35,AN35)</f>
        <v>382</v>
      </c>
      <c r="AQ35" s="62"/>
      <c r="AR35" s="73">
        <v>46</v>
      </c>
      <c r="AS35" s="62"/>
      <c r="AT35" s="73">
        <f>AP35+AR35</f>
        <v>428</v>
      </c>
      <c r="AU35" s="13"/>
    </row>
    <row r="36" spans="1:48" s="8" customFormat="1" ht="19.25" customHeight="1" x14ac:dyDescent="0.3">
      <c r="A36" s="50"/>
      <c r="B36" s="25"/>
      <c r="C36" s="1" t="s">
        <v>76</v>
      </c>
      <c r="D36" s="123"/>
      <c r="E36" s="124"/>
      <c r="F36" s="143">
        <f>SUM(F34:F35)</f>
        <v>0</v>
      </c>
      <c r="G36" s="22"/>
      <c r="H36" s="143">
        <f>SUM(H34:H35)</f>
        <v>0</v>
      </c>
      <c r="I36" s="22"/>
      <c r="J36" s="143">
        <f>SUM(J34:J35)</f>
        <v>0</v>
      </c>
      <c r="K36" s="22"/>
      <c r="L36" s="143">
        <f>SUM(L34:L35)</f>
        <v>0</v>
      </c>
      <c r="M36" s="22"/>
      <c r="N36" s="143">
        <f>SUM(N34:N35)</f>
        <v>0</v>
      </c>
      <c r="O36" s="22"/>
      <c r="P36" s="143">
        <f>SUM(P34:P35)</f>
        <v>0</v>
      </c>
      <c r="Q36" s="22"/>
      <c r="R36" s="143">
        <f>SUM(R34:R35)</f>
        <v>0</v>
      </c>
      <c r="S36" s="22"/>
      <c r="T36" s="143">
        <f>SUM(T34:T35)</f>
        <v>0</v>
      </c>
      <c r="U36" s="22"/>
      <c r="V36" s="143">
        <f>SUM(V34:V35)</f>
        <v>2004</v>
      </c>
      <c r="W36" s="22"/>
      <c r="X36" s="143">
        <f>SUM(X34:X35)</f>
        <v>248</v>
      </c>
      <c r="Y36" s="22"/>
      <c r="Z36" s="143">
        <f>SUM(Z34:Z35)</f>
        <v>0</v>
      </c>
      <c r="AA36" s="22"/>
      <c r="AB36" s="143">
        <f>SUM(AB34:AB35)</f>
        <v>73</v>
      </c>
      <c r="AC36" s="22"/>
      <c r="AD36" s="143">
        <f>SUM(AD34:AD35)</f>
        <v>9</v>
      </c>
      <c r="AE36" s="22"/>
      <c r="AF36" s="143">
        <f>SUM(AF34:AF35)</f>
        <v>62</v>
      </c>
      <c r="AG36" s="22"/>
      <c r="AH36" s="143">
        <f>SUM(AH34:AH35)</f>
        <v>0</v>
      </c>
      <c r="AI36" s="22"/>
      <c r="AJ36" s="143">
        <f>SUM(AJ34:AJ35)</f>
        <v>0</v>
      </c>
      <c r="AK36" s="22"/>
      <c r="AL36" s="143">
        <f>SUM(AL34:AL35)</f>
        <v>0</v>
      </c>
      <c r="AM36" s="22"/>
      <c r="AN36" s="143">
        <f>SUM(AN34:AN35)</f>
        <v>392</v>
      </c>
      <c r="AO36" s="108"/>
      <c r="AP36" s="143">
        <f>SUM(AP34:AP35)</f>
        <v>2396</v>
      </c>
      <c r="AQ36" s="62"/>
      <c r="AR36" s="143">
        <f>SUM(AR34:AR35)</f>
        <v>134</v>
      </c>
      <c r="AS36" s="62"/>
      <c r="AT36" s="143">
        <f>SUM(AT34:AT35)</f>
        <v>2530</v>
      </c>
      <c r="AU36" s="13"/>
    </row>
    <row r="37" spans="1:48" s="8" customFormat="1" ht="19.25" customHeight="1" x14ac:dyDescent="0.3">
      <c r="A37" s="50"/>
      <c r="B37" s="25"/>
      <c r="C37" s="1"/>
      <c r="D37" s="123"/>
      <c r="E37" s="124"/>
      <c r="F37" s="14"/>
      <c r="G37" s="22"/>
      <c r="H37" s="14"/>
      <c r="I37" s="22"/>
      <c r="J37" s="65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5"/>
      <c r="W37" s="22"/>
      <c r="X37" s="65"/>
      <c r="Y37" s="22"/>
      <c r="Z37" s="14"/>
      <c r="AA37" s="22"/>
      <c r="AB37" s="65"/>
      <c r="AC37" s="62"/>
      <c r="AD37" s="65"/>
      <c r="AE37" s="62"/>
      <c r="AF37" s="65"/>
      <c r="AG37" s="22"/>
      <c r="AH37" s="14"/>
      <c r="AI37" s="22"/>
      <c r="AJ37" s="14"/>
      <c r="AK37" s="22"/>
      <c r="AL37" s="14"/>
      <c r="AM37" s="22"/>
      <c r="AN37" s="65"/>
      <c r="AO37" s="22"/>
      <c r="AP37" s="65"/>
      <c r="AQ37" s="62"/>
      <c r="AR37" s="65"/>
      <c r="AS37" s="62"/>
      <c r="AT37" s="65"/>
      <c r="AU37" s="13"/>
    </row>
    <row r="38" spans="1:48" s="8" customFormat="1" ht="19.25" customHeight="1" x14ac:dyDescent="0.3">
      <c r="A38" s="50"/>
      <c r="B38" s="25"/>
      <c r="C38" s="6" t="s">
        <v>70</v>
      </c>
      <c r="D38" s="123"/>
      <c r="E38" s="124"/>
      <c r="F38" s="18">
        <v>0</v>
      </c>
      <c r="G38" s="22"/>
      <c r="H38" s="18">
        <v>0</v>
      </c>
      <c r="I38" s="22"/>
      <c r="J38" s="73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5"/>
      <c r="T38" s="18">
        <v>0</v>
      </c>
      <c r="U38" s="55"/>
      <c r="V38" s="73">
        <v>0</v>
      </c>
      <c r="W38" s="22"/>
      <c r="X38" s="73">
        <v>0</v>
      </c>
      <c r="Y38" s="22"/>
      <c r="Z38" s="18">
        <v>0</v>
      </c>
      <c r="AA38" s="22"/>
      <c r="AB38" s="73">
        <v>0</v>
      </c>
      <c r="AC38" s="18"/>
      <c r="AD38" s="73">
        <v>0</v>
      </c>
      <c r="AE38" s="18"/>
      <c r="AF38" s="73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3">
        <f>X38+Z38+AB38+AH38+AL38+AJ38+AD38+AF38</f>
        <v>0</v>
      </c>
      <c r="AO38" s="108"/>
      <c r="AP38" s="73">
        <f>SUM(F38,H38,J38,L38,N38,P38,R38,T38,V38,AN38)</f>
        <v>0</v>
      </c>
      <c r="AQ38" s="62"/>
      <c r="AR38" s="73">
        <v>0</v>
      </c>
      <c r="AS38" s="62"/>
      <c r="AT38" s="73">
        <f>AP38+AR38</f>
        <v>0</v>
      </c>
      <c r="AU38" s="13"/>
    </row>
    <row r="39" spans="1:48" ht="19.25" customHeight="1" x14ac:dyDescent="0.3">
      <c r="C39" s="61" t="s">
        <v>59</v>
      </c>
      <c r="D39" s="123"/>
      <c r="E39" s="11"/>
      <c r="F39" s="18">
        <v>0</v>
      </c>
      <c r="G39" s="55"/>
      <c r="H39" s="18">
        <v>0</v>
      </c>
      <c r="I39" s="55"/>
      <c r="J39" s="73">
        <v>0</v>
      </c>
      <c r="K39" s="55"/>
      <c r="L39" s="18">
        <v>0</v>
      </c>
      <c r="M39" s="55"/>
      <c r="N39" s="18">
        <v>0</v>
      </c>
      <c r="O39" s="55"/>
      <c r="P39" s="18">
        <v>0</v>
      </c>
      <c r="Q39" s="55"/>
      <c r="R39" s="18">
        <v>0</v>
      </c>
      <c r="S39" s="55"/>
      <c r="T39" s="18">
        <v>0</v>
      </c>
      <c r="U39" s="55"/>
      <c r="V39" s="73">
        <v>0</v>
      </c>
      <c r="W39" s="56"/>
      <c r="X39" s="73">
        <v>0</v>
      </c>
      <c r="Y39" s="56"/>
      <c r="Z39" s="18">
        <v>0</v>
      </c>
      <c r="AA39" s="56"/>
      <c r="AB39" s="73">
        <v>0</v>
      </c>
      <c r="AC39" s="18"/>
      <c r="AD39" s="73">
        <v>0</v>
      </c>
      <c r="AE39" s="18"/>
      <c r="AF39" s="73">
        <v>0</v>
      </c>
      <c r="AG39" s="56"/>
      <c r="AH39" s="18">
        <v>0</v>
      </c>
      <c r="AI39" s="56"/>
      <c r="AJ39" s="18">
        <v>0</v>
      </c>
      <c r="AK39" s="56"/>
      <c r="AL39" s="18">
        <v>0</v>
      </c>
      <c r="AM39" s="56"/>
      <c r="AN39" s="73">
        <f>X39+Z39+AB39+AH39+AL39+AJ39+AD39+AF39</f>
        <v>0</v>
      </c>
      <c r="AO39" s="108"/>
      <c r="AP39" s="73">
        <f>SUM(F39,H39,J39,L39,N39,P39,R39,T39,V39,AN39)</f>
        <v>0</v>
      </c>
      <c r="AQ39" s="62"/>
      <c r="AR39" s="73">
        <v>0</v>
      </c>
      <c r="AS39" s="62"/>
      <c r="AT39" s="73">
        <f>AP39+AR39</f>
        <v>0</v>
      </c>
      <c r="AU39" s="15"/>
    </row>
    <row r="40" spans="1:48" ht="19.25" customHeight="1" x14ac:dyDescent="0.3">
      <c r="C40" s="61"/>
      <c r="D40" s="123"/>
      <c r="E40" s="11"/>
      <c r="F40" s="18"/>
      <c r="G40" s="55"/>
      <c r="H40" s="18"/>
      <c r="I40" s="55"/>
      <c r="J40" s="73"/>
      <c r="K40" s="55"/>
      <c r="L40" s="18"/>
      <c r="M40" s="55"/>
      <c r="N40" s="18"/>
      <c r="O40" s="55"/>
      <c r="P40" s="18"/>
      <c r="Q40" s="55"/>
      <c r="R40" s="18"/>
      <c r="S40" s="55"/>
      <c r="T40" s="18"/>
      <c r="U40" s="55"/>
      <c r="V40" s="73"/>
      <c r="W40" s="56"/>
      <c r="X40" s="73"/>
      <c r="Y40" s="56"/>
      <c r="Z40" s="18"/>
      <c r="AA40" s="56"/>
      <c r="AB40" s="73"/>
      <c r="AC40" s="18"/>
      <c r="AD40" s="73"/>
      <c r="AE40" s="18"/>
      <c r="AF40" s="73"/>
      <c r="AG40" s="56"/>
      <c r="AH40" s="18"/>
      <c r="AI40" s="56"/>
      <c r="AJ40" s="18"/>
      <c r="AK40" s="56"/>
      <c r="AL40" s="18"/>
      <c r="AM40" s="56"/>
      <c r="AN40" s="73"/>
      <c r="AO40" s="55"/>
      <c r="AP40" s="73"/>
      <c r="AQ40" s="65"/>
      <c r="AR40" s="73"/>
      <c r="AS40" s="65"/>
      <c r="AT40" s="73"/>
      <c r="AU40" s="15"/>
    </row>
    <row r="41" spans="1:48" ht="19.25" customHeight="1" thickBot="1" x14ac:dyDescent="0.35">
      <c r="C41" s="24" t="s">
        <v>109</v>
      </c>
      <c r="D41" s="123"/>
      <c r="E41" s="11"/>
      <c r="F41" s="19">
        <f>+F16+F31+F36+F38+F39</f>
        <v>14550</v>
      </c>
      <c r="G41" s="22"/>
      <c r="H41" s="142">
        <f>+H16+H31+H36+H38+H39</f>
        <v>0</v>
      </c>
      <c r="I41" s="22"/>
      <c r="J41" s="69">
        <f>+J16+J31+J36+J38+J39</f>
        <v>3500</v>
      </c>
      <c r="K41" s="22"/>
      <c r="L41" s="142">
        <f>+L16+L31+L36+L38+L39</f>
        <v>0</v>
      </c>
      <c r="M41" s="22"/>
      <c r="N41" s="142">
        <f>+N16+N31+N36+N38+N39</f>
        <v>0</v>
      </c>
      <c r="O41" s="22"/>
      <c r="P41" s="142">
        <f>+P16+P31+P36+P38+P39</f>
        <v>0</v>
      </c>
      <c r="Q41" s="22"/>
      <c r="R41" s="142">
        <f>+R16+R31+R36+R38+R39</f>
        <v>0</v>
      </c>
      <c r="S41" s="22"/>
      <c r="T41" s="142">
        <f>+T16+T31+T36+T38+T39</f>
        <v>0</v>
      </c>
      <c r="U41" s="22"/>
      <c r="V41" s="69">
        <f>+V16+V31+V36+V38+V39</f>
        <v>10169</v>
      </c>
      <c r="W41" s="22"/>
      <c r="X41" s="69">
        <f>+X16+X31+X36+X38+X39</f>
        <v>119</v>
      </c>
      <c r="Y41" s="22"/>
      <c r="Z41" s="142">
        <f>+Z16+Z31+Z36+Z38+Z39</f>
        <v>0</v>
      </c>
      <c r="AA41" s="22"/>
      <c r="AB41" s="69">
        <f>+AB16+AB31+AB36+AB38+AB39</f>
        <v>507</v>
      </c>
      <c r="AC41" s="22"/>
      <c r="AD41" s="69">
        <f>+AD16+AD31+AD36+AD38+AD39</f>
        <v>-26</v>
      </c>
      <c r="AE41" s="22"/>
      <c r="AF41" s="69">
        <f>+AF16+AF31+AF36+AF38+AF39</f>
        <v>79</v>
      </c>
      <c r="AG41" s="22"/>
      <c r="AH41" s="142">
        <f>+AH16+AH31+AH36+AH38+AH39</f>
        <v>0</v>
      </c>
      <c r="AI41" s="22"/>
      <c r="AJ41" s="142">
        <f>+AJ16+AJ31+AJ36+AJ38+AJ39</f>
        <v>0</v>
      </c>
      <c r="AK41" s="22"/>
      <c r="AL41" s="142">
        <f>+AL16+AL31+AL36+AL38+AL39</f>
        <v>0</v>
      </c>
      <c r="AM41" s="22"/>
      <c r="AN41" s="69">
        <f>X41+Z41+AB41+AH41+AL41+AJ41+AD41+AF41</f>
        <v>679</v>
      </c>
      <c r="AO41" s="108"/>
      <c r="AP41" s="69">
        <f>SUM(F41,H41,J41,L41,N41,P41,R41,T41,V41,AN41)</f>
        <v>28898</v>
      </c>
      <c r="AQ41" s="62"/>
      <c r="AR41" s="69">
        <f>AR16+AR31+AR36+AR38+AR39</f>
        <v>2854</v>
      </c>
      <c r="AS41" s="62"/>
      <c r="AT41" s="69">
        <f>AP41+AR41</f>
        <v>31752</v>
      </c>
      <c r="AU41" s="15"/>
    </row>
    <row r="42" spans="1:48" ht="18.75" customHeight="1" thickTop="1" thickBot="1" x14ac:dyDescent="0.35">
      <c r="C42" s="24"/>
      <c r="D42" s="123"/>
      <c r="E42" s="11"/>
      <c r="F42" s="22"/>
      <c r="G42" s="22"/>
      <c r="H42" s="22"/>
      <c r="I42" s="22"/>
      <c r="J42" s="6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2"/>
      <c r="W42" s="22"/>
      <c r="X42" s="62"/>
      <c r="Y42" s="22"/>
      <c r="Z42" s="22"/>
      <c r="AA42" s="22"/>
      <c r="AB42" s="62"/>
      <c r="AC42" s="22"/>
      <c r="AD42" s="62"/>
      <c r="AE42" s="22"/>
      <c r="AF42" s="62"/>
      <c r="AG42" s="22"/>
      <c r="AH42" s="22"/>
      <c r="AI42" s="22"/>
      <c r="AJ42" s="22"/>
      <c r="AK42" s="22"/>
      <c r="AL42" s="22"/>
      <c r="AM42" s="22"/>
      <c r="AN42" s="62"/>
      <c r="AO42" s="22"/>
      <c r="AP42" s="62"/>
      <c r="AQ42" s="62"/>
      <c r="AR42" s="62"/>
      <c r="AS42" s="62"/>
      <c r="AT42" s="62"/>
      <c r="AU42" s="15"/>
    </row>
    <row r="43" spans="1:48" s="5" customFormat="1" ht="19.25" customHeight="1" x14ac:dyDescent="0.3">
      <c r="A43" s="80"/>
      <c r="B43" s="77"/>
      <c r="C43" s="81" t="s">
        <v>127</v>
      </c>
      <c r="D43" s="82"/>
      <c r="E43" s="83"/>
      <c r="F43" s="84"/>
      <c r="G43" s="85"/>
      <c r="H43" s="84"/>
      <c r="I43" s="84"/>
      <c r="J43" s="149"/>
      <c r="K43" s="84"/>
      <c r="L43" s="84"/>
      <c r="M43" s="84"/>
      <c r="N43" s="84"/>
      <c r="O43" s="84"/>
      <c r="P43" s="84"/>
      <c r="Q43" s="86"/>
      <c r="R43" s="85"/>
      <c r="S43" s="85"/>
      <c r="T43" s="85"/>
      <c r="U43" s="85"/>
      <c r="V43" s="161"/>
      <c r="W43" s="48"/>
      <c r="X43" s="153"/>
      <c r="Y43" s="48"/>
      <c r="Z43" s="20"/>
      <c r="AA43" s="48"/>
      <c r="AB43" s="153"/>
      <c r="AC43" s="20"/>
      <c r="AD43" s="153"/>
      <c r="AE43" s="20"/>
      <c r="AF43" s="153"/>
      <c r="AG43" s="48"/>
      <c r="AH43" s="20"/>
      <c r="AI43" s="48"/>
      <c r="AJ43" s="20"/>
      <c r="AK43" s="48"/>
      <c r="AL43" s="20"/>
      <c r="AM43" s="48"/>
      <c r="AN43" s="153"/>
      <c r="AO43" s="20"/>
      <c r="AP43" s="153"/>
      <c r="AQ43" s="62"/>
      <c r="AR43" s="153"/>
      <c r="AS43" s="62"/>
      <c r="AT43" s="153"/>
      <c r="AU43" s="48"/>
    </row>
    <row r="44" spans="1:48" ht="18.75" customHeight="1" x14ac:dyDescent="0.3">
      <c r="A44" s="92"/>
      <c r="B44" s="10"/>
      <c r="C44" s="79" t="s">
        <v>124</v>
      </c>
      <c r="D44" s="79"/>
      <c r="E44" s="124"/>
      <c r="F44" s="90"/>
      <c r="H44" s="90"/>
      <c r="I44" s="90"/>
      <c r="J44" s="150"/>
      <c r="K44" s="90"/>
      <c r="L44" s="90"/>
      <c r="M44" s="90"/>
      <c r="N44" s="90"/>
      <c r="O44" s="90"/>
      <c r="P44" s="90"/>
      <c r="Q44" s="22"/>
      <c r="R44" s="90"/>
      <c r="S44" s="48"/>
      <c r="T44" s="48"/>
      <c r="U44" s="48"/>
      <c r="V44" s="162"/>
      <c r="W44" s="48"/>
      <c r="X44" s="153"/>
      <c r="Y44" s="48"/>
      <c r="Z44" s="20"/>
      <c r="AA44" s="48"/>
      <c r="AB44" s="153"/>
      <c r="AC44" s="20"/>
      <c r="AD44" s="153"/>
      <c r="AE44" s="20"/>
      <c r="AF44" s="153"/>
      <c r="AG44" s="48"/>
      <c r="AH44" s="20"/>
      <c r="AI44" s="48"/>
      <c r="AJ44" s="20"/>
      <c r="AK44" s="48"/>
      <c r="AL44" s="20"/>
      <c r="AM44" s="48"/>
      <c r="AN44" s="153"/>
      <c r="AO44" s="20"/>
      <c r="AP44" s="153"/>
      <c r="AQ44" s="62"/>
      <c r="AR44" s="153"/>
      <c r="AS44" s="62"/>
      <c r="AT44" s="153"/>
      <c r="AU44" s="48"/>
      <c r="AV44" s="9"/>
    </row>
    <row r="45" spans="1:48" s="5" customFormat="1" ht="19.25" customHeight="1" thickBot="1" x14ac:dyDescent="0.35">
      <c r="A45" s="87"/>
      <c r="B45" s="78"/>
      <c r="C45" s="94" t="s">
        <v>89</v>
      </c>
      <c r="D45" s="95"/>
      <c r="E45" s="88"/>
      <c r="F45" s="89"/>
      <c r="G45" s="89"/>
      <c r="H45" s="89"/>
      <c r="I45" s="89"/>
      <c r="J45" s="151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163"/>
      <c r="W45" s="22"/>
      <c r="X45" s="62"/>
      <c r="Y45" s="22"/>
      <c r="Z45" s="22"/>
      <c r="AA45" s="22"/>
      <c r="AB45" s="62"/>
      <c r="AC45" s="22"/>
      <c r="AD45" s="62"/>
      <c r="AE45" s="22"/>
      <c r="AF45" s="62"/>
      <c r="AG45" s="22"/>
      <c r="AH45" s="22"/>
      <c r="AI45" s="22"/>
      <c r="AJ45" s="22"/>
      <c r="AK45" s="22"/>
      <c r="AL45" s="22"/>
      <c r="AM45" s="22"/>
      <c r="AN45" s="62"/>
      <c r="AO45" s="22"/>
      <c r="AP45" s="62"/>
      <c r="AQ45" s="62"/>
      <c r="AR45" s="62"/>
      <c r="AS45" s="62"/>
      <c r="AT45" s="62"/>
      <c r="AU45" s="22"/>
    </row>
    <row r="46" spans="1:48" ht="19.25" customHeight="1" x14ac:dyDescent="0.3">
      <c r="A46" s="50"/>
      <c r="B46" s="25"/>
      <c r="C46" s="23"/>
      <c r="D46" s="23"/>
      <c r="E46" s="124"/>
      <c r="F46" s="21"/>
      <c r="I46" s="48"/>
      <c r="K46" s="48"/>
      <c r="M46" s="48"/>
      <c r="O46" s="48"/>
      <c r="Q46" s="48"/>
      <c r="R46" s="21"/>
      <c r="S46" s="48"/>
      <c r="T46" s="48"/>
      <c r="U46" s="48"/>
      <c r="V46" s="153"/>
      <c r="W46" s="48"/>
      <c r="X46" s="153"/>
      <c r="Y46" s="48"/>
      <c r="Z46" s="20"/>
      <c r="AA46" s="48"/>
      <c r="AB46" s="153"/>
      <c r="AC46" s="20"/>
      <c r="AD46" s="153"/>
      <c r="AE46" s="20"/>
      <c r="AF46" s="153"/>
      <c r="AG46" s="48"/>
      <c r="AH46" s="20"/>
      <c r="AI46" s="48"/>
      <c r="AJ46" s="20"/>
      <c r="AK46" s="48"/>
      <c r="AL46" s="20"/>
      <c r="AM46" s="48"/>
      <c r="AN46" s="153"/>
      <c r="AO46" s="20"/>
      <c r="AP46" s="153"/>
      <c r="AQ46" s="62"/>
      <c r="AR46" s="153"/>
      <c r="AS46" s="62"/>
      <c r="AT46" s="153"/>
      <c r="AU46" s="48"/>
      <c r="AV46" s="9"/>
    </row>
    <row r="47" spans="1:48" s="30" customFormat="1" ht="19.25" customHeight="1" x14ac:dyDescent="0.4">
      <c r="A47" s="50"/>
      <c r="B47" s="104"/>
      <c r="C47" s="31" t="s">
        <v>20</v>
      </c>
      <c r="D47" s="39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1"/>
    </row>
    <row r="48" spans="1:48" s="42" customFormat="1" ht="19.25" customHeight="1" x14ac:dyDescent="0.35">
      <c r="A48" s="49"/>
      <c r="B48" s="105"/>
      <c r="C48" s="70" t="s">
        <v>79</v>
      </c>
      <c r="D48" s="38"/>
      <c r="E48" s="47"/>
      <c r="F48" s="32"/>
      <c r="G48" s="47"/>
      <c r="H48" s="32"/>
      <c r="I48" s="47"/>
      <c r="J48" s="146"/>
      <c r="K48" s="47"/>
      <c r="L48" s="32"/>
      <c r="M48" s="47"/>
      <c r="N48" s="32"/>
      <c r="O48" s="47"/>
      <c r="P48" s="32"/>
      <c r="Q48" s="47"/>
      <c r="R48" s="32"/>
      <c r="S48" s="47"/>
      <c r="T48" s="47"/>
      <c r="U48" s="47"/>
      <c r="V48" s="146"/>
      <c r="W48" s="47"/>
      <c r="X48" s="146"/>
      <c r="Y48" s="47"/>
      <c r="Z48" s="32"/>
      <c r="AA48" s="47"/>
      <c r="AB48" s="146"/>
      <c r="AC48" s="32"/>
      <c r="AD48" s="146"/>
      <c r="AE48" s="32"/>
      <c r="AF48" s="146"/>
      <c r="AG48" s="47"/>
      <c r="AH48" s="32"/>
      <c r="AI48" s="47"/>
      <c r="AJ48" s="32"/>
      <c r="AK48" s="47"/>
      <c r="AL48" s="32"/>
      <c r="AM48" s="47"/>
      <c r="AN48" s="146"/>
      <c r="AO48" s="32"/>
      <c r="AP48" s="146"/>
      <c r="AQ48" s="168"/>
      <c r="AR48" s="146"/>
      <c r="AS48" s="168"/>
      <c r="AT48" s="146"/>
      <c r="AU48" s="47"/>
      <c r="AV48" s="40"/>
    </row>
    <row r="49" spans="1:49" s="32" customFormat="1" ht="19.25" customHeight="1" x14ac:dyDescent="0.35">
      <c r="A49" s="50"/>
      <c r="B49" s="106"/>
      <c r="C49" s="336"/>
      <c r="D49" s="336"/>
      <c r="E49" s="336"/>
      <c r="F49" s="336"/>
      <c r="G49" s="336"/>
      <c r="H49" s="336"/>
      <c r="I49" s="336"/>
      <c r="J49" s="336"/>
      <c r="K49" s="336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40"/>
    </row>
    <row r="50" spans="1:49" ht="19.25" customHeight="1" x14ac:dyDescent="0.3">
      <c r="F50" s="333" t="s">
        <v>63</v>
      </c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334"/>
      <c r="AF50" s="334"/>
      <c r="AG50" s="334"/>
      <c r="AH50" s="334"/>
      <c r="AI50" s="334"/>
      <c r="AJ50" s="334"/>
      <c r="AK50" s="334"/>
      <c r="AL50" s="334"/>
      <c r="AM50" s="334"/>
      <c r="AN50" s="334"/>
      <c r="AO50" s="334"/>
      <c r="AP50" s="334"/>
      <c r="AQ50" s="334"/>
      <c r="AR50" s="334"/>
      <c r="AS50" s="334"/>
      <c r="AT50" s="334"/>
      <c r="AU50" s="2"/>
    </row>
    <row r="51" spans="1:49" ht="19.25" customHeight="1" x14ac:dyDescent="0.65">
      <c r="D51" s="6"/>
      <c r="E51" s="66"/>
      <c r="G51" s="124"/>
      <c r="H51" s="11"/>
      <c r="I51" s="11"/>
      <c r="J51" s="147"/>
      <c r="K51" s="11"/>
      <c r="L51" s="11"/>
      <c r="M51" s="11"/>
      <c r="N51" s="11"/>
      <c r="O51" s="11"/>
      <c r="P51" s="11"/>
      <c r="Q51" s="11"/>
      <c r="R51" s="332" t="s">
        <v>64</v>
      </c>
      <c r="S51" s="332"/>
      <c r="T51" s="332"/>
      <c r="U51" s="332"/>
      <c r="V51" s="332"/>
      <c r="W51" s="11"/>
      <c r="X51" s="332" t="s">
        <v>119</v>
      </c>
      <c r="Y51" s="335"/>
      <c r="Z51" s="335"/>
      <c r="AA51" s="335"/>
      <c r="AB51" s="335"/>
      <c r="AC51" s="335"/>
      <c r="AD51" s="335"/>
      <c r="AE51" s="335"/>
      <c r="AF51" s="335"/>
      <c r="AG51" s="335"/>
      <c r="AH51" s="335"/>
      <c r="AI51" s="335"/>
      <c r="AJ51" s="335"/>
      <c r="AK51" s="335"/>
      <c r="AL51" s="335"/>
      <c r="AM51" s="335"/>
      <c r="AN51" s="335"/>
      <c r="AQ51" s="71"/>
      <c r="AS51" s="71"/>
      <c r="AU51" s="2"/>
    </row>
    <row r="52" spans="1:49" ht="19.25" customHeight="1" x14ac:dyDescent="0.65">
      <c r="D52" s="6"/>
      <c r="E52" s="66"/>
      <c r="G52" s="124"/>
      <c r="H52" s="11"/>
      <c r="I52" s="11"/>
      <c r="J52" s="147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47"/>
      <c r="W52" s="11"/>
      <c r="X52" s="147"/>
      <c r="Y52" s="72"/>
      <c r="Z52" s="72"/>
      <c r="AA52" s="72"/>
      <c r="AB52" s="159"/>
      <c r="AC52" s="76"/>
      <c r="AD52" s="159"/>
      <c r="AE52" s="76"/>
      <c r="AF52" s="159"/>
      <c r="AG52" s="72"/>
      <c r="AH52" s="11"/>
      <c r="AI52" s="72"/>
      <c r="AJ52" s="11"/>
      <c r="AK52" s="72"/>
      <c r="AL52" s="72"/>
      <c r="AM52" s="72"/>
      <c r="AN52" s="148"/>
      <c r="AQ52" s="71"/>
      <c r="AS52" s="71"/>
      <c r="AU52" s="2"/>
    </row>
    <row r="53" spans="1:49" ht="19.25" customHeight="1" x14ac:dyDescent="0.65">
      <c r="D53" s="6"/>
      <c r="E53" s="66"/>
      <c r="F53" s="5" t="s">
        <v>94</v>
      </c>
      <c r="G53" s="124"/>
      <c r="H53" s="11"/>
      <c r="I53" s="11"/>
      <c r="J53" s="147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47"/>
      <c r="W53" s="11"/>
      <c r="X53" s="147"/>
      <c r="Y53" s="72"/>
      <c r="Z53" s="72"/>
      <c r="AA53" s="72"/>
      <c r="AB53" s="147"/>
      <c r="AC53" s="11"/>
      <c r="AD53" s="147"/>
      <c r="AE53" s="11"/>
      <c r="AF53" s="147"/>
      <c r="AG53" s="72"/>
      <c r="AH53" s="11" t="s">
        <v>55</v>
      </c>
      <c r="AI53" s="72"/>
      <c r="AK53" s="72"/>
      <c r="AL53" s="72"/>
      <c r="AM53" s="72"/>
      <c r="AN53" s="148" t="s">
        <v>33</v>
      </c>
      <c r="AQ53" s="71"/>
      <c r="AS53" s="71"/>
      <c r="AU53" s="2"/>
    </row>
    <row r="54" spans="1:49" ht="19.25" customHeight="1" x14ac:dyDescent="0.65">
      <c r="A54" s="1"/>
      <c r="B54" s="122"/>
      <c r="D54" s="6"/>
      <c r="E54" s="66"/>
      <c r="F54" s="5" t="s">
        <v>93</v>
      </c>
      <c r="G54" s="124"/>
      <c r="H54" s="11"/>
      <c r="I54" s="11"/>
      <c r="J54" s="147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47"/>
      <c r="W54" s="11"/>
      <c r="X54" s="147"/>
      <c r="Y54" s="11"/>
      <c r="Z54" s="72"/>
      <c r="AA54" s="11"/>
      <c r="AB54" s="148"/>
      <c r="AC54" s="5"/>
      <c r="AD54" s="148"/>
      <c r="AE54" s="5"/>
      <c r="AF54" s="148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48" t="s">
        <v>58</v>
      </c>
      <c r="AO54" s="12"/>
      <c r="AP54" s="148" t="s">
        <v>51</v>
      </c>
      <c r="AQ54" s="169"/>
      <c r="AR54" s="170"/>
      <c r="AT54" s="170"/>
      <c r="AU54" s="122"/>
    </row>
    <row r="55" spans="1:49" ht="19.25" customHeight="1" x14ac:dyDescent="0.3">
      <c r="D55" s="5"/>
      <c r="E55" s="12"/>
      <c r="F55" s="5" t="s">
        <v>24</v>
      </c>
      <c r="H55" s="5"/>
      <c r="I55" s="11"/>
      <c r="J55" s="148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48"/>
      <c r="W55" s="11"/>
      <c r="X55" s="148" t="s">
        <v>128</v>
      </c>
      <c r="Y55" s="11"/>
      <c r="Z55" s="5" t="s">
        <v>103</v>
      </c>
      <c r="AD55" s="148" t="s">
        <v>142</v>
      </c>
      <c r="AE55" s="5"/>
      <c r="AF55" s="148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48" t="s">
        <v>57</v>
      </c>
      <c r="AO55" s="10"/>
      <c r="AP55" s="148" t="s">
        <v>29</v>
      </c>
      <c r="AQ55" s="147"/>
      <c r="AR55" s="148" t="s">
        <v>30</v>
      </c>
      <c r="AS55" s="147"/>
      <c r="AT55" s="148"/>
      <c r="AU55" s="5"/>
    </row>
    <row r="56" spans="1:49" ht="19.25" customHeight="1" x14ac:dyDescent="0.3">
      <c r="D56" s="5"/>
      <c r="E56" s="12"/>
      <c r="F56" s="5" t="s">
        <v>92</v>
      </c>
      <c r="H56" s="5" t="s">
        <v>91</v>
      </c>
      <c r="I56" s="11"/>
      <c r="J56" s="148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48" t="s">
        <v>27</v>
      </c>
      <c r="W56" s="11"/>
      <c r="X56" s="148" t="s">
        <v>115</v>
      </c>
      <c r="Y56" s="11"/>
      <c r="Z56" s="5" t="s">
        <v>117</v>
      </c>
      <c r="AB56" s="148" t="s">
        <v>141</v>
      </c>
      <c r="AC56" s="5"/>
      <c r="AD56" s="148" t="s">
        <v>143</v>
      </c>
      <c r="AE56" s="5"/>
      <c r="AF56" s="148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48" t="s">
        <v>108</v>
      </c>
      <c r="AO56" s="10"/>
      <c r="AP56" s="148" t="s">
        <v>50</v>
      </c>
      <c r="AQ56" s="147"/>
      <c r="AR56" s="148" t="s">
        <v>31</v>
      </c>
      <c r="AS56" s="147"/>
      <c r="AT56" s="148" t="s">
        <v>33</v>
      </c>
      <c r="AU56" s="5"/>
    </row>
    <row r="57" spans="1:49" ht="19.25" customHeight="1" x14ac:dyDescent="0.3">
      <c r="A57" s="1" t="s">
        <v>23</v>
      </c>
      <c r="D57" s="123" t="s">
        <v>21</v>
      </c>
      <c r="E57" s="12"/>
      <c r="F57" s="5" t="s">
        <v>95</v>
      </c>
      <c r="H57" s="5" t="s">
        <v>104</v>
      </c>
      <c r="I57" s="11"/>
      <c r="J57" s="71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48" t="s">
        <v>28</v>
      </c>
      <c r="W57" s="11"/>
      <c r="X57" s="148" t="s">
        <v>116</v>
      </c>
      <c r="Y57" s="11"/>
      <c r="Z57" s="5" t="s">
        <v>54</v>
      </c>
      <c r="AB57" s="148" t="s">
        <v>26</v>
      </c>
      <c r="AC57" s="5"/>
      <c r="AD57" s="148" t="s">
        <v>26</v>
      </c>
      <c r="AE57" s="5"/>
      <c r="AF57" s="148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66" t="s">
        <v>34</v>
      </c>
      <c r="AO57" s="10"/>
      <c r="AP57" s="172" t="s">
        <v>118</v>
      </c>
      <c r="AQ57" s="147"/>
      <c r="AR57" s="148" t="s">
        <v>32</v>
      </c>
      <c r="AS57" s="147"/>
      <c r="AT57" s="148" t="s">
        <v>34</v>
      </c>
      <c r="AU57" s="5"/>
    </row>
    <row r="58" spans="1:49" ht="19.25" customHeight="1" x14ac:dyDescent="0.3">
      <c r="A58" s="50"/>
      <c r="B58" s="25"/>
      <c r="C58" s="1" t="s">
        <v>138</v>
      </c>
      <c r="D58" s="123"/>
      <c r="F58" s="328" t="s">
        <v>53</v>
      </c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  <c r="T58" s="328"/>
      <c r="U58" s="328"/>
      <c r="V58" s="328"/>
      <c r="W58" s="328"/>
      <c r="X58" s="328"/>
      <c r="Y58" s="328"/>
      <c r="Z58" s="328"/>
      <c r="AA58" s="328"/>
      <c r="AB58" s="328"/>
      <c r="AC58" s="328"/>
      <c r="AD58" s="328"/>
      <c r="AE58" s="328"/>
      <c r="AF58" s="328"/>
      <c r="AG58" s="328"/>
      <c r="AH58" s="328"/>
      <c r="AI58" s="328"/>
      <c r="AJ58" s="328"/>
      <c r="AK58" s="328"/>
      <c r="AL58" s="328"/>
      <c r="AM58" s="328"/>
      <c r="AN58" s="328"/>
      <c r="AO58" s="328"/>
      <c r="AP58" s="328"/>
      <c r="AQ58" s="328"/>
      <c r="AR58" s="328"/>
      <c r="AS58" s="328"/>
      <c r="AT58" s="328"/>
      <c r="AU58" s="123"/>
      <c r="AV58" s="9"/>
      <c r="AW58" s="5"/>
    </row>
    <row r="59" spans="1:49" ht="19.25" customHeight="1" x14ac:dyDescent="0.3">
      <c r="A59" s="50"/>
      <c r="B59" s="25"/>
      <c r="C59" s="60" t="s">
        <v>139</v>
      </c>
      <c r="D59" s="123"/>
      <c r="E59" s="66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3">
        <v>143</v>
      </c>
      <c r="Y59" s="108"/>
      <c r="Z59" s="110">
        <v>0</v>
      </c>
      <c r="AA59" s="108"/>
      <c r="AB59" s="73">
        <f>490</f>
        <v>490</v>
      </c>
      <c r="AC59" s="110"/>
      <c r="AD59" s="73">
        <v>-26</v>
      </c>
      <c r="AE59" s="110"/>
      <c r="AF59" s="73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3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2"/>
      <c r="AR59" s="153">
        <f>3044</f>
        <v>3044</v>
      </c>
      <c r="AS59" s="62"/>
      <c r="AT59" s="153">
        <f>AP59+AR59</f>
        <v>34440</v>
      </c>
      <c r="AU59" s="13"/>
    </row>
    <row r="60" spans="1:49" ht="19.25" customHeight="1" x14ac:dyDescent="0.3">
      <c r="A60" s="59" t="s">
        <v>80</v>
      </c>
      <c r="B60" s="25"/>
      <c r="C60" s="29" t="s">
        <v>71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5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5">
        <v>0</v>
      </c>
      <c r="W60" s="112"/>
      <c r="X60" s="73">
        <v>0</v>
      </c>
      <c r="Y60" s="112"/>
      <c r="Z60" s="110">
        <v>0</v>
      </c>
      <c r="AA60" s="112"/>
      <c r="AB60" s="73">
        <v>0</v>
      </c>
      <c r="AC60" s="110"/>
      <c r="AD60" s="73">
        <v>0</v>
      </c>
      <c r="AE60" s="110"/>
      <c r="AF60" s="73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3">
        <f t="shared" si="0"/>
        <v>0</v>
      </c>
      <c r="AO60" s="112"/>
      <c r="AP60" s="73">
        <f>SUM(F60,H60,J60,L60,N60,P60,R60,T60,V60,AN60)</f>
        <v>0</v>
      </c>
      <c r="AQ60" s="65"/>
      <c r="AR60" s="65">
        <v>0</v>
      </c>
      <c r="AS60" s="65"/>
      <c r="AT60" s="153">
        <f>AP60+AR60</f>
        <v>0</v>
      </c>
      <c r="AU60" s="15"/>
    </row>
    <row r="61" spans="1:49" ht="19.25" customHeight="1" x14ac:dyDescent="0.3">
      <c r="A61" s="50"/>
      <c r="B61" s="25"/>
      <c r="C61" s="60" t="s">
        <v>140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5"/>
      <c r="AR61" s="173">
        <f>SUM(AR59:AR60)</f>
        <v>3044</v>
      </c>
      <c r="AS61" s="65"/>
      <c r="AT61" s="173">
        <f>SUM(AT59:AT60)</f>
        <v>34440</v>
      </c>
      <c r="AU61" s="15"/>
    </row>
    <row r="62" spans="1:49" s="125" customFormat="1" ht="19.25" customHeight="1" x14ac:dyDescent="0.3">
      <c r="A62" s="127"/>
      <c r="B62" s="128"/>
      <c r="C62" s="139" t="s">
        <v>150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25" customHeight="1" x14ac:dyDescent="0.3">
      <c r="A63" s="59" t="s">
        <v>80</v>
      </c>
      <c r="B63" s="25"/>
      <c r="C63" s="29" t="s">
        <v>146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4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3">
        <v>0</v>
      </c>
      <c r="Y63" s="112"/>
      <c r="Z63" s="110">
        <v>0</v>
      </c>
      <c r="AA63" s="112"/>
      <c r="AB63" s="73">
        <v>0</v>
      </c>
      <c r="AC63" s="110"/>
      <c r="AD63" s="73">
        <v>0</v>
      </c>
      <c r="AE63" s="110"/>
      <c r="AF63" s="73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3">
        <f t="shared" si="0"/>
        <v>0</v>
      </c>
      <c r="AO63" s="112"/>
      <c r="AP63" s="175">
        <f>SUM(F63,H63,J63,L63,N63,P63,R63,T63,V63,AN63)</f>
        <v>989</v>
      </c>
      <c r="AQ63" s="65"/>
      <c r="AR63" s="164">
        <v>65</v>
      </c>
      <c r="AS63" s="65"/>
      <c r="AT63" s="164">
        <f>AP63+AR63</f>
        <v>1054</v>
      </c>
      <c r="AU63" s="15"/>
    </row>
    <row r="64" spans="1:49" s="8" customFormat="1" ht="19.25" customHeight="1" x14ac:dyDescent="0.3">
      <c r="A64" s="50"/>
      <c r="B64" s="25"/>
      <c r="C64" s="24" t="s">
        <v>137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7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7">
        <f>SUM(V61:V63)</f>
        <v>13808</v>
      </c>
      <c r="W64" s="108"/>
      <c r="X64" s="57">
        <f>SUM(X61:X63)</f>
        <v>143</v>
      </c>
      <c r="Y64" s="112"/>
      <c r="Z64" s="115">
        <f>SUM(Z61:Z63)</f>
        <v>0</v>
      </c>
      <c r="AA64" s="112"/>
      <c r="AB64" s="57">
        <f>SUM(AB61:AB63)</f>
        <v>490</v>
      </c>
      <c r="AC64" s="108"/>
      <c r="AD64" s="57">
        <f>SUM(AD61:AD63)</f>
        <v>-26</v>
      </c>
      <c r="AE64" s="108"/>
      <c r="AF64" s="57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7">
        <f t="shared" si="0"/>
        <v>706</v>
      </c>
      <c r="AO64" s="108"/>
      <c r="AP64" s="57">
        <f>SUM(AP61:AP63)</f>
        <v>32284</v>
      </c>
      <c r="AQ64" s="62"/>
      <c r="AR64" s="57">
        <f>SUM(AR61:AR63)</f>
        <v>3093</v>
      </c>
      <c r="AS64" s="62"/>
      <c r="AT64" s="57">
        <f>SUM(AT61:AT63)</f>
        <v>35377</v>
      </c>
      <c r="AU64" s="13"/>
    </row>
    <row r="65" spans="1:47" s="8" customFormat="1" ht="14.25" customHeight="1" x14ac:dyDescent="0.3">
      <c r="A65" s="50"/>
      <c r="B65" s="25"/>
      <c r="C65" s="24"/>
      <c r="D65" s="123"/>
      <c r="E65" s="124"/>
      <c r="F65" s="108"/>
      <c r="G65" s="108"/>
      <c r="H65" s="108"/>
      <c r="I65" s="108"/>
      <c r="J65" s="62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2"/>
      <c r="W65" s="108"/>
      <c r="X65" s="62"/>
      <c r="Y65" s="108"/>
      <c r="Z65" s="108"/>
      <c r="AA65" s="108"/>
      <c r="AB65" s="62"/>
      <c r="AC65" s="108"/>
      <c r="AD65" s="62"/>
      <c r="AE65" s="108"/>
      <c r="AF65" s="62"/>
      <c r="AG65" s="108"/>
      <c r="AH65" s="108"/>
      <c r="AI65" s="108"/>
      <c r="AJ65" s="108"/>
      <c r="AK65" s="108"/>
      <c r="AL65" s="108"/>
      <c r="AM65" s="108"/>
      <c r="AN65" s="62"/>
      <c r="AO65" s="108"/>
      <c r="AP65" s="62"/>
      <c r="AQ65" s="62"/>
      <c r="AR65" s="62"/>
      <c r="AS65" s="62"/>
      <c r="AT65" s="62"/>
      <c r="AU65" s="13"/>
    </row>
    <row r="66" spans="1:47" ht="19.25" customHeight="1" x14ac:dyDescent="0.3">
      <c r="A66" s="59" t="s">
        <v>81</v>
      </c>
      <c r="C66" s="24" t="s">
        <v>36</v>
      </c>
      <c r="D66" s="123"/>
      <c r="E66" s="11"/>
      <c r="F66" s="109"/>
      <c r="G66" s="112"/>
      <c r="H66" s="109"/>
      <c r="I66" s="112"/>
      <c r="J66" s="73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3"/>
      <c r="W66" s="111"/>
      <c r="X66" s="73"/>
      <c r="Y66" s="111"/>
      <c r="Z66" s="110"/>
      <c r="AA66" s="111"/>
      <c r="AB66" s="73"/>
      <c r="AC66" s="110"/>
      <c r="AD66" s="73"/>
      <c r="AE66" s="110"/>
      <c r="AF66" s="73"/>
      <c r="AG66" s="111"/>
      <c r="AH66" s="110"/>
      <c r="AI66" s="111"/>
      <c r="AJ66" s="110"/>
      <c r="AK66" s="111"/>
      <c r="AL66" s="110"/>
      <c r="AM66" s="111"/>
      <c r="AN66" s="73"/>
      <c r="AO66" s="112"/>
      <c r="AP66" s="73"/>
      <c r="AQ66" s="65"/>
      <c r="AR66" s="73"/>
      <c r="AS66" s="65"/>
      <c r="AT66" s="73"/>
      <c r="AU66" s="15"/>
    </row>
    <row r="67" spans="1:47" ht="19.25" customHeight="1" x14ac:dyDescent="0.3">
      <c r="C67" s="67" t="s">
        <v>120</v>
      </c>
      <c r="D67" s="123"/>
      <c r="E67" s="11"/>
      <c r="F67" s="111"/>
      <c r="G67" s="112"/>
      <c r="H67" s="111"/>
      <c r="I67" s="112"/>
      <c r="J67" s="65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5"/>
      <c r="W67" s="111"/>
      <c r="X67" s="65"/>
      <c r="Y67" s="111"/>
      <c r="Z67" s="111"/>
      <c r="AA67" s="111"/>
      <c r="AB67" s="65"/>
      <c r="AC67" s="111"/>
      <c r="AD67" s="65"/>
      <c r="AE67" s="111"/>
      <c r="AF67" s="65"/>
      <c r="AG67" s="111"/>
      <c r="AH67" s="111"/>
      <c r="AI67" s="111"/>
      <c r="AJ67" s="111"/>
      <c r="AK67" s="111"/>
      <c r="AL67" s="111"/>
      <c r="AM67" s="111"/>
      <c r="AN67" s="73"/>
      <c r="AO67" s="112"/>
      <c r="AP67" s="65"/>
      <c r="AQ67" s="65"/>
      <c r="AR67" s="65"/>
      <c r="AS67" s="65"/>
      <c r="AT67" s="65"/>
      <c r="AU67" s="15"/>
    </row>
    <row r="68" spans="1:47" ht="19.25" customHeight="1" x14ac:dyDescent="0.3">
      <c r="A68" s="50"/>
      <c r="B68" s="25"/>
      <c r="C68" s="61" t="s">
        <v>66</v>
      </c>
      <c r="D68" s="123" t="s">
        <v>72</v>
      </c>
      <c r="E68" s="11"/>
      <c r="F68" s="109">
        <f>390+24</f>
        <v>414</v>
      </c>
      <c r="G68" s="112"/>
      <c r="H68" s="110">
        <v>0</v>
      </c>
      <c r="I68" s="112"/>
      <c r="J68" s="73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3">
        <v>120</v>
      </c>
      <c r="W68" s="111"/>
      <c r="X68" s="73">
        <v>0</v>
      </c>
      <c r="Y68" s="111"/>
      <c r="Z68" s="110">
        <v>0</v>
      </c>
      <c r="AA68" s="111"/>
      <c r="AB68" s="73">
        <v>0</v>
      </c>
      <c r="AC68" s="110"/>
      <c r="AD68" s="73">
        <v>0</v>
      </c>
      <c r="AE68" s="110"/>
      <c r="AF68" s="73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3">
        <f t="shared" ref="AN68:AN74" si="1">X68+Z68+AB68+AH68+AL68+AJ68+AD68+AF68</f>
        <v>0</v>
      </c>
      <c r="AO68" s="112"/>
      <c r="AP68" s="73">
        <f t="shared" ref="AP68:AP73" si="2">SUM(F68,H68,J68,L68,N68,P68,R68,T68,V68,AN68)</f>
        <v>1757</v>
      </c>
      <c r="AQ68" s="65"/>
      <c r="AR68" s="73">
        <v>0</v>
      </c>
      <c r="AS68" s="65"/>
      <c r="AT68" s="153">
        <f t="shared" ref="AT68:AT73" si="3">AP68+AR68</f>
        <v>1757</v>
      </c>
      <c r="AU68" s="13"/>
    </row>
    <row r="69" spans="1:47" ht="19.25" customHeight="1" x14ac:dyDescent="0.3">
      <c r="A69" s="50"/>
      <c r="B69" s="25"/>
      <c r="C69" s="61" t="s">
        <v>134</v>
      </c>
      <c r="D69" s="123"/>
      <c r="E69" s="11"/>
      <c r="F69" s="109"/>
      <c r="G69" s="112"/>
      <c r="H69" s="110"/>
      <c r="I69" s="112"/>
      <c r="J69" s="73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3"/>
      <c r="W69" s="111"/>
      <c r="X69" s="73"/>
      <c r="Y69" s="111"/>
      <c r="Z69" s="110"/>
      <c r="AA69" s="111"/>
      <c r="AB69" s="73"/>
      <c r="AC69" s="110"/>
      <c r="AD69" s="73"/>
      <c r="AE69" s="110"/>
      <c r="AF69" s="73"/>
      <c r="AG69" s="111"/>
      <c r="AH69" s="110"/>
      <c r="AI69" s="111"/>
      <c r="AJ69" s="110">
        <v>109</v>
      </c>
      <c r="AK69" s="111"/>
      <c r="AL69" s="110">
        <v>0</v>
      </c>
      <c r="AM69" s="111"/>
      <c r="AN69" s="73">
        <f t="shared" si="1"/>
        <v>109</v>
      </c>
      <c r="AO69" s="112"/>
      <c r="AP69" s="73">
        <f t="shared" si="2"/>
        <v>120</v>
      </c>
      <c r="AQ69" s="65"/>
      <c r="AR69" s="73">
        <v>0</v>
      </c>
      <c r="AS69" s="65"/>
      <c r="AT69" s="153">
        <f t="shared" si="3"/>
        <v>120</v>
      </c>
      <c r="AU69" s="13"/>
    </row>
    <row r="70" spans="1:47" ht="19.25" customHeight="1" x14ac:dyDescent="0.3">
      <c r="A70" s="49"/>
      <c r="B70" s="103"/>
      <c r="C70" s="61" t="s">
        <v>67</v>
      </c>
      <c r="D70" s="123" t="s">
        <v>72</v>
      </c>
      <c r="E70" s="11"/>
      <c r="F70" s="110">
        <v>15</v>
      </c>
      <c r="G70" s="112"/>
      <c r="H70" s="110">
        <v>0</v>
      </c>
      <c r="I70" s="112"/>
      <c r="J70" s="73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3">
        <v>0</v>
      </c>
      <c r="W70" s="112"/>
      <c r="X70" s="73">
        <v>0</v>
      </c>
      <c r="Y70" s="112"/>
      <c r="Z70" s="110">
        <v>0</v>
      </c>
      <c r="AA70" s="112"/>
      <c r="AB70" s="73">
        <v>0</v>
      </c>
      <c r="AC70" s="110"/>
      <c r="AD70" s="73">
        <v>0</v>
      </c>
      <c r="AE70" s="110"/>
      <c r="AF70" s="73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3">
        <f t="shared" si="1"/>
        <v>0</v>
      </c>
      <c r="AO70" s="108"/>
      <c r="AP70" s="73">
        <f t="shared" si="2"/>
        <v>50</v>
      </c>
      <c r="AQ70" s="62"/>
      <c r="AR70" s="65">
        <v>0</v>
      </c>
      <c r="AS70" s="62"/>
      <c r="AT70" s="153">
        <f t="shared" si="3"/>
        <v>50</v>
      </c>
      <c r="AU70" s="20"/>
    </row>
    <row r="71" spans="1:47" ht="19.25" customHeight="1" x14ac:dyDescent="0.3">
      <c r="A71" s="50"/>
      <c r="B71" s="25"/>
      <c r="C71" s="61" t="s">
        <v>131</v>
      </c>
      <c r="D71" s="123" t="s">
        <v>72</v>
      </c>
      <c r="E71" s="11"/>
      <c r="F71" s="110">
        <v>0</v>
      </c>
      <c r="G71" s="112"/>
      <c r="H71" s="110">
        <v>0</v>
      </c>
      <c r="I71" s="112"/>
      <c r="J71" s="73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3">
        <v>0</v>
      </c>
      <c r="W71" s="111"/>
      <c r="X71" s="73">
        <v>0</v>
      </c>
      <c r="Y71" s="112"/>
      <c r="Z71" s="110">
        <v>0</v>
      </c>
      <c r="AA71" s="112"/>
      <c r="AB71" s="73">
        <v>0</v>
      </c>
      <c r="AC71" s="110"/>
      <c r="AD71" s="73">
        <v>0</v>
      </c>
      <c r="AE71" s="110"/>
      <c r="AF71" s="73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3">
        <f t="shared" si="1"/>
        <v>0</v>
      </c>
      <c r="AO71" s="108"/>
      <c r="AP71" s="73">
        <f t="shared" si="2"/>
        <v>19</v>
      </c>
      <c r="AQ71" s="65"/>
      <c r="AR71" s="73">
        <v>0</v>
      </c>
      <c r="AS71" s="65"/>
      <c r="AT71" s="153">
        <f t="shared" si="3"/>
        <v>19</v>
      </c>
      <c r="AU71" s="20"/>
    </row>
    <row r="72" spans="1:47" ht="19.25" customHeight="1" x14ac:dyDescent="0.3">
      <c r="A72" s="50"/>
      <c r="B72" s="25"/>
      <c r="C72" s="61" t="s">
        <v>68</v>
      </c>
      <c r="D72" s="123" t="s">
        <v>72</v>
      </c>
      <c r="E72" s="11"/>
      <c r="F72" s="110">
        <v>0</v>
      </c>
      <c r="G72" s="112"/>
      <c r="H72" s="110">
        <v>0</v>
      </c>
      <c r="I72" s="112"/>
      <c r="J72" s="73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3">
        <v>363</v>
      </c>
      <c r="W72" s="111"/>
      <c r="X72" s="73">
        <v>0</v>
      </c>
      <c r="Y72" s="111"/>
      <c r="Z72" s="110">
        <v>0</v>
      </c>
      <c r="AA72" s="111"/>
      <c r="AB72" s="73">
        <v>0</v>
      </c>
      <c r="AC72" s="110"/>
      <c r="AD72" s="73">
        <v>0</v>
      </c>
      <c r="AE72" s="110"/>
      <c r="AF72" s="73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3">
        <f t="shared" si="1"/>
        <v>0</v>
      </c>
      <c r="AO72" s="112"/>
      <c r="AP72" s="73">
        <f t="shared" si="2"/>
        <v>363</v>
      </c>
      <c r="AQ72" s="65"/>
      <c r="AR72" s="73">
        <v>0</v>
      </c>
      <c r="AS72" s="65"/>
      <c r="AT72" s="153">
        <f t="shared" si="3"/>
        <v>363</v>
      </c>
      <c r="AU72" s="20"/>
    </row>
    <row r="73" spans="1:47" ht="19.25" customHeight="1" x14ac:dyDescent="0.3">
      <c r="A73" s="1"/>
      <c r="B73" s="25"/>
      <c r="C73" s="61" t="s">
        <v>123</v>
      </c>
      <c r="D73" s="123">
        <v>22</v>
      </c>
      <c r="E73" s="11"/>
      <c r="F73" s="114">
        <v>0</v>
      </c>
      <c r="G73" s="108"/>
      <c r="H73" s="110">
        <v>0</v>
      </c>
      <c r="I73" s="108"/>
      <c r="J73" s="73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3">
        <v>-1243</v>
      </c>
      <c r="W73" s="112"/>
      <c r="X73" s="73">
        <v>0</v>
      </c>
      <c r="Y73" s="112"/>
      <c r="Z73" s="110">
        <v>0</v>
      </c>
      <c r="AA73" s="112"/>
      <c r="AB73" s="73">
        <v>0</v>
      </c>
      <c r="AC73" s="110"/>
      <c r="AD73" s="73">
        <v>0</v>
      </c>
      <c r="AE73" s="110"/>
      <c r="AF73" s="73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3">
        <f t="shared" si="1"/>
        <v>0</v>
      </c>
      <c r="AO73" s="108"/>
      <c r="AP73" s="73">
        <f t="shared" si="2"/>
        <v>-1243</v>
      </c>
      <c r="AQ73" s="62"/>
      <c r="AR73" s="73">
        <v>0</v>
      </c>
      <c r="AS73" s="62"/>
      <c r="AT73" s="153">
        <f t="shared" si="3"/>
        <v>-1243</v>
      </c>
      <c r="AU73" s="13"/>
    </row>
    <row r="74" spans="1:47" ht="19.25" customHeight="1" x14ac:dyDescent="0.3">
      <c r="A74" s="1"/>
      <c r="B74" s="25"/>
      <c r="C74" s="67" t="s">
        <v>122</v>
      </c>
      <c r="D74" s="123"/>
      <c r="E74" s="11"/>
      <c r="F74" s="115">
        <f>SUM(F68:F73)</f>
        <v>429</v>
      </c>
      <c r="G74" s="108"/>
      <c r="H74" s="115">
        <f>SUM(H68:H73)</f>
        <v>0</v>
      </c>
      <c r="I74" s="108"/>
      <c r="J74" s="57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7">
        <f>SUM(V68:V73)</f>
        <v>-760</v>
      </c>
      <c r="W74" s="112"/>
      <c r="X74" s="57">
        <f>SUM(X68:X73)</f>
        <v>0</v>
      </c>
      <c r="Y74" s="112"/>
      <c r="Z74" s="115">
        <f>SUM(Z68:Z73)</f>
        <v>0</v>
      </c>
      <c r="AA74" s="112"/>
      <c r="AB74" s="57">
        <f>SUM(AB68:AB73)</f>
        <v>0</v>
      </c>
      <c r="AC74" s="108"/>
      <c r="AD74" s="57">
        <f>SUM(AD68:AD73)</f>
        <v>0</v>
      </c>
      <c r="AE74" s="108"/>
      <c r="AF74" s="57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7">
        <f t="shared" si="1"/>
        <v>109</v>
      </c>
      <c r="AO74" s="108"/>
      <c r="AP74" s="57">
        <f>SUM(AP68:AP73)</f>
        <v>1066</v>
      </c>
      <c r="AQ74" s="62"/>
      <c r="AR74" s="57">
        <f>SUM(AR68:AR73)</f>
        <v>0</v>
      </c>
      <c r="AS74" s="62"/>
      <c r="AT74" s="57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3"/>
      <c r="E75" s="11"/>
      <c r="F75" s="108"/>
      <c r="G75" s="108"/>
      <c r="H75" s="108"/>
      <c r="I75" s="108"/>
      <c r="J75" s="62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2"/>
      <c r="W75" s="112"/>
      <c r="X75" s="65"/>
      <c r="Y75" s="112"/>
      <c r="Z75" s="111"/>
      <c r="AA75" s="112"/>
      <c r="AB75" s="65"/>
      <c r="AC75" s="111"/>
      <c r="AD75" s="65"/>
      <c r="AE75" s="111"/>
      <c r="AF75" s="65"/>
      <c r="AG75" s="112"/>
      <c r="AH75" s="111"/>
      <c r="AI75" s="112"/>
      <c r="AJ75" s="111"/>
      <c r="AK75" s="112"/>
      <c r="AL75" s="111"/>
      <c r="AM75" s="112"/>
      <c r="AN75" s="65"/>
      <c r="AO75" s="108"/>
      <c r="AP75" s="62"/>
      <c r="AQ75" s="62"/>
      <c r="AR75" s="65"/>
      <c r="AS75" s="62"/>
      <c r="AT75" s="62"/>
      <c r="AU75" s="13"/>
    </row>
    <row r="76" spans="1:47" ht="19.25" customHeight="1" x14ac:dyDescent="0.3">
      <c r="A76" s="59"/>
      <c r="B76" s="25"/>
      <c r="C76" s="67" t="s">
        <v>87</v>
      </c>
      <c r="D76" s="123">
        <v>5</v>
      </c>
      <c r="E76" s="11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3"/>
      <c r="Y76" s="112"/>
      <c r="Z76" s="110"/>
      <c r="AA76" s="112"/>
      <c r="AB76" s="73"/>
      <c r="AC76" s="110"/>
      <c r="AD76" s="73"/>
      <c r="AE76" s="110"/>
      <c r="AF76" s="73"/>
      <c r="AG76" s="112"/>
      <c r="AH76" s="110"/>
      <c r="AI76" s="112"/>
      <c r="AJ76" s="110"/>
      <c r="AK76" s="112"/>
      <c r="AL76" s="110"/>
      <c r="AM76" s="112"/>
      <c r="AN76" s="73"/>
      <c r="AO76" s="108"/>
      <c r="AP76" s="153"/>
      <c r="AQ76" s="62"/>
      <c r="AR76" s="153"/>
      <c r="AS76" s="62"/>
      <c r="AT76" s="153"/>
      <c r="AU76" s="2"/>
    </row>
    <row r="77" spans="1:47" ht="19.25" customHeight="1" x14ac:dyDescent="0.3">
      <c r="A77" s="50"/>
      <c r="B77" s="25"/>
      <c r="C77" s="61" t="s">
        <v>85</v>
      </c>
      <c r="D77" s="123"/>
      <c r="E77" s="11"/>
      <c r="F77" s="111">
        <v>0</v>
      </c>
      <c r="G77" s="108"/>
      <c r="H77" s="111">
        <v>0</v>
      </c>
      <c r="I77" s="108"/>
      <c r="J77" s="65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5">
        <v>-93</v>
      </c>
      <c r="W77" s="111"/>
      <c r="X77" s="73">
        <v>8</v>
      </c>
      <c r="Y77" s="112"/>
      <c r="Z77" s="110">
        <v>0</v>
      </c>
      <c r="AA77" s="112"/>
      <c r="AB77" s="73">
        <v>0</v>
      </c>
      <c r="AC77" s="110"/>
      <c r="AD77" s="73">
        <v>0</v>
      </c>
      <c r="AE77" s="110"/>
      <c r="AF77" s="73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3">
        <f>X77+Z77+AB77+AH77+AL77+AJ77+AD77+AF77</f>
        <v>8</v>
      </c>
      <c r="AO77" s="112"/>
      <c r="AP77" s="73">
        <f>SUM(F77,H77,J77,L77,N77,P77,R77,T77,V77,AN77)</f>
        <v>-85</v>
      </c>
      <c r="AQ77" s="65"/>
      <c r="AR77" s="65">
        <v>-115</v>
      </c>
      <c r="AS77" s="65"/>
      <c r="AT77" s="153">
        <f>AP77+AR77</f>
        <v>-200</v>
      </c>
      <c r="AU77" s="2"/>
    </row>
    <row r="78" spans="1:47" ht="19.25" customHeight="1" x14ac:dyDescent="0.3">
      <c r="C78" s="61" t="s">
        <v>86</v>
      </c>
      <c r="D78" s="123"/>
      <c r="E78" s="11"/>
      <c r="F78" s="114">
        <v>0</v>
      </c>
      <c r="G78" s="112"/>
      <c r="H78" s="114">
        <v>0</v>
      </c>
      <c r="I78" s="112"/>
      <c r="J78" s="64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4">
        <v>0</v>
      </c>
      <c r="W78" s="111"/>
      <c r="X78" s="73">
        <v>0</v>
      </c>
      <c r="Y78" s="112"/>
      <c r="Z78" s="110">
        <v>0</v>
      </c>
      <c r="AA78" s="112"/>
      <c r="AB78" s="73">
        <v>0</v>
      </c>
      <c r="AC78" s="110"/>
      <c r="AD78" s="73">
        <v>0</v>
      </c>
      <c r="AE78" s="110"/>
      <c r="AF78" s="73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3">
        <f>X78+Z78+AB78+AH78+AL78+AJ78+AD78+AF78</f>
        <v>0</v>
      </c>
      <c r="AO78" s="112"/>
      <c r="AP78" s="73">
        <f>SUM(F78,H78,J78,L78,N78,P78,R78,T78,V78,AN78)</f>
        <v>0</v>
      </c>
      <c r="AQ78" s="65"/>
      <c r="AR78" s="64">
        <v>304</v>
      </c>
      <c r="AS78" s="65"/>
      <c r="AT78" s="153">
        <f>AP78+AR78</f>
        <v>304</v>
      </c>
      <c r="AU78" s="2"/>
    </row>
    <row r="79" spans="1:47" s="8" customFormat="1" ht="18.75" customHeight="1" x14ac:dyDescent="0.3">
      <c r="A79" s="50"/>
      <c r="B79" s="25"/>
      <c r="C79" s="60" t="s">
        <v>88</v>
      </c>
      <c r="D79" s="51"/>
      <c r="E79" s="124"/>
      <c r="F79" s="118">
        <f>SUM(F77:F78)</f>
        <v>0</v>
      </c>
      <c r="G79" s="108"/>
      <c r="H79" s="118">
        <f>SUM(H77:H78)</f>
        <v>0</v>
      </c>
      <c r="I79" s="108"/>
      <c r="J79" s="57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7">
        <f>SUM(V77:V78)</f>
        <v>-93</v>
      </c>
      <c r="W79" s="119"/>
      <c r="X79" s="57">
        <f>SUM(X77:X78)</f>
        <v>8</v>
      </c>
      <c r="Y79" s="108"/>
      <c r="Z79" s="118">
        <f>SUM(Z77:Z78)</f>
        <v>0</v>
      </c>
      <c r="AA79" s="108"/>
      <c r="AB79" s="57">
        <f>SUM(AB77:AB78)</f>
        <v>0</v>
      </c>
      <c r="AC79" s="117"/>
      <c r="AD79" s="57">
        <f>SUM(AD77:AD78)</f>
        <v>0</v>
      </c>
      <c r="AE79" s="117"/>
      <c r="AF79" s="57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7">
        <f>X79+Z79+AB79+AH79+AL79+AJ79+AD79+AF79</f>
        <v>8</v>
      </c>
      <c r="AO79" s="108"/>
      <c r="AP79" s="57">
        <f>SUM(AP77:AP78)</f>
        <v>-85</v>
      </c>
      <c r="AQ79" s="62"/>
      <c r="AR79" s="57">
        <f>SUM(AR77:AR78)</f>
        <v>189</v>
      </c>
      <c r="AS79" s="62"/>
      <c r="AT79" s="57">
        <f>SUM(AT77:AT78)</f>
        <v>104</v>
      </c>
      <c r="AU79" s="33"/>
    </row>
    <row r="80" spans="1:47" s="8" customFormat="1" ht="30" customHeight="1" x14ac:dyDescent="0.3">
      <c r="A80" s="50"/>
      <c r="B80" s="25"/>
      <c r="C80" s="24" t="s">
        <v>69</v>
      </c>
      <c r="D80" s="51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2"/>
      <c r="AR80" s="176">
        <f>AR74+AR79</f>
        <v>189</v>
      </c>
      <c r="AS80" s="62"/>
      <c r="AT80" s="176">
        <f>AT74+AT79</f>
        <v>1170</v>
      </c>
      <c r="AU80" s="33"/>
    </row>
    <row r="81" spans="1:48" s="8" customFormat="1" ht="15.75" customHeight="1" x14ac:dyDescent="0.3">
      <c r="A81" s="50"/>
      <c r="B81" s="25"/>
      <c r="C81" s="60"/>
      <c r="D81" s="51"/>
      <c r="E81" s="124"/>
      <c r="F81" s="117"/>
      <c r="G81" s="108"/>
      <c r="H81" s="117"/>
      <c r="I81" s="108"/>
      <c r="J81" s="62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2"/>
      <c r="W81" s="117"/>
      <c r="X81" s="62"/>
      <c r="Y81" s="117"/>
      <c r="Z81" s="117"/>
      <c r="AA81" s="117"/>
      <c r="AB81" s="62"/>
      <c r="AC81" s="117"/>
      <c r="AD81" s="62"/>
      <c r="AE81" s="117"/>
      <c r="AF81" s="62"/>
      <c r="AG81" s="117"/>
      <c r="AH81" s="117"/>
      <c r="AI81" s="117"/>
      <c r="AJ81" s="117"/>
      <c r="AK81" s="117"/>
      <c r="AL81" s="117"/>
      <c r="AM81" s="117"/>
      <c r="AN81" s="62"/>
      <c r="AO81" s="108"/>
      <c r="AP81" s="62"/>
      <c r="AQ81" s="62"/>
      <c r="AR81" s="62"/>
      <c r="AS81" s="62"/>
      <c r="AT81" s="62"/>
      <c r="AU81" s="33"/>
    </row>
    <row r="82" spans="1:48" s="8" customFormat="1" ht="19.25" customHeight="1" x14ac:dyDescent="0.3">
      <c r="A82" s="50"/>
      <c r="B82" s="25"/>
      <c r="C82" s="1" t="s">
        <v>75</v>
      </c>
      <c r="D82" s="123"/>
      <c r="E82" s="124"/>
      <c r="F82" s="108"/>
      <c r="G82" s="108"/>
      <c r="H82" s="108"/>
      <c r="I82" s="108"/>
      <c r="J82" s="62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2"/>
      <c r="W82" s="108"/>
      <c r="X82" s="62"/>
      <c r="Y82" s="108"/>
      <c r="Z82" s="108"/>
      <c r="AA82" s="108"/>
      <c r="AB82" s="62"/>
      <c r="AC82" s="108"/>
      <c r="AD82" s="62"/>
      <c r="AE82" s="108"/>
      <c r="AF82" s="62"/>
      <c r="AG82" s="108"/>
      <c r="AH82" s="108"/>
      <c r="AI82" s="108"/>
      <c r="AJ82" s="108"/>
      <c r="AK82" s="108"/>
      <c r="AL82" s="108"/>
      <c r="AM82" s="108"/>
      <c r="AN82" s="62"/>
      <c r="AO82" s="108"/>
      <c r="AP82" s="62"/>
      <c r="AQ82" s="62"/>
      <c r="AR82" s="62"/>
      <c r="AS82" s="62"/>
      <c r="AT82" s="62"/>
      <c r="AU82" s="13"/>
    </row>
    <row r="83" spans="1:48" s="8" customFormat="1" ht="19.25" customHeight="1" x14ac:dyDescent="0.3">
      <c r="A83" s="59" t="s">
        <v>82</v>
      </c>
      <c r="B83" s="25"/>
      <c r="C83" s="6" t="s">
        <v>60</v>
      </c>
      <c r="D83" s="123"/>
      <c r="E83" s="124"/>
      <c r="F83" s="110">
        <v>0</v>
      </c>
      <c r="G83" s="112"/>
      <c r="H83" s="110">
        <v>0</v>
      </c>
      <c r="I83" s="112"/>
      <c r="J83" s="73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5">
        <v>2999</v>
      </c>
      <c r="W83" s="108"/>
      <c r="X83" s="65">
        <v>0</v>
      </c>
      <c r="Y83" s="108"/>
      <c r="Z83" s="110">
        <v>0</v>
      </c>
      <c r="AA83" s="108"/>
      <c r="AB83" s="65">
        <v>0</v>
      </c>
      <c r="AC83" s="111"/>
      <c r="AD83" s="65">
        <v>0</v>
      </c>
      <c r="AE83" s="111"/>
      <c r="AF83" s="65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5">
        <f>X83+Z83+AB83+AH83+AL83+AJ83+AD83+AF83</f>
        <v>0</v>
      </c>
      <c r="AO83" s="108"/>
      <c r="AP83" s="73">
        <f>SUM(F83,H83,J83,L83,N83,P83,R83,T83,V83,AN83)</f>
        <v>2999</v>
      </c>
      <c r="AQ83" s="62"/>
      <c r="AR83" s="73">
        <v>191</v>
      </c>
      <c r="AS83" s="62"/>
      <c r="AT83" s="153">
        <f>AP83+AR83</f>
        <v>3190</v>
      </c>
      <c r="AU83" s="13"/>
    </row>
    <row r="84" spans="1:48" s="8" customFormat="1" ht="19.25" customHeight="1" x14ac:dyDescent="0.3">
      <c r="A84" s="59" t="s">
        <v>83</v>
      </c>
      <c r="B84" s="25"/>
      <c r="C84" s="6" t="s">
        <v>61</v>
      </c>
      <c r="D84" s="123"/>
      <c r="E84" s="124"/>
      <c r="F84" s="110">
        <v>0</v>
      </c>
      <c r="G84" s="108"/>
      <c r="H84" s="110">
        <v>0</v>
      </c>
      <c r="I84" s="108"/>
      <c r="J84" s="73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4">
        <v>48</v>
      </c>
      <c r="W84" s="108"/>
      <c r="X84" s="64">
        <v>440</v>
      </c>
      <c r="Y84" s="112"/>
      <c r="Z84" s="114">
        <v>0</v>
      </c>
      <c r="AA84" s="112"/>
      <c r="AB84" s="64">
        <v>-74</v>
      </c>
      <c r="AC84" s="111"/>
      <c r="AD84" s="64">
        <v>27</v>
      </c>
      <c r="AE84" s="111"/>
      <c r="AF84" s="64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4">
        <f>X84+Z84+AB84+AH84+AL84+AJ84+AD84+AF84</f>
        <v>627</v>
      </c>
      <c r="AO84" s="108"/>
      <c r="AP84" s="73">
        <f>SUM(F84,H84,J84,L84,N84,P84,R84,T84,V84,AN84)</f>
        <v>675</v>
      </c>
      <c r="AQ84" s="62"/>
      <c r="AR84" s="73">
        <v>24</v>
      </c>
      <c r="AS84" s="62"/>
      <c r="AT84" s="153">
        <f>AP84+AR84</f>
        <v>699</v>
      </c>
      <c r="AU84" s="13"/>
    </row>
    <row r="85" spans="1:48" s="8" customFormat="1" ht="19.25" customHeight="1" x14ac:dyDescent="0.3">
      <c r="A85" s="50"/>
      <c r="B85" s="25"/>
      <c r="C85" s="1" t="s">
        <v>76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2"/>
      <c r="AR85" s="143">
        <f>SUM(AR83:AR84)</f>
        <v>215</v>
      </c>
      <c r="AS85" s="62"/>
      <c r="AT85" s="57">
        <f>SUM(AT83:AT84)</f>
        <v>3889</v>
      </c>
      <c r="AU85" s="13"/>
    </row>
    <row r="86" spans="1:48" s="8" customFormat="1" ht="15.75" customHeight="1" x14ac:dyDescent="0.3">
      <c r="A86" s="50"/>
      <c r="B86" s="25"/>
      <c r="C86" s="1"/>
      <c r="D86" s="123"/>
      <c r="E86" s="124"/>
      <c r="F86" s="111"/>
      <c r="G86" s="108"/>
      <c r="H86" s="111"/>
      <c r="I86" s="108"/>
      <c r="J86" s="65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2"/>
      <c r="W86" s="108"/>
      <c r="X86" s="62"/>
      <c r="Y86" s="108"/>
      <c r="Z86" s="117"/>
      <c r="AA86" s="108"/>
      <c r="AB86" s="62"/>
      <c r="AC86" s="117"/>
      <c r="AD86" s="62"/>
      <c r="AE86" s="117"/>
      <c r="AF86" s="62"/>
      <c r="AG86" s="108"/>
      <c r="AH86" s="117"/>
      <c r="AI86" s="108"/>
      <c r="AJ86" s="117"/>
      <c r="AK86" s="108"/>
      <c r="AL86" s="117"/>
      <c r="AM86" s="108"/>
      <c r="AN86" s="65"/>
      <c r="AO86" s="108"/>
      <c r="AP86" s="62"/>
      <c r="AQ86" s="62"/>
      <c r="AR86" s="62"/>
      <c r="AS86" s="62"/>
      <c r="AT86" s="62"/>
      <c r="AU86" s="13"/>
    </row>
    <row r="87" spans="1:48" s="135" customFormat="1" ht="15.75" customHeight="1" x14ac:dyDescent="0.3">
      <c r="A87" s="127"/>
      <c r="B87" s="128"/>
      <c r="C87" s="129" t="s">
        <v>135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 x14ac:dyDescent="0.3">
      <c r="A88" s="127"/>
      <c r="B88" s="128"/>
      <c r="C88" s="129" t="s">
        <v>151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8" customFormat="1" ht="19.25" customHeight="1" x14ac:dyDescent="0.3">
      <c r="A89" s="50"/>
      <c r="B89" s="25"/>
      <c r="C89" s="6" t="s">
        <v>70</v>
      </c>
      <c r="D89" s="123"/>
      <c r="E89" s="124"/>
      <c r="F89" s="110">
        <v>0</v>
      </c>
      <c r="G89" s="108"/>
      <c r="H89" s="110">
        <v>0</v>
      </c>
      <c r="I89" s="108"/>
      <c r="J89" s="73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3">
        <v>0</v>
      </c>
      <c r="W89" s="108"/>
      <c r="X89" s="73">
        <v>0</v>
      </c>
      <c r="Y89" s="108"/>
      <c r="Z89" s="110">
        <v>0</v>
      </c>
      <c r="AA89" s="108"/>
      <c r="AB89" s="73">
        <v>0</v>
      </c>
      <c r="AC89" s="110"/>
      <c r="AD89" s="73">
        <v>0</v>
      </c>
      <c r="AE89" s="110"/>
      <c r="AF89" s="73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3">
        <f>X89+Z89+AB89+AH89+AL89+AJ89+AD89+AF89</f>
        <v>0</v>
      </c>
      <c r="AO89" s="108"/>
      <c r="AP89" s="73">
        <f>SUM(F89,H89,J89,L89,N89,P89,R89,T89,V89,AN89)</f>
        <v>0</v>
      </c>
      <c r="AQ89" s="62"/>
      <c r="AR89" s="73">
        <v>0</v>
      </c>
      <c r="AS89" s="62"/>
      <c r="AT89" s="153">
        <f>AP89+AR89</f>
        <v>0</v>
      </c>
      <c r="AU89" s="13"/>
    </row>
    <row r="90" spans="1:48" ht="19.25" customHeight="1" x14ac:dyDescent="0.3">
      <c r="C90" s="61" t="s">
        <v>59</v>
      </c>
      <c r="D90" s="123"/>
      <c r="E90" s="11"/>
      <c r="F90" s="110">
        <v>0</v>
      </c>
      <c r="G90" s="112"/>
      <c r="H90" s="110">
        <v>0</v>
      </c>
      <c r="I90" s="112"/>
      <c r="J90" s="73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3">
        <v>0</v>
      </c>
      <c r="W90" s="111"/>
      <c r="X90" s="73">
        <v>0</v>
      </c>
      <c r="Y90" s="111"/>
      <c r="Z90" s="110">
        <v>0</v>
      </c>
      <c r="AA90" s="111"/>
      <c r="AB90" s="73">
        <v>0</v>
      </c>
      <c r="AC90" s="110"/>
      <c r="AD90" s="73">
        <v>0</v>
      </c>
      <c r="AE90" s="110"/>
      <c r="AF90" s="73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5">
        <f>X90+Z90+AB90+AH90+AL90+AJ90+AD90+AF90</f>
        <v>0</v>
      </c>
      <c r="AO90" s="112"/>
      <c r="AP90" s="73">
        <f>SUM(F90,H90,J90,L90,N90,P90,R90,T90,V90,AN90)</f>
        <v>0</v>
      </c>
      <c r="AQ90" s="65"/>
      <c r="AR90" s="65">
        <v>0</v>
      </c>
      <c r="AS90" s="65"/>
      <c r="AT90" s="153">
        <f>AP90+AR90</f>
        <v>0</v>
      </c>
      <c r="AU90" s="15"/>
    </row>
    <row r="91" spans="1:48" ht="15" customHeight="1" x14ac:dyDescent="0.3">
      <c r="C91" s="61"/>
      <c r="D91" s="123"/>
      <c r="E91" s="11"/>
      <c r="F91" s="110"/>
      <c r="G91" s="112"/>
      <c r="H91" s="110"/>
      <c r="I91" s="112"/>
      <c r="J91" s="73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5"/>
      <c r="W91" s="111"/>
      <c r="X91" s="73"/>
      <c r="Y91" s="111"/>
      <c r="Z91" s="110"/>
      <c r="AA91" s="111"/>
      <c r="AB91" s="73"/>
      <c r="AC91" s="110"/>
      <c r="AD91" s="73"/>
      <c r="AE91" s="110"/>
      <c r="AF91" s="73"/>
      <c r="AG91" s="111"/>
      <c r="AH91" s="110"/>
      <c r="AI91" s="111"/>
      <c r="AJ91" s="110"/>
      <c r="AK91" s="111"/>
      <c r="AL91" s="110"/>
      <c r="AM91" s="111"/>
      <c r="AN91" s="73">
        <f>X91+Z91+AB91+AH91+AL91+AJ91+AD91+AF91</f>
        <v>0</v>
      </c>
      <c r="AO91" s="112"/>
      <c r="AP91" s="65"/>
      <c r="AQ91" s="65"/>
      <c r="AR91" s="65"/>
      <c r="AS91" s="65"/>
      <c r="AT91" s="65"/>
      <c r="AU91" s="15"/>
    </row>
    <row r="92" spans="1:48" ht="19.25" customHeight="1" thickBot="1" x14ac:dyDescent="0.35">
      <c r="C92" s="24" t="s">
        <v>136</v>
      </c>
      <c r="D92" s="123"/>
      <c r="E92" s="11"/>
      <c r="F92" s="121">
        <f>F90+F89+F85+F80+F64+F88</f>
        <v>14979</v>
      </c>
      <c r="G92" s="108"/>
      <c r="H92" s="121">
        <f>H90+H89+H85+H80+H64+H88</f>
        <v>0</v>
      </c>
      <c r="I92" s="108"/>
      <c r="J92" s="69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69">
        <f>X90+X89+X85+X80+X64+X88</f>
        <v>591</v>
      </c>
      <c r="Y92" s="108"/>
      <c r="Z92" s="121">
        <f>Z90+Z89+Z85+Z80+Z64+Z88</f>
        <v>0</v>
      </c>
      <c r="AA92" s="108"/>
      <c r="AB92" s="69">
        <f>AB90+AB89+AB85+AB80+AB64+AB88</f>
        <v>420</v>
      </c>
      <c r="AC92" s="108"/>
      <c r="AD92" s="69">
        <f>AD90+AD89+AD85+AD80+AD64+AD88</f>
        <v>4</v>
      </c>
      <c r="AE92" s="108"/>
      <c r="AF92" s="69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69">
        <f>X92+Z92+AB92+AH92+AL92+AJ92+AD92+AF92</f>
        <v>1457</v>
      </c>
      <c r="AO92" s="108"/>
      <c r="AP92" s="165">
        <f>AP90+AP89+AP85+AP80+AP64+AP88</f>
        <v>36946</v>
      </c>
      <c r="AQ92" s="62"/>
      <c r="AR92" s="165">
        <f>AR90+AR89+AR85+AR80+AR64+AR88</f>
        <v>3497</v>
      </c>
      <c r="AS92" s="62"/>
      <c r="AT92" s="165">
        <f>AP92+AR92</f>
        <v>40443</v>
      </c>
      <c r="AU92" s="15"/>
    </row>
    <row r="93" spans="1:48" ht="19.25" customHeight="1" thickTop="1" thickBot="1" x14ac:dyDescent="0.35">
      <c r="C93" s="24"/>
      <c r="D93" s="123"/>
      <c r="E93" s="11"/>
      <c r="F93" s="54"/>
      <c r="G93" s="53"/>
      <c r="H93" s="54"/>
      <c r="I93" s="53"/>
      <c r="J93" s="62"/>
      <c r="K93" s="53"/>
      <c r="L93" s="54"/>
      <c r="M93" s="53"/>
      <c r="N93" s="54"/>
      <c r="O93" s="53"/>
      <c r="P93" s="54"/>
      <c r="Q93" s="53"/>
      <c r="R93" s="54"/>
      <c r="S93" s="53"/>
      <c r="T93" s="53"/>
      <c r="U93" s="53"/>
      <c r="V93" s="62"/>
      <c r="W93" s="54"/>
      <c r="X93" s="62"/>
      <c r="Y93" s="54"/>
      <c r="Z93" s="54"/>
      <c r="AA93" s="54"/>
      <c r="AB93" s="62"/>
      <c r="AC93" s="54"/>
      <c r="AD93" s="62"/>
      <c r="AE93" s="54"/>
      <c r="AF93" s="62"/>
      <c r="AG93" s="54"/>
      <c r="AH93" s="54"/>
      <c r="AI93" s="54"/>
      <c r="AJ93" s="54"/>
      <c r="AK93" s="54"/>
      <c r="AL93" s="54"/>
      <c r="AM93" s="54"/>
      <c r="AN93" s="62"/>
      <c r="AO93" s="54"/>
      <c r="AP93" s="62"/>
      <c r="AQ93" s="62"/>
      <c r="AR93" s="62"/>
      <c r="AS93" s="62"/>
      <c r="AT93" s="62"/>
      <c r="AU93" s="53"/>
      <c r="AV93" s="15"/>
    </row>
    <row r="94" spans="1:48" s="5" customFormat="1" ht="19.25" customHeight="1" x14ac:dyDescent="0.3">
      <c r="A94" s="80"/>
      <c r="B94" s="77"/>
      <c r="C94" s="91" t="s">
        <v>125</v>
      </c>
      <c r="D94" s="82"/>
      <c r="E94" s="83"/>
      <c r="F94" s="86"/>
      <c r="G94" s="86"/>
      <c r="H94" s="86"/>
      <c r="I94" s="86"/>
      <c r="J94" s="154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161"/>
      <c r="W94" s="22"/>
      <c r="X94" s="62"/>
      <c r="Y94" s="22"/>
      <c r="Z94" s="22"/>
      <c r="AA94" s="22"/>
      <c r="AB94" s="62"/>
      <c r="AC94" s="22"/>
      <c r="AD94" s="62"/>
      <c r="AE94" s="22"/>
      <c r="AF94" s="62"/>
      <c r="AG94" s="22"/>
      <c r="AH94" s="22"/>
      <c r="AI94" s="22"/>
      <c r="AJ94" s="22"/>
      <c r="AK94" s="22"/>
      <c r="AL94" s="22"/>
      <c r="AM94" s="22"/>
      <c r="AN94" s="62"/>
      <c r="AO94" s="22"/>
      <c r="AP94" s="62"/>
      <c r="AQ94" s="62"/>
      <c r="AR94" s="62"/>
      <c r="AS94" s="62"/>
      <c r="AT94" s="62"/>
      <c r="AU94" s="22"/>
    </row>
    <row r="95" spans="1:48" s="5" customFormat="1" ht="19.25" customHeight="1" x14ac:dyDescent="0.3">
      <c r="A95" s="92"/>
      <c r="B95" s="10"/>
      <c r="C95" s="93" t="s">
        <v>126</v>
      </c>
      <c r="D95" s="12"/>
      <c r="E95" s="124"/>
      <c r="F95" s="90"/>
      <c r="G95" s="48"/>
      <c r="H95" s="48"/>
      <c r="I95" s="48"/>
      <c r="J95" s="62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20"/>
      <c r="AA95" s="48"/>
      <c r="AB95" s="153"/>
      <c r="AC95" s="20"/>
      <c r="AD95" s="153"/>
      <c r="AE95" s="20"/>
      <c r="AF95" s="153"/>
      <c r="AG95" s="48"/>
      <c r="AH95" s="20"/>
      <c r="AI95" s="48"/>
      <c r="AJ95" s="20"/>
      <c r="AK95" s="48"/>
      <c r="AL95" s="20"/>
      <c r="AM95" s="48"/>
      <c r="AN95" s="153"/>
      <c r="AO95" s="20"/>
      <c r="AP95" s="153"/>
      <c r="AQ95" s="62"/>
      <c r="AR95" s="153"/>
      <c r="AS95" s="62"/>
      <c r="AT95" s="153"/>
      <c r="AU95" s="48"/>
    </row>
    <row r="96" spans="1:48" ht="19.25" customHeight="1" x14ac:dyDescent="0.3">
      <c r="A96" s="92"/>
      <c r="B96" s="10"/>
      <c r="C96" s="79" t="s">
        <v>124</v>
      </c>
      <c r="D96" s="79"/>
      <c r="E96" s="124"/>
      <c r="F96" s="90"/>
      <c r="H96" s="79"/>
      <c r="I96" s="48"/>
      <c r="J96" s="155"/>
      <c r="K96" s="48"/>
      <c r="L96" s="79"/>
      <c r="M96" s="48"/>
      <c r="N96" s="79"/>
      <c r="O96" s="48"/>
      <c r="P96" s="79"/>
      <c r="Q96" s="48"/>
      <c r="R96" s="79"/>
      <c r="S96" s="48"/>
      <c r="T96" s="48"/>
      <c r="U96" s="48"/>
      <c r="V96" s="162"/>
      <c r="W96" s="48"/>
      <c r="X96" s="153"/>
      <c r="Y96" s="48"/>
      <c r="Z96" s="20"/>
      <c r="AA96" s="48"/>
      <c r="AB96" s="153"/>
      <c r="AC96" s="20"/>
      <c r="AD96" s="153"/>
      <c r="AE96" s="20"/>
      <c r="AF96" s="153"/>
      <c r="AG96" s="48"/>
      <c r="AH96" s="20"/>
      <c r="AI96" s="48"/>
      <c r="AJ96" s="20"/>
      <c r="AK96" s="48"/>
      <c r="AL96" s="20"/>
      <c r="AM96" s="48"/>
      <c r="AN96" s="153"/>
      <c r="AO96" s="20"/>
      <c r="AP96" s="153"/>
      <c r="AQ96" s="62"/>
      <c r="AR96" s="153"/>
      <c r="AS96" s="62"/>
      <c r="AT96" s="153"/>
      <c r="AU96" s="48"/>
      <c r="AV96" s="9"/>
    </row>
    <row r="97" spans="1:48" s="5" customFormat="1" ht="19.25" customHeight="1" thickBot="1" x14ac:dyDescent="0.35">
      <c r="A97" s="87"/>
      <c r="B97" s="78"/>
      <c r="C97" s="94" t="s">
        <v>89</v>
      </c>
      <c r="D97" s="95"/>
      <c r="E97" s="88"/>
      <c r="F97" s="89"/>
      <c r="G97" s="89"/>
      <c r="H97" s="89"/>
      <c r="I97" s="89"/>
      <c r="J97" s="151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163"/>
      <c r="W97" s="22"/>
      <c r="X97" s="62"/>
      <c r="Y97" s="22"/>
      <c r="Z97" s="22"/>
      <c r="AA97" s="22"/>
      <c r="AB97" s="62"/>
      <c r="AC97" s="22"/>
      <c r="AD97" s="62"/>
      <c r="AE97" s="22"/>
      <c r="AF97" s="62"/>
      <c r="AG97" s="22"/>
      <c r="AH97" s="22"/>
      <c r="AI97" s="22"/>
      <c r="AJ97" s="22"/>
      <c r="AK97" s="22"/>
      <c r="AL97" s="22"/>
      <c r="AM97" s="22"/>
      <c r="AN97" s="62"/>
      <c r="AO97" s="22"/>
      <c r="AP97" s="62"/>
      <c r="AQ97" s="62"/>
      <c r="AR97" s="62"/>
      <c r="AS97" s="62"/>
      <c r="AT97" s="62"/>
      <c r="AU97" s="22"/>
    </row>
    <row r="98" spans="1:48" ht="19.25" customHeight="1" x14ac:dyDescent="0.3">
      <c r="C98" s="23"/>
      <c r="D98" s="23"/>
      <c r="E98" s="124"/>
      <c r="F98" s="21"/>
      <c r="I98" s="48"/>
      <c r="K98" s="48"/>
      <c r="M98" s="48"/>
      <c r="O98" s="48"/>
      <c r="Q98" s="48"/>
      <c r="R98" s="21"/>
      <c r="S98" s="48"/>
      <c r="T98" s="48"/>
      <c r="U98" s="48"/>
      <c r="V98" s="153"/>
      <c r="W98" s="48"/>
      <c r="X98" s="153"/>
      <c r="Y98" s="48"/>
      <c r="Z98" s="20"/>
      <c r="AA98" s="48"/>
      <c r="AB98" s="153"/>
      <c r="AC98" s="20"/>
      <c r="AD98" s="153"/>
      <c r="AE98" s="20"/>
      <c r="AF98" s="153"/>
      <c r="AG98" s="48"/>
      <c r="AH98" s="20"/>
      <c r="AI98" s="48"/>
      <c r="AJ98" s="20"/>
      <c r="AK98" s="48"/>
      <c r="AL98" s="20"/>
      <c r="AM98" s="48"/>
      <c r="AN98" s="153"/>
      <c r="AO98" s="20"/>
      <c r="AP98" s="153"/>
      <c r="AQ98" s="62"/>
      <c r="AR98" s="153"/>
      <c r="AS98" s="62"/>
      <c r="AT98" s="153"/>
      <c r="AU98" s="48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2" customWidth="1"/>
    <col min="2" max="2" width="7.3984375" style="216" customWidth="1"/>
    <col min="3" max="3" width="0.8984375" style="217" customWidth="1"/>
    <col min="4" max="4" width="14" style="218" bestFit="1" customWidth="1"/>
    <col min="5" max="5" width="0.8984375" style="217" customWidth="1"/>
    <col min="6" max="6" width="14" style="219" bestFit="1" customWidth="1"/>
    <col min="7" max="7" width="0.8984375" style="217" customWidth="1"/>
    <col min="8" max="8" width="8.59765625" style="218" customWidth="1"/>
    <col min="9" max="9" width="0.8984375" style="217" customWidth="1"/>
    <col min="10" max="10" width="14.09765625" style="219" customWidth="1"/>
    <col min="11" max="11" width="0.8984375" style="217" customWidth="1"/>
    <col min="12" max="12" width="12" style="217" customWidth="1"/>
    <col min="13" max="13" width="0.8984375" style="217" customWidth="1"/>
    <col min="14" max="14" width="18" style="217" bestFit="1" customWidth="1"/>
    <col min="15" max="15" width="0.8984375" style="217" customWidth="1"/>
    <col min="16" max="16" width="18" style="217" bestFit="1" customWidth="1"/>
    <col min="17" max="17" width="0.8984375" style="217" customWidth="1"/>
    <col min="18" max="18" width="15.3984375" style="219" bestFit="1" customWidth="1"/>
    <col min="19" max="19" width="0.8984375" style="220" customWidth="1"/>
    <col min="20" max="20" width="14" style="219" bestFit="1" customWidth="1"/>
    <col min="21" max="21" width="0.8984375" style="220" customWidth="1"/>
    <col min="22" max="22" width="15.8984375" style="219" bestFit="1" customWidth="1"/>
    <col min="23" max="23" width="1.3984375" style="217" customWidth="1"/>
    <col min="24" max="24" width="1.3984375" style="218" customWidth="1"/>
    <col min="25" max="16384" width="9.09765625" style="218"/>
  </cols>
  <sheetData>
    <row r="1" spans="1:25" ht="19.25" customHeight="1" x14ac:dyDescent="0.7">
      <c r="A1" s="215" t="str">
        <f>'SFP-2-4'!A1</f>
        <v>CAZ (Thailand) Public Company Limited and its Subsidiary</v>
      </c>
    </row>
    <row r="2" spans="1:25" ht="19.25" customHeight="1" x14ac:dyDescent="0.7">
      <c r="A2" s="221" t="s">
        <v>79</v>
      </c>
    </row>
    <row r="3" spans="1:25" ht="19.25" customHeight="1" x14ac:dyDescent="0.7">
      <c r="D3" s="339" t="s">
        <v>179</v>
      </c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218"/>
    </row>
    <row r="4" spans="1:25" ht="19.25" customHeight="1" x14ac:dyDescent="0.7">
      <c r="B4" s="222"/>
      <c r="C4" s="223"/>
      <c r="E4" s="224"/>
      <c r="F4" s="159"/>
      <c r="G4" s="76"/>
      <c r="H4" s="340" t="s">
        <v>171</v>
      </c>
      <c r="I4" s="340"/>
      <c r="J4" s="340"/>
      <c r="K4" s="76"/>
      <c r="L4" s="341" t="s">
        <v>200</v>
      </c>
      <c r="M4" s="341"/>
      <c r="N4" s="341"/>
      <c r="O4" s="341"/>
      <c r="P4" s="341"/>
      <c r="Q4" s="76"/>
      <c r="R4" s="225" t="s">
        <v>51</v>
      </c>
      <c r="S4" s="226"/>
      <c r="T4" s="227"/>
      <c r="V4" s="227"/>
      <c r="W4" s="228"/>
    </row>
    <row r="5" spans="1:25" ht="19.25" customHeight="1" x14ac:dyDescent="0.65">
      <c r="B5" s="229"/>
      <c r="C5" s="230"/>
      <c r="D5" s="229" t="s">
        <v>185</v>
      </c>
      <c r="G5" s="76"/>
      <c r="H5" s="229"/>
      <c r="J5" s="225"/>
      <c r="K5" s="76"/>
      <c r="L5" s="76" t="s">
        <v>201</v>
      </c>
      <c r="M5" s="76"/>
      <c r="N5" s="229" t="s">
        <v>189</v>
      </c>
      <c r="O5" s="76"/>
      <c r="P5" s="229" t="s">
        <v>204</v>
      </c>
      <c r="Q5" s="76"/>
      <c r="R5" s="225" t="s">
        <v>29</v>
      </c>
      <c r="S5" s="159"/>
      <c r="T5" s="225" t="s">
        <v>30</v>
      </c>
      <c r="U5" s="159"/>
      <c r="W5" s="229"/>
    </row>
    <row r="6" spans="1:25" ht="19.25" customHeight="1" x14ac:dyDescent="0.65">
      <c r="B6" s="229"/>
      <c r="C6" s="230"/>
      <c r="D6" s="229" t="s">
        <v>24</v>
      </c>
      <c r="F6" s="225" t="s">
        <v>97</v>
      </c>
      <c r="G6" s="76"/>
      <c r="H6" s="229" t="s">
        <v>25</v>
      </c>
      <c r="I6" s="76"/>
      <c r="K6" s="76"/>
      <c r="L6" s="76" t="s">
        <v>202</v>
      </c>
      <c r="M6" s="76"/>
      <c r="N6" s="76" t="s">
        <v>190</v>
      </c>
      <c r="O6" s="76"/>
      <c r="P6" s="229" t="s">
        <v>57</v>
      </c>
      <c r="Q6" s="76"/>
      <c r="R6" s="225" t="s">
        <v>50</v>
      </c>
      <c r="S6" s="159"/>
      <c r="T6" s="225" t="s">
        <v>31</v>
      </c>
      <c r="U6" s="159"/>
      <c r="V6" s="225" t="s">
        <v>33</v>
      </c>
      <c r="W6" s="229"/>
    </row>
    <row r="7" spans="1:25" ht="19.25" customHeight="1" x14ac:dyDescent="0.65">
      <c r="B7" s="231" t="s">
        <v>21</v>
      </c>
      <c r="C7" s="230"/>
      <c r="D7" s="229" t="s">
        <v>186</v>
      </c>
      <c r="F7" s="225" t="s">
        <v>96</v>
      </c>
      <c r="G7" s="76"/>
      <c r="H7" s="229" t="s">
        <v>26</v>
      </c>
      <c r="I7" s="76"/>
      <c r="J7" s="225" t="s">
        <v>27</v>
      </c>
      <c r="K7" s="76"/>
      <c r="L7" s="76" t="s">
        <v>203</v>
      </c>
      <c r="M7" s="76"/>
      <c r="N7" s="229" t="s">
        <v>187</v>
      </c>
      <c r="O7" s="76"/>
      <c r="P7" s="229" t="s">
        <v>188</v>
      </c>
      <c r="Q7" s="76"/>
      <c r="R7" s="225" t="s">
        <v>157</v>
      </c>
      <c r="S7" s="159"/>
      <c r="T7" s="225" t="s">
        <v>32</v>
      </c>
      <c r="U7" s="159"/>
      <c r="V7" s="225" t="s">
        <v>34</v>
      </c>
      <c r="W7" s="229"/>
    </row>
    <row r="8" spans="1:25" ht="19.25" customHeight="1" x14ac:dyDescent="0.7">
      <c r="A8" s="215" t="s">
        <v>176</v>
      </c>
      <c r="B8" s="231"/>
      <c r="D8" s="338" t="s">
        <v>53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231"/>
      <c r="X8" s="216"/>
      <c r="Y8" s="229"/>
    </row>
    <row r="9" spans="1:25" ht="19.25" customHeight="1" x14ac:dyDescent="0.7">
      <c r="A9" s="232" t="s">
        <v>139</v>
      </c>
      <c r="B9" s="231"/>
      <c r="C9" s="223"/>
      <c r="D9" s="233">
        <v>100000</v>
      </c>
      <c r="E9" s="234"/>
      <c r="F9" s="233">
        <v>0</v>
      </c>
      <c r="G9" s="234"/>
      <c r="H9" s="233">
        <v>5085</v>
      </c>
      <c r="I9" s="234"/>
      <c r="J9" s="233">
        <v>44312</v>
      </c>
      <c r="K9" s="234"/>
      <c r="L9" s="234">
        <v>6370</v>
      </c>
      <c r="M9" s="234"/>
      <c r="N9" s="233">
        <v>2083</v>
      </c>
      <c r="O9" s="234"/>
      <c r="P9" s="233">
        <f>SUM(L9:N9)</f>
        <v>8453</v>
      </c>
      <c r="Q9" s="234"/>
      <c r="R9" s="233">
        <f>SUM(D9:J9,P9)</f>
        <v>157850</v>
      </c>
      <c r="S9" s="234"/>
      <c r="T9" s="233">
        <v>3752</v>
      </c>
      <c r="U9" s="234"/>
      <c r="V9" s="233">
        <f>SUM(R9:T9)</f>
        <v>161602</v>
      </c>
      <c r="W9" s="235"/>
    </row>
    <row r="10" spans="1:25" ht="19.25" customHeight="1" x14ac:dyDescent="0.7">
      <c r="A10" s="236" t="s">
        <v>180</v>
      </c>
      <c r="B10" s="272"/>
      <c r="C10" s="224"/>
      <c r="D10" s="237">
        <v>0</v>
      </c>
      <c r="E10" s="237"/>
      <c r="F10" s="237">
        <v>0</v>
      </c>
      <c r="G10" s="237"/>
      <c r="H10" s="237">
        <v>0</v>
      </c>
      <c r="I10" s="237"/>
      <c r="J10" s="237">
        <v>196</v>
      </c>
      <c r="K10" s="237"/>
      <c r="L10" s="237">
        <v>0</v>
      </c>
      <c r="M10" s="237"/>
      <c r="N10" s="237">
        <v>0</v>
      </c>
      <c r="O10" s="237"/>
      <c r="P10" s="237">
        <f>SUM(L10:N10)</f>
        <v>0</v>
      </c>
      <c r="Q10" s="237"/>
      <c r="R10" s="238">
        <f>SUM(D10:J10,P10)</f>
        <v>196</v>
      </c>
      <c r="S10" s="237"/>
      <c r="T10" s="237">
        <v>0</v>
      </c>
      <c r="U10" s="237"/>
      <c r="V10" s="238">
        <f>SUM(R10:T10)</f>
        <v>196</v>
      </c>
      <c r="W10" s="239"/>
    </row>
    <row r="11" spans="1:25" s="241" customFormat="1" ht="19.25" customHeight="1" x14ac:dyDescent="0.7">
      <c r="A11" s="221" t="s">
        <v>212</v>
      </c>
      <c r="B11" s="231"/>
      <c r="C11" s="224"/>
      <c r="D11" s="240">
        <f>SUM(D9:D10)</f>
        <v>100000</v>
      </c>
      <c r="E11" s="234"/>
      <c r="F11" s="240">
        <f>SUM(F9:F10)</f>
        <v>0</v>
      </c>
      <c r="G11" s="234"/>
      <c r="H11" s="240">
        <f>SUM(H9:H10)</f>
        <v>5085</v>
      </c>
      <c r="I11" s="234"/>
      <c r="J11" s="240">
        <f>SUM(J9:J10)</f>
        <v>44508</v>
      </c>
      <c r="K11" s="234"/>
      <c r="L11" s="240">
        <f>SUM(L9:L10)</f>
        <v>6370</v>
      </c>
      <c r="M11" s="234"/>
      <c r="N11" s="240">
        <f>SUM(N9:N10)</f>
        <v>2083</v>
      </c>
      <c r="O11" s="234"/>
      <c r="P11" s="240">
        <f>SUM(P9:P10)</f>
        <v>8453</v>
      </c>
      <c r="Q11" s="234"/>
      <c r="R11" s="240">
        <f>SUM(R9:R10)</f>
        <v>158046</v>
      </c>
      <c r="S11" s="234"/>
      <c r="T11" s="240">
        <f>SUM(T9:T10)</f>
        <v>3752</v>
      </c>
      <c r="U11" s="234"/>
      <c r="V11" s="240">
        <f>SUM(V9:V10)</f>
        <v>161798</v>
      </c>
      <c r="W11" s="235"/>
    </row>
    <row r="12" spans="1:25" s="241" customFormat="1" ht="9" customHeight="1" x14ac:dyDescent="0.7">
      <c r="A12" s="221"/>
      <c r="B12" s="231"/>
      <c r="C12" s="22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5"/>
    </row>
    <row r="13" spans="1:25" ht="22" x14ac:dyDescent="0.7">
      <c r="A13" s="221" t="s">
        <v>36</v>
      </c>
      <c r="B13" s="231"/>
      <c r="C13" s="76"/>
      <c r="D13" s="238"/>
      <c r="E13" s="237"/>
      <c r="F13" s="238"/>
      <c r="G13" s="237"/>
      <c r="H13" s="238"/>
      <c r="I13" s="237"/>
      <c r="J13" s="238"/>
      <c r="K13" s="237"/>
      <c r="L13" s="237"/>
      <c r="M13" s="237"/>
      <c r="N13" s="238"/>
      <c r="O13" s="237"/>
      <c r="P13" s="238"/>
      <c r="Q13" s="237"/>
      <c r="R13" s="238"/>
      <c r="S13" s="237"/>
      <c r="T13" s="238"/>
      <c r="U13" s="237"/>
      <c r="V13" s="238"/>
      <c r="W13" s="239"/>
    </row>
    <row r="14" spans="1:25" ht="19.25" customHeight="1" x14ac:dyDescent="0.7">
      <c r="A14" s="242" t="s">
        <v>120</v>
      </c>
      <c r="B14" s="231"/>
      <c r="C14" s="76"/>
      <c r="D14" s="233"/>
      <c r="E14" s="234"/>
      <c r="F14" s="233"/>
      <c r="G14" s="234"/>
      <c r="H14" s="233"/>
      <c r="I14" s="234"/>
      <c r="J14" s="233"/>
      <c r="K14" s="234"/>
      <c r="L14" s="234"/>
      <c r="M14" s="234"/>
      <c r="N14" s="233"/>
      <c r="O14" s="234"/>
      <c r="P14" s="233"/>
      <c r="Q14" s="234"/>
      <c r="R14" s="233"/>
      <c r="S14" s="234"/>
      <c r="T14" s="233"/>
      <c r="U14" s="234"/>
      <c r="V14" s="233"/>
      <c r="W14" s="218"/>
    </row>
    <row r="15" spans="1:25" ht="19.25" customHeight="1" x14ac:dyDescent="0.7">
      <c r="A15" s="218" t="s">
        <v>205</v>
      </c>
      <c r="B15" s="231"/>
      <c r="C15" s="76"/>
      <c r="D15" s="243">
        <v>40000</v>
      </c>
      <c r="E15" s="244"/>
      <c r="F15" s="243">
        <v>246105</v>
      </c>
      <c r="G15" s="244"/>
      <c r="H15" s="243">
        <v>0</v>
      </c>
      <c r="I15" s="244"/>
      <c r="J15" s="243">
        <v>0</v>
      </c>
      <c r="K15" s="244"/>
      <c r="L15" s="243">
        <v>0</v>
      </c>
      <c r="M15" s="244"/>
      <c r="N15" s="243">
        <v>0</v>
      </c>
      <c r="O15" s="243"/>
      <c r="P15" s="243">
        <f>SUM(L15:N15)</f>
        <v>0</v>
      </c>
      <c r="Q15" s="243"/>
      <c r="R15" s="245">
        <f>SUM(D15:J15,P15)</f>
        <v>286105</v>
      </c>
      <c r="S15" s="243"/>
      <c r="T15" s="246">
        <v>0</v>
      </c>
      <c r="U15" s="243"/>
      <c r="V15" s="245">
        <f>SUM(R15:T15)</f>
        <v>286105</v>
      </c>
      <c r="W15" s="218"/>
    </row>
    <row r="16" spans="1:25" s="241" customFormat="1" ht="18.75" customHeight="1" x14ac:dyDescent="0.7">
      <c r="A16" s="273" t="s">
        <v>122</v>
      </c>
      <c r="B16" s="247"/>
      <c r="C16" s="224"/>
      <c r="D16" s="248">
        <f>SUM(D15)</f>
        <v>40000</v>
      </c>
      <c r="E16" s="244"/>
      <c r="F16" s="248">
        <f>SUM(F15)</f>
        <v>246105</v>
      </c>
      <c r="G16" s="244"/>
      <c r="H16" s="248">
        <f>SUM(H15)</f>
        <v>0</v>
      </c>
      <c r="I16" s="244"/>
      <c r="J16" s="248">
        <f>SUM(J15)</f>
        <v>0</v>
      </c>
      <c r="K16" s="244"/>
      <c r="L16" s="248">
        <f>SUM(L15)</f>
        <v>0</v>
      </c>
      <c r="M16" s="244"/>
      <c r="N16" s="248">
        <f>SUM(N15)</f>
        <v>0</v>
      </c>
      <c r="O16" s="244"/>
      <c r="P16" s="248">
        <f>SUM(P15)</f>
        <v>0</v>
      </c>
      <c r="Q16" s="244"/>
      <c r="R16" s="248">
        <f>SUM(R15)</f>
        <v>286105</v>
      </c>
      <c r="S16" s="244"/>
      <c r="T16" s="248">
        <f>SUM(T15)</f>
        <v>0</v>
      </c>
      <c r="U16" s="244"/>
      <c r="V16" s="248">
        <f>SUM(V15)</f>
        <v>286105</v>
      </c>
      <c r="W16" s="249"/>
    </row>
    <row r="17" spans="1:26" s="241" customFormat="1" ht="18.75" customHeight="1" x14ac:dyDescent="0.7">
      <c r="A17" s="232"/>
      <c r="B17" s="247"/>
      <c r="C17" s="22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49"/>
    </row>
    <row r="18" spans="1:26" s="241" customFormat="1" ht="18.649999999999999" customHeight="1" x14ac:dyDescent="0.7">
      <c r="A18" s="221" t="s">
        <v>159</v>
      </c>
      <c r="B18" s="247"/>
      <c r="C18" s="224"/>
      <c r="D18" s="250">
        <f>D16</f>
        <v>40000</v>
      </c>
      <c r="E18" s="244"/>
      <c r="F18" s="250">
        <f>F16</f>
        <v>246105</v>
      </c>
      <c r="G18" s="244"/>
      <c r="H18" s="250">
        <f>H16</f>
        <v>0</v>
      </c>
      <c r="I18" s="244"/>
      <c r="J18" s="250">
        <f>J16</f>
        <v>0</v>
      </c>
      <c r="K18" s="244"/>
      <c r="L18" s="250">
        <f>L16</f>
        <v>0</v>
      </c>
      <c r="M18" s="244"/>
      <c r="N18" s="250">
        <f>N16</f>
        <v>0</v>
      </c>
      <c r="O18" s="243"/>
      <c r="P18" s="250">
        <f>P16</f>
        <v>0</v>
      </c>
      <c r="Q18" s="243"/>
      <c r="R18" s="250">
        <f>R16</f>
        <v>286105</v>
      </c>
      <c r="S18" s="244"/>
      <c r="T18" s="250">
        <f>T16</f>
        <v>0</v>
      </c>
      <c r="U18" s="244"/>
      <c r="V18" s="250">
        <f>V16</f>
        <v>286105</v>
      </c>
      <c r="W18" s="249"/>
    </row>
    <row r="19" spans="1:26" s="241" customFormat="1" ht="9" customHeight="1" x14ac:dyDescent="0.7">
      <c r="A19" s="232"/>
      <c r="B19" s="247"/>
      <c r="C19" s="224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9"/>
    </row>
    <row r="20" spans="1:26" s="241" customFormat="1" ht="19.25" customHeight="1" x14ac:dyDescent="0.7">
      <c r="A20" s="215" t="s">
        <v>75</v>
      </c>
      <c r="B20" s="231"/>
      <c r="C20" s="22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35"/>
    </row>
    <row r="21" spans="1:26" s="241" customFormat="1" ht="19.25" customHeight="1" x14ac:dyDescent="0.7">
      <c r="A21" s="222" t="s">
        <v>206</v>
      </c>
      <c r="B21" s="231"/>
      <c r="C21" s="224"/>
      <c r="D21" s="243">
        <v>0</v>
      </c>
      <c r="E21" s="243"/>
      <c r="F21" s="243">
        <v>0</v>
      </c>
      <c r="G21" s="243"/>
      <c r="H21" s="243">
        <v>0</v>
      </c>
      <c r="I21" s="244"/>
      <c r="J21" s="246" t="e">
        <f>'PL-5-6'!#REF!</f>
        <v>#REF!</v>
      </c>
      <c r="K21" s="244"/>
      <c r="L21" s="246">
        <v>0</v>
      </c>
      <c r="M21" s="244"/>
      <c r="N21" s="243">
        <v>0</v>
      </c>
      <c r="O21" s="244"/>
      <c r="P21" s="243">
        <f>SUM(L21:N21)</f>
        <v>0</v>
      </c>
      <c r="Q21" s="244"/>
      <c r="R21" s="245" t="e">
        <f>SUM(D21:J21,P21)</f>
        <v>#REF!</v>
      </c>
      <c r="S21" s="243"/>
      <c r="T21" s="246" t="e">
        <f>'PL-5-6'!#REF!</f>
        <v>#REF!</v>
      </c>
      <c r="U21" s="243"/>
      <c r="V21" s="245" t="e">
        <f>SUM(R21:T21)</f>
        <v>#REF!</v>
      </c>
      <c r="W21" s="235"/>
    </row>
    <row r="22" spans="1:26" s="241" customFormat="1" ht="19.25" customHeight="1" x14ac:dyDescent="0.7">
      <c r="A22" s="215" t="s">
        <v>76</v>
      </c>
      <c r="B22" s="231"/>
      <c r="C22" s="224"/>
      <c r="D22" s="248">
        <f>SUM(D21)</f>
        <v>0</v>
      </c>
      <c r="E22" s="244"/>
      <c r="F22" s="248">
        <f>SUM(F21)</f>
        <v>0</v>
      </c>
      <c r="G22" s="244"/>
      <c r="H22" s="248">
        <f>SUM(H21)</f>
        <v>0</v>
      </c>
      <c r="I22" s="244"/>
      <c r="J22" s="248" t="e">
        <f>SUM(J21)</f>
        <v>#REF!</v>
      </c>
      <c r="K22" s="244"/>
      <c r="L22" s="248">
        <f>SUM(L21)</f>
        <v>0</v>
      </c>
      <c r="M22" s="244"/>
      <c r="N22" s="248">
        <f>SUM(N21)</f>
        <v>0</v>
      </c>
      <c r="O22" s="244"/>
      <c r="P22" s="248">
        <f>SUM(P21)</f>
        <v>0</v>
      </c>
      <c r="Q22" s="244"/>
      <c r="R22" s="248" t="e">
        <f>SUM(R21)</f>
        <v>#REF!</v>
      </c>
      <c r="S22" s="244"/>
      <c r="T22" s="248" t="e">
        <f>SUM(T21)</f>
        <v>#REF!</v>
      </c>
      <c r="U22" s="244"/>
      <c r="V22" s="248" t="e">
        <f>SUM(V21)</f>
        <v>#REF!</v>
      </c>
      <c r="W22" s="235"/>
    </row>
    <row r="23" spans="1:26" s="241" customFormat="1" ht="22" x14ac:dyDescent="0.7">
      <c r="A23" s="215"/>
      <c r="B23" s="231"/>
      <c r="C23" s="224"/>
      <c r="D23" s="251"/>
      <c r="E23" s="252"/>
      <c r="F23" s="251"/>
      <c r="G23" s="252"/>
      <c r="H23" s="251"/>
      <c r="I23" s="252"/>
      <c r="J23" s="251"/>
      <c r="K23" s="252"/>
      <c r="L23" s="251"/>
      <c r="M23" s="252"/>
      <c r="N23" s="251"/>
      <c r="O23" s="252"/>
      <c r="P23" s="251"/>
      <c r="Q23" s="252"/>
      <c r="R23" s="252"/>
      <c r="S23" s="252"/>
      <c r="T23" s="252"/>
      <c r="U23" s="244"/>
      <c r="V23" s="252"/>
      <c r="W23" s="235"/>
    </row>
    <row r="24" spans="1:26" ht="19.25" customHeight="1" thickBot="1" x14ac:dyDescent="0.75">
      <c r="A24" s="221" t="s">
        <v>177</v>
      </c>
      <c r="B24" s="231"/>
      <c r="C24" s="76"/>
      <c r="D24" s="253">
        <f>SUM(D22,D18,D11)</f>
        <v>140000</v>
      </c>
      <c r="E24" s="244"/>
      <c r="F24" s="253">
        <f>SUM(F22,F18,F11)</f>
        <v>246105</v>
      </c>
      <c r="G24" s="244"/>
      <c r="H24" s="253">
        <f>SUM(H22,H18,H11)</f>
        <v>5085</v>
      </c>
      <c r="I24" s="244"/>
      <c r="J24" s="253" t="e">
        <f>SUM(J22,J18,J11)</f>
        <v>#REF!</v>
      </c>
      <c r="K24" s="244"/>
      <c r="L24" s="253">
        <f>SUM(L22,L18,L11)</f>
        <v>6370</v>
      </c>
      <c r="M24" s="244"/>
      <c r="N24" s="253">
        <f>SUM(N22,N18,N11)</f>
        <v>2083</v>
      </c>
      <c r="O24" s="244"/>
      <c r="P24" s="253">
        <f>SUM(P22,P18,P11)</f>
        <v>8453</v>
      </c>
      <c r="Q24" s="244"/>
      <c r="R24" s="253" t="e">
        <f>SUM(R22,R18,R11)</f>
        <v>#REF!</v>
      </c>
      <c r="S24" s="244"/>
      <c r="T24" s="253" t="e">
        <f>SUM(T22,T18,T11)</f>
        <v>#REF!</v>
      </c>
      <c r="U24" s="244"/>
      <c r="V24" s="253" t="e">
        <f>SUM(V22,V18,V11)</f>
        <v>#REF!</v>
      </c>
      <c r="W24" s="239"/>
      <c r="Y24" s="274">
        <v>467414</v>
      </c>
      <c r="Z24" s="275" t="s">
        <v>213</v>
      </c>
    </row>
    <row r="25" spans="1:26" ht="18.75" customHeight="1" thickTop="1" x14ac:dyDescent="0.7">
      <c r="A25" s="221"/>
      <c r="B25" s="231"/>
      <c r="C25" s="76"/>
      <c r="D25" s="254"/>
      <c r="E25" s="254"/>
      <c r="F25" s="234"/>
      <c r="G25" s="254"/>
      <c r="H25" s="254"/>
      <c r="I25" s="254"/>
      <c r="J25" s="234"/>
      <c r="K25" s="254"/>
      <c r="L25" s="254"/>
      <c r="M25" s="254"/>
      <c r="N25" s="254"/>
      <c r="O25" s="254"/>
      <c r="P25" s="254"/>
      <c r="Q25" s="254"/>
      <c r="R25" s="234"/>
      <c r="S25" s="234"/>
      <c r="T25" s="234"/>
      <c r="U25" s="244"/>
      <c r="V25" s="234"/>
      <c r="W25" s="239"/>
      <c r="Y25" s="256" t="e">
        <f>V24-Y24</f>
        <v>#REF!</v>
      </c>
    </row>
    <row r="26" spans="1:26" ht="19.25" customHeight="1" x14ac:dyDescent="0.7">
      <c r="A26" s="215" t="str">
        <f>A1</f>
        <v>CAZ (Thailand) Public Company Limited and its Subsidiary</v>
      </c>
      <c r="X26" s="235"/>
    </row>
    <row r="27" spans="1:26" s="241" customFormat="1" ht="19.25" customHeight="1" x14ac:dyDescent="0.7">
      <c r="A27" s="221" t="s">
        <v>79</v>
      </c>
      <c r="B27" s="216"/>
      <c r="C27" s="217"/>
      <c r="D27" s="218"/>
      <c r="E27" s="217"/>
      <c r="F27" s="219"/>
      <c r="G27" s="217"/>
      <c r="H27" s="218"/>
      <c r="I27" s="217"/>
      <c r="J27" s="219"/>
      <c r="K27" s="217"/>
      <c r="L27" s="217"/>
      <c r="M27" s="217"/>
      <c r="N27" s="217"/>
      <c r="O27" s="217"/>
      <c r="P27" s="217"/>
      <c r="Q27" s="217"/>
      <c r="R27" s="219"/>
      <c r="S27" s="220"/>
      <c r="T27" s="219"/>
      <c r="U27" s="220"/>
      <c r="V27" s="219"/>
      <c r="W27" s="217"/>
      <c r="X27" s="239"/>
    </row>
    <row r="28" spans="1:26" ht="19.25" customHeight="1" x14ac:dyDescent="0.7">
      <c r="D28" s="339" t="s">
        <v>179</v>
      </c>
      <c r="E28" s="339"/>
      <c r="F28" s="339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218"/>
    </row>
    <row r="29" spans="1:26" ht="19.25" customHeight="1" x14ac:dyDescent="0.7">
      <c r="B29" s="222"/>
      <c r="C29" s="223"/>
      <c r="E29" s="224"/>
      <c r="F29" s="159"/>
      <c r="G29" s="76"/>
      <c r="H29" s="340" t="s">
        <v>171</v>
      </c>
      <c r="I29" s="340"/>
      <c r="J29" s="340"/>
      <c r="K29" s="76"/>
      <c r="L29" s="341" t="s">
        <v>200</v>
      </c>
      <c r="M29" s="341"/>
      <c r="N29" s="341"/>
      <c r="O29" s="341"/>
      <c r="P29" s="341"/>
      <c r="Q29" s="76"/>
      <c r="R29" s="225" t="s">
        <v>51</v>
      </c>
      <c r="S29" s="226"/>
      <c r="T29" s="227"/>
      <c r="V29" s="227"/>
      <c r="W29" s="228"/>
    </row>
    <row r="30" spans="1:26" ht="19.25" customHeight="1" x14ac:dyDescent="0.65">
      <c r="B30" s="229"/>
      <c r="C30" s="230"/>
      <c r="D30" s="229" t="s">
        <v>185</v>
      </c>
      <c r="G30" s="76"/>
      <c r="H30" s="229"/>
      <c r="J30" s="225"/>
      <c r="K30" s="76"/>
      <c r="L30" s="76" t="s">
        <v>201</v>
      </c>
      <c r="M30" s="76"/>
      <c r="N30" s="229" t="s">
        <v>189</v>
      </c>
      <c r="O30" s="76"/>
      <c r="P30" s="229" t="s">
        <v>204</v>
      </c>
      <c r="Q30" s="76"/>
      <c r="R30" s="225" t="s">
        <v>29</v>
      </c>
      <c r="S30" s="159"/>
      <c r="T30" s="225" t="s">
        <v>30</v>
      </c>
      <c r="U30" s="159"/>
      <c r="W30" s="229"/>
    </row>
    <row r="31" spans="1:26" ht="19.25" customHeight="1" x14ac:dyDescent="0.65">
      <c r="B31" s="229"/>
      <c r="C31" s="230"/>
      <c r="D31" s="229" t="s">
        <v>24</v>
      </c>
      <c r="F31" s="225" t="s">
        <v>97</v>
      </c>
      <c r="G31" s="76"/>
      <c r="H31" s="229" t="s">
        <v>25</v>
      </c>
      <c r="I31" s="76"/>
      <c r="K31" s="76"/>
      <c r="L31" s="76" t="s">
        <v>202</v>
      </c>
      <c r="M31" s="76"/>
      <c r="N31" s="76" t="s">
        <v>190</v>
      </c>
      <c r="O31" s="76"/>
      <c r="P31" s="229" t="s">
        <v>57</v>
      </c>
      <c r="Q31" s="76"/>
      <c r="R31" s="225" t="s">
        <v>50</v>
      </c>
      <c r="S31" s="159"/>
      <c r="T31" s="225" t="s">
        <v>31</v>
      </c>
      <c r="U31" s="159"/>
      <c r="V31" s="225" t="s">
        <v>33</v>
      </c>
      <c r="W31" s="229"/>
    </row>
    <row r="32" spans="1:26" ht="19.25" customHeight="1" x14ac:dyDescent="0.65">
      <c r="B32" s="231" t="s">
        <v>21</v>
      </c>
      <c r="C32" s="230"/>
      <c r="D32" s="229" t="s">
        <v>186</v>
      </c>
      <c r="F32" s="225" t="s">
        <v>96</v>
      </c>
      <c r="G32" s="76"/>
      <c r="H32" s="229" t="s">
        <v>26</v>
      </c>
      <c r="I32" s="76"/>
      <c r="J32" s="225" t="s">
        <v>27</v>
      </c>
      <c r="K32" s="76"/>
      <c r="L32" s="76" t="s">
        <v>203</v>
      </c>
      <c r="M32" s="76"/>
      <c r="N32" s="229" t="s">
        <v>187</v>
      </c>
      <c r="O32" s="76"/>
      <c r="P32" s="229" t="s">
        <v>188</v>
      </c>
      <c r="Q32" s="76"/>
      <c r="R32" s="225" t="s">
        <v>157</v>
      </c>
      <c r="S32" s="159"/>
      <c r="T32" s="225" t="s">
        <v>32</v>
      </c>
      <c r="U32" s="159"/>
      <c r="V32" s="225" t="s">
        <v>34</v>
      </c>
      <c r="W32" s="229"/>
    </row>
    <row r="33" spans="1:25" ht="19.25" customHeight="1" x14ac:dyDescent="0.65">
      <c r="A33" s="218"/>
      <c r="B33" s="231"/>
      <c r="D33" s="338" t="s">
        <v>53</v>
      </c>
      <c r="E33" s="338"/>
      <c r="F33" s="338"/>
      <c r="G33" s="338"/>
      <c r="H33" s="338"/>
      <c r="I33" s="338"/>
      <c r="J33" s="338"/>
      <c r="K33" s="338"/>
      <c r="L33" s="338"/>
      <c r="M33" s="338"/>
      <c r="N33" s="338"/>
      <c r="O33" s="338"/>
      <c r="P33" s="338"/>
      <c r="Q33" s="338"/>
      <c r="R33" s="338"/>
      <c r="S33" s="338"/>
      <c r="T33" s="338"/>
      <c r="U33" s="338"/>
      <c r="V33" s="338"/>
      <c r="W33" s="231"/>
      <c r="X33" s="216"/>
      <c r="Y33" s="229"/>
    </row>
    <row r="34" spans="1:25" ht="19.25" customHeight="1" x14ac:dyDescent="0.7">
      <c r="A34" s="215" t="s">
        <v>181</v>
      </c>
      <c r="B34" s="231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31"/>
      <c r="X34" s="216"/>
      <c r="Y34" s="229"/>
    </row>
    <row r="35" spans="1:25" ht="19.25" customHeight="1" x14ac:dyDescent="0.7">
      <c r="A35" s="232" t="s">
        <v>161</v>
      </c>
      <c r="B35" s="231"/>
      <c r="C35" s="223"/>
      <c r="D35" s="244">
        <v>140000</v>
      </c>
      <c r="E35" s="244"/>
      <c r="F35" s="244">
        <v>246105</v>
      </c>
      <c r="G35" s="244"/>
      <c r="H35" s="244">
        <v>9150</v>
      </c>
      <c r="I35" s="244"/>
      <c r="J35" s="244">
        <v>87313</v>
      </c>
      <c r="K35" s="244"/>
      <c r="L35" s="244">
        <v>6370</v>
      </c>
      <c r="M35" s="244"/>
      <c r="N35" s="244">
        <v>2083</v>
      </c>
      <c r="O35" s="244"/>
      <c r="P35" s="244">
        <f>SUM(L35:N35)</f>
        <v>8453</v>
      </c>
      <c r="Q35" s="244"/>
      <c r="R35" s="244">
        <f>SUM(D35:J35,P35)</f>
        <v>491021</v>
      </c>
      <c r="S35" s="244"/>
      <c r="T35" s="244">
        <v>3255</v>
      </c>
      <c r="U35" s="244"/>
      <c r="V35" s="244">
        <f>SUM(R35:T35)</f>
        <v>494276</v>
      </c>
      <c r="W35" s="235"/>
      <c r="Y35" s="256">
        <f>V35-'SFP-2-4'!F86</f>
        <v>-327043</v>
      </c>
    </row>
    <row r="36" spans="1:25" ht="19.25" customHeight="1" x14ac:dyDescent="0.7">
      <c r="A36" s="236" t="s">
        <v>180</v>
      </c>
      <c r="B36" s="231"/>
      <c r="C36" s="224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39"/>
    </row>
    <row r="37" spans="1:25" s="241" customFormat="1" ht="19.25" customHeight="1" x14ac:dyDescent="0.7">
      <c r="A37" s="221" t="s">
        <v>161</v>
      </c>
      <c r="B37" s="231"/>
      <c r="C37" s="224"/>
      <c r="D37" s="240">
        <f>SUM(D35:D36)</f>
        <v>140000</v>
      </c>
      <c r="E37" s="234"/>
      <c r="F37" s="240">
        <f>SUM(F35:F36)</f>
        <v>246105</v>
      </c>
      <c r="G37" s="234"/>
      <c r="H37" s="240">
        <f>SUM(H35:H36)</f>
        <v>9150</v>
      </c>
      <c r="I37" s="234"/>
      <c r="J37" s="240">
        <f>SUM(J35:J36)</f>
        <v>87313</v>
      </c>
      <c r="K37" s="234"/>
      <c r="L37" s="240">
        <f>SUM(L35:L36)</f>
        <v>6370</v>
      </c>
      <c r="M37" s="234"/>
      <c r="N37" s="240">
        <f>SUM(N35:N36)</f>
        <v>2083</v>
      </c>
      <c r="O37" s="234"/>
      <c r="P37" s="240">
        <f>SUM(P35:P36)</f>
        <v>8453</v>
      </c>
      <c r="Q37" s="234"/>
      <c r="R37" s="240">
        <f>SUM(R35:R36)</f>
        <v>491021</v>
      </c>
      <c r="S37" s="234"/>
      <c r="T37" s="240">
        <f>SUM(T35:T36)</f>
        <v>3255</v>
      </c>
      <c r="U37" s="234"/>
      <c r="V37" s="240">
        <f>SUM(V35:V36)</f>
        <v>494276</v>
      </c>
      <c r="W37" s="235"/>
    </row>
    <row r="38" spans="1:25" s="241" customFormat="1" ht="9" customHeight="1" x14ac:dyDescent="0.7">
      <c r="A38" s="221"/>
      <c r="B38" s="231"/>
      <c r="C38" s="22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5"/>
    </row>
    <row r="39" spans="1:25" ht="19.25" customHeight="1" x14ac:dyDescent="0.7">
      <c r="A39" s="221" t="s">
        <v>36</v>
      </c>
      <c r="B39" s="231"/>
      <c r="C39" s="76"/>
      <c r="D39" s="238"/>
      <c r="E39" s="237"/>
      <c r="F39" s="238"/>
      <c r="G39" s="237"/>
      <c r="H39" s="238"/>
      <c r="I39" s="237"/>
      <c r="J39" s="238"/>
      <c r="K39" s="237"/>
      <c r="L39" s="237"/>
      <c r="M39" s="237"/>
      <c r="N39" s="238"/>
      <c r="O39" s="237"/>
      <c r="P39" s="238"/>
      <c r="Q39" s="237"/>
      <c r="R39" s="238"/>
      <c r="S39" s="237"/>
      <c r="T39" s="238"/>
      <c r="U39" s="237"/>
      <c r="V39" s="238"/>
      <c r="W39" s="239"/>
    </row>
    <row r="40" spans="1:25" ht="19.25" customHeight="1" x14ac:dyDescent="0.7">
      <c r="A40" s="242" t="s">
        <v>87</v>
      </c>
      <c r="B40" s="231"/>
      <c r="C40" s="76"/>
      <c r="D40" s="233"/>
      <c r="E40" s="234"/>
      <c r="F40" s="233"/>
      <c r="G40" s="234"/>
      <c r="H40" s="233"/>
      <c r="I40" s="234"/>
      <c r="J40" s="233"/>
      <c r="K40" s="234"/>
      <c r="L40" s="234"/>
      <c r="M40" s="234"/>
      <c r="N40" s="233"/>
      <c r="O40" s="234"/>
      <c r="P40" s="233"/>
      <c r="Q40" s="234"/>
      <c r="R40" s="233"/>
      <c r="S40" s="234"/>
      <c r="T40" s="233"/>
      <c r="U40" s="234"/>
      <c r="V40" s="233"/>
      <c r="W40" s="218"/>
    </row>
    <row r="41" spans="1:25" ht="19.25" customHeight="1" x14ac:dyDescent="0.65">
      <c r="A41" s="257" t="s">
        <v>123</v>
      </c>
      <c r="B41" s="231"/>
      <c r="C41" s="76"/>
      <c r="D41" s="246"/>
      <c r="E41" s="243"/>
      <c r="F41" s="246"/>
      <c r="G41" s="243"/>
      <c r="H41" s="246"/>
      <c r="I41" s="243"/>
      <c r="J41" s="246"/>
      <c r="K41" s="243"/>
      <c r="L41" s="246"/>
      <c r="M41" s="243"/>
      <c r="N41" s="246"/>
      <c r="O41" s="243"/>
      <c r="P41" s="246"/>
      <c r="Q41" s="243"/>
      <c r="R41" s="243">
        <f>SUM(D41:N41)</f>
        <v>0</v>
      </c>
      <c r="S41" s="243"/>
      <c r="T41" s="246"/>
      <c r="U41" s="243"/>
      <c r="V41" s="243">
        <f>SUM(R41:T41)</f>
        <v>0</v>
      </c>
      <c r="W41" s="218"/>
    </row>
    <row r="42" spans="1:25" s="241" customFormat="1" ht="18.75" customHeight="1" x14ac:dyDescent="0.7">
      <c r="A42" s="232" t="s">
        <v>208</v>
      </c>
      <c r="B42" s="247"/>
      <c r="C42" s="224"/>
      <c r="D42" s="240">
        <f>SUM(D41:D41)</f>
        <v>0</v>
      </c>
      <c r="E42" s="234"/>
      <c r="F42" s="240">
        <f>SUM(F41:F41)</f>
        <v>0</v>
      </c>
      <c r="G42" s="234"/>
      <c r="H42" s="240">
        <f>SUM(H41:H41)</f>
        <v>0</v>
      </c>
      <c r="I42" s="234"/>
      <c r="J42" s="240">
        <f>SUM(J41:J41)</f>
        <v>0</v>
      </c>
      <c r="K42" s="234"/>
      <c r="L42" s="240">
        <f>SUM(L41:L41)</f>
        <v>0</v>
      </c>
      <c r="M42" s="234"/>
      <c r="N42" s="240">
        <f>SUM(N41:N41)</f>
        <v>0</v>
      </c>
      <c r="O42" s="234"/>
      <c r="P42" s="240">
        <f>SUM(P41:P41)</f>
        <v>0</v>
      </c>
      <c r="Q42" s="234"/>
      <c r="R42" s="240">
        <f>SUM(R41:R41)</f>
        <v>0</v>
      </c>
      <c r="S42" s="234"/>
      <c r="T42" s="240">
        <f>SUM(T41:T41)</f>
        <v>0</v>
      </c>
      <c r="U42" s="234"/>
      <c r="V42" s="240">
        <f>SUM(V41:V41)</f>
        <v>0</v>
      </c>
      <c r="W42" s="249"/>
    </row>
    <row r="43" spans="1:25" s="241" customFormat="1" ht="18.75" customHeight="1" x14ac:dyDescent="0.7">
      <c r="A43" s="232"/>
      <c r="B43" s="247"/>
      <c r="C43" s="22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49"/>
    </row>
    <row r="44" spans="1:25" s="241" customFormat="1" ht="18.649999999999999" customHeight="1" x14ac:dyDescent="0.7">
      <c r="A44" s="221" t="s">
        <v>69</v>
      </c>
      <c r="B44" s="247"/>
      <c r="C44" s="224"/>
      <c r="D44" s="250">
        <f>D42</f>
        <v>0</v>
      </c>
      <c r="E44" s="244"/>
      <c r="F44" s="250">
        <f>F42</f>
        <v>0</v>
      </c>
      <c r="G44" s="244"/>
      <c r="H44" s="250">
        <f>H42</f>
        <v>0</v>
      </c>
      <c r="I44" s="244"/>
      <c r="J44" s="250">
        <f>J42</f>
        <v>0</v>
      </c>
      <c r="K44" s="244"/>
      <c r="L44" s="250">
        <f>L42</f>
        <v>0</v>
      </c>
      <c r="M44" s="244"/>
      <c r="N44" s="250">
        <f>N42</f>
        <v>0</v>
      </c>
      <c r="O44" s="243"/>
      <c r="P44" s="250">
        <f>P42</f>
        <v>0</v>
      </c>
      <c r="Q44" s="243"/>
      <c r="R44" s="250">
        <f>R42</f>
        <v>0</v>
      </c>
      <c r="S44" s="244"/>
      <c r="T44" s="250">
        <f>T42</f>
        <v>0</v>
      </c>
      <c r="U44" s="244"/>
      <c r="V44" s="250">
        <f>V42</f>
        <v>0</v>
      </c>
      <c r="W44" s="249"/>
    </row>
    <row r="45" spans="1:25" s="241" customFormat="1" ht="9" customHeight="1" x14ac:dyDescent="0.7">
      <c r="A45" s="232"/>
      <c r="B45" s="247"/>
      <c r="C45" s="22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49"/>
    </row>
    <row r="46" spans="1:25" s="241" customFormat="1" ht="19.25" customHeight="1" x14ac:dyDescent="0.7">
      <c r="A46" s="215" t="s">
        <v>75</v>
      </c>
      <c r="B46" s="231"/>
      <c r="C46" s="22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5"/>
    </row>
    <row r="47" spans="1:25" s="241" customFormat="1" ht="19.25" customHeight="1" x14ac:dyDescent="0.7">
      <c r="A47" s="222" t="s">
        <v>206</v>
      </c>
      <c r="B47" s="231"/>
      <c r="C47" s="224"/>
      <c r="D47" s="243"/>
      <c r="E47" s="243"/>
      <c r="F47" s="243"/>
      <c r="G47" s="243"/>
      <c r="H47" s="243"/>
      <c r="I47" s="244"/>
      <c r="J47" s="258" t="e">
        <f>'PL-5-6'!#REF!</f>
        <v>#REF!</v>
      </c>
      <c r="K47" s="244"/>
      <c r="L47" s="246"/>
      <c r="M47" s="244"/>
      <c r="N47" s="243"/>
      <c r="O47" s="244"/>
      <c r="P47" s="243"/>
      <c r="Q47" s="244"/>
      <c r="R47" s="259" t="e">
        <f>SUM(D47:N47)</f>
        <v>#REF!</v>
      </c>
      <c r="S47" s="244"/>
      <c r="T47" s="259" t="e">
        <f>+'PL-5-6'!#REF!</f>
        <v>#REF!</v>
      </c>
      <c r="U47" s="244"/>
      <c r="V47" s="259" t="e">
        <f>SUM(R47:T47)</f>
        <v>#REF!</v>
      </c>
      <c r="W47" s="235"/>
    </row>
    <row r="48" spans="1:25" s="241" customFormat="1" ht="19.25" customHeight="1" x14ac:dyDescent="0.7">
      <c r="A48" s="215" t="s">
        <v>76</v>
      </c>
      <c r="B48" s="231"/>
      <c r="C48" s="224"/>
      <c r="D48" s="260">
        <f>SUM(D47)</f>
        <v>0</v>
      </c>
      <c r="E48" s="244"/>
      <c r="F48" s="260">
        <f>SUM(F47)</f>
        <v>0</v>
      </c>
      <c r="G48" s="244"/>
      <c r="H48" s="260">
        <f>SUM(H47)</f>
        <v>0</v>
      </c>
      <c r="I48" s="244"/>
      <c r="J48" s="261" t="e">
        <f>SUM(J47)</f>
        <v>#REF!</v>
      </c>
      <c r="K48" s="244"/>
      <c r="L48" s="260">
        <f>SUM(L47)</f>
        <v>0</v>
      </c>
      <c r="M48" s="244"/>
      <c r="N48" s="260">
        <f>SUM(N47)</f>
        <v>0</v>
      </c>
      <c r="O48" s="244"/>
      <c r="P48" s="260">
        <f>SUM(P47)</f>
        <v>0</v>
      </c>
      <c r="Q48" s="244"/>
      <c r="R48" s="261" t="e">
        <f>SUM(R47)</f>
        <v>#REF!</v>
      </c>
      <c r="S48" s="244"/>
      <c r="T48" s="261" t="e">
        <f>SUM(T47)</f>
        <v>#REF!</v>
      </c>
      <c r="U48" s="244"/>
      <c r="V48" s="261" t="e">
        <f>SUM(V47)</f>
        <v>#REF!</v>
      </c>
      <c r="W48" s="235"/>
    </row>
    <row r="49" spans="1:24" s="241" customFormat="1" ht="9" customHeight="1" x14ac:dyDescent="0.7">
      <c r="A49" s="215"/>
      <c r="B49" s="231"/>
      <c r="C49" s="224"/>
      <c r="D49" s="251"/>
      <c r="E49" s="252"/>
      <c r="F49" s="251"/>
      <c r="G49" s="252"/>
      <c r="H49" s="251"/>
      <c r="I49" s="252"/>
      <c r="J49" s="262"/>
      <c r="K49" s="252"/>
      <c r="L49" s="251"/>
      <c r="M49" s="252"/>
      <c r="N49" s="251"/>
      <c r="O49" s="252"/>
      <c r="P49" s="251"/>
      <c r="Q49" s="252"/>
      <c r="R49" s="263"/>
      <c r="S49" s="252"/>
      <c r="T49" s="263"/>
      <c r="U49" s="252"/>
      <c r="V49" s="263"/>
      <c r="W49" s="235"/>
    </row>
    <row r="50" spans="1:24" ht="19.25" customHeight="1" thickBot="1" x14ac:dyDescent="0.75">
      <c r="A50" s="221" t="s">
        <v>178</v>
      </c>
      <c r="B50" s="231"/>
      <c r="C50" s="76"/>
      <c r="D50" s="253">
        <f>SUM(D48,D44,D37)</f>
        <v>140000</v>
      </c>
      <c r="E50" s="244"/>
      <c r="F50" s="253">
        <f>SUM(F48,F44,F37)</f>
        <v>246105</v>
      </c>
      <c r="G50" s="244"/>
      <c r="H50" s="253">
        <f>SUM(H48,H44,H37)</f>
        <v>9150</v>
      </c>
      <c r="I50" s="244"/>
      <c r="J50" s="264" t="e">
        <f>SUM(J48,J44,J37)</f>
        <v>#REF!</v>
      </c>
      <c r="K50" s="244"/>
      <c r="L50" s="253">
        <f>SUM(L48,L44,L37)</f>
        <v>6370</v>
      </c>
      <c r="M50" s="244"/>
      <c r="N50" s="253">
        <f>SUM(N48,N44,N37)</f>
        <v>2083</v>
      </c>
      <c r="O50" s="244"/>
      <c r="P50" s="253">
        <f>SUM(P48,P44,P37)</f>
        <v>8453</v>
      </c>
      <c r="Q50" s="244"/>
      <c r="R50" s="264" t="e">
        <f>SUM(R48,R44,R37)</f>
        <v>#REF!</v>
      </c>
      <c r="S50" s="244"/>
      <c r="T50" s="264" t="e">
        <f>SUM(T48,T44,T37)</f>
        <v>#REF!</v>
      </c>
      <c r="U50" s="244"/>
      <c r="V50" s="264" t="e">
        <f>SUM(V48,V44,V37)</f>
        <v>#REF!</v>
      </c>
      <c r="W50" s="239"/>
    </row>
    <row r="51" spans="1:24" ht="17.25" customHeight="1" thickTop="1" x14ac:dyDescent="0.7">
      <c r="A51" s="221"/>
      <c r="B51" s="231"/>
      <c r="C51" s="76"/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6"/>
      <c r="X51" s="239"/>
    </row>
    <row r="52" spans="1:24" ht="23.25" customHeight="1" x14ac:dyDescent="0.65">
      <c r="W52" s="218"/>
    </row>
    <row r="53" spans="1:24" ht="23.25" customHeight="1" x14ac:dyDescent="0.65">
      <c r="W53" s="218"/>
    </row>
    <row r="54" spans="1:24" ht="23.25" customHeight="1" x14ac:dyDescent="0.65">
      <c r="W54" s="218"/>
    </row>
    <row r="55" spans="1:24" ht="23.25" customHeight="1" x14ac:dyDescent="0.65">
      <c r="W55" s="218"/>
    </row>
    <row r="56" spans="1:24" ht="23.25" customHeight="1" x14ac:dyDescent="0.65">
      <c r="W56" s="218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"/>
  <sheetViews>
    <sheetView showGridLines="0" topLeftCell="B1" zoomScale="70" zoomScaleNormal="70" zoomScaleSheetLayoutView="100" workbookViewId="0">
      <selection activeCell="H83" sqref="H83"/>
    </sheetView>
  </sheetViews>
  <sheetFormatPr defaultColWidth="9.09765625" defaultRowHeight="23.25" customHeight="1" x14ac:dyDescent="0.3"/>
  <cols>
    <col min="1" max="1" width="52.8984375" style="6" customWidth="1"/>
    <col min="2" max="2" width="10.09765625" style="6" customWidth="1"/>
    <col min="3" max="3" width="0.8984375" style="10" customWidth="1"/>
    <col min="4" max="4" width="16.59765625" style="2" customWidth="1"/>
    <col min="5" max="5" width="0.8984375" style="10" customWidth="1"/>
    <col min="6" max="6" width="16.59765625" style="2" customWidth="1"/>
    <col min="7" max="7" width="0.8984375" style="10" customWidth="1"/>
    <col min="8" max="8" width="16.59765625" style="2" customWidth="1"/>
    <col min="9" max="9" width="0.8984375" style="10" customWidth="1"/>
    <col min="10" max="10" width="16.59765625" style="2" customWidth="1"/>
    <col min="11" max="11" width="0.8984375" style="10" customWidth="1"/>
    <col min="12" max="12" width="16.59765625" style="2" customWidth="1"/>
    <col min="13" max="13" width="0.8984375" style="10" customWidth="1"/>
    <col min="14" max="14" width="16.59765625" style="2" customWidth="1"/>
    <col min="15" max="15" width="0.8984375" style="10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10" customWidth="1"/>
    <col min="20" max="20" width="12.09765625" style="2" customWidth="1"/>
    <col min="21" max="21" width="1.3984375" style="10" customWidth="1"/>
    <col min="22" max="22" width="11.8984375" style="2" customWidth="1"/>
    <col min="23" max="23" width="1.3984375" style="10" customWidth="1"/>
    <col min="24" max="24" width="1.3984375" style="2" customWidth="1"/>
    <col min="25" max="16384" width="9.09765625" style="2"/>
  </cols>
  <sheetData>
    <row r="1" spans="1:25" s="30" customFormat="1" ht="21.75" customHeight="1" x14ac:dyDescent="0.4">
      <c r="A1" s="31" t="s">
        <v>218</v>
      </c>
      <c r="B1" s="2"/>
      <c r="K1" s="145"/>
      <c r="L1" s="71"/>
      <c r="M1" s="145"/>
      <c r="N1" s="145"/>
      <c r="O1" s="145"/>
      <c r="P1" s="269"/>
      <c r="Q1" s="269"/>
      <c r="R1" s="269"/>
    </row>
    <row r="2" spans="1:25" s="32" customFormat="1" ht="19.25" customHeight="1" x14ac:dyDescent="0.35">
      <c r="A2" s="70" t="s">
        <v>79</v>
      </c>
      <c r="B2" s="70"/>
      <c r="C2" s="47"/>
      <c r="E2" s="47"/>
      <c r="G2" s="47"/>
      <c r="I2" s="47"/>
      <c r="K2" s="47"/>
      <c r="M2" s="47"/>
      <c r="O2" s="47"/>
      <c r="S2" s="47"/>
      <c r="U2" s="47"/>
      <c r="W2" s="47"/>
      <c r="X2" s="37"/>
    </row>
    <row r="3" spans="1:25" s="32" customFormat="1" ht="19.25" customHeight="1" x14ac:dyDescent="0.35">
      <c r="A3" s="42"/>
      <c r="B3" s="42"/>
      <c r="C3" s="42"/>
      <c r="D3" s="42"/>
      <c r="E3" s="47"/>
      <c r="F3" s="47"/>
      <c r="G3" s="47"/>
      <c r="I3" s="47"/>
      <c r="K3" s="47"/>
      <c r="M3" s="47"/>
      <c r="O3" s="47"/>
      <c r="S3" s="47"/>
      <c r="U3" s="47"/>
      <c r="W3" s="47"/>
      <c r="X3" s="37"/>
    </row>
    <row r="4" spans="1:25" ht="19.25" customHeight="1" x14ac:dyDescent="0.3">
      <c r="C4" s="66"/>
      <c r="D4" s="330" t="s">
        <v>182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11"/>
      <c r="R4" s="11"/>
      <c r="S4" s="12"/>
      <c r="T4" s="12"/>
      <c r="U4" s="184"/>
      <c r="V4" s="183"/>
      <c r="X4" s="183"/>
      <c r="Y4" s="183"/>
    </row>
    <row r="5" spans="1:25" ht="19.25" customHeight="1" x14ac:dyDescent="0.3">
      <c r="C5" s="66"/>
      <c r="D5" s="5"/>
      <c r="E5" s="189"/>
      <c r="F5" s="147"/>
      <c r="G5" s="11"/>
      <c r="H5" s="332" t="s">
        <v>171</v>
      </c>
      <c r="I5" s="332"/>
      <c r="J5" s="332"/>
      <c r="K5" s="11"/>
      <c r="L5" s="332" t="s">
        <v>200</v>
      </c>
      <c r="M5" s="332"/>
      <c r="N5" s="332"/>
      <c r="O5" s="11"/>
      <c r="P5" s="11"/>
      <c r="Q5" s="11"/>
      <c r="R5" s="11"/>
      <c r="S5" s="12"/>
      <c r="T5" s="12"/>
      <c r="U5" s="99"/>
      <c r="V5" s="96"/>
      <c r="X5" s="96"/>
      <c r="Y5" s="96"/>
    </row>
    <row r="6" spans="1:25" ht="19.25" customHeight="1" x14ac:dyDescent="0.3">
      <c r="C6" s="66"/>
      <c r="D6" s="5" t="s">
        <v>185</v>
      </c>
      <c r="F6" s="148" t="s">
        <v>97</v>
      </c>
      <c r="G6" s="11"/>
      <c r="H6" s="5"/>
      <c r="J6" s="148"/>
      <c r="K6" s="11"/>
      <c r="L6" s="211"/>
      <c r="M6" s="11"/>
      <c r="N6" s="148" t="s">
        <v>204</v>
      </c>
      <c r="O6" s="11"/>
      <c r="Q6" s="11"/>
      <c r="R6" s="11"/>
      <c r="S6" s="12"/>
      <c r="T6" s="12"/>
      <c r="U6" s="99"/>
      <c r="V6" s="96"/>
      <c r="X6" s="96"/>
      <c r="Y6" s="96"/>
    </row>
    <row r="7" spans="1:25" ht="19.25" customHeight="1" x14ac:dyDescent="0.3">
      <c r="C7" s="12"/>
      <c r="D7" s="5" t="s">
        <v>24</v>
      </c>
      <c r="F7" s="148" t="s">
        <v>221</v>
      </c>
      <c r="G7" s="11"/>
      <c r="H7" s="5" t="s">
        <v>25</v>
      </c>
      <c r="I7" s="11"/>
      <c r="K7" s="11"/>
      <c r="L7" s="211" t="s">
        <v>201</v>
      </c>
      <c r="M7" s="11"/>
      <c r="N7" s="211" t="s">
        <v>57</v>
      </c>
      <c r="O7" s="11"/>
      <c r="P7" s="148" t="s">
        <v>33</v>
      </c>
      <c r="Q7" s="12"/>
      <c r="R7" s="5"/>
      <c r="S7" s="99"/>
      <c r="T7" s="96"/>
      <c r="V7" s="96"/>
      <c r="W7" s="96"/>
    </row>
    <row r="8" spans="1:25" ht="19.25" customHeight="1" x14ac:dyDescent="0.3">
      <c r="B8" s="292"/>
      <c r="C8" s="12"/>
      <c r="D8" s="5" t="s">
        <v>186</v>
      </c>
      <c r="F8" s="148" t="s">
        <v>222</v>
      </c>
      <c r="G8" s="11"/>
      <c r="H8" s="5" t="s">
        <v>26</v>
      </c>
      <c r="I8" s="11"/>
      <c r="J8" s="148" t="s">
        <v>27</v>
      </c>
      <c r="K8" s="11"/>
      <c r="L8" s="211" t="s">
        <v>202</v>
      </c>
      <c r="M8" s="11"/>
      <c r="N8" s="148" t="s">
        <v>188</v>
      </c>
      <c r="O8" s="11"/>
      <c r="P8" s="148" t="s">
        <v>34</v>
      </c>
      <c r="Q8" s="10"/>
      <c r="R8" s="5"/>
      <c r="S8" s="11"/>
      <c r="T8" s="5"/>
      <c r="U8" s="11"/>
      <c r="W8" s="5"/>
    </row>
    <row r="9" spans="1:25" ht="19.25" customHeight="1" x14ac:dyDescent="0.3">
      <c r="A9" s="2"/>
      <c r="B9" s="292"/>
      <c r="D9" s="328" t="s">
        <v>53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97"/>
      <c r="R9" s="97"/>
      <c r="S9" s="97"/>
      <c r="T9" s="97"/>
      <c r="U9" s="97"/>
      <c r="V9" s="97"/>
      <c r="W9" s="97"/>
      <c r="X9" s="9"/>
      <c r="Y9" s="5"/>
    </row>
    <row r="10" spans="1:25" ht="19.25" customHeight="1" x14ac:dyDescent="0.3">
      <c r="A10" s="1" t="s">
        <v>256</v>
      </c>
      <c r="B10" s="29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80"/>
      <c r="R10" s="180"/>
      <c r="S10" s="180"/>
      <c r="T10" s="180"/>
      <c r="U10" s="180"/>
      <c r="V10" s="180"/>
      <c r="W10" s="180"/>
      <c r="X10" s="9"/>
      <c r="Y10" s="5"/>
    </row>
    <row r="11" spans="1:25" s="8" customFormat="1" ht="18.75" customHeight="1" x14ac:dyDescent="0.3">
      <c r="A11" s="24" t="s">
        <v>246</v>
      </c>
      <c r="B11" s="307"/>
      <c r="C11" s="99"/>
      <c r="D11" s="206">
        <v>147000</v>
      </c>
      <c r="E11" s="206"/>
      <c r="F11" s="206">
        <v>246105</v>
      </c>
      <c r="G11" s="206"/>
      <c r="H11" s="206">
        <v>14700</v>
      </c>
      <c r="I11" s="206"/>
      <c r="J11" s="206">
        <v>230952</v>
      </c>
      <c r="K11" s="205"/>
      <c r="L11" s="206">
        <v>6370</v>
      </c>
      <c r="M11" s="206"/>
      <c r="N11" s="206">
        <f>L11</f>
        <v>6370</v>
      </c>
      <c r="O11" s="205"/>
      <c r="P11" s="206">
        <f>SUM(D11:J11,N11)</f>
        <v>645127</v>
      </c>
      <c r="Q11" s="62"/>
      <c r="R11" s="62"/>
      <c r="S11" s="62"/>
      <c r="T11" s="62"/>
      <c r="U11" s="62"/>
      <c r="V11" s="22"/>
      <c r="W11" s="13"/>
    </row>
    <row r="12" spans="1:25" s="8" customFormat="1" ht="8.75" customHeight="1" x14ac:dyDescent="0.3">
      <c r="A12" s="24"/>
      <c r="B12" s="307"/>
      <c r="C12" s="99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62"/>
      <c r="R12" s="177"/>
      <c r="S12" s="62"/>
      <c r="T12" s="62"/>
      <c r="U12" s="62"/>
      <c r="V12" s="22"/>
      <c r="W12" s="13"/>
    </row>
    <row r="13" spans="1:25" s="8" customFormat="1" ht="19.25" hidden="1" customHeight="1" x14ac:dyDescent="0.3">
      <c r="A13" s="278" t="s">
        <v>160</v>
      </c>
      <c r="B13" s="292"/>
      <c r="C13" s="300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62"/>
      <c r="R13" s="177"/>
      <c r="S13" s="62"/>
      <c r="T13" s="62"/>
      <c r="U13" s="62"/>
      <c r="V13" s="22"/>
      <c r="W13" s="13"/>
    </row>
    <row r="14" spans="1:25" s="8" customFormat="1" ht="19.25" hidden="1" customHeight="1" x14ac:dyDescent="0.3">
      <c r="A14" s="296" t="s">
        <v>240</v>
      </c>
      <c r="B14" s="292"/>
      <c r="C14" s="300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62"/>
      <c r="R14" s="177"/>
      <c r="S14" s="62"/>
      <c r="T14" s="62"/>
      <c r="U14" s="62"/>
      <c r="V14" s="22"/>
      <c r="W14" s="13"/>
    </row>
    <row r="15" spans="1:25" s="8" customFormat="1" ht="18.75" hidden="1" customHeight="1" x14ac:dyDescent="0.3">
      <c r="A15" s="6" t="s">
        <v>243</v>
      </c>
      <c r="B15" s="292"/>
      <c r="C15" s="300"/>
      <c r="D15" s="185">
        <f>-J15</f>
        <v>0</v>
      </c>
      <c r="E15" s="185"/>
      <c r="F15" s="185">
        <v>0</v>
      </c>
      <c r="G15" s="185"/>
      <c r="H15" s="185">
        <v>0</v>
      </c>
      <c r="I15" s="187"/>
      <c r="J15" s="205"/>
      <c r="K15" s="187"/>
      <c r="L15" s="185">
        <v>0</v>
      </c>
      <c r="M15" s="187"/>
      <c r="N15" s="205">
        <v>0</v>
      </c>
      <c r="O15" s="187"/>
      <c r="P15" s="185">
        <f>SUM(D15:J15,N15)</f>
        <v>0</v>
      </c>
      <c r="Q15" s="62"/>
      <c r="R15" s="177"/>
      <c r="S15" s="62"/>
      <c r="T15" s="73"/>
      <c r="U15" s="62"/>
      <c r="V15" s="15"/>
      <c r="W15" s="13"/>
    </row>
    <row r="16" spans="1:25" s="8" customFormat="1" ht="19.25" hidden="1" customHeight="1" x14ac:dyDescent="0.3">
      <c r="A16" s="277" t="s">
        <v>241</v>
      </c>
      <c r="B16" s="292"/>
      <c r="C16" s="300"/>
      <c r="D16" s="185">
        <v>0</v>
      </c>
      <c r="E16" s="187"/>
      <c r="F16" s="185">
        <v>0</v>
      </c>
      <c r="G16" s="187"/>
      <c r="H16" s="185">
        <v>0</v>
      </c>
      <c r="I16" s="187"/>
      <c r="J16" s="185"/>
      <c r="K16" s="187"/>
      <c r="L16" s="185">
        <v>0</v>
      </c>
      <c r="M16" s="187"/>
      <c r="N16" s="185">
        <v>0</v>
      </c>
      <c r="O16" s="185"/>
      <c r="P16" s="185">
        <f>SUM(D16:J16,N16)</f>
        <v>0</v>
      </c>
      <c r="Q16" s="185"/>
      <c r="R16" s="177"/>
      <c r="S16" s="62"/>
      <c r="T16" s="62"/>
      <c r="U16" s="62"/>
      <c r="V16" s="22"/>
      <c r="W16" s="13"/>
    </row>
    <row r="17" spans="1:24" s="8" customFormat="1" ht="19.25" hidden="1" customHeight="1" x14ac:dyDescent="0.3">
      <c r="A17" s="311" t="s">
        <v>242</v>
      </c>
      <c r="B17" s="292"/>
      <c r="C17" s="310"/>
      <c r="D17" s="57">
        <f>SUM(D15:D16)</f>
        <v>0</v>
      </c>
      <c r="E17" s="62"/>
      <c r="F17" s="57">
        <f>SUM(F15:F16)</f>
        <v>0</v>
      </c>
      <c r="G17" s="62"/>
      <c r="H17" s="57">
        <f>SUM(H15:H16)</f>
        <v>0</v>
      </c>
      <c r="I17" s="62"/>
      <c r="J17" s="57">
        <f>SUM(J15:J16)</f>
        <v>0</v>
      </c>
      <c r="K17" s="62"/>
      <c r="L17" s="57">
        <f>SUM(L15:L16)</f>
        <v>0</v>
      </c>
      <c r="M17" s="62"/>
      <c r="N17" s="57">
        <f>SUM(N15:N16)</f>
        <v>0</v>
      </c>
      <c r="O17" s="62"/>
      <c r="P17" s="312">
        <f>SUM(P15:P16)</f>
        <v>0</v>
      </c>
      <c r="Q17" s="62"/>
      <c r="R17" s="177"/>
      <c r="S17" s="62"/>
      <c r="T17" s="62"/>
      <c r="U17" s="62"/>
      <c r="V17" s="22"/>
      <c r="W17" s="13"/>
    </row>
    <row r="18" spans="1:24" s="8" customFormat="1" ht="9" hidden="1" customHeight="1" x14ac:dyDescent="0.3">
      <c r="A18" s="296"/>
      <c r="B18" s="292"/>
      <c r="C18" s="300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62"/>
      <c r="R18" s="177"/>
      <c r="S18" s="62"/>
      <c r="T18" s="62"/>
      <c r="U18" s="62"/>
      <c r="V18" s="22"/>
      <c r="W18" s="13"/>
    </row>
    <row r="19" spans="1:24" s="278" customFormat="1" ht="19.25" customHeight="1" x14ac:dyDescent="0.3">
      <c r="A19" s="278" t="s">
        <v>160</v>
      </c>
      <c r="B19" s="292"/>
      <c r="C19" s="305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62"/>
      <c r="R19" s="177"/>
      <c r="S19" s="62"/>
      <c r="T19" s="62"/>
      <c r="U19" s="62"/>
      <c r="V19" s="320"/>
      <c r="W19" s="320"/>
    </row>
    <row r="20" spans="1:24" s="278" customFormat="1" ht="19.25" customHeight="1" x14ac:dyDescent="0.3">
      <c r="A20" s="296" t="s">
        <v>240</v>
      </c>
      <c r="B20" s="292"/>
      <c r="C20" s="3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62"/>
      <c r="R20" s="177"/>
      <c r="S20" s="62"/>
      <c r="T20" s="62"/>
      <c r="U20" s="62"/>
      <c r="V20" s="320"/>
      <c r="W20" s="320"/>
    </row>
    <row r="21" spans="1:24" s="278" customFormat="1" ht="19.25" customHeight="1" x14ac:dyDescent="0.3">
      <c r="A21" s="277" t="s">
        <v>241</v>
      </c>
      <c r="B21" s="292"/>
      <c r="C21" s="305"/>
      <c r="D21" s="185">
        <v>0</v>
      </c>
      <c r="E21" s="187"/>
      <c r="F21" s="185">
        <v>0</v>
      </c>
      <c r="G21" s="187"/>
      <c r="H21" s="185">
        <v>0</v>
      </c>
      <c r="I21" s="187"/>
      <c r="J21" s="185">
        <v>-47024</v>
      </c>
      <c r="K21" s="187"/>
      <c r="L21" s="185">
        <v>0</v>
      </c>
      <c r="M21" s="187"/>
      <c r="N21" s="185">
        <v>0</v>
      </c>
      <c r="O21" s="185"/>
      <c r="P21" s="185">
        <f>SUM(D21:J21,N21)</f>
        <v>-47024</v>
      </c>
      <c r="Q21" s="185"/>
      <c r="R21" s="177"/>
      <c r="S21" s="62"/>
      <c r="T21" s="62"/>
      <c r="U21" s="62"/>
      <c r="V21" s="320"/>
      <c r="W21" s="320"/>
    </row>
    <row r="22" spans="1:24" s="278" customFormat="1" ht="19.25" customHeight="1" x14ac:dyDescent="0.3">
      <c r="A22" s="296" t="s">
        <v>242</v>
      </c>
      <c r="B22" s="301"/>
      <c r="C22" s="305"/>
      <c r="D22" s="57">
        <f>SUM(D21:D21)</f>
        <v>0</v>
      </c>
      <c r="E22" s="62"/>
      <c r="F22" s="57">
        <f>SUM(F21:F21)</f>
        <v>0</v>
      </c>
      <c r="G22" s="62"/>
      <c r="H22" s="57">
        <f>SUM(H21:H21)</f>
        <v>0</v>
      </c>
      <c r="I22" s="62"/>
      <c r="J22" s="57">
        <f>SUM(J21:J21)</f>
        <v>-47024</v>
      </c>
      <c r="K22" s="62"/>
      <c r="L22" s="57">
        <f>SUM(L21:L21)</f>
        <v>0</v>
      </c>
      <c r="M22" s="62"/>
      <c r="N22" s="57">
        <f>SUM(N21:N21)</f>
        <v>0</v>
      </c>
      <c r="O22" s="62"/>
      <c r="P22" s="312">
        <f>SUM(P21:P21)</f>
        <v>-47024</v>
      </c>
      <c r="Q22" s="62"/>
      <c r="R22" s="177"/>
      <c r="S22" s="62"/>
      <c r="T22" s="62"/>
      <c r="U22" s="62"/>
      <c r="V22" s="320"/>
      <c r="W22" s="320"/>
    </row>
    <row r="23" spans="1:24" s="278" customFormat="1" ht="9" customHeight="1" x14ac:dyDescent="0.3">
      <c r="A23" s="296"/>
      <c r="B23" s="301"/>
      <c r="C23" s="305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62"/>
      <c r="R23" s="177"/>
      <c r="S23" s="62"/>
      <c r="T23" s="62"/>
      <c r="U23" s="62"/>
      <c r="V23" s="320"/>
      <c r="W23" s="320"/>
    </row>
    <row r="24" spans="1:24" s="8" customFormat="1" ht="18.75" customHeight="1" x14ac:dyDescent="0.3">
      <c r="A24" s="1" t="s">
        <v>75</v>
      </c>
      <c r="B24" s="1"/>
      <c r="C24" s="99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62"/>
      <c r="R24" s="177"/>
      <c r="S24" s="62"/>
      <c r="T24" s="73"/>
      <c r="U24" s="62"/>
      <c r="V24" s="15"/>
      <c r="W24" s="13"/>
    </row>
    <row r="25" spans="1:24" s="8" customFormat="1" ht="18.75" customHeight="1" x14ac:dyDescent="0.3">
      <c r="A25" s="6" t="s">
        <v>216</v>
      </c>
      <c r="B25" s="6"/>
      <c r="C25" s="99"/>
      <c r="D25" s="185">
        <v>0</v>
      </c>
      <c r="E25" s="185"/>
      <c r="F25" s="185">
        <v>0</v>
      </c>
      <c r="G25" s="185"/>
      <c r="H25" s="185">
        <v>0</v>
      </c>
      <c r="I25" s="187"/>
      <c r="J25" s="205">
        <v>112985</v>
      </c>
      <c r="K25" s="187"/>
      <c r="L25" s="185">
        <v>0</v>
      </c>
      <c r="M25" s="187"/>
      <c r="N25" s="205">
        <v>0</v>
      </c>
      <c r="O25" s="187"/>
      <c r="P25" s="185">
        <f>SUM(D25:J25,N25)</f>
        <v>112985</v>
      </c>
      <c r="Q25" s="62"/>
      <c r="R25" s="177"/>
      <c r="S25" s="62"/>
      <c r="T25" s="73"/>
      <c r="U25" s="62"/>
      <c r="V25" s="15"/>
      <c r="W25" s="13"/>
    </row>
    <row r="26" spans="1:24" s="8" customFormat="1" ht="18.75" hidden="1" customHeight="1" x14ac:dyDescent="0.3">
      <c r="A26" s="6" t="s">
        <v>235</v>
      </c>
      <c r="B26" s="6"/>
      <c r="C26" s="295"/>
      <c r="D26" s="185">
        <v>0</v>
      </c>
      <c r="E26" s="185"/>
      <c r="F26" s="185">
        <v>0</v>
      </c>
      <c r="G26" s="185"/>
      <c r="H26" s="185">
        <v>0</v>
      </c>
      <c r="I26" s="187"/>
      <c r="J26" s="205">
        <f>'PL-5-6'!H24</f>
        <v>0</v>
      </c>
      <c r="K26" s="187"/>
      <c r="L26" s="185">
        <v>0</v>
      </c>
      <c r="M26" s="187"/>
      <c r="N26" s="188">
        <f>L26</f>
        <v>0</v>
      </c>
      <c r="O26" s="187"/>
      <c r="P26" s="185">
        <f>SUM(D26:J26,N26)</f>
        <v>0</v>
      </c>
      <c r="Q26" s="62"/>
      <c r="R26" s="177"/>
      <c r="S26" s="62"/>
      <c r="T26" s="73"/>
      <c r="U26" s="62"/>
      <c r="V26" s="15"/>
      <c r="W26" s="13"/>
    </row>
    <row r="27" spans="1:24" s="8" customFormat="1" ht="18.75" customHeight="1" x14ac:dyDescent="0.3">
      <c r="A27" s="1" t="s">
        <v>76</v>
      </c>
      <c r="B27" s="1"/>
      <c r="C27" s="99"/>
      <c r="D27" s="186">
        <f>SUM(D25:D26)</f>
        <v>0</v>
      </c>
      <c r="E27" s="187"/>
      <c r="F27" s="186">
        <f>SUM(F25:F26)</f>
        <v>0</v>
      </c>
      <c r="G27" s="187"/>
      <c r="H27" s="186">
        <f>SUM(H25:H26)</f>
        <v>0</v>
      </c>
      <c r="I27" s="187"/>
      <c r="J27" s="186">
        <f>SUM(J25:J26)</f>
        <v>112985</v>
      </c>
      <c r="K27" s="185"/>
      <c r="L27" s="186">
        <f>SUM(L25:L26)</f>
        <v>0</v>
      </c>
      <c r="M27" s="187"/>
      <c r="N27" s="186">
        <f>SUM(N25:N26)</f>
        <v>0</v>
      </c>
      <c r="O27" s="185"/>
      <c r="P27" s="186">
        <f>SUM(P25:P26)</f>
        <v>112985</v>
      </c>
      <c r="Q27" s="62"/>
      <c r="R27" s="177"/>
      <c r="S27" s="62"/>
      <c r="T27" s="62"/>
      <c r="U27" s="62"/>
      <c r="V27" s="62"/>
      <c r="W27" s="13"/>
    </row>
    <row r="28" spans="1:24" ht="8.75" customHeight="1" x14ac:dyDescent="0.3">
      <c r="D28" s="205"/>
      <c r="E28" s="205"/>
      <c r="F28" s="205"/>
      <c r="G28" s="205"/>
      <c r="H28" s="205"/>
      <c r="I28" s="205"/>
      <c r="J28" s="205"/>
      <c r="K28" s="208"/>
      <c r="L28" s="205"/>
      <c r="M28" s="205"/>
      <c r="N28" s="205"/>
      <c r="O28" s="208"/>
      <c r="P28" s="208"/>
      <c r="Q28" s="62"/>
      <c r="R28" s="71"/>
      <c r="S28" s="62"/>
      <c r="T28" s="62"/>
      <c r="U28" s="62"/>
      <c r="V28" s="53"/>
      <c r="W28" s="15"/>
    </row>
    <row r="29" spans="1:24" ht="18.75" customHeight="1" thickBot="1" x14ac:dyDescent="0.35">
      <c r="A29" s="24" t="s">
        <v>257</v>
      </c>
      <c r="B29" s="24"/>
      <c r="C29" s="11"/>
      <c r="D29" s="204">
        <f>SUM(D11,D22,D27)</f>
        <v>147000</v>
      </c>
      <c r="E29" s="187"/>
      <c r="F29" s="204">
        <f>SUM(F11,F22,F27)</f>
        <v>246105</v>
      </c>
      <c r="G29" s="187"/>
      <c r="H29" s="204">
        <f>SUM(H11,H22,H27)</f>
        <v>14700</v>
      </c>
      <c r="I29" s="187"/>
      <c r="J29" s="204">
        <f>SUM(J11,J22,J27)</f>
        <v>296913</v>
      </c>
      <c r="K29" s="187"/>
      <c r="L29" s="204">
        <f>SUM(L11,L22,L27)</f>
        <v>6370</v>
      </c>
      <c r="M29" s="187"/>
      <c r="N29" s="204">
        <f>SUM(N11,N22,N27)</f>
        <v>6370</v>
      </c>
      <c r="O29" s="187"/>
      <c r="P29" s="204">
        <f>SUM(P11,P22,P27)</f>
        <v>711088</v>
      </c>
      <c r="Q29" s="62"/>
      <c r="R29" s="62"/>
      <c r="S29" s="62"/>
      <c r="T29" s="62"/>
      <c r="U29" s="62"/>
      <c r="V29" s="53"/>
      <c r="W29" s="15"/>
    </row>
    <row r="30" spans="1:24" ht="18.649999999999999" customHeight="1" thickTop="1" x14ac:dyDescent="0.3">
      <c r="A30" s="24"/>
      <c r="B30" s="24"/>
      <c r="C30" s="1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53"/>
      <c r="W30" s="15"/>
    </row>
    <row r="31" spans="1:24" s="30" customFormat="1" ht="21.75" customHeight="1" x14ac:dyDescent="0.4">
      <c r="A31" s="31" t="s">
        <v>218</v>
      </c>
      <c r="B31" s="2"/>
      <c r="K31" s="145"/>
      <c r="L31" s="71"/>
      <c r="M31" s="145"/>
      <c r="N31" s="145"/>
      <c r="O31" s="145"/>
      <c r="P31" s="269"/>
      <c r="Q31" s="269"/>
      <c r="R31" s="269"/>
    </row>
    <row r="32" spans="1:24" s="32" customFormat="1" ht="19.25" customHeight="1" x14ac:dyDescent="0.35">
      <c r="A32" s="70" t="s">
        <v>79</v>
      </c>
      <c r="B32" s="70"/>
      <c r="C32" s="47"/>
      <c r="E32" s="47"/>
      <c r="G32" s="47"/>
      <c r="I32" s="47"/>
      <c r="K32" s="47"/>
      <c r="M32" s="47"/>
      <c r="O32" s="47"/>
      <c r="S32" s="47"/>
      <c r="U32" s="47"/>
      <c r="W32" s="47"/>
      <c r="X32" s="37"/>
    </row>
    <row r="33" spans="1:25" s="32" customFormat="1" ht="19.25" customHeight="1" x14ac:dyDescent="0.35">
      <c r="A33" s="42"/>
      <c r="B33" s="42"/>
      <c r="C33" s="42"/>
      <c r="D33" s="42"/>
      <c r="E33" s="47"/>
      <c r="F33" s="47"/>
      <c r="G33" s="47"/>
      <c r="I33" s="47"/>
      <c r="K33" s="47"/>
      <c r="M33" s="47"/>
      <c r="O33" s="47"/>
      <c r="S33" s="47"/>
      <c r="U33" s="47"/>
      <c r="W33" s="47"/>
      <c r="X33" s="37"/>
    </row>
    <row r="34" spans="1:25" ht="19.25" customHeight="1" x14ac:dyDescent="0.3">
      <c r="C34" s="66"/>
      <c r="D34" s="330" t="s">
        <v>182</v>
      </c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11"/>
      <c r="R34" s="11"/>
      <c r="S34" s="12"/>
      <c r="T34" s="12"/>
      <c r="U34" s="323"/>
      <c r="V34" s="321"/>
      <c r="X34" s="321"/>
      <c r="Y34" s="321"/>
    </row>
    <row r="35" spans="1:25" ht="19.25" customHeight="1" x14ac:dyDescent="0.3">
      <c r="C35" s="66"/>
      <c r="D35" s="211"/>
      <c r="E35" s="323"/>
      <c r="F35" s="147"/>
      <c r="G35" s="11"/>
      <c r="H35" s="332" t="s">
        <v>171</v>
      </c>
      <c r="I35" s="332"/>
      <c r="J35" s="332"/>
      <c r="K35" s="11"/>
      <c r="L35" s="332" t="s">
        <v>200</v>
      </c>
      <c r="M35" s="332"/>
      <c r="N35" s="332"/>
      <c r="O35" s="11"/>
      <c r="P35" s="11"/>
      <c r="Q35" s="11"/>
      <c r="R35" s="11"/>
      <c r="S35" s="12"/>
      <c r="T35" s="12"/>
      <c r="U35" s="323"/>
      <c r="V35" s="321"/>
      <c r="X35" s="321"/>
      <c r="Y35" s="321"/>
    </row>
    <row r="36" spans="1:25" ht="19.25" customHeight="1" x14ac:dyDescent="0.3">
      <c r="C36" s="66"/>
      <c r="D36" s="211" t="s">
        <v>185</v>
      </c>
      <c r="F36" s="148" t="s">
        <v>97</v>
      </c>
      <c r="G36" s="11"/>
      <c r="H36" s="211"/>
      <c r="J36" s="148"/>
      <c r="K36" s="11"/>
      <c r="L36" s="211"/>
      <c r="M36" s="11"/>
      <c r="N36" s="148" t="s">
        <v>204</v>
      </c>
      <c r="O36" s="11"/>
      <c r="Q36" s="11"/>
      <c r="R36" s="11"/>
      <c r="S36" s="12"/>
      <c r="T36" s="12"/>
      <c r="U36" s="323"/>
      <c r="V36" s="321"/>
      <c r="X36" s="321"/>
      <c r="Y36" s="321"/>
    </row>
    <row r="37" spans="1:25" ht="19.25" customHeight="1" x14ac:dyDescent="0.3">
      <c r="C37" s="12"/>
      <c r="D37" s="211" t="s">
        <v>24</v>
      </c>
      <c r="F37" s="148" t="s">
        <v>221</v>
      </c>
      <c r="G37" s="11"/>
      <c r="H37" s="211" t="s">
        <v>25</v>
      </c>
      <c r="I37" s="11"/>
      <c r="K37" s="11"/>
      <c r="L37" s="211" t="s">
        <v>201</v>
      </c>
      <c r="M37" s="11"/>
      <c r="N37" s="211" t="s">
        <v>57</v>
      </c>
      <c r="O37" s="11"/>
      <c r="P37" s="148" t="s">
        <v>33</v>
      </c>
      <c r="Q37" s="12"/>
      <c r="R37" s="211"/>
      <c r="S37" s="323"/>
      <c r="T37" s="321"/>
      <c r="V37" s="321"/>
      <c r="W37" s="321"/>
    </row>
    <row r="38" spans="1:25" ht="19.25" customHeight="1" x14ac:dyDescent="0.3">
      <c r="B38" s="292" t="s">
        <v>21</v>
      </c>
      <c r="C38" s="12"/>
      <c r="D38" s="211" t="s">
        <v>186</v>
      </c>
      <c r="F38" s="148" t="s">
        <v>222</v>
      </c>
      <c r="G38" s="11"/>
      <c r="H38" s="211" t="s">
        <v>26</v>
      </c>
      <c r="I38" s="11"/>
      <c r="J38" s="148" t="s">
        <v>27</v>
      </c>
      <c r="K38" s="11"/>
      <c r="L38" s="211" t="s">
        <v>202</v>
      </c>
      <c r="M38" s="11"/>
      <c r="N38" s="148" t="s">
        <v>188</v>
      </c>
      <c r="O38" s="11"/>
      <c r="P38" s="148" t="s">
        <v>34</v>
      </c>
      <c r="Q38" s="10"/>
      <c r="R38" s="211"/>
      <c r="S38" s="11"/>
      <c r="T38" s="211"/>
      <c r="U38" s="11"/>
      <c r="W38" s="211"/>
    </row>
    <row r="39" spans="1:25" ht="19.25" customHeight="1" x14ac:dyDescent="0.3">
      <c r="A39" s="2"/>
      <c r="B39" s="292"/>
      <c r="D39" s="328" t="s">
        <v>53</v>
      </c>
      <c r="E39" s="328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2"/>
      <c r="R39" s="322"/>
      <c r="S39" s="322"/>
      <c r="T39" s="322"/>
      <c r="U39" s="322"/>
      <c r="V39" s="322"/>
      <c r="W39" s="322"/>
      <c r="X39" s="9"/>
      <c r="Y39" s="211"/>
    </row>
    <row r="40" spans="1:25" ht="19.25" customHeight="1" x14ac:dyDescent="0.3">
      <c r="A40" s="1" t="s">
        <v>263</v>
      </c>
      <c r="B40" s="29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322"/>
      <c r="R40" s="322"/>
      <c r="S40" s="322"/>
      <c r="T40" s="322"/>
      <c r="U40" s="322"/>
      <c r="V40" s="322"/>
      <c r="W40" s="322"/>
      <c r="X40" s="9"/>
      <c r="Y40" s="211"/>
    </row>
    <row r="41" spans="1:25" s="8" customFormat="1" ht="18.75" customHeight="1" x14ac:dyDescent="0.3">
      <c r="A41" s="24" t="s">
        <v>264</v>
      </c>
      <c r="B41" s="307"/>
      <c r="C41" s="323"/>
      <c r="D41" s="206">
        <v>147000</v>
      </c>
      <c r="E41" s="206"/>
      <c r="F41" s="206">
        <v>246105</v>
      </c>
      <c r="G41" s="206"/>
      <c r="H41" s="206">
        <v>14700</v>
      </c>
      <c r="I41" s="206"/>
      <c r="J41" s="206">
        <v>376360</v>
      </c>
      <c r="K41" s="205"/>
      <c r="L41" s="206">
        <v>6370</v>
      </c>
      <c r="M41" s="206"/>
      <c r="N41" s="206">
        <f>L41</f>
        <v>6370</v>
      </c>
      <c r="O41" s="205"/>
      <c r="P41" s="206">
        <f>SUM(D41:J41,N41)</f>
        <v>790535</v>
      </c>
      <c r="Q41" s="62"/>
      <c r="R41" s="62"/>
      <c r="S41" s="62"/>
      <c r="T41" s="62"/>
      <c r="U41" s="62"/>
      <c r="V41" s="22"/>
      <c r="W41" s="13"/>
    </row>
    <row r="42" spans="1:25" s="8" customFormat="1" ht="8.75" customHeight="1" x14ac:dyDescent="0.3">
      <c r="A42" s="24"/>
      <c r="B42" s="307"/>
      <c r="C42" s="323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62"/>
      <c r="R42" s="177"/>
      <c r="S42" s="62"/>
      <c r="T42" s="62"/>
      <c r="U42" s="62"/>
      <c r="V42" s="22"/>
      <c r="W42" s="13"/>
    </row>
    <row r="43" spans="1:25" s="8" customFormat="1" ht="19.25" hidden="1" customHeight="1" x14ac:dyDescent="0.3">
      <c r="A43" s="278" t="s">
        <v>160</v>
      </c>
      <c r="B43" s="292"/>
      <c r="C43" s="323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62"/>
      <c r="R43" s="177"/>
      <c r="S43" s="62"/>
      <c r="T43" s="62"/>
      <c r="U43" s="62"/>
      <c r="V43" s="22"/>
      <c r="W43" s="13"/>
    </row>
    <row r="44" spans="1:25" s="8" customFormat="1" ht="19.25" hidden="1" customHeight="1" x14ac:dyDescent="0.3">
      <c r="A44" s="296" t="s">
        <v>240</v>
      </c>
      <c r="B44" s="292"/>
      <c r="C44" s="323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62"/>
      <c r="R44" s="177"/>
      <c r="S44" s="62"/>
      <c r="T44" s="62"/>
      <c r="U44" s="62"/>
      <c r="V44" s="22"/>
      <c r="W44" s="13"/>
    </row>
    <row r="45" spans="1:25" s="8" customFormat="1" ht="18.75" hidden="1" customHeight="1" x14ac:dyDescent="0.3">
      <c r="A45" s="6" t="s">
        <v>243</v>
      </c>
      <c r="B45" s="292">
        <v>9</v>
      </c>
      <c r="C45" s="323"/>
      <c r="D45" s="185">
        <f>-J45</f>
        <v>0</v>
      </c>
      <c r="E45" s="185"/>
      <c r="F45" s="185">
        <v>0</v>
      </c>
      <c r="G45" s="185"/>
      <c r="H45" s="185">
        <v>0</v>
      </c>
      <c r="I45" s="187"/>
      <c r="J45" s="205"/>
      <c r="K45" s="187"/>
      <c r="L45" s="185">
        <v>0</v>
      </c>
      <c r="M45" s="187"/>
      <c r="N45" s="205">
        <v>0</v>
      </c>
      <c r="O45" s="187"/>
      <c r="P45" s="185">
        <f>SUM(D45:J45,N45)</f>
        <v>0</v>
      </c>
      <c r="Q45" s="62"/>
      <c r="R45" s="177"/>
      <c r="S45" s="62"/>
      <c r="T45" s="73"/>
      <c r="U45" s="62"/>
      <c r="V45" s="15"/>
      <c r="W45" s="13"/>
    </row>
    <row r="46" spans="1:25" s="8" customFormat="1" ht="19.25" hidden="1" customHeight="1" x14ac:dyDescent="0.3">
      <c r="A46" s="277" t="s">
        <v>241</v>
      </c>
      <c r="B46" s="292">
        <v>9</v>
      </c>
      <c r="C46" s="323"/>
      <c r="D46" s="185">
        <v>0</v>
      </c>
      <c r="E46" s="187"/>
      <c r="F46" s="185">
        <v>0</v>
      </c>
      <c r="G46" s="187"/>
      <c r="H46" s="185">
        <v>0</v>
      </c>
      <c r="I46" s="187"/>
      <c r="J46" s="185"/>
      <c r="K46" s="187"/>
      <c r="L46" s="185">
        <v>0</v>
      </c>
      <c r="M46" s="187"/>
      <c r="N46" s="185">
        <v>0</v>
      </c>
      <c r="O46" s="185"/>
      <c r="P46" s="185">
        <f>SUM(D46:J46,N46)</f>
        <v>0</v>
      </c>
      <c r="Q46" s="185"/>
      <c r="R46" s="177"/>
      <c r="S46" s="62"/>
      <c r="T46" s="62"/>
      <c r="U46" s="62"/>
      <c r="V46" s="22"/>
      <c r="W46" s="13"/>
    </row>
    <row r="47" spans="1:25" s="8" customFormat="1" ht="19.25" hidden="1" customHeight="1" x14ac:dyDescent="0.3">
      <c r="A47" s="311" t="s">
        <v>242</v>
      </c>
      <c r="B47" s="292"/>
      <c r="C47" s="323"/>
      <c r="D47" s="57">
        <f>SUM(D45:D46)</f>
        <v>0</v>
      </c>
      <c r="E47" s="62"/>
      <c r="F47" s="57">
        <f>SUM(F45:F46)</f>
        <v>0</v>
      </c>
      <c r="G47" s="62"/>
      <c r="H47" s="57">
        <f>SUM(H45:H46)</f>
        <v>0</v>
      </c>
      <c r="I47" s="62"/>
      <c r="J47" s="57">
        <f>SUM(J45:J46)</f>
        <v>0</v>
      </c>
      <c r="K47" s="62"/>
      <c r="L47" s="57">
        <f>SUM(L45:L46)</f>
        <v>0</v>
      </c>
      <c r="M47" s="62"/>
      <c r="N47" s="57">
        <f>SUM(N45:N46)</f>
        <v>0</v>
      </c>
      <c r="O47" s="62"/>
      <c r="P47" s="312">
        <f>SUM(P45:P46)</f>
        <v>0</v>
      </c>
      <c r="Q47" s="62"/>
      <c r="R47" s="177"/>
      <c r="S47" s="62"/>
      <c r="T47" s="62"/>
      <c r="U47" s="62"/>
      <c r="V47" s="22"/>
      <c r="W47" s="13"/>
    </row>
    <row r="48" spans="1:25" s="8" customFormat="1" ht="9" hidden="1" customHeight="1" x14ac:dyDescent="0.3">
      <c r="A48" s="296"/>
      <c r="B48" s="292"/>
      <c r="C48" s="323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62"/>
      <c r="R48" s="177"/>
      <c r="S48" s="62"/>
      <c r="T48" s="62"/>
      <c r="U48" s="62"/>
      <c r="V48" s="22"/>
      <c r="W48" s="13"/>
    </row>
    <row r="49" spans="1:23" s="278" customFormat="1" ht="19.25" customHeight="1" x14ac:dyDescent="0.3">
      <c r="A49" s="278" t="s">
        <v>160</v>
      </c>
      <c r="B49" s="292"/>
      <c r="C49" s="305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62"/>
      <c r="R49" s="177"/>
      <c r="S49" s="62"/>
      <c r="T49" s="62"/>
      <c r="U49" s="62"/>
      <c r="V49" s="320"/>
      <c r="W49" s="320"/>
    </row>
    <row r="50" spans="1:23" s="278" customFormat="1" ht="19.25" customHeight="1" x14ac:dyDescent="0.3">
      <c r="A50" s="296" t="s">
        <v>240</v>
      </c>
      <c r="B50" s="292"/>
      <c r="C50" s="305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62"/>
      <c r="R50" s="177"/>
      <c r="S50" s="62"/>
      <c r="T50" s="62"/>
      <c r="U50" s="62"/>
      <c r="V50" s="320"/>
      <c r="W50" s="320"/>
    </row>
    <row r="51" spans="1:23" s="278" customFormat="1" ht="19.25" customHeight="1" x14ac:dyDescent="0.3">
      <c r="A51" s="277" t="s">
        <v>241</v>
      </c>
      <c r="B51" s="292">
        <v>7</v>
      </c>
      <c r="C51" s="305"/>
      <c r="D51" s="185">
        <v>0</v>
      </c>
      <c r="E51" s="187"/>
      <c r="F51" s="185">
        <v>0</v>
      </c>
      <c r="G51" s="187"/>
      <c r="H51" s="185">
        <v>0</v>
      </c>
      <c r="I51" s="187"/>
      <c r="J51" s="185">
        <v>-58800</v>
      </c>
      <c r="K51" s="187"/>
      <c r="L51" s="185">
        <v>0</v>
      </c>
      <c r="M51" s="187"/>
      <c r="N51" s="185">
        <v>0</v>
      </c>
      <c r="O51" s="185"/>
      <c r="P51" s="185">
        <f>SUM(D51:J51,N51)</f>
        <v>-58800</v>
      </c>
      <c r="Q51" s="185"/>
      <c r="R51" s="177"/>
      <c r="S51" s="62"/>
      <c r="T51" s="62"/>
      <c r="U51" s="62"/>
      <c r="V51" s="320"/>
      <c r="W51" s="320"/>
    </row>
    <row r="52" spans="1:23" s="278" customFormat="1" ht="19.25" customHeight="1" x14ac:dyDescent="0.3">
      <c r="A52" s="296" t="s">
        <v>242</v>
      </c>
      <c r="B52" s="301"/>
      <c r="C52" s="305"/>
      <c r="D52" s="57">
        <f>SUM(D51:D51)</f>
        <v>0</v>
      </c>
      <c r="E52" s="62"/>
      <c r="F52" s="57">
        <f>SUM(F51:F51)</f>
        <v>0</v>
      </c>
      <c r="G52" s="62"/>
      <c r="H52" s="57">
        <f>SUM(H51:H51)</f>
        <v>0</v>
      </c>
      <c r="I52" s="62"/>
      <c r="J52" s="57">
        <f>SUM(J51:J51)</f>
        <v>-58800</v>
      </c>
      <c r="K52" s="62"/>
      <c r="L52" s="57">
        <f>SUM(L51:L51)</f>
        <v>0</v>
      </c>
      <c r="M52" s="62"/>
      <c r="N52" s="57">
        <f>SUM(N51:N51)</f>
        <v>0</v>
      </c>
      <c r="O52" s="62"/>
      <c r="P52" s="312">
        <f>SUM(P51:P51)</f>
        <v>-58800</v>
      </c>
      <c r="Q52" s="62"/>
      <c r="R52" s="177"/>
      <c r="S52" s="62"/>
      <c r="T52" s="62"/>
      <c r="U52" s="62"/>
      <c r="V52" s="320"/>
      <c r="W52" s="320"/>
    </row>
    <row r="53" spans="1:23" s="278" customFormat="1" ht="9" customHeight="1" x14ac:dyDescent="0.3">
      <c r="A53" s="296"/>
      <c r="B53" s="301"/>
      <c r="C53" s="305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62"/>
      <c r="R53" s="177"/>
      <c r="S53" s="62"/>
      <c r="T53" s="62"/>
      <c r="U53" s="62"/>
      <c r="V53" s="320"/>
      <c r="W53" s="320"/>
    </row>
    <row r="54" spans="1:23" s="8" customFormat="1" ht="18.75" customHeight="1" x14ac:dyDescent="0.3">
      <c r="A54" s="1" t="s">
        <v>75</v>
      </c>
      <c r="B54" s="1"/>
      <c r="C54" s="32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62"/>
      <c r="R54" s="177"/>
      <c r="S54" s="62"/>
      <c r="T54" s="73"/>
      <c r="U54" s="62"/>
      <c r="V54" s="15"/>
      <c r="W54" s="13"/>
    </row>
    <row r="55" spans="1:23" s="8" customFormat="1" ht="18.75" customHeight="1" x14ac:dyDescent="0.3">
      <c r="A55" s="6" t="s">
        <v>216</v>
      </c>
      <c r="B55" s="6"/>
      <c r="C55" s="323"/>
      <c r="D55" s="185">
        <v>0</v>
      </c>
      <c r="E55" s="185"/>
      <c r="F55" s="185">
        <v>0</v>
      </c>
      <c r="G55" s="185"/>
      <c r="H55" s="185">
        <v>0</v>
      </c>
      <c r="I55" s="187"/>
      <c r="J55" s="205">
        <v>91750</v>
      </c>
      <c r="K55" s="187"/>
      <c r="L55" s="185">
        <v>0</v>
      </c>
      <c r="M55" s="187"/>
      <c r="N55" s="205">
        <v>0</v>
      </c>
      <c r="O55" s="187"/>
      <c r="P55" s="185">
        <f>SUM(D55:J55,N55)</f>
        <v>91750</v>
      </c>
      <c r="Q55" s="62"/>
      <c r="R55" s="177"/>
      <c r="S55" s="62"/>
      <c r="T55" s="73"/>
      <c r="U55" s="62"/>
      <c r="V55" s="15"/>
      <c r="W55" s="13"/>
    </row>
    <row r="56" spans="1:23" s="8" customFormat="1" ht="14" hidden="1" x14ac:dyDescent="0.3">
      <c r="A56" s="6" t="s">
        <v>235</v>
      </c>
      <c r="B56" s="6"/>
      <c r="C56" s="323"/>
      <c r="D56" s="185">
        <v>0</v>
      </c>
      <c r="E56" s="185"/>
      <c r="F56" s="185">
        <v>0</v>
      </c>
      <c r="G56" s="185"/>
      <c r="H56" s="185">
        <v>0</v>
      </c>
      <c r="I56" s="187"/>
      <c r="J56" s="205">
        <f>'PL-5-6'!H54</f>
        <v>-53725</v>
      </c>
      <c r="K56" s="187"/>
      <c r="L56" s="185">
        <v>0</v>
      </c>
      <c r="M56" s="187"/>
      <c r="N56" s="188">
        <f>L56</f>
        <v>0</v>
      </c>
      <c r="O56" s="187"/>
      <c r="P56" s="185">
        <f>SUM(D56:J56,N56)</f>
        <v>-53725</v>
      </c>
      <c r="Q56" s="62"/>
      <c r="R56" s="177"/>
      <c r="S56" s="62"/>
      <c r="T56" s="73"/>
      <c r="U56" s="62"/>
      <c r="V56" s="15"/>
      <c r="W56" s="13"/>
    </row>
    <row r="57" spans="1:23" s="8" customFormat="1" ht="18.75" customHeight="1" x14ac:dyDescent="0.3">
      <c r="A57" s="1" t="s">
        <v>76</v>
      </c>
      <c r="B57" s="1"/>
      <c r="C57" s="323"/>
      <c r="D57" s="186">
        <v>0</v>
      </c>
      <c r="E57" s="187"/>
      <c r="F57" s="186">
        <v>0</v>
      </c>
      <c r="G57" s="187"/>
      <c r="H57" s="186">
        <v>0</v>
      </c>
      <c r="I57" s="187"/>
      <c r="J57" s="186">
        <v>91750</v>
      </c>
      <c r="K57" s="185"/>
      <c r="L57" s="186">
        <v>0</v>
      </c>
      <c r="M57" s="187"/>
      <c r="N57" s="186">
        <v>0</v>
      </c>
      <c r="O57" s="185"/>
      <c r="P57" s="186">
        <f>'[1]CH Separate-11 '!$P$21</f>
        <v>91750</v>
      </c>
      <c r="Q57" s="62"/>
      <c r="R57" s="177"/>
      <c r="S57" s="62"/>
      <c r="T57" s="62"/>
      <c r="U57" s="62"/>
      <c r="V57" s="62"/>
      <c r="W57" s="13"/>
    </row>
    <row r="58" spans="1:23" ht="8.75" customHeight="1" x14ac:dyDescent="0.3">
      <c r="D58" s="205"/>
      <c r="E58" s="205"/>
      <c r="F58" s="205"/>
      <c r="G58" s="205"/>
      <c r="H58" s="205"/>
      <c r="I58" s="205"/>
      <c r="J58" s="205"/>
      <c r="K58" s="208"/>
      <c r="L58" s="205"/>
      <c r="M58" s="205"/>
      <c r="N58" s="205"/>
      <c r="O58" s="208"/>
      <c r="P58" s="208"/>
      <c r="Q58" s="62"/>
      <c r="R58" s="71"/>
      <c r="S58" s="62"/>
      <c r="T58" s="62"/>
      <c r="U58" s="62"/>
      <c r="V58" s="53"/>
      <c r="W58" s="15"/>
    </row>
    <row r="59" spans="1:23" ht="18.75" customHeight="1" thickBot="1" x14ac:dyDescent="0.35">
      <c r="A59" s="24" t="s">
        <v>265</v>
      </c>
      <c r="B59" s="24"/>
      <c r="C59" s="11"/>
      <c r="D59" s="204">
        <f>SUM(D41,D52,D57)</f>
        <v>147000</v>
      </c>
      <c r="E59" s="187"/>
      <c r="F59" s="204">
        <f>SUM(F41,F52,F57)</f>
        <v>246105</v>
      </c>
      <c r="G59" s="187"/>
      <c r="H59" s="204">
        <f>SUM(H41,H52,H57)</f>
        <v>14700</v>
      </c>
      <c r="I59" s="187"/>
      <c r="J59" s="204">
        <f>SUM(J41,J52,J57)</f>
        <v>409310</v>
      </c>
      <c r="K59" s="187"/>
      <c r="L59" s="204">
        <f>SUM(L41,L52,L57)</f>
        <v>6370</v>
      </c>
      <c r="M59" s="187"/>
      <c r="N59" s="204">
        <f>SUM(N41,N52,N57)</f>
        <v>6370</v>
      </c>
      <c r="O59" s="187"/>
      <c r="P59" s="204">
        <f>SUM(P41,P52,P57)</f>
        <v>823485</v>
      </c>
      <c r="Q59" s="62"/>
      <c r="R59" s="62"/>
      <c r="S59" s="62"/>
      <c r="T59" s="62"/>
      <c r="U59" s="62"/>
      <c r="V59" s="53"/>
      <c r="W59" s="15"/>
    </row>
    <row r="60" spans="1:23" ht="23.25" customHeight="1" thickTop="1" x14ac:dyDescent="0.3"/>
  </sheetData>
  <mergeCells count="8">
    <mergeCell ref="D39:P39"/>
    <mergeCell ref="D9:P9"/>
    <mergeCell ref="D4:P4"/>
    <mergeCell ref="H5:J5"/>
    <mergeCell ref="L5:N5"/>
    <mergeCell ref="D34:P34"/>
    <mergeCell ref="H35:J35"/>
    <mergeCell ref="L35:N35"/>
  </mergeCells>
  <pageMargins left="0.72" right="0.7" top="0.48" bottom="0.5" header="0.5" footer="0.5"/>
  <pageSetup paperSize="9" scale="8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  <colBreaks count="1" manualBreakCount="1">
    <brk id="1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opLeftCell="A67" zoomScaleNormal="100" zoomScaleSheetLayoutView="100" workbookViewId="0">
      <selection activeCell="A85" sqref="A85"/>
    </sheetView>
  </sheetViews>
  <sheetFormatPr defaultColWidth="35" defaultRowHeight="20.25" customHeight="1" x14ac:dyDescent="0.3"/>
  <cols>
    <col min="1" max="1" width="67.09765625" style="2" customWidth="1"/>
    <col min="2" max="2" width="6.09765625" style="9" customWidth="1"/>
    <col min="3" max="3" width="11.69921875" style="44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59765625" style="2" customWidth="1"/>
    <col min="10" max="10" width="7.09765625" style="2" customWidth="1"/>
    <col min="11" max="14" width="12.69921875" style="71" customWidth="1"/>
    <col min="15" max="18" width="12.69921875" style="2" customWidth="1"/>
    <col min="19" max="16384" width="35" style="2"/>
  </cols>
  <sheetData>
    <row r="1" spans="1:18" s="30" customFormat="1" ht="21.75" customHeight="1" x14ac:dyDescent="0.4">
      <c r="A1" s="31" t="s">
        <v>218</v>
      </c>
      <c r="B1" s="2"/>
      <c r="K1" s="145"/>
      <c r="L1" s="71"/>
      <c r="M1" s="145"/>
      <c r="N1" s="145"/>
      <c r="O1" s="145"/>
      <c r="P1" s="269"/>
      <c r="Q1" s="269"/>
      <c r="R1" s="269"/>
    </row>
    <row r="2" spans="1:18" s="32" customFormat="1" ht="20.25" customHeight="1" x14ac:dyDescent="0.35">
      <c r="A2" s="214" t="s">
        <v>78</v>
      </c>
      <c r="B2" s="38"/>
      <c r="K2" s="146"/>
      <c r="L2" s="146"/>
      <c r="M2" s="146"/>
      <c r="N2" s="146"/>
    </row>
    <row r="3" spans="1:18" ht="20.25" customHeight="1" x14ac:dyDescent="0.3">
      <c r="A3" s="1"/>
      <c r="C3" s="2"/>
    </row>
    <row r="4" spans="1:18" ht="20.25" customHeight="1" x14ac:dyDescent="0.3">
      <c r="A4" s="1"/>
      <c r="C4" s="326" t="s">
        <v>45</v>
      </c>
      <c r="D4" s="326"/>
      <c r="E4" s="326"/>
      <c r="G4" s="326" t="s">
        <v>46</v>
      </c>
      <c r="H4" s="326"/>
      <c r="I4" s="326"/>
    </row>
    <row r="5" spans="1:18" ht="20.25" customHeight="1" x14ac:dyDescent="0.3">
      <c r="A5" s="6"/>
      <c r="B5" s="213"/>
      <c r="C5" s="327" t="s">
        <v>165</v>
      </c>
      <c r="D5" s="327"/>
      <c r="E5" s="327"/>
      <c r="F5" s="212"/>
      <c r="G5" s="327" t="s">
        <v>165</v>
      </c>
      <c r="H5" s="327"/>
      <c r="I5" s="327"/>
    </row>
    <row r="6" spans="1:18" ht="20.25" customHeight="1" x14ac:dyDescent="0.3">
      <c r="A6" s="6"/>
      <c r="B6" s="213"/>
      <c r="C6" s="329" t="s">
        <v>255</v>
      </c>
      <c r="D6" s="329"/>
      <c r="E6" s="329"/>
      <c r="F6" s="212"/>
      <c r="G6" s="329" t="s">
        <v>255</v>
      </c>
      <c r="H6" s="329"/>
      <c r="I6" s="329"/>
    </row>
    <row r="7" spans="1:18" ht="20.25" customHeight="1" x14ac:dyDescent="0.3">
      <c r="A7" s="6"/>
      <c r="B7" s="213"/>
      <c r="C7" s="329" t="s">
        <v>254</v>
      </c>
      <c r="D7" s="329"/>
      <c r="E7" s="329"/>
      <c r="F7" s="212"/>
      <c r="G7" s="329" t="s">
        <v>254</v>
      </c>
      <c r="H7" s="329"/>
      <c r="I7" s="329"/>
    </row>
    <row r="8" spans="1:18" ht="20.25" customHeight="1" x14ac:dyDescent="0.3">
      <c r="A8" s="1"/>
      <c r="B8" s="213"/>
      <c r="C8" s="211">
        <v>2023</v>
      </c>
      <c r="D8" s="211"/>
      <c r="E8" s="211">
        <v>2022</v>
      </c>
      <c r="F8" s="211"/>
      <c r="G8" s="211">
        <v>2023</v>
      </c>
      <c r="H8" s="211"/>
      <c r="I8" s="211">
        <v>2022</v>
      </c>
    </row>
    <row r="9" spans="1:18" ht="17.25" customHeight="1" x14ac:dyDescent="0.3">
      <c r="A9" s="6"/>
      <c r="C9" s="328" t="s">
        <v>53</v>
      </c>
      <c r="D9" s="328"/>
      <c r="E9" s="328"/>
      <c r="F9" s="328"/>
      <c r="G9" s="328"/>
      <c r="H9" s="328"/>
      <c r="I9" s="328"/>
    </row>
    <row r="10" spans="1:18" ht="20.25" customHeight="1" x14ac:dyDescent="0.3">
      <c r="A10" s="100" t="s">
        <v>37</v>
      </c>
      <c r="B10" s="213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197</v>
      </c>
      <c r="B11" s="213"/>
      <c r="C11" s="73">
        <v>106028</v>
      </c>
      <c r="D11" s="71"/>
      <c r="E11" s="73">
        <v>119435</v>
      </c>
      <c r="F11" s="71"/>
      <c r="G11" s="73">
        <v>91750</v>
      </c>
      <c r="H11" s="71"/>
      <c r="I11" s="73">
        <v>112985</v>
      </c>
      <c r="O11" s="268"/>
      <c r="P11" s="268"/>
      <c r="Q11" s="268"/>
      <c r="R11" s="268"/>
    </row>
    <row r="12" spans="1:18" ht="20.25" customHeight="1" x14ac:dyDescent="0.3">
      <c r="A12" s="9" t="s">
        <v>207</v>
      </c>
      <c r="B12" s="213"/>
      <c r="C12" s="73"/>
      <c r="D12" s="71"/>
      <c r="E12" s="73"/>
      <c r="F12" s="71"/>
      <c r="G12" s="71"/>
      <c r="H12" s="71"/>
      <c r="I12" s="71"/>
    </row>
    <row r="13" spans="1:18" ht="20.25" customHeight="1" x14ac:dyDescent="0.3">
      <c r="A13" s="29" t="s">
        <v>38</v>
      </c>
      <c r="B13" s="213"/>
      <c r="C13" s="73">
        <v>6523</v>
      </c>
      <c r="D13" s="71"/>
      <c r="E13" s="73">
        <v>8957</v>
      </c>
      <c r="F13" s="71"/>
      <c r="G13" s="73">
        <v>6071</v>
      </c>
      <c r="H13" s="71"/>
      <c r="I13" s="73">
        <v>8717</v>
      </c>
      <c r="O13" s="268"/>
      <c r="P13" s="268"/>
      <c r="Q13" s="268"/>
      <c r="R13" s="268"/>
    </row>
    <row r="14" spans="1:18" ht="20.25" customHeight="1" x14ac:dyDescent="0.3">
      <c r="A14" s="29" t="s">
        <v>132</v>
      </c>
      <c r="B14" s="213"/>
      <c r="C14" s="71">
        <v>39136</v>
      </c>
      <c r="D14" s="71"/>
      <c r="E14" s="71">
        <v>36099</v>
      </c>
      <c r="F14" s="71"/>
      <c r="G14" s="71">
        <v>35294</v>
      </c>
      <c r="H14" s="71"/>
      <c r="I14" s="71">
        <v>32388</v>
      </c>
      <c r="O14" s="268"/>
      <c r="P14" s="268"/>
      <c r="Q14" s="268"/>
      <c r="R14" s="268"/>
    </row>
    <row r="15" spans="1:18" ht="20.25" hidden="1" customHeight="1" x14ac:dyDescent="0.3">
      <c r="A15" s="29" t="s">
        <v>258</v>
      </c>
      <c r="B15" s="213"/>
      <c r="C15" s="71">
        <f>'[1]CF-12-13'!$D$14</f>
        <v>0</v>
      </c>
      <c r="D15" s="71"/>
      <c r="E15" s="71">
        <v>0</v>
      </c>
      <c r="F15" s="71"/>
      <c r="G15" s="71">
        <f>'[1]CF-12-13'!$H$14</f>
        <v>0</v>
      </c>
      <c r="H15" s="71"/>
      <c r="I15" s="71">
        <v>0</v>
      </c>
      <c r="O15" s="268"/>
      <c r="P15" s="268"/>
      <c r="Q15" s="268"/>
      <c r="R15" s="268"/>
    </row>
    <row r="16" spans="1:18" ht="20.25" customHeight="1" x14ac:dyDescent="0.3">
      <c r="A16" s="29" t="s">
        <v>158</v>
      </c>
      <c r="B16" s="318"/>
      <c r="C16" s="71">
        <v>1265</v>
      </c>
      <c r="D16" s="71"/>
      <c r="E16" s="71">
        <v>526</v>
      </c>
      <c r="F16" s="71"/>
      <c r="G16" s="71">
        <v>1192</v>
      </c>
      <c r="H16" s="71"/>
      <c r="I16" s="71">
        <v>264</v>
      </c>
      <c r="O16" s="268"/>
      <c r="P16" s="268"/>
      <c r="Q16" s="268"/>
      <c r="R16" s="268"/>
    </row>
    <row r="17" spans="1:18" ht="20.25" customHeight="1" x14ac:dyDescent="0.3">
      <c r="A17" s="2" t="s">
        <v>270</v>
      </c>
      <c r="B17" s="213"/>
      <c r="C17" s="71">
        <v>249</v>
      </c>
      <c r="D17" s="71"/>
      <c r="E17" s="71">
        <v>-159</v>
      </c>
      <c r="F17" s="71"/>
      <c r="G17" s="71">
        <v>517</v>
      </c>
      <c r="H17" s="71"/>
      <c r="I17" s="71">
        <v>-164</v>
      </c>
      <c r="O17" s="268"/>
      <c r="P17" s="268"/>
      <c r="Q17" s="268"/>
      <c r="R17" s="268"/>
    </row>
    <row r="18" spans="1:18" ht="20.25" customHeight="1" x14ac:dyDescent="0.3">
      <c r="A18" s="29" t="s">
        <v>105</v>
      </c>
      <c r="B18" s="213"/>
      <c r="C18" s="71">
        <v>-158</v>
      </c>
      <c r="D18" s="71"/>
      <c r="E18" s="71">
        <v>-21</v>
      </c>
      <c r="F18" s="71"/>
      <c r="G18" s="71">
        <v>-1010</v>
      </c>
      <c r="H18" s="71"/>
      <c r="I18" s="71">
        <v>-1072</v>
      </c>
      <c r="O18" s="268"/>
      <c r="P18" s="268"/>
      <c r="Q18" s="268"/>
      <c r="R18" s="268"/>
    </row>
    <row r="19" spans="1:18" ht="20.25" customHeight="1" x14ac:dyDescent="0.3">
      <c r="A19" s="2" t="s">
        <v>237</v>
      </c>
      <c r="B19" s="213"/>
      <c r="C19" s="73">
        <v>27453</v>
      </c>
      <c r="D19" s="71"/>
      <c r="E19" s="73">
        <v>29454</v>
      </c>
      <c r="F19" s="71"/>
      <c r="G19" s="73">
        <v>23791</v>
      </c>
      <c r="H19" s="71"/>
      <c r="I19" s="73">
        <v>27748</v>
      </c>
      <c r="O19" s="268"/>
      <c r="P19" s="268"/>
      <c r="Q19" s="268"/>
      <c r="R19" s="268"/>
    </row>
    <row r="20" spans="1:18" ht="20.25" customHeight="1" x14ac:dyDescent="0.3">
      <c r="B20" s="213"/>
      <c r="C20" s="209">
        <f>SUM(C11:C19)</f>
        <v>180496</v>
      </c>
      <c r="D20" s="71"/>
      <c r="E20" s="209">
        <f>SUM(E11:E19)</f>
        <v>194291</v>
      </c>
      <c r="F20" s="71"/>
      <c r="G20" s="209">
        <f>SUM(G11:G19)</f>
        <v>157605</v>
      </c>
      <c r="H20" s="71"/>
      <c r="I20" s="209">
        <f>SUM(I11:I19)</f>
        <v>180866</v>
      </c>
      <c r="O20" s="268"/>
      <c r="P20" s="268"/>
      <c r="Q20" s="268"/>
      <c r="R20" s="268"/>
    </row>
    <row r="21" spans="1:18" ht="20.25" customHeight="1" x14ac:dyDescent="0.3">
      <c r="A21" s="101" t="s">
        <v>39</v>
      </c>
      <c r="B21" s="213"/>
      <c r="C21" s="73"/>
      <c r="D21" s="71"/>
      <c r="E21" s="73"/>
      <c r="F21" s="71"/>
      <c r="G21" s="71"/>
      <c r="H21" s="71"/>
      <c r="I21" s="71"/>
    </row>
    <row r="22" spans="1:18" ht="20.25" customHeight="1" x14ac:dyDescent="0.3">
      <c r="A22" s="29" t="s">
        <v>166</v>
      </c>
      <c r="B22" s="213"/>
      <c r="C22" s="71">
        <v>110393</v>
      </c>
      <c r="D22" s="71"/>
      <c r="E22" s="71">
        <v>-199755</v>
      </c>
      <c r="F22" s="71"/>
      <c r="G22" s="71">
        <v>120215</v>
      </c>
      <c r="H22" s="71"/>
      <c r="I22" s="71">
        <v>-187561</v>
      </c>
      <c r="O22" s="268"/>
      <c r="P22" s="268"/>
      <c r="Q22" s="268"/>
      <c r="R22" s="268"/>
    </row>
    <row r="23" spans="1:18" ht="20.25" customHeight="1" x14ac:dyDescent="0.3">
      <c r="A23" s="29" t="s">
        <v>217</v>
      </c>
      <c r="B23" s="213"/>
      <c r="C23" s="71">
        <v>-358915</v>
      </c>
      <c r="D23" s="71"/>
      <c r="E23" s="71">
        <v>50496</v>
      </c>
      <c r="F23" s="71"/>
      <c r="G23" s="71">
        <v>-358915</v>
      </c>
      <c r="H23" s="71"/>
      <c r="I23" s="71">
        <v>50496</v>
      </c>
      <c r="O23" s="268"/>
      <c r="P23" s="268"/>
      <c r="Q23" s="268"/>
      <c r="R23" s="268"/>
    </row>
    <row r="24" spans="1:18" ht="20.25" customHeight="1" x14ac:dyDescent="0.3">
      <c r="A24" s="29" t="s">
        <v>3</v>
      </c>
      <c r="B24" s="213"/>
      <c r="C24" s="71">
        <v>25076</v>
      </c>
      <c r="D24" s="71"/>
      <c r="E24" s="71">
        <v>-7758</v>
      </c>
      <c r="F24" s="71"/>
      <c r="G24" s="71">
        <v>25083</v>
      </c>
      <c r="H24" s="71"/>
      <c r="I24" s="71">
        <v>-7886</v>
      </c>
      <c r="O24" s="268"/>
      <c r="P24" s="268"/>
      <c r="Q24" s="268"/>
      <c r="R24" s="268"/>
    </row>
    <row r="25" spans="1:18" ht="20.25" customHeight="1" x14ac:dyDescent="0.3">
      <c r="A25" s="29" t="s">
        <v>4</v>
      </c>
      <c r="B25" s="213"/>
      <c r="C25" s="71">
        <v>-1967</v>
      </c>
      <c r="D25" s="71"/>
      <c r="E25" s="71">
        <v>255</v>
      </c>
      <c r="F25" s="71"/>
      <c r="G25" s="71">
        <v>-361</v>
      </c>
      <c r="H25" s="71"/>
      <c r="I25" s="71">
        <v>406</v>
      </c>
      <c r="O25" s="268"/>
      <c r="P25" s="268"/>
      <c r="Q25" s="268"/>
      <c r="R25" s="268"/>
    </row>
    <row r="26" spans="1:18" ht="20.25" customHeight="1" x14ac:dyDescent="0.3">
      <c r="A26" s="29" t="s">
        <v>191</v>
      </c>
      <c r="B26" s="213"/>
      <c r="C26" s="71">
        <v>79460</v>
      </c>
      <c r="D26" s="71"/>
      <c r="E26" s="71">
        <v>-44864</v>
      </c>
      <c r="F26" s="71"/>
      <c r="G26" s="71">
        <v>79460</v>
      </c>
      <c r="H26" s="71"/>
      <c r="I26" s="71">
        <v>-44864</v>
      </c>
      <c r="O26" s="268"/>
      <c r="P26" s="268"/>
      <c r="Q26" s="268"/>
      <c r="R26" s="268"/>
    </row>
    <row r="27" spans="1:18" ht="20.25" customHeight="1" x14ac:dyDescent="0.3">
      <c r="A27" s="29" t="s">
        <v>193</v>
      </c>
      <c r="B27" s="213"/>
      <c r="C27" s="71">
        <v>-270</v>
      </c>
      <c r="D27" s="71"/>
      <c r="E27" s="71">
        <v>669</v>
      </c>
      <c r="F27" s="71"/>
      <c r="G27" s="71">
        <v>-428</v>
      </c>
      <c r="H27" s="71"/>
      <c r="I27" s="71">
        <v>-304</v>
      </c>
      <c r="O27" s="268"/>
      <c r="P27" s="268"/>
      <c r="Q27" s="268"/>
      <c r="R27" s="268"/>
    </row>
    <row r="28" spans="1:18" ht="20.25" customHeight="1" x14ac:dyDescent="0.3">
      <c r="A28" s="29" t="s">
        <v>170</v>
      </c>
      <c r="B28" s="213"/>
      <c r="C28" s="71">
        <v>-43236</v>
      </c>
      <c r="D28" s="71"/>
      <c r="E28" s="71">
        <v>3725</v>
      </c>
      <c r="F28" s="71"/>
      <c r="G28" s="71">
        <v>-39503</v>
      </c>
      <c r="H28" s="71"/>
      <c r="I28" s="71">
        <v>-10036</v>
      </c>
      <c r="O28" s="268"/>
      <c r="P28" s="268"/>
      <c r="Q28" s="268"/>
      <c r="R28" s="268"/>
    </row>
    <row r="29" spans="1:18" ht="20.25" customHeight="1" x14ac:dyDescent="0.3">
      <c r="A29" s="29" t="s">
        <v>219</v>
      </c>
      <c r="B29" s="213"/>
      <c r="C29" s="71">
        <v>188029</v>
      </c>
      <c r="D29" s="71"/>
      <c r="E29" s="71">
        <v>121297</v>
      </c>
      <c r="F29" s="71"/>
      <c r="G29" s="71">
        <v>188029</v>
      </c>
      <c r="H29" s="71"/>
      <c r="I29" s="71">
        <v>121297</v>
      </c>
      <c r="O29" s="268"/>
      <c r="P29" s="268"/>
      <c r="Q29" s="268"/>
      <c r="R29" s="268"/>
    </row>
    <row r="30" spans="1:18" ht="20.25" customHeight="1" x14ac:dyDescent="0.3">
      <c r="A30" s="29" t="s">
        <v>14</v>
      </c>
      <c r="B30" s="213"/>
      <c r="C30" s="71">
        <v>1250</v>
      </c>
      <c r="D30" s="71"/>
      <c r="E30" s="71">
        <v>1702</v>
      </c>
      <c r="F30" s="71"/>
      <c r="G30" s="71">
        <v>-624</v>
      </c>
      <c r="H30" s="71"/>
      <c r="I30" s="71">
        <v>-305</v>
      </c>
      <c r="O30" s="268"/>
      <c r="P30" s="268"/>
      <c r="Q30" s="268"/>
      <c r="R30" s="268"/>
    </row>
    <row r="31" spans="1:18" ht="20.25" customHeight="1" x14ac:dyDescent="0.3">
      <c r="A31" s="29" t="s">
        <v>194</v>
      </c>
      <c r="B31" s="213"/>
      <c r="C31" s="71">
        <v>-9142</v>
      </c>
      <c r="D31" s="71"/>
      <c r="E31" s="71">
        <v>10012</v>
      </c>
      <c r="F31" s="71"/>
      <c r="G31" s="71">
        <v>-21391</v>
      </c>
      <c r="H31" s="71"/>
      <c r="I31" s="71">
        <v>18536</v>
      </c>
      <c r="O31" s="268"/>
      <c r="P31" s="268"/>
      <c r="Q31" s="268"/>
      <c r="R31" s="268"/>
    </row>
    <row r="32" spans="1:18" ht="20.25" customHeight="1" x14ac:dyDescent="0.3">
      <c r="A32" s="29" t="s">
        <v>236</v>
      </c>
      <c r="B32" s="294"/>
      <c r="C32" s="71">
        <v>0</v>
      </c>
      <c r="D32" s="71"/>
      <c r="E32" s="71">
        <v>-108</v>
      </c>
      <c r="F32" s="71"/>
      <c r="G32" s="71">
        <v>0</v>
      </c>
      <c r="H32" s="71"/>
      <c r="I32" s="71">
        <v>0</v>
      </c>
      <c r="O32" s="268"/>
      <c r="P32" s="268"/>
      <c r="Q32" s="268"/>
      <c r="R32" s="268"/>
    </row>
    <row r="33" spans="1:18" ht="20.25" customHeight="1" x14ac:dyDescent="0.3">
      <c r="A33" s="279" t="s">
        <v>271</v>
      </c>
      <c r="B33" s="213"/>
      <c r="C33" s="199">
        <f>SUM(C20:C32)</f>
        <v>171174</v>
      </c>
      <c r="D33" s="71"/>
      <c r="E33" s="199">
        <f>SUM(E20:E32)</f>
        <v>129962</v>
      </c>
      <c r="F33" s="71"/>
      <c r="G33" s="199">
        <f>SUM(G20:G32)</f>
        <v>149170</v>
      </c>
      <c r="H33" s="71"/>
      <c r="I33" s="199">
        <f>SUM(I20:I32)</f>
        <v>120645</v>
      </c>
      <c r="O33" s="268"/>
      <c r="P33" s="268"/>
      <c r="Q33" s="268"/>
      <c r="R33" s="268"/>
    </row>
    <row r="34" spans="1:18" ht="20.25" customHeight="1" x14ac:dyDescent="0.3">
      <c r="A34" s="29" t="s">
        <v>41</v>
      </c>
      <c r="B34" s="213"/>
      <c r="C34" s="171">
        <v>-6357</v>
      </c>
      <c r="D34" s="171"/>
      <c r="E34" s="171">
        <v>-8996</v>
      </c>
      <c r="F34" s="171"/>
      <c r="G34" s="171">
        <v>-5905</v>
      </c>
      <c r="H34" s="171"/>
      <c r="I34" s="171">
        <v>-8757</v>
      </c>
      <c r="O34" s="268"/>
      <c r="P34" s="268"/>
      <c r="Q34" s="268"/>
      <c r="R34" s="268"/>
    </row>
    <row r="35" spans="1:18" ht="20.25" customHeight="1" x14ac:dyDescent="0.3">
      <c r="A35" s="29" t="s">
        <v>248</v>
      </c>
      <c r="B35" s="213"/>
      <c r="C35" s="171">
        <v>-15312</v>
      </c>
      <c r="D35" s="71"/>
      <c r="E35" s="171">
        <v>-52051</v>
      </c>
      <c r="F35" s="71"/>
      <c r="G35" s="171">
        <v>-14064</v>
      </c>
      <c r="H35" s="71"/>
      <c r="I35" s="171">
        <v>-46208</v>
      </c>
      <c r="O35" s="268"/>
      <c r="P35" s="268"/>
      <c r="Q35" s="268"/>
      <c r="R35" s="268"/>
    </row>
    <row r="36" spans="1:18" ht="20.25" customHeight="1" x14ac:dyDescent="0.3">
      <c r="A36" s="278" t="s">
        <v>272</v>
      </c>
      <c r="B36" s="213"/>
      <c r="C36" s="57">
        <f>SUM(C33:C35)</f>
        <v>149505</v>
      </c>
      <c r="D36" s="177"/>
      <c r="E36" s="57">
        <f>SUM(E33:E35)</f>
        <v>68915</v>
      </c>
      <c r="F36" s="177"/>
      <c r="G36" s="57">
        <f>SUM(G33:G35)</f>
        <v>129201</v>
      </c>
      <c r="H36" s="177"/>
      <c r="I36" s="57">
        <f>SUM(I33:I35)</f>
        <v>65680</v>
      </c>
      <c r="O36" s="268"/>
      <c r="P36" s="268"/>
      <c r="Q36" s="268"/>
      <c r="R36" s="268"/>
    </row>
    <row r="37" spans="1:18" ht="10.5" customHeight="1" x14ac:dyDescent="0.3">
      <c r="A37" s="1"/>
      <c r="B37" s="213"/>
      <c r="C37" s="22"/>
      <c r="D37" s="4"/>
      <c r="E37" s="3"/>
      <c r="F37" s="4"/>
      <c r="G37" s="3"/>
      <c r="H37" s="4"/>
      <c r="I37" s="3"/>
    </row>
    <row r="38" spans="1:18" ht="20.25" customHeight="1" x14ac:dyDescent="0.3">
      <c r="A38" s="1"/>
      <c r="B38" s="213"/>
      <c r="C38" s="22"/>
      <c r="D38" s="4"/>
      <c r="E38" s="3"/>
      <c r="F38" s="4"/>
      <c r="G38" s="3"/>
      <c r="H38" s="4"/>
      <c r="I38" s="3"/>
    </row>
    <row r="39" spans="1:18" s="30" customFormat="1" ht="21.75" customHeight="1" x14ac:dyDescent="0.4">
      <c r="A39" s="31" t="s">
        <v>218</v>
      </c>
      <c r="B39" s="2"/>
      <c r="K39" s="145"/>
      <c r="L39" s="71"/>
      <c r="M39" s="145"/>
      <c r="N39" s="145"/>
      <c r="O39" s="145"/>
      <c r="P39" s="269"/>
      <c r="Q39" s="269"/>
      <c r="R39" s="269"/>
    </row>
    <row r="40" spans="1:18" s="32" customFormat="1" ht="20.25" customHeight="1" x14ac:dyDescent="0.35">
      <c r="A40" s="214" t="s">
        <v>78</v>
      </c>
      <c r="B40" s="38"/>
      <c r="K40" s="146"/>
      <c r="L40" s="146"/>
      <c r="M40" s="146"/>
      <c r="N40" s="146"/>
    </row>
    <row r="41" spans="1:18" ht="16.5" customHeight="1" x14ac:dyDescent="0.3">
      <c r="A41" s="1"/>
      <c r="C41" s="2"/>
    </row>
    <row r="42" spans="1:18" ht="20.25" customHeight="1" x14ac:dyDescent="0.3">
      <c r="A42" s="1"/>
      <c r="C42" s="326" t="s">
        <v>45</v>
      </c>
      <c r="D42" s="326"/>
      <c r="E42" s="326"/>
      <c r="G42" s="326" t="s">
        <v>46</v>
      </c>
      <c r="H42" s="326"/>
      <c r="I42" s="326"/>
    </row>
    <row r="43" spans="1:18" ht="20.25" customHeight="1" x14ac:dyDescent="0.3">
      <c r="A43" s="6"/>
      <c r="B43" s="213"/>
      <c r="C43" s="327" t="s">
        <v>165</v>
      </c>
      <c r="D43" s="327"/>
      <c r="E43" s="327"/>
      <c r="F43" s="212"/>
      <c r="G43" s="327" t="s">
        <v>165</v>
      </c>
      <c r="H43" s="327"/>
      <c r="I43" s="327"/>
    </row>
    <row r="44" spans="1:18" ht="20.25" customHeight="1" x14ac:dyDescent="0.3">
      <c r="A44" s="6"/>
      <c r="B44" s="213"/>
      <c r="C44" s="329" t="s">
        <v>255</v>
      </c>
      <c r="D44" s="329"/>
      <c r="E44" s="329"/>
      <c r="F44" s="315"/>
      <c r="G44" s="329" t="s">
        <v>255</v>
      </c>
      <c r="H44" s="329"/>
      <c r="I44" s="329"/>
    </row>
    <row r="45" spans="1:18" ht="20.25" customHeight="1" x14ac:dyDescent="0.3">
      <c r="A45" s="6"/>
      <c r="B45" s="213"/>
      <c r="C45" s="329" t="s">
        <v>254</v>
      </c>
      <c r="D45" s="329"/>
      <c r="E45" s="329"/>
      <c r="F45" s="315"/>
      <c r="G45" s="329" t="s">
        <v>254</v>
      </c>
      <c r="H45" s="329"/>
      <c r="I45" s="329"/>
    </row>
    <row r="46" spans="1:18" ht="20.25" customHeight="1" x14ac:dyDescent="0.3">
      <c r="A46" s="1"/>
      <c r="B46" s="213"/>
      <c r="C46" s="211">
        <v>2023</v>
      </c>
      <c r="D46" s="211"/>
      <c r="E46" s="211">
        <v>2022</v>
      </c>
      <c r="F46" s="211"/>
      <c r="G46" s="211">
        <v>2023</v>
      </c>
      <c r="H46" s="211"/>
      <c r="I46" s="211">
        <v>2022</v>
      </c>
    </row>
    <row r="47" spans="1:18" ht="17.25" customHeight="1" x14ac:dyDescent="0.3">
      <c r="A47" s="6"/>
      <c r="C47" s="328" t="s">
        <v>53</v>
      </c>
      <c r="D47" s="328"/>
      <c r="E47" s="328"/>
      <c r="F47" s="328"/>
      <c r="G47" s="328"/>
      <c r="H47" s="328"/>
      <c r="I47" s="328"/>
    </row>
    <row r="48" spans="1:18" ht="20.25" customHeight="1" x14ac:dyDescent="0.3">
      <c r="A48" s="100" t="s">
        <v>42</v>
      </c>
      <c r="B48" s="314"/>
      <c r="C48" s="73"/>
      <c r="D48" s="71"/>
      <c r="E48" s="71"/>
      <c r="F48" s="71"/>
      <c r="G48" s="71"/>
      <c r="H48" s="71"/>
      <c r="I48" s="71"/>
    </row>
    <row r="49" spans="1:18" ht="20.25" customHeight="1" x14ac:dyDescent="0.3">
      <c r="A49" s="29" t="s">
        <v>262</v>
      </c>
      <c r="B49" s="314"/>
      <c r="C49" s="73">
        <v>7710</v>
      </c>
      <c r="D49" s="71"/>
      <c r="E49" s="73">
        <v>-19</v>
      </c>
      <c r="F49" s="71"/>
      <c r="G49" s="73">
        <v>7710</v>
      </c>
      <c r="H49" s="71"/>
      <c r="I49" s="73">
        <v>-19</v>
      </c>
      <c r="O49" s="268"/>
      <c r="P49" s="268"/>
      <c r="Q49" s="268"/>
      <c r="R49" s="268"/>
    </row>
    <row r="50" spans="1:18" ht="20.25" customHeight="1" x14ac:dyDescent="0.3">
      <c r="A50" s="29" t="s">
        <v>268</v>
      </c>
      <c r="B50" s="318"/>
      <c r="C50" s="73">
        <v>0</v>
      </c>
      <c r="D50" s="71"/>
      <c r="E50" s="73">
        <v>0</v>
      </c>
      <c r="F50" s="71"/>
      <c r="G50" s="73">
        <v>30000</v>
      </c>
      <c r="H50" s="71"/>
      <c r="I50" s="73">
        <v>0</v>
      </c>
      <c r="O50" s="268"/>
      <c r="P50" s="268"/>
      <c r="Q50" s="268"/>
      <c r="R50" s="268"/>
    </row>
    <row r="51" spans="1:18" ht="20.25" customHeight="1" x14ac:dyDescent="0.3">
      <c r="A51" s="29" t="s">
        <v>244</v>
      </c>
      <c r="B51" s="314"/>
      <c r="C51" s="73">
        <v>0</v>
      </c>
      <c r="D51" s="71"/>
      <c r="E51" s="73">
        <v>0</v>
      </c>
      <c r="F51" s="71"/>
      <c r="G51" s="73">
        <v>-15000</v>
      </c>
      <c r="H51" s="71"/>
      <c r="I51" s="73">
        <v>0</v>
      </c>
      <c r="O51" s="268"/>
      <c r="P51" s="268"/>
      <c r="Q51" s="268"/>
      <c r="R51" s="268"/>
    </row>
    <row r="52" spans="1:18" ht="20.25" customHeight="1" x14ac:dyDescent="0.3">
      <c r="A52" s="2" t="s">
        <v>184</v>
      </c>
      <c r="B52" s="314"/>
      <c r="C52" s="73">
        <v>-18049</v>
      </c>
      <c r="D52" s="71"/>
      <c r="E52" s="73">
        <v>-19250</v>
      </c>
      <c r="F52" s="71"/>
      <c r="G52" s="73">
        <v>-18437</v>
      </c>
      <c r="H52" s="71"/>
      <c r="I52" s="73">
        <v>-17587</v>
      </c>
      <c r="O52" s="268"/>
      <c r="P52" s="268"/>
      <c r="Q52" s="268"/>
      <c r="R52" s="268"/>
    </row>
    <row r="53" spans="1:18" ht="20.25" customHeight="1" x14ac:dyDescent="0.3">
      <c r="A53" s="2" t="s">
        <v>183</v>
      </c>
      <c r="B53" s="314"/>
      <c r="C53" s="73">
        <v>0</v>
      </c>
      <c r="D53" s="71"/>
      <c r="E53" s="73">
        <v>-567</v>
      </c>
      <c r="F53" s="71"/>
      <c r="G53" s="73">
        <v>0</v>
      </c>
      <c r="H53" s="71"/>
      <c r="I53" s="73">
        <v>-567</v>
      </c>
      <c r="O53" s="268"/>
      <c r="P53" s="268"/>
      <c r="Q53" s="268"/>
      <c r="R53" s="268"/>
    </row>
    <row r="54" spans="1:18" ht="20.25" customHeight="1" x14ac:dyDescent="0.3">
      <c r="A54" s="2" t="s">
        <v>228</v>
      </c>
      <c r="B54" s="314"/>
      <c r="C54" s="73">
        <v>658</v>
      </c>
      <c r="D54" s="71"/>
      <c r="E54" s="73">
        <v>178</v>
      </c>
      <c r="F54" s="71"/>
      <c r="G54" s="73">
        <v>369</v>
      </c>
      <c r="H54" s="71"/>
      <c r="I54" s="73">
        <v>178</v>
      </c>
      <c r="O54" s="268"/>
      <c r="P54" s="268"/>
      <c r="Q54" s="268"/>
      <c r="R54" s="268"/>
    </row>
    <row r="55" spans="1:18" ht="20.25" customHeight="1" x14ac:dyDescent="0.3">
      <c r="A55" s="29" t="s">
        <v>44</v>
      </c>
      <c r="B55" s="314"/>
      <c r="C55" s="73">
        <v>158</v>
      </c>
      <c r="D55" s="71"/>
      <c r="E55" s="73">
        <v>21</v>
      </c>
      <c r="F55" s="71"/>
      <c r="G55" s="73">
        <v>1539</v>
      </c>
      <c r="H55" s="71"/>
      <c r="I55" s="73">
        <v>21</v>
      </c>
      <c r="O55" s="268"/>
      <c r="P55" s="268"/>
      <c r="Q55" s="268"/>
      <c r="R55" s="268"/>
    </row>
    <row r="56" spans="1:18" ht="20.25" customHeight="1" x14ac:dyDescent="0.3">
      <c r="A56" s="8" t="s">
        <v>273</v>
      </c>
      <c r="B56" s="314"/>
      <c r="C56" s="190">
        <f>SUM(C49:C55)</f>
        <v>-9523</v>
      </c>
      <c r="D56" s="177"/>
      <c r="E56" s="190">
        <f>SUM(E49:E55)</f>
        <v>-19637</v>
      </c>
      <c r="F56" s="177"/>
      <c r="G56" s="190">
        <f>SUM(G49:G55)</f>
        <v>6181</v>
      </c>
      <c r="H56" s="177"/>
      <c r="I56" s="190">
        <f>SUM(I49:I55)</f>
        <v>-17974</v>
      </c>
      <c r="O56" s="268"/>
      <c r="P56" s="268"/>
      <c r="Q56" s="268"/>
      <c r="R56" s="268"/>
    </row>
    <row r="57" spans="1:18" s="277" customFormat="1" ht="17.25" customHeight="1" x14ac:dyDescent="0.3">
      <c r="A57" s="293"/>
      <c r="B57" s="292"/>
      <c r="C57" s="207"/>
      <c r="D57" s="276"/>
      <c r="E57" s="207"/>
      <c r="F57" s="276"/>
      <c r="G57" s="207"/>
      <c r="H57" s="276"/>
      <c r="I57" s="207"/>
      <c r="K57" s="71"/>
      <c r="L57" s="71"/>
      <c r="M57" s="71"/>
      <c r="N57" s="71"/>
    </row>
    <row r="58" spans="1:18" ht="20.25" customHeight="1" x14ac:dyDescent="0.3">
      <c r="A58" s="100" t="s">
        <v>40</v>
      </c>
      <c r="B58" s="213"/>
      <c r="C58" s="73"/>
      <c r="D58" s="71"/>
      <c r="E58" s="73"/>
      <c r="F58" s="71"/>
      <c r="G58" s="71"/>
      <c r="H58" s="71"/>
      <c r="I58" s="71"/>
    </row>
    <row r="59" spans="1:18" ht="20.25" customHeight="1" x14ac:dyDescent="0.3">
      <c r="A59" s="29" t="s">
        <v>229</v>
      </c>
      <c r="B59" s="213"/>
      <c r="C59" s="73">
        <v>357396</v>
      </c>
      <c r="D59" s="71"/>
      <c r="E59" s="73">
        <v>280641</v>
      </c>
      <c r="G59" s="73">
        <v>357396</v>
      </c>
      <c r="H59" s="71"/>
      <c r="I59" s="73">
        <v>280641</v>
      </c>
      <c r="O59" s="268"/>
      <c r="P59" s="268"/>
      <c r="Q59" s="268"/>
      <c r="R59" s="268"/>
    </row>
    <row r="60" spans="1:18" ht="20.25" customHeight="1" x14ac:dyDescent="0.3">
      <c r="A60" s="29" t="s">
        <v>230</v>
      </c>
      <c r="B60" s="213"/>
      <c r="C60" s="73">
        <v>-335116</v>
      </c>
      <c r="D60" s="71"/>
      <c r="E60" s="73">
        <v>-483502</v>
      </c>
      <c r="G60" s="73">
        <v>-335116</v>
      </c>
      <c r="H60" s="71"/>
      <c r="I60" s="73">
        <v>-483502</v>
      </c>
      <c r="O60" s="268"/>
      <c r="P60" s="268"/>
      <c r="Q60" s="268"/>
      <c r="R60" s="268"/>
    </row>
    <row r="61" spans="1:18" ht="20.25" customHeight="1" x14ac:dyDescent="0.3">
      <c r="A61" s="2" t="s">
        <v>231</v>
      </c>
      <c r="B61" s="213"/>
      <c r="C61" s="73">
        <v>-14836</v>
      </c>
      <c r="D61" s="71"/>
      <c r="E61" s="73">
        <v>-15737</v>
      </c>
      <c r="G61" s="73">
        <v>-11129</v>
      </c>
      <c r="H61" s="71"/>
      <c r="I61" s="73">
        <v>-13987</v>
      </c>
      <c r="O61" s="268"/>
      <c r="P61" s="268"/>
      <c r="Q61" s="268"/>
      <c r="R61" s="268"/>
    </row>
    <row r="62" spans="1:18" ht="20.25" hidden="1" customHeight="1" x14ac:dyDescent="0.3">
      <c r="A62" s="2" t="s">
        <v>259</v>
      </c>
      <c r="B62" s="318"/>
      <c r="C62" s="73">
        <v>0</v>
      </c>
      <c r="D62" s="71"/>
      <c r="E62" s="73">
        <v>0</v>
      </c>
      <c r="G62" s="73">
        <v>0</v>
      </c>
      <c r="H62" s="71"/>
      <c r="I62" s="73">
        <v>0</v>
      </c>
      <c r="O62" s="268"/>
      <c r="P62" s="268"/>
      <c r="Q62" s="268"/>
      <c r="R62" s="268"/>
    </row>
    <row r="63" spans="1:18" ht="20.25" customHeight="1" x14ac:dyDescent="0.3">
      <c r="A63" s="29" t="s">
        <v>232</v>
      </c>
      <c r="B63" s="213"/>
      <c r="C63" s="73">
        <v>-17880</v>
      </c>
      <c r="D63" s="71"/>
      <c r="E63" s="73">
        <v>-19320</v>
      </c>
      <c r="F63" s="71"/>
      <c r="G63" s="73">
        <v>-17880</v>
      </c>
      <c r="H63" s="71"/>
      <c r="I63" s="73">
        <v>-19320</v>
      </c>
      <c r="O63" s="268"/>
      <c r="P63" s="268"/>
      <c r="Q63" s="268"/>
      <c r="R63" s="268"/>
    </row>
    <row r="64" spans="1:18" ht="20.25" customHeight="1" x14ac:dyDescent="0.3">
      <c r="A64" s="29" t="s">
        <v>249</v>
      </c>
      <c r="B64" s="213"/>
      <c r="C64" s="73">
        <v>70000</v>
      </c>
      <c r="D64" s="71"/>
      <c r="E64" s="73">
        <v>100000</v>
      </c>
      <c r="F64" s="71"/>
      <c r="G64" s="73">
        <v>70000</v>
      </c>
      <c r="H64" s="71"/>
      <c r="I64" s="73">
        <v>100000</v>
      </c>
      <c r="O64" s="268"/>
      <c r="P64" s="268"/>
      <c r="Q64" s="268"/>
      <c r="R64" s="268"/>
    </row>
    <row r="65" spans="1:18" ht="20.25" customHeight="1" x14ac:dyDescent="0.3">
      <c r="A65" s="29" t="s">
        <v>250</v>
      </c>
      <c r="B65" s="318"/>
      <c r="C65" s="73">
        <v>-70000</v>
      </c>
      <c r="D65" s="71"/>
      <c r="E65" s="73">
        <v>-70000</v>
      </c>
      <c r="F65" s="71"/>
      <c r="G65" s="73">
        <v>-70000</v>
      </c>
      <c r="H65" s="71"/>
      <c r="I65" s="73">
        <v>-70000</v>
      </c>
      <c r="O65" s="268"/>
      <c r="P65" s="268"/>
      <c r="Q65" s="268"/>
      <c r="R65" s="268"/>
    </row>
    <row r="66" spans="1:18" ht="20.25" customHeight="1" x14ac:dyDescent="0.3">
      <c r="A66" s="29" t="s">
        <v>260</v>
      </c>
      <c r="B66" s="213"/>
      <c r="C66" s="73">
        <v>-58800</v>
      </c>
      <c r="D66" s="71"/>
      <c r="E66" s="73">
        <v>-47024</v>
      </c>
      <c r="F66" s="71"/>
      <c r="G66" s="73">
        <v>-58800</v>
      </c>
      <c r="H66" s="71"/>
      <c r="I66" s="73">
        <v>-47024</v>
      </c>
      <c r="O66" s="268"/>
      <c r="P66" s="268"/>
      <c r="Q66" s="268"/>
      <c r="R66" s="268"/>
    </row>
    <row r="67" spans="1:18" ht="20.25" customHeight="1" x14ac:dyDescent="0.3">
      <c r="A67" s="8" t="s">
        <v>274</v>
      </c>
      <c r="B67" s="213"/>
      <c r="C67" s="57">
        <f>SUM(C59:C66)</f>
        <v>-69236</v>
      </c>
      <c r="D67" s="177"/>
      <c r="E67" s="57">
        <f>SUM(E59:E66)</f>
        <v>-254942</v>
      </c>
      <c r="F67" s="177"/>
      <c r="G67" s="57">
        <f>SUM(G59:G66)</f>
        <v>-65529</v>
      </c>
      <c r="H67" s="177"/>
      <c r="I67" s="57">
        <f>SUM(I59:I66)</f>
        <v>-253192</v>
      </c>
      <c r="O67" s="268"/>
      <c r="P67" s="268"/>
      <c r="Q67" s="268"/>
      <c r="R67" s="268"/>
    </row>
    <row r="68" spans="1:18" ht="8.75" customHeight="1" x14ac:dyDescent="0.3">
      <c r="A68" s="1"/>
      <c r="B68" s="290"/>
      <c r="C68" s="62"/>
      <c r="D68" s="177"/>
      <c r="E68" s="62"/>
      <c r="F68" s="177"/>
      <c r="G68" s="178"/>
      <c r="H68" s="177"/>
      <c r="I68" s="178"/>
    </row>
    <row r="69" spans="1:18" ht="20.25" customHeight="1" x14ac:dyDescent="0.3">
      <c r="A69" s="8" t="s">
        <v>269</v>
      </c>
      <c r="B69" s="213"/>
      <c r="C69" s="153">
        <f>SUM(C67,C56,C36)</f>
        <v>70746</v>
      </c>
      <c r="D69" s="177"/>
      <c r="E69" s="153">
        <f>SUM(E67,E56,E36)</f>
        <v>-205664</v>
      </c>
      <c r="F69" s="177"/>
      <c r="G69" s="153">
        <f>SUM(G67,G56,G36)</f>
        <v>69853</v>
      </c>
      <c r="H69" s="177"/>
      <c r="I69" s="153">
        <f>SUM(I67,I56,I36)</f>
        <v>-205486</v>
      </c>
    </row>
    <row r="70" spans="1:18" ht="20.25" customHeight="1" x14ac:dyDescent="0.3">
      <c r="A70" s="2" t="s">
        <v>223</v>
      </c>
      <c r="B70" s="213"/>
      <c r="C70" s="73">
        <f>'[1]CF-12-13'!$D$67</f>
        <v>116412</v>
      </c>
      <c r="D70" s="71"/>
      <c r="E70" s="73">
        <v>262451</v>
      </c>
      <c r="F70" s="71"/>
      <c r="G70" s="73">
        <f>'[1]CF-12-13'!$H$67</f>
        <v>115773</v>
      </c>
      <c r="H70" s="71"/>
      <c r="I70" s="73">
        <v>261628</v>
      </c>
    </row>
    <row r="71" spans="1:18" ht="20.25" customHeight="1" thickBot="1" x14ac:dyDescent="0.35">
      <c r="A71" s="8" t="s">
        <v>261</v>
      </c>
      <c r="B71" s="213"/>
      <c r="C71" s="69">
        <f>SUM(C69:C70)</f>
        <v>187158</v>
      </c>
      <c r="D71" s="177"/>
      <c r="E71" s="69">
        <f>SUM(E69:E70)</f>
        <v>56787</v>
      </c>
      <c r="F71" s="177"/>
      <c r="G71" s="69">
        <f>SUM(G69:G70)</f>
        <v>185626</v>
      </c>
      <c r="H71" s="177"/>
      <c r="I71" s="69">
        <f>SUM(I69:I70)</f>
        <v>56142</v>
      </c>
      <c r="K71" s="177"/>
      <c r="L71" s="177"/>
    </row>
    <row r="72" spans="1:18" ht="14.5" thickTop="1" x14ac:dyDescent="0.3">
      <c r="A72" s="1"/>
      <c r="B72" s="290"/>
      <c r="C72" s="62"/>
      <c r="D72" s="177"/>
      <c r="E72" s="62"/>
      <c r="F72" s="177"/>
      <c r="G72" s="178"/>
      <c r="H72" s="177"/>
      <c r="I72" s="178"/>
    </row>
    <row r="73" spans="1:18" s="277" customFormat="1" ht="20.149999999999999" customHeight="1" x14ac:dyDescent="0.3">
      <c r="A73" s="296" t="s">
        <v>238</v>
      </c>
      <c r="B73" s="292"/>
      <c r="C73" s="207"/>
      <c r="D73" s="276"/>
      <c r="E73" s="207"/>
      <c r="F73" s="276"/>
      <c r="G73" s="207"/>
      <c r="H73" s="276"/>
      <c r="I73" s="207"/>
      <c r="K73" s="71"/>
      <c r="L73" s="71"/>
      <c r="M73" s="71"/>
      <c r="N73" s="71"/>
    </row>
    <row r="74" spans="1:18" ht="20.149999999999999" customHeight="1" x14ac:dyDescent="0.3">
      <c r="A74" s="8" t="s">
        <v>43</v>
      </c>
      <c r="C74" s="73"/>
      <c r="D74" s="71"/>
      <c r="E74" s="73"/>
      <c r="F74" s="71"/>
      <c r="G74" s="71"/>
      <c r="H74" s="71"/>
      <c r="I74" s="71"/>
    </row>
    <row r="75" spans="1:18" ht="20.149999999999999" customHeight="1" x14ac:dyDescent="0.3">
      <c r="A75" s="2" t="s">
        <v>247</v>
      </c>
      <c r="C75" s="71"/>
      <c r="D75" s="71"/>
      <c r="E75" s="71"/>
      <c r="F75" s="71"/>
      <c r="G75" s="71"/>
      <c r="H75" s="71"/>
      <c r="I75" s="71"/>
    </row>
    <row r="76" spans="1:18" ht="20.149999999999999" customHeight="1" x14ac:dyDescent="0.3">
      <c r="A76" s="2" t="s">
        <v>239</v>
      </c>
      <c r="C76" s="71">
        <v>599</v>
      </c>
      <c r="D76" s="71"/>
      <c r="E76" s="71">
        <v>4200</v>
      </c>
      <c r="F76" s="71"/>
      <c r="G76" s="71">
        <v>599</v>
      </c>
      <c r="H76" s="71"/>
      <c r="I76" s="71">
        <v>4200</v>
      </c>
    </row>
    <row r="77" spans="1:18" ht="20.149999999999999" customHeight="1" x14ac:dyDescent="0.3">
      <c r="A77" s="2" t="s">
        <v>234</v>
      </c>
      <c r="C77" s="71">
        <v>27739</v>
      </c>
      <c r="E77" s="71">
        <v>3111</v>
      </c>
      <c r="G77" s="71">
        <v>5809</v>
      </c>
      <c r="I77" s="71">
        <v>3111</v>
      </c>
    </row>
  </sheetData>
  <mergeCells count="18"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  <mergeCell ref="C43:E43"/>
    <mergeCell ref="G43:I43"/>
    <mergeCell ref="C45:E45"/>
    <mergeCell ref="G45:I45"/>
    <mergeCell ref="C47:I47"/>
    <mergeCell ref="C44:E44"/>
    <mergeCell ref="G44:I44"/>
  </mergeCells>
  <phoneticPr fontId="0" type="noConversion"/>
  <pageMargins left="0.73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SFP-2-4</vt:lpstr>
      <vt:lpstr>PL-5-6</vt:lpstr>
      <vt:lpstr>CH Conso-7-8</vt:lpstr>
      <vt:lpstr>SCE-SeperateFS (2)</vt:lpstr>
      <vt:lpstr>CH Conso-8-9 (2)</vt:lpstr>
      <vt:lpstr>CH Separate-9-10</vt:lpstr>
      <vt:lpstr>CF-11-12</vt:lpstr>
      <vt:lpstr>'CF-11-12'!_Hlk120336604</vt:lpstr>
      <vt:lpstr>'CF-11-12'!Print_Area</vt:lpstr>
      <vt:lpstr>'CH Conso-7-8'!Print_Area</vt:lpstr>
      <vt:lpstr>'CH Conso-8-9 (2)'!Print_Area</vt:lpstr>
      <vt:lpstr>'PL-5-6'!Print_Area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LENOVO</cp:lastModifiedBy>
  <cp:lastPrinted>2023-08-07T06:34:44Z</cp:lastPrinted>
  <dcterms:created xsi:type="dcterms:W3CDTF">2006-01-06T08:39:44Z</dcterms:created>
  <dcterms:modified xsi:type="dcterms:W3CDTF">2023-08-08T10:41:55Z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