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prujeepako001\Desktop\Job\ACE\Q2Y23\Conso\FS\ELCID\"/>
    </mc:Choice>
  </mc:AlternateContent>
  <xr:revisionPtr revIDLastSave="0" documentId="13_ncr:1_{A8A1B81E-377A-4C50-8043-5DC580CAAFF4}" xr6:coauthVersionLast="47" xr6:coauthVersionMax="47" xr10:uidLastSave="{00000000-0000-0000-0000-000000000000}"/>
  <bookViews>
    <workbookView xWindow="-120" yWindow="-120" windowWidth="29040" windowHeight="17520" tabRatio="703" activeTab="5" xr2:uid="{00000000-000D-0000-FFFF-FFFF00000000}"/>
  </bookViews>
  <sheets>
    <sheet name="Thai 2-4" sheetId="1" r:id="rId1"/>
    <sheet name="Thai 5 (P&amp;L)3M" sheetId="13" r:id="rId2"/>
    <sheet name="Thai 6 (P&amp;L)6M" sheetId="11" r:id="rId3"/>
    <sheet name="T7" sheetId="12" r:id="rId4"/>
    <sheet name="T8" sheetId="5" r:id="rId5"/>
    <sheet name="9-10" sheetId="8" r:id="rId6"/>
  </sheets>
  <externalReferences>
    <externalReference r:id="rId7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'[1]นิคม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ok" hidden="1">{#N/A,#N/A,FALSE,"17MAY";#N/A,#N/A,FALSE,"24MAY"}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ok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hidden="1">{#N/A,#N/A,FALSE,"17MAY";#N/A,#N/A,FALSE,"24MAY"}</definedName>
    <definedName name="jj" hidden="1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hidden="1">{#N/A,#N/A,FALSE,"COVER1.XLS ";#N/A,#N/A,FALSE,"RACT1.XLS";#N/A,#N/A,FALSE,"RACT2.XLS";#N/A,#N/A,FALSE,"ECCMP";#N/A,#N/A,FALSE,"WELDER.XLS"}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hidden="1">{#N/A,#N/A,FALSE,"17MAY";#N/A,#N/A,FALSE,"24MAY"}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uuu" hidden="1">{#N/A,#N/A,FALSE,"COVER1.XLS ";#N/A,#N/A,FALSE,"RACT1.XLS";#N/A,#N/A,FALSE,"RACT2.XLS";#N/A,#N/A,FALSE,"ECCMP";#N/A,#N/A,FALSE,"WELDER.XLS"}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3" l="1"/>
  <c r="G23" i="13" s="1"/>
  <c r="G27" i="13" s="1"/>
  <c r="G30" i="13" s="1"/>
  <c r="I16" i="13"/>
  <c r="I23" i="13" s="1"/>
  <c r="I27" i="13" s="1"/>
  <c r="I30" i="13" s="1"/>
  <c r="I32" i="13" s="1"/>
  <c r="K16" i="13"/>
  <c r="K23" i="13" s="1"/>
  <c r="K27" i="13" s="1"/>
  <c r="K30" i="13" s="1"/>
  <c r="M16" i="13"/>
  <c r="M23" i="13" s="1"/>
  <c r="M27" i="13" s="1"/>
  <c r="M30" i="13" s="1"/>
  <c r="M32" i="13" s="1"/>
  <c r="I38" i="13"/>
  <c r="M38" i="13"/>
  <c r="I44" i="13"/>
  <c r="M44" i="13"/>
  <c r="H11" i="8"/>
  <c r="L11" i="8"/>
  <c r="V29" i="12"/>
  <c r="R29" i="12"/>
  <c r="K38" i="13" l="1"/>
  <c r="K32" i="13"/>
  <c r="K44" i="13" s="1"/>
  <c r="G32" i="13"/>
  <c r="G44" i="13" s="1"/>
  <c r="G38" i="13"/>
  <c r="S13" i="5"/>
  <c r="R15" i="12"/>
  <c r="V15" i="12" s="1"/>
  <c r="A52" i="13" l="1"/>
  <c r="R27" i="12"/>
  <c r="T30" i="12" l="1"/>
  <c r="V27" i="12"/>
  <c r="R16" i="12"/>
  <c r="V16" i="12" s="1"/>
  <c r="R14" i="12"/>
  <c r="V14" i="12" s="1"/>
  <c r="R12" i="12"/>
  <c r="V12" i="12" s="1"/>
  <c r="N32" i="12"/>
  <c r="G128" i="1" s="1"/>
  <c r="N18" i="12"/>
  <c r="J32" i="12"/>
  <c r="G126" i="1" s="1"/>
  <c r="J18" i="12"/>
  <c r="M28" i="5"/>
  <c r="K126" i="1" s="1"/>
  <c r="M16" i="5"/>
  <c r="S24" i="5"/>
  <c r="S14" i="5"/>
  <c r="S11" i="5"/>
  <c r="Q28" i="5" l="1"/>
  <c r="K128" i="1" s="1"/>
  <c r="Q16" i="5"/>
  <c r="I76" i="1" l="1"/>
  <c r="I41" i="1"/>
  <c r="M41" i="1"/>
  <c r="I44" i="11" l="1"/>
  <c r="I38" i="11"/>
  <c r="I16" i="11"/>
  <c r="I23" i="11" s="1"/>
  <c r="I27" i="11" s="1"/>
  <c r="I30" i="11" s="1"/>
  <c r="I32" i="11" s="1"/>
  <c r="M44" i="11"/>
  <c r="M38" i="11"/>
  <c r="M16" i="11"/>
  <c r="M23" i="11" s="1"/>
  <c r="M27" i="11" s="1"/>
  <c r="M30" i="11" s="1"/>
  <c r="M32" i="11" s="1"/>
  <c r="T32" i="12"/>
  <c r="G133" i="1" s="1"/>
  <c r="P32" i="12"/>
  <c r="G129" i="1" s="1"/>
  <c r="H32" i="12"/>
  <c r="G125" i="1" s="1"/>
  <c r="F32" i="12"/>
  <c r="G123" i="1" s="1"/>
  <c r="D32" i="12"/>
  <c r="G122" i="1" s="1"/>
  <c r="K28" i="5"/>
  <c r="K125" i="1" s="1"/>
  <c r="I28" i="5"/>
  <c r="K123" i="1" s="1"/>
  <c r="G28" i="5"/>
  <c r="K122" i="1" s="1"/>
  <c r="J89" i="8"/>
  <c r="J74" i="8"/>
  <c r="J32" i="8"/>
  <c r="J44" i="8" s="1"/>
  <c r="J48" i="8" s="1"/>
  <c r="N89" i="8"/>
  <c r="N74" i="8"/>
  <c r="N32" i="8"/>
  <c r="N44" i="8" s="1"/>
  <c r="N48" i="8" s="1"/>
  <c r="A3" i="12"/>
  <c r="H89" i="8"/>
  <c r="N91" i="8" l="1"/>
  <c r="N94" i="8" s="1"/>
  <c r="J91" i="8"/>
  <c r="J94" i="8" s="1"/>
  <c r="L89" i="8" l="1"/>
  <c r="L74" i="8" l="1"/>
  <c r="H74" i="8"/>
  <c r="G41" i="1" l="1"/>
  <c r="M24" i="1" l="1"/>
  <c r="M43" i="1" s="1"/>
  <c r="I24" i="1"/>
  <c r="K24" i="1"/>
  <c r="G24" i="1"/>
  <c r="I16" i="5" l="1"/>
  <c r="K16" i="5"/>
  <c r="A2" i="5"/>
  <c r="P18" i="12"/>
  <c r="F18" i="12"/>
  <c r="D18" i="12"/>
  <c r="H18" i="12"/>
  <c r="A3" i="5"/>
  <c r="A101" i="1" l="1"/>
  <c r="A149" i="1" s="1"/>
  <c r="A34" i="12" s="1"/>
  <c r="A3" i="8"/>
  <c r="A52" i="11"/>
  <c r="K16" i="11"/>
  <c r="K41" i="1"/>
  <c r="M131" i="1"/>
  <c r="M135" i="1" s="1"/>
  <c r="A1" i="8"/>
  <c r="M86" i="1"/>
  <c r="K86" i="1"/>
  <c r="I86" i="1"/>
  <c r="M76" i="1"/>
  <c r="K76" i="1"/>
  <c r="A33" i="5"/>
  <c r="A1" i="5"/>
  <c r="G16" i="5"/>
  <c r="A54" i="1"/>
  <c r="A104" i="1" s="1"/>
  <c r="A52" i="1"/>
  <c r="A102" i="1" s="1"/>
  <c r="I131" i="1"/>
  <c r="I135" i="1" s="1"/>
  <c r="G16" i="11"/>
  <c r="G23" i="11" s="1"/>
  <c r="G27" i="11" s="1"/>
  <c r="G86" i="1"/>
  <c r="G76" i="1"/>
  <c r="G43" i="1"/>
  <c r="K23" i="11" l="1"/>
  <c r="K27" i="11" s="1"/>
  <c r="M88" i="1"/>
  <c r="M137" i="1" s="1"/>
  <c r="G88" i="1"/>
  <c r="A104" i="8"/>
  <c r="A51" i="8"/>
  <c r="I88" i="1"/>
  <c r="I137" i="1" s="1"/>
  <c r="K43" i="1"/>
  <c r="A52" i="8"/>
  <c r="K88" i="1"/>
  <c r="I43" i="1"/>
  <c r="G30" i="11"/>
  <c r="H32" i="8"/>
  <c r="H44" i="8" s="1"/>
  <c r="H48" i="8" s="1"/>
  <c r="H91" i="8" s="1"/>
  <c r="H94" i="8" s="1"/>
  <c r="A54" i="8"/>
  <c r="G32" i="11" l="1"/>
  <c r="G41" i="11" s="1"/>
  <c r="L30" i="12" s="1"/>
  <c r="G35" i="11"/>
  <c r="K30" i="11"/>
  <c r="K35" i="11" s="1"/>
  <c r="L32" i="8"/>
  <c r="L44" i="8" s="1"/>
  <c r="L48" i="8" s="1"/>
  <c r="L91" i="8" s="1"/>
  <c r="L94" i="8" s="1"/>
  <c r="K32" i="11" l="1"/>
  <c r="K41" i="11" s="1"/>
  <c r="O26" i="5" s="1"/>
  <c r="G38" i="11"/>
  <c r="R30" i="12"/>
  <c r="L32" i="12"/>
  <c r="G127" i="1" s="1"/>
  <c r="G44" i="11"/>
  <c r="V30" i="12" l="1"/>
  <c r="V32" i="12" s="1"/>
  <c r="R32" i="12"/>
  <c r="K44" i="11"/>
  <c r="K38" i="11"/>
  <c r="T18" i="12"/>
  <c r="S26" i="5" l="1"/>
  <c r="S28" i="5" s="1"/>
  <c r="O28" i="5"/>
  <c r="K127" i="1" s="1"/>
  <c r="L18" i="12"/>
  <c r="G131" i="1" s="1"/>
  <c r="G135" i="1" s="1"/>
  <c r="G137" i="1" s="1"/>
  <c r="R18" i="12" l="1"/>
  <c r="V18" i="12"/>
  <c r="O16" i="5" l="1"/>
  <c r="K131" i="1" s="1"/>
  <c r="K135" i="1" s="1"/>
  <c r="K137" i="1" s="1"/>
  <c r="S16" i="5" l="1"/>
</calcChain>
</file>

<file path=xl/sharedStrings.xml><?xml version="1.0" encoding="utf-8"?>
<sst xmlns="http://schemas.openxmlformats.org/spreadsheetml/2006/main" count="440" uniqueCount="208">
  <si>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</si>
  <si>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</si>
  <si>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</si>
  <si>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</si>
  <si>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</si>
  <si>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</si>
  <si>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</si>
  <si>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</si>
  <si>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</si>
  <si>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</si>
  <si>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</si>
  <si>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</si>
  <si>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</si>
  <si>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</si>
  <si>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</si>
  <si>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</si>
  <si>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</si>
  <si>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</si>
  <si>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</si>
  <si>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</si>
  <si>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</si>
  <si>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</si>
  <si>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</si>
  <si>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</si>
  <si>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</si>
  <si>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</si>
  <si>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</si>
  <si>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</si>
  <si>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</si>
  <si>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</si>
  <si>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</si>
  <si>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</si>
  <si>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</si>
  <si>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</si>
  <si>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</si>
  <si>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</si>
  <si>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</si>
  <si>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</si>
  <si>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</si>
  <si>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</si>
  <si>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</si>
  <si>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</si>
  <si>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</si>
  <si>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</si>
  <si>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</si>
  <si>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</si>
  <si>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</si>
  <si>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</si>
  <si>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</si>
  <si>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</si>
  <si>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</si>
  <si>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</si>
  <si>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</si>
  <si>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</si>
  <si>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</si>
  <si>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</si>
  <si>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</si>
  <si>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</si>
  <si>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</si>
  <si>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</si>
  <si>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</si>
  <si>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</si>
  <si>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</si>
  <si>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</si>
  <si>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</si>
  <si>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</si>
  <si>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</si>
  <si>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</si>
  <si>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</si>
  <si>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</si>
  <si>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</si>
  <si>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</si>
  <si>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</si>
  <si>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</si>
  <si>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</si>
  <si>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</si>
  <si>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</si>
  <si>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</si>
  <si>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</si>
  <si>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</si>
  <si>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</si>
  <si>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</si>
  <si>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</si>
  <si>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</si>
  <si>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</si>
  <si>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</si>
  <si>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</si>
  <si>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</si>
  <si>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</si>
  <si>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</si>
  <si>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</si>
  <si>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</si>
  <si>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</si>
  <si>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</si>
  <si>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</si>
  <si>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</si>
  <si>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</si>
  <si>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</si>
  <si>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</si>
  <si>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</si>
  <si>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</si>
  <si>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</si>
  <si>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</si>
  <si>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</si>
  <si>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</si>
  <si>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</si>
  <si>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</si>
  <si>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</si>
  <si>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</si>
  <si>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</si>
  <si>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รายได้จากสัญญาเช่าการเงิน</t>
  </si>
  <si>
    <t>ภายใต้สัญญาซื้อขายไฟฟ้า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</si>
  <si>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</si>
  <si>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</si>
  <si>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- ลูกหนี้สัญญาเช่าการเงิน</t>
  </si>
  <si>
    <t>เงินสดจ่ายภาษีเงินได้</t>
  </si>
  <si>
    <t>รายได้(ค่าใช้จ่าย)ภาษีเงินได้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</si>
  <si>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</si>
  <si>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</si>
  <si>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</si>
  <si>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</si>
  <si>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</si>
  <si>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</si>
  <si>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</si>
  <si>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รายได้เงินปันผลจากบริษัทย่อย</t>
  </si>
  <si>
    <t>- ค่าธรรมเนียมผูกพันวงเงินกู้</t>
  </si>
  <si>
    <t>ทุนที่ออกและชำระเต็มมูลค่าแล้ว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</si>
  <si>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</si>
  <si>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</si>
  <si>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</si>
  <si>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</si>
  <si>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</si>
  <si>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>หนี้สินอนุพันธ์ทางการเงินระยะสั้น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</si>
  <si>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</si>
  <si>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</si>
  <si>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</si>
  <si>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</si>
  <si>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>และชำระแล้ว</t>
  </si>
  <si>
    <t>มูลค่าหุ้น</t>
  </si>
  <si>
    <t>ตามกฎหมาย</t>
  </si>
  <si>
    <t>ยังไม่ได้จัดสรร</t>
  </si>
  <si>
    <t>กำไรเบ็ดเสร็จรวมสำหรับงวด</t>
  </si>
  <si>
    <t>สินทรัพย์หมุนเวียนอื่น</t>
  </si>
  <si>
    <t>สินทรัพย์อนุพันธ์ทางการเงินระยะสั้น</t>
  </si>
  <si>
    <t>เงินปันผลจ่ายแก่ผู้ถือหุ้นของบริษัท</t>
  </si>
  <si>
    <t>ประมาณการค่าซ่อมบำรุงโรงไฟฟ้าตามสัญญาสัมปทาน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</si>
  <si>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</si>
  <si>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</si>
  <si>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</si>
  <si>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 xml:space="preserve"> - ทุนสำรอง</t>
  </si>
  <si>
    <t>เงินสดสุทธิได้มาจาก(ใช้ไปใน)กิจกรรมลงทุน</t>
  </si>
  <si>
    <t>กำไรจากการจำหน่ายเงินลงทุนระยะสั้น</t>
  </si>
  <si>
    <t>เงินสดรับสุทธิจากการขายเงินลงทุนระยะสั้น</t>
  </si>
  <si>
    <t>เงินตราต่างประเทศล่วงหน้า</t>
  </si>
  <si>
    <t>การแบ่งปันกำไร(ขาดทุน)</t>
  </si>
  <si>
    <t>การแบ่งปันกำไร(ขาดทุน)เบ็ดเสร็จรวม</t>
  </si>
  <si>
    <t>- สินทรัพย์ไม่มีตัวตน</t>
  </si>
  <si>
    <t>สินค้าคงเหลือ</t>
  </si>
  <si>
    <t>ส่วนต่ำกว่าทุนจากการรวมธุรกิจภายใต้การควบคุมเดียวกัน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</si>
  <si>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</si>
  <si>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การเพิ่มทุนในบริษัทย่อยโดยอ้อม</t>
  </si>
  <si>
    <t>ยอดคงเหลือ ณ วันที่ 1 มกราคม พ.ศ. 2565</t>
  </si>
  <si>
    <t>พ.ศ. 2565</t>
  </si>
  <si>
    <t>สินทรัพย์ไม่มีตัวตนจากเงื่อนไขตามสัญญาซื้อขายไฟฟ้า</t>
  </si>
  <si>
    <t>- สินทรัพย์สิทธิการใช้</t>
  </si>
  <si>
    <t>กำไร(ขาดทุน)เบ็ดเสร็จรวมสำหรับงวด</t>
  </si>
  <si>
    <t>- เงินสดจ่ายประมาณการค่าซ่อมบำรุงโรงไฟฟ้าตามสัญญาสัมปทาน</t>
  </si>
  <si>
    <t>ลูกหนี้ค่าหุ้นสามัญบริษัทย่อยโดยอ้อม</t>
  </si>
  <si>
    <t>พ.ศ. 2566</t>
  </si>
  <si>
    <t>ยอดคงเหลือ ณ วันที่ 1 มกราคม พ.ศ. 2566</t>
  </si>
  <si>
    <t>เงินให้กู้ยืมระยะสั้นแก่บริษัทย่อย</t>
  </si>
  <si>
    <t>- จัดสรรแล้ว - ทุนสำรองหุ้นทุนซื้อคืน</t>
  </si>
  <si>
    <t>หุ้นทุนซื้อคืน</t>
  </si>
  <si>
    <t>เงินกู้ยืมระยะสั้นจากบริษัทย่อย</t>
  </si>
  <si>
    <t>เงินสดจ่ายเพื่อซื้อหุ้นทุนซื้อคืน</t>
  </si>
  <si>
    <t>22 ง)</t>
  </si>
  <si>
    <t>22 จ)</t>
  </si>
  <si>
    <t>22 ข)</t>
  </si>
  <si>
    <t>ณ วันที่ 30 มิถุนายน พ.ศ. 2566</t>
  </si>
  <si>
    <t>สำหรับงวดสามเดือนสิ้นสุดวันที่ 30 มิถุนายน พ.ศ. 2566</t>
  </si>
  <si>
    <t>30 มิถุนายน</t>
  </si>
  <si>
    <t>ยอดคงเหลือ ณ วันที่ 30 มิถุนายน พ.ศ. 2565</t>
  </si>
  <si>
    <t>ยอดคงเหลือ ณ วันที่ 30 มิถุนายน พ.ศ. 2566</t>
  </si>
  <si>
    <t>สำหรับงวดหกเดือนสิ้นสุดวันที่ 30 มิถุนายน พ.ศ. 2566</t>
  </si>
  <si>
    <t>เงินปันผลจ่าย</t>
  </si>
  <si>
    <t>กำไรจากการจำหน่ายสินทรัพย์ถาวร</t>
  </si>
  <si>
    <t>เงินสดรับจากการจำหน่ายสินทรัพย์ถาวร</t>
  </si>
  <si>
    <t>เงินสดจ่ายค่าใช้จ่ายทางตรงในการกู้ยืม</t>
  </si>
  <si>
    <t>เงินสดรับจากเงินให้กู้ยืมระยะสั้นแก่บริษัทย่อย</t>
  </si>
  <si>
    <t>เงินสดรับจากเงินกู้ยืมระยะสั้นจากบริษัทย่อย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</si>
  <si>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</si>
  <si>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</si>
  <si>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 xml:space="preserve">เงินสดจ่ายคืนเงินกู้ยืมระยะสั้นจากสถาบันการเงิน </t>
  </si>
  <si>
    <t xml:space="preserve">เงินสดรับจากเงินกู้ยืมระยะสั้นจากสถาบันการเงิน </t>
  </si>
  <si>
    <t>กำไรสุทธิจากอัตราแลกเปลี่ยน</t>
  </si>
  <si>
    <t>กำไร(ขาดทุน)สุทธิจากสัญญาซื้อขาย</t>
  </si>
  <si>
    <t>เงินสดจ่ายดอกเบี้ยที่ถือเป็นต้นทุนของสินทรัพย์ถาวร</t>
  </si>
  <si>
    <t>กำไรจากอัตราแลกเปลี่ยนที่ยังไม่เกิดขึ้นจริง</t>
  </si>
  <si>
    <t>(กำไร)ขาดทุนสุทธิจากสัญญาซื้อขาย</t>
  </si>
  <si>
    <t>กำไรสุทธิจากสัญญาซื้อขาย</t>
  </si>
  <si>
    <t>กำไรต่อหุ้น</t>
  </si>
  <si>
    <t>กำไรต่อหุ้นขั้นพื้นฐาน (บาทต่อหุ้น)</t>
  </si>
  <si>
    <t>กำไรก่อนภาษีเงินได้</t>
  </si>
  <si>
    <t>กำไรสำหรับงวด</t>
  </si>
  <si>
    <t>การเรียกชำระค่าหุ้นเพิ่มเติมในบริษัทย่อยโดยอ้อม</t>
  </si>
  <si>
    <t>หมายเหตุประกอบข้อมูลทางการเงินในหน้า 11 ถึง 41 เป็นส่วนหนึ่งของข้อมูลทางการเงินระหว่างกาลนี้</t>
  </si>
  <si>
    <t>เงินฝากสถาบันการเงินติดภาระค้ำประกันเพิ่มขึ้น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</si>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</sst>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\ ;_(@_)"/>
    <numFmt numFmtId="169" formatCode="_(* #,##0.00_);_(* \(#,##0.00\);_(* &quot;-&quot;???\ _)\ ;_(@_)"/>
    <numFmt numFmtId="170" formatCode="_(* #,##0_);_(* \(#,##0\);_(* &quot;-&quot;???\ _);_(@_)"/>
    <numFmt numFmtId="171" formatCode="_-* #,##0_-;\-* #,##0_-;_-* &quot;-&quot;??_-;_-@_-"/>
  </numFmts>
  <fonts count="32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  <font>
      <sz val="11"/>
      <color indexed="8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96">
    <xf numFmtId="0" fontId="0" fillId="0" borderId="0" xfId="0"/>
    <xf numFmtId="0" fontId="25" fillId="0" borderId="0" xfId="46" applyFont="1" applyAlignment="1">
      <alignment vertical="center"/>
    </xf>
    <xf numFmtId="0" fontId="25" fillId="0" borderId="0" xfId="46" applyFont="1" applyAlignment="1">
      <alignment horizontal="center" vertical="center"/>
    </xf>
    <xf numFmtId="167" fontId="25" fillId="0" borderId="0" xfId="46" applyNumberFormat="1" applyFont="1" applyAlignment="1">
      <alignment vertical="center"/>
    </xf>
    <xf numFmtId="0" fontId="26" fillId="0" borderId="1" xfId="46" applyFont="1" applyBorder="1" applyAlignment="1">
      <alignment vertical="center"/>
    </xf>
    <xf numFmtId="0" fontId="25" fillId="0" borderId="1" xfId="46" applyFont="1" applyBorder="1" applyAlignment="1">
      <alignment vertical="center"/>
    </xf>
    <xf numFmtId="0" fontId="25" fillId="0" borderId="1" xfId="46" applyFont="1" applyBorder="1" applyAlignment="1">
      <alignment horizontal="center" vertical="center"/>
    </xf>
    <xf numFmtId="167" fontId="25" fillId="0" borderId="1" xfId="46" applyNumberFormat="1" applyFont="1" applyBorder="1" applyAlignment="1">
      <alignment vertical="center"/>
    </xf>
    <xf numFmtId="167" fontId="25" fillId="0" borderId="0" xfId="46" applyNumberFormat="1" applyFont="1" applyAlignment="1">
      <alignment horizontal="right" vertical="center"/>
    </xf>
    <xf numFmtId="37" fontId="26" fillId="0" borderId="0" xfId="46" applyNumberFormat="1" applyFont="1" applyAlignment="1">
      <alignment vertical="center"/>
    </xf>
    <xf numFmtId="167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/>
    </xf>
    <xf numFmtId="167" fontId="25" fillId="0" borderId="1" xfId="46" applyNumberFormat="1" applyFont="1" applyBorder="1" applyAlignment="1">
      <alignment horizontal="right" vertical="center"/>
    </xf>
    <xf numFmtId="0" fontId="25" fillId="0" borderId="1" xfId="46" applyFont="1" applyBorder="1" applyAlignment="1">
      <alignment horizontal="left" vertical="center"/>
    </xf>
    <xf numFmtId="167" fontId="25" fillId="33" borderId="0" xfId="43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0" fontId="26" fillId="0" borderId="2" xfId="46" applyFont="1" applyBorder="1" applyAlignment="1">
      <alignment vertical="center"/>
    </xf>
    <xf numFmtId="0" fontId="6" fillId="0" borderId="0" xfId="0" applyFont="1"/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43" applyFont="1" applyAlignment="1" applyProtection="1">
      <alignment vertical="center"/>
      <protection locked="0"/>
    </xf>
    <xf numFmtId="166" fontId="6" fillId="0" borderId="0" xfId="43" applyNumberFormat="1" applyFont="1" applyAlignment="1" applyProtection="1">
      <alignment horizontal="right" vertical="center"/>
      <protection locked="0"/>
    </xf>
    <xf numFmtId="167" fontId="5" fillId="0" borderId="0" xfId="43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6" fillId="0" borderId="1" xfId="43" applyFont="1" applyBorder="1" applyAlignment="1">
      <alignment horizontal="left" vertical="center"/>
    </xf>
    <xf numFmtId="166" fontId="6" fillId="0" borderId="1" xfId="43" applyNumberFormat="1" applyFont="1" applyBorder="1" applyAlignment="1" applyProtection="1">
      <alignment horizontal="right" vertical="center"/>
      <protection locked="0"/>
    </xf>
    <xf numFmtId="167" fontId="5" fillId="0" borderId="1" xfId="43" applyNumberFormat="1" applyFont="1" applyBorder="1" applyAlignment="1" applyProtection="1">
      <alignment horizontal="right" vertical="center"/>
      <protection locked="0"/>
    </xf>
    <xf numFmtId="0" fontId="27" fillId="0" borderId="0" xfId="43" applyFont="1" applyAlignment="1">
      <alignment vertical="center"/>
    </xf>
    <xf numFmtId="166" fontId="7" fillId="0" borderId="0" xfId="43" applyNumberFormat="1" applyFont="1" applyAlignment="1">
      <alignment horizontal="center" vertical="center"/>
    </xf>
    <xf numFmtId="166" fontId="7" fillId="0" borderId="0" xfId="43" applyNumberFormat="1" applyFont="1" applyAlignment="1">
      <alignment vertical="center"/>
    </xf>
    <xf numFmtId="167" fontId="7" fillId="0" borderId="0" xfId="43" applyNumberFormat="1" applyFont="1" applyAlignment="1">
      <alignment horizontal="right" vertical="center"/>
    </xf>
    <xf numFmtId="167" fontId="7" fillId="0" borderId="0" xfId="43" applyNumberFormat="1" applyFont="1" applyAlignment="1">
      <alignment vertical="center"/>
    </xf>
    <xf numFmtId="167" fontId="7" fillId="0" borderId="0" xfId="43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27" fillId="0" borderId="0" xfId="43" applyFont="1" applyAlignment="1" applyProtection="1">
      <alignment horizontal="left" vertical="center"/>
      <protection locked="0"/>
    </xf>
    <xf numFmtId="166" fontId="27" fillId="0" borderId="0" xfId="43" applyNumberFormat="1" applyFont="1" applyAlignment="1" applyProtection="1">
      <alignment horizontal="right" vertical="center"/>
      <protection locked="0"/>
    </xf>
    <xf numFmtId="167" fontId="27" fillId="0" borderId="5" xfId="43" applyNumberFormat="1" applyFont="1" applyBorder="1" applyAlignment="1" applyProtection="1">
      <alignment vertical="center"/>
      <protection locked="0"/>
    </xf>
    <xf numFmtId="167" fontId="27" fillId="0" borderId="0" xfId="43" applyNumberFormat="1" applyFont="1" applyAlignment="1" applyProtection="1">
      <alignment horizontal="center" vertical="center"/>
      <protection locked="0"/>
    </xf>
    <xf numFmtId="167" fontId="27" fillId="0" borderId="0" xfId="43" applyNumberFormat="1" applyFont="1" applyAlignment="1" applyProtection="1">
      <alignment vertical="center"/>
      <protection locked="0"/>
    </xf>
    <xf numFmtId="0" fontId="7" fillId="0" borderId="0" xfId="43" applyFont="1" applyAlignment="1" applyProtection="1">
      <alignment vertical="center"/>
      <protection locked="0"/>
    </xf>
    <xf numFmtId="167" fontId="27" fillId="0" borderId="0" xfId="43" applyNumberFormat="1" applyFont="1" applyAlignment="1" applyProtection="1">
      <alignment horizontal="right" vertical="center"/>
      <protection locked="0"/>
    </xf>
    <xf numFmtId="167" fontId="27" fillId="0" borderId="1" xfId="43" quotePrefix="1" applyNumberFormat="1" applyFont="1" applyBorder="1" applyAlignment="1" applyProtection="1">
      <alignment horizontal="right" vertical="center"/>
      <protection locked="0"/>
    </xf>
    <xf numFmtId="167" fontId="27" fillId="0" borderId="1" xfId="43" applyNumberFormat="1" applyFont="1" applyBorder="1" applyAlignment="1" applyProtection="1">
      <alignment horizontal="right" vertical="center"/>
      <protection locked="0"/>
    </xf>
    <xf numFmtId="0" fontId="27" fillId="0" borderId="0" xfId="43" applyFont="1" applyAlignment="1" applyProtection="1">
      <alignment vertical="center"/>
      <protection locked="0"/>
    </xf>
    <xf numFmtId="0" fontId="7" fillId="0" borderId="0" xfId="44" applyFont="1" applyAlignment="1">
      <alignment horizontal="center" vertical="center"/>
    </xf>
    <xf numFmtId="167" fontId="7" fillId="0" borderId="0" xfId="43" applyNumberFormat="1" applyFont="1" applyAlignment="1">
      <alignment horizontal="center" vertical="center"/>
    </xf>
    <xf numFmtId="0" fontId="27" fillId="0" borderId="0" xfId="47" applyFont="1" applyAlignment="1">
      <alignment horizontal="left" vertical="center"/>
    </xf>
    <xf numFmtId="167" fontId="27" fillId="33" borderId="0" xfId="43" applyNumberFormat="1" applyFont="1" applyFill="1" applyAlignment="1">
      <alignment horizontal="right" vertical="center"/>
    </xf>
    <xf numFmtId="167" fontId="27" fillId="33" borderId="0" xfId="43" applyNumberFormat="1" applyFont="1" applyFill="1" applyAlignment="1" applyProtection="1">
      <alignment horizontal="right" vertical="center"/>
      <protection locked="0"/>
    </xf>
    <xf numFmtId="167" fontId="7" fillId="33" borderId="0" xfId="43" applyNumberFormat="1" applyFont="1" applyFill="1" applyAlignment="1">
      <alignment horizontal="center" vertical="center"/>
    </xf>
    <xf numFmtId="167" fontId="7" fillId="33" borderId="2" xfId="43" applyNumberFormat="1" applyFont="1" applyFill="1" applyBorder="1" applyAlignment="1">
      <alignment horizontal="center" vertical="center"/>
    </xf>
    <xf numFmtId="167" fontId="7" fillId="33" borderId="0" xfId="43" applyNumberFormat="1" applyFont="1" applyFill="1" applyAlignment="1">
      <alignment horizontal="right" vertical="center"/>
    </xf>
    <xf numFmtId="167" fontId="7" fillId="33" borderId="3" xfId="43" applyNumberFormat="1" applyFont="1" applyFill="1" applyBorder="1" applyAlignment="1">
      <alignment horizontal="right" vertical="center"/>
    </xf>
    <xf numFmtId="0" fontId="5" fillId="0" borderId="0" xfId="43" applyFont="1" applyAlignment="1" applyProtection="1">
      <alignment vertical="center"/>
      <protection locked="0"/>
    </xf>
    <xf numFmtId="166" fontId="5" fillId="0" borderId="0" xfId="43" applyNumberFormat="1" applyFont="1" applyAlignment="1" applyProtection="1">
      <alignment horizontal="right" vertical="center"/>
      <protection locked="0"/>
    </xf>
    <xf numFmtId="167" fontId="7" fillId="0" borderId="2" xfId="43" applyNumberFormat="1" applyFont="1" applyBorder="1" applyAlignment="1">
      <alignment horizontal="center" vertical="center"/>
    </xf>
    <xf numFmtId="167" fontId="7" fillId="0" borderId="3" xfId="43" applyNumberFormat="1" applyFont="1" applyBorder="1" applyAlignment="1">
      <alignment horizontal="right" vertical="center"/>
    </xf>
    <xf numFmtId="167" fontId="27" fillId="0" borderId="0" xfId="43" applyNumberFormat="1" applyFont="1" applyAlignment="1">
      <alignment horizontal="right" vertical="center"/>
    </xf>
    <xf numFmtId="0" fontId="26" fillId="0" borderId="0" xfId="46" applyFont="1" applyAlignment="1">
      <alignment horizontal="center" vertical="center"/>
    </xf>
    <xf numFmtId="167" fontId="26" fillId="0" borderId="0" xfId="46" applyNumberFormat="1" applyFont="1" applyAlignment="1">
      <alignment horizontal="center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center" vertical="center"/>
    </xf>
    <xf numFmtId="167" fontId="25" fillId="0" borderId="0" xfId="28" applyNumberFormat="1" applyFont="1" applyFill="1" applyAlignment="1">
      <alignment horizontal="center" vertical="center"/>
    </xf>
    <xf numFmtId="167" fontId="26" fillId="0" borderId="0" xfId="46" applyNumberFormat="1" applyFont="1" applyAlignment="1">
      <alignment horizontal="right" vertical="center"/>
    </xf>
    <xf numFmtId="167" fontId="26" fillId="0" borderId="1" xfId="46" applyNumberFormat="1" applyFont="1" applyBorder="1" applyAlignment="1">
      <alignment horizontal="right" vertical="center"/>
    </xf>
    <xf numFmtId="167" fontId="26" fillId="0" borderId="2" xfId="46" quotePrefix="1" applyNumberFormat="1" applyFont="1" applyBorder="1" applyAlignment="1">
      <alignment horizontal="right" vertical="center"/>
    </xf>
    <xf numFmtId="167" fontId="25" fillId="0" borderId="3" xfId="46" applyNumberFormat="1" applyFont="1" applyBorder="1" applyAlignment="1">
      <alignment horizontal="center" vertical="center"/>
    </xf>
    <xf numFmtId="167" fontId="25" fillId="33" borderId="0" xfId="46" applyNumberFormat="1" applyFont="1" applyFill="1" applyAlignment="1">
      <alignment horizontal="center" vertical="center"/>
    </xf>
    <xf numFmtId="167" fontId="25" fillId="33" borderId="0" xfId="46" applyNumberFormat="1" applyFont="1" applyFill="1" applyAlignment="1">
      <alignment vertical="center"/>
    </xf>
    <xf numFmtId="167" fontId="25" fillId="33" borderId="0" xfId="46" applyNumberFormat="1" applyFont="1" applyFill="1" applyAlignment="1">
      <alignment horizontal="right" vertical="center"/>
    </xf>
    <xf numFmtId="167" fontId="25" fillId="33" borderId="3" xfId="46" applyNumberFormat="1" applyFont="1" applyFill="1" applyBorder="1" applyAlignment="1">
      <alignment horizontal="center" vertical="center"/>
    </xf>
    <xf numFmtId="170" fontId="6" fillId="0" borderId="0" xfId="28" applyNumberFormat="1" applyFont="1" applyFill="1" applyAlignment="1">
      <alignment horizontal="center" vertical="center"/>
    </xf>
    <xf numFmtId="170" fontId="6" fillId="0" borderId="1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horizontal="center" vertical="center"/>
    </xf>
    <xf numFmtId="0" fontId="7" fillId="0" borderId="0" xfId="47" applyFont="1" applyAlignment="1">
      <alignment horizontal="lef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0" borderId="1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Border="1" applyAlignment="1">
      <alignment horizontal="center" vertical="center"/>
    </xf>
    <xf numFmtId="170" fontId="5" fillId="0" borderId="0" xfId="28" applyNumberFormat="1" applyFont="1" applyFill="1" applyBorder="1" applyAlignment="1">
      <alignment horizontal="center" vertical="center"/>
    </xf>
    <xf numFmtId="170" fontId="5" fillId="33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right" vertical="center"/>
    </xf>
    <xf numFmtId="170" fontId="5" fillId="0" borderId="0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0" fontId="5" fillId="33" borderId="2" xfId="28" applyNumberFormat="1" applyFont="1" applyFill="1" applyBorder="1" applyAlignment="1">
      <alignment horizontal="center" vertical="center"/>
    </xf>
    <xf numFmtId="170" fontId="5" fillId="0" borderId="2" xfId="28" applyNumberFormat="1" applyFont="1" applyFill="1" applyBorder="1" applyAlignment="1">
      <alignment horizontal="center" vertical="center"/>
    </xf>
    <xf numFmtId="170" fontId="5" fillId="33" borderId="1" xfId="28" applyNumberFormat="1" applyFont="1" applyFill="1" applyBorder="1" applyAlignment="1">
      <alignment horizontal="right" vertical="center"/>
    </xf>
    <xf numFmtId="170" fontId="5" fillId="0" borderId="1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Border="1" applyAlignment="1">
      <alignment horizontal="right" vertical="center"/>
    </xf>
    <xf numFmtId="170" fontId="5" fillId="0" borderId="0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horizontal="right" vertical="center"/>
    </xf>
    <xf numFmtId="170" fontId="5" fillId="0" borderId="15" xfId="28" applyNumberFormat="1" applyFont="1" applyFill="1" applyBorder="1" applyAlignment="1">
      <alignment horizontal="center" vertical="center"/>
    </xf>
    <xf numFmtId="170" fontId="5" fillId="0" borderId="15" xfId="28" applyNumberFormat="1" applyFont="1" applyFill="1" applyBorder="1" applyAlignment="1">
      <alignment horizontal="right" vertical="center"/>
    </xf>
    <xf numFmtId="170" fontId="5" fillId="33" borderId="3" xfId="28" applyNumberFormat="1" applyFont="1" applyFill="1" applyBorder="1" applyAlignment="1">
      <alignment horizontal="right" vertical="center"/>
    </xf>
    <xf numFmtId="170" fontId="5" fillId="0" borderId="3" xfId="28" applyNumberFormat="1" applyFont="1" applyFill="1" applyBorder="1" applyAlignment="1">
      <alignment horizontal="right" vertical="center"/>
    </xf>
    <xf numFmtId="0" fontId="5" fillId="0" borderId="0" xfId="0" quotePrefix="1" applyFont="1"/>
    <xf numFmtId="49" fontId="5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70" fontId="5" fillId="33" borderId="1" xfId="28" applyNumberFormat="1" applyFont="1" applyFill="1" applyBorder="1" applyAlignment="1">
      <alignment horizontal="center" vertical="center"/>
    </xf>
    <xf numFmtId="170" fontId="5" fillId="33" borderId="3" xfId="28" applyNumberFormat="1" applyFont="1" applyFill="1" applyBorder="1" applyAlignment="1">
      <alignment vertical="center"/>
    </xf>
    <xf numFmtId="170" fontId="5" fillId="0" borderId="3" xfId="28" applyNumberFormat="1" applyFont="1" applyFill="1" applyBorder="1" applyAlignment="1">
      <alignment vertical="center"/>
    </xf>
    <xf numFmtId="170" fontId="5" fillId="33" borderId="0" xfId="28" applyNumberFormat="1" applyFont="1" applyFill="1" applyBorder="1" applyAlignment="1">
      <alignment vertical="center"/>
    </xf>
    <xf numFmtId="170" fontId="5" fillId="0" borderId="0" xfId="28" applyNumberFormat="1" applyFont="1" applyFill="1" applyAlignment="1">
      <alignment vertical="center"/>
    </xf>
    <xf numFmtId="170" fontId="5" fillId="33" borderId="0" xfId="28" applyNumberFormat="1" applyFont="1" applyFill="1" applyAlignment="1">
      <alignment vertical="center"/>
    </xf>
    <xf numFmtId="170" fontId="5" fillId="33" borderId="0" xfId="0" applyNumberFormat="1" applyFont="1" applyFill="1" applyAlignment="1">
      <alignment vertical="center"/>
    </xf>
    <xf numFmtId="165" fontId="5" fillId="0" borderId="0" xfId="0" quotePrefix="1" applyNumberFormat="1" applyFont="1" applyAlignment="1">
      <alignment vertical="center"/>
    </xf>
    <xf numFmtId="170" fontId="5" fillId="33" borderId="1" xfId="0" applyNumberFormat="1" applyFont="1" applyFill="1" applyBorder="1" applyAlignment="1">
      <alignment vertical="center"/>
    </xf>
    <xf numFmtId="170" fontId="5" fillId="0" borderId="1" xfId="0" applyNumberFormat="1" applyFont="1" applyBorder="1" applyAlignment="1">
      <alignment vertical="center"/>
    </xf>
    <xf numFmtId="170" fontId="5" fillId="33" borderId="2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vertical="center"/>
    </xf>
    <xf numFmtId="170" fontId="5" fillId="33" borderId="1" xfId="28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center" vertical="center"/>
    </xf>
    <xf numFmtId="170" fontId="28" fillId="0" borderId="0" xfId="28" applyNumberFormat="1" applyFont="1" applyFill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66" fontId="6" fillId="0" borderId="0" xfId="43" applyNumberFormat="1" applyFont="1" applyAlignment="1">
      <alignment horizontal="center" vertical="center"/>
    </xf>
    <xf numFmtId="0" fontId="26" fillId="0" borderId="0" xfId="46" applyFont="1" applyAlignment="1">
      <alignment vertical="center"/>
    </xf>
    <xf numFmtId="167" fontId="25" fillId="0" borderId="0" xfId="43" applyNumberFormat="1" applyFont="1" applyAlignment="1">
      <alignment horizontal="right" vertical="center"/>
    </xf>
    <xf numFmtId="167" fontId="25" fillId="0" borderId="1" xfId="46" applyNumberFormat="1" applyFont="1" applyBorder="1" applyAlignment="1">
      <alignment horizontal="center" vertical="center"/>
    </xf>
    <xf numFmtId="166" fontId="27" fillId="0" borderId="0" xfId="43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0" fontId="26" fillId="0" borderId="0" xfId="46" applyFont="1" applyAlignment="1">
      <alignment horizontal="left" vertical="center"/>
    </xf>
    <xf numFmtId="0" fontId="30" fillId="0" borderId="0" xfId="0" applyFont="1"/>
    <xf numFmtId="167" fontId="6" fillId="0" borderId="0" xfId="0" quotePrefix="1" applyNumberFormat="1" applyFont="1" applyAlignment="1">
      <alignment horizontal="right" vertical="center"/>
    </xf>
    <xf numFmtId="167" fontId="28" fillId="0" borderId="0" xfId="0" quotePrefix="1" applyNumberFormat="1" applyFont="1" applyAlignment="1">
      <alignment horizontal="right" vertical="center"/>
    </xf>
    <xf numFmtId="0" fontId="5" fillId="0" borderId="0" xfId="46" applyFont="1" applyAlignment="1">
      <alignment vertical="center"/>
    </xf>
    <xf numFmtId="167" fontId="5" fillId="0" borderId="0" xfId="46" applyNumberFormat="1" applyFont="1" applyAlignment="1">
      <alignment vertical="center"/>
    </xf>
    <xf numFmtId="0" fontId="5" fillId="0" borderId="1" xfId="46" applyFont="1" applyBorder="1" applyAlignment="1">
      <alignment vertical="center"/>
    </xf>
    <xf numFmtId="167" fontId="5" fillId="0" borderId="1" xfId="46" applyNumberFormat="1" applyFont="1" applyBorder="1" applyAlignment="1">
      <alignment vertical="center"/>
    </xf>
    <xf numFmtId="0" fontId="31" fillId="0" borderId="0" xfId="46" applyFont="1" applyAlignment="1">
      <alignment vertical="center"/>
    </xf>
    <xf numFmtId="167" fontId="31" fillId="0" borderId="0" xfId="46" applyNumberFormat="1" applyFont="1" applyAlignment="1">
      <alignment horizontal="right" vertical="center"/>
    </xf>
    <xf numFmtId="0" fontId="28" fillId="0" borderId="0" xfId="46" applyFont="1" applyAlignment="1">
      <alignment vertical="center"/>
    </xf>
    <xf numFmtId="167" fontId="28" fillId="0" borderId="0" xfId="0" applyNumberFormat="1" applyFont="1" applyAlignment="1">
      <alignment vertical="center"/>
    </xf>
    <xf numFmtId="167" fontId="28" fillId="0" borderId="0" xfId="28" applyNumberFormat="1" applyFont="1" applyFill="1" applyBorder="1" applyAlignment="1">
      <alignment horizontal="right" vertical="center"/>
    </xf>
    <xf numFmtId="167" fontId="31" fillId="0" borderId="0" xfId="28" applyNumberFormat="1" applyFont="1" applyFill="1" applyAlignment="1">
      <alignment horizontal="center" vertical="center"/>
    </xf>
    <xf numFmtId="170" fontId="28" fillId="0" borderId="0" xfId="28" applyNumberFormat="1" applyFont="1" applyFill="1" applyBorder="1" applyAlignment="1">
      <alignment horizontal="right" vertical="center"/>
    </xf>
    <xf numFmtId="167" fontId="28" fillId="0" borderId="0" xfId="28" quotePrefix="1" applyNumberFormat="1" applyFont="1" applyFill="1" applyBorder="1" applyAlignment="1">
      <alignment horizontal="right" vertical="center"/>
    </xf>
    <xf numFmtId="170" fontId="31" fillId="0" borderId="0" xfId="28" applyNumberFormat="1" applyFont="1" applyFill="1" applyAlignment="1">
      <alignment horizontal="center" vertical="center"/>
    </xf>
    <xf numFmtId="167" fontId="28" fillId="0" borderId="1" xfId="46" applyNumberFormat="1" applyFont="1" applyBorder="1" applyAlignment="1">
      <alignment horizontal="right" vertical="center"/>
    </xf>
    <xf numFmtId="167" fontId="28" fillId="0" borderId="0" xfId="46" applyNumberFormat="1" applyFont="1" applyAlignment="1">
      <alignment horizontal="right" vertical="center"/>
    </xf>
    <xf numFmtId="167" fontId="31" fillId="33" borderId="0" xfId="46" applyNumberFormat="1" applyFont="1" applyFill="1" applyAlignment="1">
      <alignment vertical="center"/>
    </xf>
    <xf numFmtId="167" fontId="31" fillId="0" borderId="0" xfId="46" applyNumberFormat="1" applyFont="1" applyAlignment="1">
      <alignment vertical="center"/>
    </xf>
    <xf numFmtId="167" fontId="31" fillId="33" borderId="0" xfId="46" applyNumberFormat="1" applyFont="1" applyFill="1" applyAlignment="1">
      <alignment horizontal="center" vertical="center"/>
    </xf>
    <xf numFmtId="171" fontId="31" fillId="0" borderId="0" xfId="46" applyNumberFormat="1" applyFont="1" applyAlignment="1">
      <alignment vertical="center"/>
    </xf>
    <xf numFmtId="167" fontId="31" fillId="33" borderId="0" xfId="28" applyNumberFormat="1" applyFont="1" applyFill="1" applyAlignment="1">
      <alignment vertical="center"/>
    </xf>
    <xf numFmtId="167" fontId="31" fillId="0" borderId="0" xfId="28" applyNumberFormat="1" applyFont="1" applyFill="1" applyAlignment="1">
      <alignment vertical="center"/>
    </xf>
    <xf numFmtId="167" fontId="31" fillId="0" borderId="0" xfId="46" applyNumberFormat="1" applyFont="1" applyAlignment="1">
      <alignment horizontal="center" vertical="center"/>
    </xf>
    <xf numFmtId="168" fontId="31" fillId="33" borderId="0" xfId="46" applyNumberFormat="1" applyFont="1" applyFill="1" applyAlignment="1">
      <alignment horizontal="center" vertical="center"/>
    </xf>
    <xf numFmtId="0" fontId="31" fillId="0" borderId="0" xfId="46" applyFont="1" applyAlignment="1">
      <alignment horizontal="right" vertical="center"/>
    </xf>
    <xf numFmtId="168" fontId="31" fillId="0" borderId="0" xfId="46" applyNumberFormat="1" applyFont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0" fontId="28" fillId="0" borderId="0" xfId="46" applyFont="1" applyAlignment="1">
      <alignment horizontal="right" vertical="center"/>
    </xf>
    <xf numFmtId="171" fontId="31" fillId="33" borderId="0" xfId="46" applyNumberFormat="1" applyFont="1" applyFill="1" applyAlignment="1">
      <alignment horizontal="center" vertical="center"/>
    </xf>
    <xf numFmtId="171" fontId="31" fillId="0" borderId="0" xfId="46" applyNumberFormat="1" applyFont="1" applyAlignment="1">
      <alignment horizontal="center" vertical="center"/>
    </xf>
    <xf numFmtId="171" fontId="31" fillId="33" borderId="0" xfId="28" applyNumberFormat="1" applyFont="1" applyFill="1" applyAlignment="1">
      <alignment horizontal="right" vertical="center"/>
    </xf>
    <xf numFmtId="167" fontId="31" fillId="33" borderId="0" xfId="28" applyNumberFormat="1" applyFont="1" applyFill="1" applyAlignment="1">
      <alignment horizontal="right" vertical="center"/>
    </xf>
    <xf numFmtId="171" fontId="31" fillId="0" borderId="0" xfId="28" applyNumberFormat="1" applyFont="1" applyFill="1" applyAlignment="1">
      <alignment horizontal="right" vertical="center"/>
    </xf>
    <xf numFmtId="171" fontId="31" fillId="33" borderId="0" xfId="46" applyNumberFormat="1" applyFont="1" applyFill="1" applyAlignment="1">
      <alignment vertical="center"/>
    </xf>
    <xf numFmtId="167" fontId="31" fillId="33" borderId="0" xfId="30" applyNumberFormat="1" applyFont="1" applyFill="1" applyAlignment="1">
      <alignment horizontal="right" vertical="center"/>
    </xf>
    <xf numFmtId="167" fontId="31" fillId="0" borderId="0" xfId="30" applyNumberFormat="1" applyFont="1" applyFill="1" applyAlignment="1">
      <alignment horizontal="right" vertical="center"/>
    </xf>
    <xf numFmtId="167" fontId="31" fillId="33" borderId="0" xfId="28" applyNumberFormat="1" applyFont="1" applyFill="1" applyBorder="1" applyAlignment="1">
      <alignment horizontal="right" vertical="center"/>
    </xf>
    <xf numFmtId="167" fontId="31" fillId="0" borderId="0" xfId="28" applyNumberFormat="1" applyFont="1" applyFill="1" applyBorder="1" applyAlignment="1">
      <alignment horizontal="right" vertical="center"/>
    </xf>
    <xf numFmtId="167" fontId="31" fillId="33" borderId="2" xfId="30" applyNumberFormat="1" applyFont="1" applyFill="1" applyBorder="1" applyAlignment="1">
      <alignment horizontal="right" vertical="center"/>
    </xf>
    <xf numFmtId="167" fontId="31" fillId="0" borderId="2" xfId="46" applyNumberFormat="1" applyFont="1" applyBorder="1" applyAlignment="1">
      <alignment horizontal="right" vertical="center"/>
    </xf>
    <xf numFmtId="167" fontId="31" fillId="0" borderId="2" xfId="30" applyNumberFormat="1" applyFont="1" applyFill="1" applyBorder="1" applyAlignment="1">
      <alignment horizontal="right" vertical="center"/>
    </xf>
    <xf numFmtId="167" fontId="31" fillId="33" borderId="0" xfId="43" applyNumberFormat="1" applyFont="1" applyFill="1" applyAlignment="1">
      <alignment horizontal="center" vertical="center"/>
    </xf>
    <xf numFmtId="167" fontId="31" fillId="0" borderId="0" xfId="43" applyNumberFormat="1" applyFont="1" applyAlignment="1">
      <alignment horizontal="center" vertical="center"/>
    </xf>
    <xf numFmtId="167" fontId="31" fillId="33" borderId="0" xfId="46" applyNumberFormat="1" applyFont="1" applyFill="1" applyAlignment="1">
      <alignment horizontal="right" vertical="center"/>
    </xf>
    <xf numFmtId="167" fontId="31" fillId="33" borderId="0" xfId="30" applyNumberFormat="1" applyFont="1" applyFill="1" applyBorder="1" applyAlignment="1">
      <alignment horizontal="right" vertical="center"/>
    </xf>
    <xf numFmtId="167" fontId="31" fillId="0" borderId="0" xfId="30" applyNumberFormat="1" applyFont="1" applyFill="1" applyBorder="1" applyAlignment="1">
      <alignment horizontal="right" vertical="center"/>
    </xf>
    <xf numFmtId="167" fontId="31" fillId="0" borderId="1" xfId="30" applyNumberFormat="1" applyFont="1" applyFill="1" applyBorder="1" applyAlignment="1">
      <alignment horizontal="right" vertical="center"/>
    </xf>
    <xf numFmtId="0" fontId="31" fillId="33" borderId="0" xfId="46" applyFont="1" applyFill="1" applyAlignment="1">
      <alignment vertical="center"/>
    </xf>
    <xf numFmtId="167" fontId="31" fillId="33" borderId="1" xfId="46" applyNumberFormat="1" applyFont="1" applyFill="1" applyBorder="1" applyAlignment="1">
      <alignment horizontal="right" vertical="center"/>
    </xf>
    <xf numFmtId="167" fontId="31" fillId="0" borderId="1" xfId="46" applyNumberFormat="1" applyFont="1" applyBorder="1" applyAlignment="1">
      <alignment horizontal="right" vertical="center"/>
    </xf>
    <xf numFmtId="0" fontId="5" fillId="0" borderId="2" xfId="46" applyFont="1" applyBorder="1" applyAlignment="1">
      <alignment vertical="center"/>
    </xf>
    <xf numFmtId="167" fontId="5" fillId="0" borderId="2" xfId="46" applyNumberFormat="1" applyFont="1" applyBorder="1" applyAlignment="1">
      <alignment horizontal="right" vertical="center"/>
    </xf>
    <xf numFmtId="167" fontId="28" fillId="33" borderId="0" xfId="46" applyNumberFormat="1" applyFont="1" applyFill="1" applyAlignment="1">
      <alignment horizontal="right" vertical="center"/>
    </xf>
    <xf numFmtId="167" fontId="31" fillId="33" borderId="2" xfId="46" applyNumberFormat="1" applyFont="1" applyFill="1" applyBorder="1" applyAlignment="1">
      <alignment horizontal="right" vertical="center"/>
    </xf>
    <xf numFmtId="167" fontId="31" fillId="33" borderId="2" xfId="43" applyNumberFormat="1" applyFont="1" applyFill="1" applyBorder="1" applyAlignment="1">
      <alignment horizontal="center" vertical="center"/>
    </xf>
    <xf numFmtId="167" fontId="31" fillId="0" borderId="2" xfId="43" applyNumberFormat="1" applyFont="1" applyBorder="1" applyAlignment="1">
      <alignment horizontal="center" vertical="center"/>
    </xf>
    <xf numFmtId="167" fontId="31" fillId="33" borderId="1" xfId="30" applyNumberFormat="1" applyFont="1" applyFill="1" applyBorder="1" applyAlignment="1">
      <alignment horizontal="right" vertical="center"/>
    </xf>
    <xf numFmtId="167" fontId="31" fillId="33" borderId="3" xfId="46" applyNumberFormat="1" applyFont="1" applyFill="1" applyBorder="1" applyAlignment="1">
      <alignment horizontal="center" vertical="center"/>
    </xf>
    <xf numFmtId="167" fontId="31" fillId="0" borderId="3" xfId="46" applyNumberFormat="1" applyFont="1" applyBorder="1" applyAlignment="1">
      <alignment horizontal="center" vertical="center"/>
    </xf>
    <xf numFmtId="0" fontId="31" fillId="0" borderId="0" xfId="46" applyFont="1" applyAlignment="1">
      <alignment horizontal="justify" vertical="center" wrapText="1"/>
    </xf>
    <xf numFmtId="167" fontId="31" fillId="33" borderId="0" xfId="46" applyNumberFormat="1" applyFont="1" applyFill="1" applyAlignment="1">
      <alignment horizontal="justify" vertical="center" wrapText="1"/>
    </xf>
    <xf numFmtId="167" fontId="31" fillId="0" borderId="0" xfId="46" applyNumberFormat="1" applyFont="1" applyAlignment="1">
      <alignment horizontal="justify" vertical="center" wrapText="1"/>
    </xf>
    <xf numFmtId="167" fontId="31" fillId="33" borderId="4" xfId="46" applyNumberFormat="1" applyFont="1" applyFill="1" applyBorder="1" applyAlignment="1">
      <alignment vertical="center"/>
    </xf>
    <xf numFmtId="167" fontId="31" fillId="0" borderId="4" xfId="46" applyNumberFormat="1" applyFont="1" applyBorder="1" applyAlignment="1">
      <alignment vertical="center"/>
    </xf>
    <xf numFmtId="167" fontId="31" fillId="33" borderId="4" xfId="46" applyNumberFormat="1" applyFont="1" applyFill="1" applyBorder="1" applyAlignment="1">
      <alignment horizontal="center" vertical="center"/>
    </xf>
    <xf numFmtId="167" fontId="31" fillId="0" borderId="4" xfId="46" applyNumberFormat="1" applyFont="1" applyBorder="1" applyAlignment="1">
      <alignment horizontal="center" vertical="center"/>
    </xf>
    <xf numFmtId="0" fontId="6" fillId="0" borderId="2" xfId="46" applyFont="1" applyBorder="1" applyAlignment="1">
      <alignment vertical="center"/>
    </xf>
    <xf numFmtId="167" fontId="5" fillId="0" borderId="2" xfId="46" applyNumberFormat="1" applyFont="1" applyBorder="1" applyAlignment="1">
      <alignment vertical="center"/>
    </xf>
    <xf numFmtId="168" fontId="5" fillId="0" borderId="0" xfId="28" applyNumberFormat="1" applyFont="1" applyFill="1" applyAlignment="1">
      <alignment horizontal="center" vertical="center"/>
    </xf>
    <xf numFmtId="168" fontId="5" fillId="0" borderId="1" xfId="28" applyNumberFormat="1" applyFont="1" applyFill="1" applyBorder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165" fontId="31" fillId="0" borderId="0" xfId="0" applyNumberFormat="1" applyFont="1" applyAlignment="1">
      <alignment horizontal="center" vertical="center"/>
    </xf>
    <xf numFmtId="168" fontId="31" fillId="0" borderId="0" xfId="28" applyNumberFormat="1" applyFont="1" applyFill="1" applyBorder="1" applyAlignment="1">
      <alignment horizontal="center" vertical="center"/>
    </xf>
    <xf numFmtId="168" fontId="28" fillId="0" borderId="0" xfId="0" applyNumberFormat="1" applyFont="1" applyAlignment="1">
      <alignment vertical="center"/>
    </xf>
    <xf numFmtId="168" fontId="28" fillId="0" borderId="0" xfId="0" applyNumberFormat="1" applyFont="1" applyAlignment="1">
      <alignment horizontal="right" vertical="center"/>
    </xf>
    <xf numFmtId="168" fontId="28" fillId="0" borderId="0" xfId="28" applyNumberFormat="1" applyFont="1" applyFill="1" applyBorder="1" applyAlignment="1">
      <alignment horizontal="right" vertical="center"/>
    </xf>
    <xf numFmtId="165" fontId="28" fillId="0" borderId="1" xfId="0" applyNumberFormat="1" applyFont="1" applyBorder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8" fontId="28" fillId="0" borderId="1" xfId="28" applyNumberFormat="1" applyFont="1" applyFill="1" applyBorder="1" applyAlignment="1">
      <alignment horizontal="right" vertical="center"/>
    </xf>
    <xf numFmtId="168" fontId="28" fillId="0" borderId="0" xfId="28" applyNumberFormat="1" applyFont="1" applyFill="1" applyBorder="1" applyAlignment="1">
      <alignment horizontal="center" vertical="center"/>
    </xf>
    <xf numFmtId="168" fontId="28" fillId="33" borderId="0" xfId="28" applyNumberFormat="1" applyFont="1" applyFill="1" applyBorder="1" applyAlignment="1">
      <alignment horizontal="center" vertical="center"/>
    </xf>
    <xf numFmtId="168" fontId="31" fillId="33" borderId="0" xfId="28" applyNumberFormat="1" applyFont="1" applyFill="1" applyBorder="1" applyAlignment="1">
      <alignment horizontal="center" vertical="center"/>
    </xf>
    <xf numFmtId="168" fontId="31" fillId="0" borderId="0" xfId="28" applyNumberFormat="1" applyFont="1" applyFill="1" applyBorder="1" applyAlignment="1">
      <alignment horizontal="right" vertical="center"/>
    </xf>
    <xf numFmtId="165" fontId="31" fillId="33" borderId="0" xfId="0" applyNumberFormat="1" applyFont="1" applyFill="1" applyAlignment="1">
      <alignment vertical="center"/>
    </xf>
    <xf numFmtId="170" fontId="31" fillId="0" borderId="0" xfId="28" applyNumberFormat="1" applyFont="1" applyFill="1" applyBorder="1" applyAlignment="1">
      <alignment horizontal="center" vertical="center"/>
    </xf>
    <xf numFmtId="170" fontId="31" fillId="33" borderId="2" xfId="28" applyNumberFormat="1" applyFont="1" applyFill="1" applyBorder="1" applyAlignment="1">
      <alignment horizontal="center" vertical="center"/>
    </xf>
    <xf numFmtId="168" fontId="31" fillId="0" borderId="0" xfId="28" applyNumberFormat="1" applyFont="1" applyFill="1" applyBorder="1" applyAlignment="1">
      <alignment vertical="center"/>
    </xf>
    <xf numFmtId="168" fontId="31" fillId="0" borderId="2" xfId="28" applyNumberFormat="1" applyFont="1" applyFill="1" applyBorder="1" applyAlignment="1">
      <alignment horizontal="center" vertical="center"/>
    </xf>
    <xf numFmtId="168" fontId="31" fillId="33" borderId="2" xfId="28" applyNumberFormat="1" applyFont="1" applyFill="1" applyBorder="1" applyAlignment="1">
      <alignment horizontal="center" vertical="center"/>
    </xf>
    <xf numFmtId="168" fontId="31" fillId="33" borderId="0" xfId="28" applyNumberFormat="1" applyFont="1" applyFill="1" applyBorder="1" applyAlignment="1">
      <alignment horizontal="right" vertical="center"/>
    </xf>
    <xf numFmtId="170" fontId="31" fillId="33" borderId="0" xfId="28" applyNumberFormat="1" applyFont="1" applyFill="1" applyBorder="1" applyAlignment="1">
      <alignment horizontal="center" vertical="center"/>
    </xf>
    <xf numFmtId="167" fontId="31" fillId="0" borderId="0" xfId="28" applyNumberFormat="1" applyFont="1" applyFill="1" applyBorder="1" applyAlignment="1">
      <alignment horizontal="center" vertical="center"/>
    </xf>
    <xf numFmtId="0" fontId="31" fillId="0" borderId="0" xfId="28" quotePrefix="1" applyNumberFormat="1" applyFont="1" applyFill="1" applyBorder="1" applyAlignment="1">
      <alignment horizontal="center" vertical="center"/>
    </xf>
    <xf numFmtId="168" fontId="31" fillId="0" borderId="0" xfId="0" applyNumberFormat="1" applyFont="1" applyAlignment="1">
      <alignment vertical="center"/>
    </xf>
    <xf numFmtId="168" fontId="31" fillId="33" borderId="1" xfId="28" applyNumberFormat="1" applyFont="1" applyFill="1" applyBorder="1" applyAlignment="1">
      <alignment horizontal="right" vertical="center"/>
    </xf>
    <xf numFmtId="168" fontId="31" fillId="0" borderId="1" xfId="28" applyNumberFormat="1" applyFont="1" applyFill="1" applyBorder="1" applyAlignment="1">
      <alignment horizontal="right" vertical="center"/>
    </xf>
    <xf numFmtId="168" fontId="31" fillId="0" borderId="0" xfId="0" applyNumberFormat="1" applyFont="1" applyAlignment="1">
      <alignment horizontal="center" vertical="center"/>
    </xf>
    <xf numFmtId="168" fontId="31" fillId="33" borderId="1" xfId="28" applyNumberFormat="1" applyFont="1" applyFill="1" applyBorder="1" applyAlignment="1">
      <alignment horizontal="center" vertical="center"/>
    </xf>
    <xf numFmtId="168" fontId="31" fillId="0" borderId="0" xfId="28" applyNumberFormat="1" applyFont="1" applyFill="1" applyAlignment="1">
      <alignment vertical="center"/>
    </xf>
    <xf numFmtId="168" fontId="31" fillId="0" borderId="1" xfId="28" applyNumberFormat="1" applyFont="1" applyFill="1" applyBorder="1" applyAlignment="1">
      <alignment horizontal="center" vertical="center"/>
    </xf>
    <xf numFmtId="168" fontId="31" fillId="33" borderId="3" xfId="28" applyNumberFormat="1" applyFont="1" applyFill="1" applyBorder="1" applyAlignment="1">
      <alignment horizontal="right" vertical="center"/>
    </xf>
    <xf numFmtId="168" fontId="31" fillId="0" borderId="3" xfId="28" applyNumberFormat="1" applyFont="1" applyFill="1" applyBorder="1" applyAlignment="1">
      <alignment horizontal="right" vertical="center"/>
    </xf>
    <xf numFmtId="170" fontId="31" fillId="0" borderId="1" xfId="28" applyNumberFormat="1" applyFont="1" applyFill="1" applyBorder="1" applyAlignment="1">
      <alignment horizontal="center" vertical="center"/>
    </xf>
    <xf numFmtId="170" fontId="31" fillId="0" borderId="2" xfId="28" applyNumberFormat="1" applyFont="1" applyFill="1" applyBorder="1" applyAlignment="1">
      <alignment horizontal="center" vertical="center"/>
    </xf>
    <xf numFmtId="170" fontId="31" fillId="33" borderId="1" xfId="28" applyNumberFormat="1" applyFont="1" applyFill="1" applyBorder="1" applyAlignment="1">
      <alignment horizontal="center" vertical="center"/>
    </xf>
    <xf numFmtId="169" fontId="31" fillId="33" borderId="3" xfId="28" quotePrefix="1" applyNumberFormat="1" applyFont="1" applyFill="1" applyBorder="1" applyAlignment="1">
      <alignment horizontal="right" vertical="center"/>
    </xf>
    <xf numFmtId="169" fontId="31" fillId="0" borderId="3" xfId="28" applyNumberFormat="1" applyFont="1" applyFill="1" applyBorder="1" applyAlignment="1">
      <alignment horizontal="center" vertical="center"/>
    </xf>
    <xf numFmtId="169" fontId="31" fillId="0" borderId="3" xfId="28" quotePrefix="1" applyNumberFormat="1" applyFont="1" applyFill="1" applyBorder="1" applyAlignment="1">
      <alignment horizontal="right" vertical="center"/>
    </xf>
    <xf numFmtId="169" fontId="31" fillId="0" borderId="0" xfId="28" applyNumberFormat="1" applyFont="1" applyFill="1" applyBorder="1" applyAlignment="1"/>
    <xf numFmtId="169" fontId="31" fillId="0" borderId="0" xfId="28" applyNumberFormat="1" applyFont="1" applyFill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8" fontId="31" fillId="0" borderId="0" xfId="28" applyNumberFormat="1" applyFont="1" applyFill="1" applyAlignment="1">
      <alignment horizontal="center" vertical="center"/>
    </xf>
    <xf numFmtId="0" fontId="5" fillId="0" borderId="0" xfId="46" applyFont="1" applyAlignment="1">
      <alignment horizontal="left" vertical="center"/>
    </xf>
    <xf numFmtId="167" fontId="5" fillId="33" borderId="1" xfId="46" applyNumberFormat="1" applyFont="1" applyFill="1" applyBorder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7" fontId="5" fillId="33" borderId="1" xfId="46" applyNumberFormat="1" applyFont="1" applyFill="1" applyBorder="1" applyAlignment="1">
      <alignment horizontal="right" vertical="center"/>
    </xf>
    <xf numFmtId="0" fontId="5" fillId="0" borderId="0" xfId="46" applyFont="1" applyAlignment="1">
      <alignment horizontal="center" vertical="center"/>
    </xf>
    <xf numFmtId="0" fontId="5" fillId="0" borderId="1" xfId="46" applyFont="1" applyBorder="1" applyAlignment="1">
      <alignment horizontal="center" vertical="center"/>
    </xf>
    <xf numFmtId="0" fontId="31" fillId="0" borderId="0" xfId="46" applyFont="1" applyAlignment="1">
      <alignment horizontal="center" vertical="center"/>
    </xf>
    <xf numFmtId="0" fontId="28" fillId="0" borderId="0" xfId="46" applyFont="1" applyAlignment="1">
      <alignment horizontal="center" vertical="center"/>
    </xf>
    <xf numFmtId="0" fontId="28" fillId="0" borderId="1" xfId="46" applyFont="1" applyBorder="1" applyAlignment="1">
      <alignment horizontal="center" vertical="center"/>
    </xf>
    <xf numFmtId="0" fontId="31" fillId="0" borderId="0" xfId="46" applyFont="1" applyAlignment="1">
      <alignment horizontal="left" vertical="center"/>
    </xf>
    <xf numFmtId="0" fontId="5" fillId="0" borderId="2" xfId="46" applyFont="1" applyBorder="1" applyAlignment="1">
      <alignment horizontal="center" vertical="center"/>
    </xf>
    <xf numFmtId="0" fontId="28" fillId="0" borderId="0" xfId="46" applyFont="1" applyAlignment="1">
      <alignment horizontal="left" vertical="center"/>
    </xf>
    <xf numFmtId="0" fontId="5" fillId="0" borderId="2" xfId="46" applyFont="1" applyBorder="1" applyAlignment="1">
      <alignment horizontal="left" vertical="center"/>
    </xf>
    <xf numFmtId="0" fontId="31" fillId="0" borderId="0" xfId="46" applyFont="1" applyAlignment="1">
      <alignment horizontal="justify" vertical="center"/>
    </xf>
    <xf numFmtId="0" fontId="6" fillId="0" borderId="0" xfId="46" applyFont="1" applyAlignment="1">
      <alignment vertical="center"/>
    </xf>
    <xf numFmtId="0" fontId="6" fillId="0" borderId="1" xfId="46" applyFont="1" applyBorder="1" applyAlignment="1">
      <alignment vertical="center"/>
    </xf>
    <xf numFmtId="0" fontId="31" fillId="0" borderId="0" xfId="46" quotePrefix="1" applyFont="1" applyAlignment="1">
      <alignment vertical="center"/>
    </xf>
    <xf numFmtId="37" fontId="31" fillId="0" borderId="0" xfId="46" applyNumberFormat="1" applyFont="1" applyAlignment="1">
      <alignment vertical="center"/>
    </xf>
    <xf numFmtId="37" fontId="6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horizontal="left" vertical="center"/>
    </xf>
    <xf numFmtId="37" fontId="31" fillId="0" borderId="0" xfId="46" applyNumberFormat="1" applyFont="1" applyAlignment="1">
      <alignment horizontal="left" vertical="center"/>
    </xf>
    <xf numFmtId="37" fontId="31" fillId="0" borderId="0" xfId="46" quotePrefix="1" applyNumberFormat="1" applyFont="1" applyAlignment="1">
      <alignment horizontal="left" vertical="center"/>
    </xf>
    <xf numFmtId="0" fontId="31" fillId="0" borderId="0" xfId="45" applyFont="1" applyAlignment="1">
      <alignment vertical="center"/>
    </xf>
    <xf numFmtId="37" fontId="31" fillId="0" borderId="0" xfId="46" quotePrefix="1" applyNumberFormat="1" applyFont="1" applyAlignment="1">
      <alignment vertical="center"/>
    </xf>
    <xf numFmtId="0" fontId="31" fillId="0" borderId="0" xfId="46" quotePrefix="1" applyFont="1" applyAlignment="1">
      <alignment horizontal="left" vertical="center"/>
    </xf>
    <xf numFmtId="0" fontId="7" fillId="0" borderId="0" xfId="43" applyFont="1" applyAlignment="1">
      <alignment vertical="center"/>
    </xf>
    <xf numFmtId="170" fontId="6" fillId="0" borderId="15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8" fontId="28" fillId="0" borderId="15" xfId="0" applyNumberFormat="1" applyFont="1" applyBorder="1" applyAlignment="1">
      <alignment horizontal="center" vertical="center"/>
    </xf>
    <xf numFmtId="168" fontId="28" fillId="0" borderId="1" xfId="0" applyNumberFormat="1" applyFont="1" applyBorder="1" applyAlignment="1">
      <alignment horizontal="center" vertical="center"/>
    </xf>
    <xf numFmtId="0" fontId="5" fillId="0" borderId="1" xfId="43" applyFont="1" applyBorder="1" applyAlignment="1" applyProtection="1">
      <alignment horizontal="left" vertical="center"/>
      <protection locked="0"/>
    </xf>
    <xf numFmtId="167" fontId="27" fillId="0" borderId="1" xfId="43" applyNumberFormat="1" applyFont="1" applyBorder="1" applyAlignment="1" applyProtection="1">
      <alignment horizontal="center" vertical="center"/>
      <protection locked="0"/>
    </xf>
    <xf numFmtId="167" fontId="27" fillId="0" borderId="16" xfId="43" applyNumberFormat="1" applyFont="1" applyBorder="1" applyAlignment="1" applyProtection="1">
      <alignment horizontal="center" vertical="center"/>
      <protection locked="0"/>
    </xf>
    <xf numFmtId="167" fontId="27" fillId="0" borderId="17" xfId="43" applyNumberFormat="1" applyFont="1" applyBorder="1" applyAlignment="1" applyProtection="1">
      <alignment horizontal="center" vertical="center"/>
      <protection locked="0"/>
    </xf>
    <xf numFmtId="167" fontId="27" fillId="0" borderId="18" xfId="43" quotePrefix="1" applyNumberFormat="1" applyFont="1" applyBorder="1" applyAlignment="1" applyProtection="1">
      <alignment horizontal="center" vertical="center"/>
      <protection locked="0"/>
    </xf>
    <xf numFmtId="0" fontId="26" fillId="0" borderId="0" xfId="46" applyFont="1" applyAlignment="1">
      <alignment vertical="center"/>
    </xf>
    <xf numFmtId="0" fontId="26" fillId="0" borderId="0" xfId="46" applyFont="1" applyAlignment="1">
      <alignment horizontal="left" vertical="center"/>
    </xf>
    <xf numFmtId="167" fontId="26" fillId="0" borderId="2" xfId="46" applyNumberFormat="1" applyFont="1" applyBorder="1" applyAlignment="1">
      <alignment horizontal="center" vertical="center"/>
    </xf>
    <xf numFmtId="167" fontId="26" fillId="0" borderId="18" xfId="46" applyNumberFormat="1" applyFont="1" applyBorder="1" applyAlignment="1">
      <alignment horizontal="center" vertical="center"/>
    </xf>
    <xf numFmtId="167" fontId="28" fillId="0" borderId="15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19 2" xfId="30" xr:uid="{00000000-0005-0000-0000-00001D000000}"/>
    <cellStyle name="Comma 219 2 2" xfId="31" xr:uid="{00000000-0005-0000-0000-00001E000000}"/>
    <cellStyle name="Comma 3" xfId="32" xr:uid="{00000000-0005-0000-0000-00001F000000}"/>
    <cellStyle name="Comma 4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88 5" xfId="43" xr:uid="{00000000-0005-0000-0000-00002B000000}"/>
    <cellStyle name="Normal 191" xfId="44" xr:uid="{00000000-0005-0000-0000-00002C000000}"/>
    <cellStyle name="Normal 3 10 12 2" xfId="45" xr:uid="{00000000-0005-0000-0000-00002D000000}"/>
    <cellStyle name="Normal 5" xfId="46" xr:uid="{00000000-0005-0000-0000-00002E000000}"/>
    <cellStyle name="Normal 5 30" xfId="47" xr:uid="{00000000-0005-0000-0000-00002F000000}"/>
    <cellStyle name="Normal 5 8" xfId="48" xr:uid="{00000000-0005-0000-0000-000030000000}"/>
    <cellStyle name="Note" xfId="49" builtinId="10" customBuiltin="1"/>
    <cellStyle name="Output" xfId="50" builtinId="21" customBuiltin="1"/>
    <cellStyle name="Percent 2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  <color rgb="FF00FF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topLeftCell="A122" zoomScale="130" zoomScaleNormal="130" zoomScaleSheetLayoutView="100" workbookViewId="0">
      <selection activeCell="I126" sqref="I126"/>
    </sheetView>
  </sheetViews>
  <sheetFormatPr defaultColWidth="9.28515625" defaultRowHeight="22.5" customHeight="1"/>
  <cols>
    <col min="1" max="3" width="1.5703125" style="15" customWidth="1"/>
    <col min="4" max="4" width="35.140625" style="15" customWidth="1"/>
    <col min="5" max="5" width="7.28515625" style="137" customWidth="1"/>
    <col min="6" max="6" width="0.7109375" style="137" customWidth="1"/>
    <col min="7" max="7" width="14.28515625" style="95" customWidth="1"/>
    <col min="8" max="8" width="0.7109375" style="95" customWidth="1"/>
    <col min="9" max="9" width="13.28515625" style="95" customWidth="1"/>
    <col min="10" max="10" width="0.7109375" style="95" customWidth="1"/>
    <col min="11" max="11" width="14.28515625" style="95" customWidth="1"/>
    <col min="12" max="12" width="0.7109375" style="95" customWidth="1"/>
    <col min="13" max="13" width="13.7109375" style="95" bestFit="1" customWidth="1"/>
    <col min="14" max="15" width="9.28515625" style="15"/>
    <col min="16" max="16" width="11.140625" style="15" bestFit="1" customWidth="1"/>
    <col min="17" max="16384" width="9.28515625" style="15"/>
  </cols>
  <sheetData>
    <row r="1" spans="1:13" s="21" customFormat="1" ht="21" customHeight="1">
      <c r="A1" s="20" t="s">
        <v>101</v>
      </c>
      <c r="E1" s="22"/>
      <c r="F1" s="22"/>
      <c r="G1" s="78"/>
      <c r="H1" s="78"/>
      <c r="I1" s="78"/>
      <c r="J1" s="78"/>
      <c r="K1" s="78"/>
      <c r="L1" s="78"/>
      <c r="M1" s="78"/>
    </row>
    <row r="2" spans="1:13" s="21" customFormat="1" ht="21" customHeight="1">
      <c r="A2" s="21" t="s">
        <v>0</v>
      </c>
      <c r="E2" s="22"/>
      <c r="F2" s="22"/>
      <c r="G2" s="78"/>
      <c r="H2" s="78"/>
      <c r="I2" s="78"/>
      <c r="J2" s="78"/>
      <c r="K2" s="78"/>
      <c r="L2" s="78"/>
      <c r="M2" s="78"/>
    </row>
    <row r="3" spans="1:13" s="21" customFormat="1" ht="21" customHeight="1">
      <c r="A3" s="23" t="s">
        <v>178</v>
      </c>
      <c r="B3" s="24"/>
      <c r="C3" s="24"/>
      <c r="D3" s="24"/>
      <c r="E3" s="25"/>
      <c r="F3" s="25"/>
      <c r="G3" s="79"/>
      <c r="H3" s="79"/>
      <c r="I3" s="79"/>
      <c r="J3" s="79"/>
      <c r="K3" s="79"/>
      <c r="L3" s="79"/>
      <c r="M3" s="79"/>
    </row>
    <row r="4" spans="1:13" s="21" customFormat="1" ht="20.100000000000001" customHeight="1">
      <c r="B4" s="26"/>
      <c r="C4" s="26"/>
      <c r="D4" s="26"/>
      <c r="E4" s="22"/>
      <c r="F4" s="22"/>
      <c r="G4" s="81"/>
      <c r="H4" s="81"/>
      <c r="I4" s="81"/>
      <c r="J4" s="81"/>
      <c r="K4" s="81"/>
      <c r="L4" s="81"/>
      <c r="M4" s="81"/>
    </row>
    <row r="5" spans="1:13" s="21" customFormat="1" ht="20.100000000000001" customHeight="1">
      <c r="B5" s="26"/>
      <c r="C5" s="26"/>
      <c r="D5" s="26"/>
      <c r="E5" s="22"/>
      <c r="F5" s="22"/>
      <c r="G5" s="280" t="s">
        <v>1</v>
      </c>
      <c r="H5" s="280"/>
      <c r="I5" s="280"/>
      <c r="J5" s="84"/>
      <c r="K5" s="281" t="s">
        <v>2</v>
      </c>
      <c r="L5" s="281"/>
      <c r="M5" s="281"/>
    </row>
    <row r="6" spans="1:13" s="21" customFormat="1" ht="20.100000000000001" customHeight="1">
      <c r="B6" s="26"/>
      <c r="C6" s="26"/>
      <c r="D6" s="26"/>
      <c r="E6" s="22"/>
      <c r="F6" s="22"/>
      <c r="G6" s="85" t="s">
        <v>3</v>
      </c>
      <c r="H6" s="86"/>
      <c r="I6" s="85" t="s">
        <v>4</v>
      </c>
      <c r="J6" s="84"/>
      <c r="K6" s="85" t="s">
        <v>3</v>
      </c>
      <c r="L6" s="86"/>
      <c r="M6" s="85" t="s">
        <v>4</v>
      </c>
    </row>
    <row r="7" spans="1:13" s="21" customFormat="1" ht="20.100000000000001" customHeight="1">
      <c r="B7" s="26"/>
      <c r="C7" s="26"/>
      <c r="D7" s="26"/>
      <c r="E7" s="22"/>
      <c r="F7" s="22"/>
      <c r="G7" s="141" t="s">
        <v>180</v>
      </c>
      <c r="H7" s="87"/>
      <c r="I7" s="88" t="s">
        <v>5</v>
      </c>
      <c r="J7" s="89"/>
      <c r="K7" s="141" t="s">
        <v>180</v>
      </c>
      <c r="L7" s="87"/>
      <c r="M7" s="88" t="s">
        <v>5</v>
      </c>
    </row>
    <row r="8" spans="1:13" s="21" customFormat="1" ht="20.100000000000001" customHeight="1">
      <c r="E8" s="22"/>
      <c r="F8" s="22"/>
      <c r="G8" s="88" t="s">
        <v>168</v>
      </c>
      <c r="H8" s="78"/>
      <c r="I8" s="88" t="s">
        <v>162</v>
      </c>
      <c r="J8" s="90"/>
      <c r="K8" s="88" t="s">
        <v>168</v>
      </c>
      <c r="L8" s="78"/>
      <c r="M8" s="88" t="s">
        <v>162</v>
      </c>
    </row>
    <row r="9" spans="1:13" s="21" customFormat="1" ht="20.100000000000001" customHeight="1">
      <c r="E9" s="25" t="s">
        <v>6</v>
      </c>
      <c r="F9" s="22"/>
      <c r="G9" s="91" t="s">
        <v>7</v>
      </c>
      <c r="H9" s="81"/>
      <c r="I9" s="91" t="s">
        <v>7</v>
      </c>
      <c r="J9" s="90"/>
      <c r="K9" s="91" t="s">
        <v>7</v>
      </c>
      <c r="L9" s="90"/>
      <c r="M9" s="91" t="s">
        <v>7</v>
      </c>
    </row>
    <row r="10" spans="1:13" ht="20.100000000000001" customHeight="1">
      <c r="A10" s="21" t="s">
        <v>8</v>
      </c>
      <c r="G10" s="92"/>
      <c r="H10" s="93"/>
      <c r="I10" s="93"/>
      <c r="J10" s="93"/>
      <c r="K10" s="92"/>
      <c r="L10" s="93"/>
      <c r="M10" s="93"/>
    </row>
    <row r="11" spans="1:13" ht="6" customHeight="1">
      <c r="G11" s="92"/>
      <c r="H11" s="93"/>
      <c r="I11" s="93"/>
      <c r="J11" s="93"/>
      <c r="K11" s="92"/>
      <c r="L11" s="93"/>
      <c r="M11" s="93"/>
    </row>
    <row r="12" spans="1:13" ht="20.100000000000001" customHeight="1">
      <c r="A12" s="21" t="s">
        <v>9</v>
      </c>
      <c r="G12" s="94"/>
      <c r="J12" s="93"/>
      <c r="K12" s="94"/>
      <c r="L12" s="93"/>
    </row>
    <row r="13" spans="1:13" ht="6" customHeight="1">
      <c r="G13" s="92"/>
      <c r="H13" s="93"/>
      <c r="I13" s="93"/>
      <c r="J13" s="93"/>
      <c r="K13" s="92"/>
      <c r="L13" s="93"/>
      <c r="M13" s="93"/>
    </row>
    <row r="14" spans="1:13" ht="20.100000000000001" customHeight="1">
      <c r="A14" s="15" t="s">
        <v>10</v>
      </c>
      <c r="G14" s="94">
        <v>287703320</v>
      </c>
      <c r="H14" s="96"/>
      <c r="I14" s="95">
        <v>429104439</v>
      </c>
      <c r="J14" s="96"/>
      <c r="K14" s="94">
        <v>7259173</v>
      </c>
      <c r="L14" s="97"/>
      <c r="M14" s="96">
        <v>46152349</v>
      </c>
    </row>
    <row r="15" spans="1:13" ht="20.100000000000001" customHeight="1">
      <c r="A15" s="15" t="s">
        <v>11</v>
      </c>
      <c r="E15" s="137">
        <v>7</v>
      </c>
      <c r="G15" s="94">
        <v>1225383124</v>
      </c>
      <c r="H15" s="96"/>
      <c r="I15" s="96">
        <v>1432412866</v>
      </c>
      <c r="J15" s="96"/>
      <c r="K15" s="94">
        <v>2776061</v>
      </c>
      <c r="L15" s="97"/>
      <c r="M15" s="96">
        <v>2217828</v>
      </c>
    </row>
    <row r="16" spans="1:13" ht="20.100000000000001" customHeight="1">
      <c r="A16" s="15" t="s">
        <v>102</v>
      </c>
      <c r="G16" s="98"/>
      <c r="H16" s="96"/>
      <c r="I16" s="99"/>
      <c r="J16" s="96"/>
      <c r="K16" s="98"/>
      <c r="L16" s="97"/>
      <c r="M16" s="99"/>
    </row>
    <row r="17" spans="1:13" ht="20.100000000000001" customHeight="1">
      <c r="B17" s="15" t="s">
        <v>103</v>
      </c>
      <c r="E17" s="137">
        <v>8</v>
      </c>
      <c r="G17" s="94">
        <v>119218949</v>
      </c>
      <c r="H17" s="96"/>
      <c r="I17" s="96">
        <v>116976350</v>
      </c>
      <c r="J17" s="96"/>
      <c r="K17" s="94">
        <v>0</v>
      </c>
      <c r="L17" s="97"/>
      <c r="M17" s="96">
        <v>0</v>
      </c>
    </row>
    <row r="18" spans="1:13" ht="20.100000000000001" customHeight="1">
      <c r="A18" s="15" t="s">
        <v>157</v>
      </c>
      <c r="G18" s="94">
        <v>1033074434</v>
      </c>
      <c r="H18" s="96"/>
      <c r="I18" s="96">
        <v>957396812</v>
      </c>
      <c r="J18" s="97"/>
      <c r="K18" s="94">
        <v>0</v>
      </c>
      <c r="L18" s="97"/>
      <c r="M18" s="95">
        <v>0</v>
      </c>
    </row>
    <row r="19" spans="1:13" ht="20.100000000000001" customHeight="1">
      <c r="A19" s="15" t="s">
        <v>12</v>
      </c>
      <c r="G19" s="92">
        <v>105729794</v>
      </c>
      <c r="H19" s="97"/>
      <c r="I19" s="97">
        <v>80141354</v>
      </c>
      <c r="J19" s="97"/>
      <c r="K19" s="92">
        <v>0</v>
      </c>
      <c r="L19" s="97"/>
      <c r="M19" s="93">
        <v>0</v>
      </c>
    </row>
    <row r="20" spans="1:13" ht="22.5" customHeight="1">
      <c r="A20" s="15" t="s">
        <v>143</v>
      </c>
      <c r="E20" s="138"/>
      <c r="G20" s="92">
        <v>0</v>
      </c>
      <c r="I20" s="95">
        <v>1685365</v>
      </c>
      <c r="K20" s="92">
        <v>0</v>
      </c>
      <c r="M20" s="95">
        <v>0</v>
      </c>
    </row>
    <row r="21" spans="1:13" ht="22.5" customHeight="1">
      <c r="A21" s="15" t="s">
        <v>170</v>
      </c>
      <c r="E21" s="138" t="s">
        <v>175</v>
      </c>
      <c r="G21" s="92">
        <v>0</v>
      </c>
      <c r="I21" s="95">
        <v>0</v>
      </c>
      <c r="K21" s="92">
        <v>0</v>
      </c>
      <c r="M21" s="95">
        <v>44000000</v>
      </c>
    </row>
    <row r="22" spans="1:13" ht="20.100000000000001" customHeight="1">
      <c r="A22" s="15" t="s">
        <v>142</v>
      </c>
      <c r="G22" s="100">
        <v>7866362</v>
      </c>
      <c r="H22" s="97"/>
      <c r="I22" s="101">
        <v>14414295</v>
      </c>
      <c r="J22" s="97"/>
      <c r="K22" s="100">
        <v>0</v>
      </c>
      <c r="L22" s="97"/>
      <c r="M22" s="101">
        <v>0</v>
      </c>
    </row>
    <row r="23" spans="1:13" ht="6" customHeight="1">
      <c r="G23" s="92"/>
      <c r="H23" s="93"/>
      <c r="K23" s="94"/>
    </row>
    <row r="24" spans="1:13" ht="20.100000000000001" customHeight="1">
      <c r="A24" s="21" t="s">
        <v>13</v>
      </c>
      <c r="G24" s="102">
        <f>SUM(G14:G22)</f>
        <v>2778975983</v>
      </c>
      <c r="H24" s="96"/>
      <c r="I24" s="103">
        <f>SUM(I14:I22)</f>
        <v>3032131481</v>
      </c>
      <c r="J24" s="97"/>
      <c r="K24" s="102">
        <f>SUM(K14:K22)</f>
        <v>10035234</v>
      </c>
      <c r="L24" s="97"/>
      <c r="M24" s="103">
        <f>SUM(M14:M22)</f>
        <v>92370177</v>
      </c>
    </row>
    <row r="25" spans="1:13" ht="20.100000000000001" customHeight="1">
      <c r="G25" s="104"/>
      <c r="H25" s="96"/>
      <c r="I25" s="97"/>
      <c r="J25" s="97"/>
      <c r="K25" s="104"/>
      <c r="L25" s="97"/>
      <c r="M25" s="97"/>
    </row>
    <row r="26" spans="1:13" ht="20.100000000000001" customHeight="1">
      <c r="A26" s="21" t="s">
        <v>14</v>
      </c>
      <c r="G26" s="98"/>
      <c r="H26" s="96"/>
      <c r="I26" s="96"/>
      <c r="J26" s="97"/>
      <c r="K26" s="98"/>
      <c r="L26" s="97"/>
      <c r="M26" s="96"/>
    </row>
    <row r="27" spans="1:13" ht="6" customHeight="1">
      <c r="G27" s="104"/>
      <c r="H27" s="97"/>
      <c r="I27" s="97"/>
      <c r="J27" s="97"/>
      <c r="K27" s="104"/>
      <c r="L27" s="97"/>
      <c r="M27" s="97"/>
    </row>
    <row r="28" spans="1:13" ht="20.100000000000001" customHeight="1">
      <c r="A28" s="15" t="s">
        <v>92</v>
      </c>
      <c r="E28" s="137">
        <v>9</v>
      </c>
      <c r="G28" s="94">
        <v>476709573</v>
      </c>
      <c r="H28" s="96"/>
      <c r="I28" s="97">
        <v>397590514</v>
      </c>
      <c r="J28" s="97"/>
      <c r="K28" s="94">
        <v>0</v>
      </c>
      <c r="L28" s="97"/>
      <c r="M28" s="93">
        <v>0</v>
      </c>
    </row>
    <row r="29" spans="1:13" ht="20.100000000000001" customHeight="1">
      <c r="A29" s="15" t="s">
        <v>15</v>
      </c>
      <c r="E29" s="137">
        <v>8</v>
      </c>
      <c r="G29" s="94">
        <v>3305052244</v>
      </c>
      <c r="H29" s="96"/>
      <c r="I29" s="93">
        <v>3283987821</v>
      </c>
      <c r="J29" s="97"/>
      <c r="K29" s="94">
        <v>0</v>
      </c>
      <c r="L29" s="97"/>
      <c r="M29" s="93">
        <v>0</v>
      </c>
    </row>
    <row r="30" spans="1:13" ht="20.100000000000001" customHeight="1">
      <c r="A30" s="15" t="s">
        <v>16</v>
      </c>
      <c r="E30" s="137">
        <v>10</v>
      </c>
      <c r="G30" s="94">
        <v>0</v>
      </c>
      <c r="H30" s="96"/>
      <c r="I30" s="93">
        <v>0</v>
      </c>
      <c r="J30" s="97"/>
      <c r="K30" s="94">
        <v>10999999980</v>
      </c>
      <c r="L30" s="97"/>
      <c r="M30" s="97">
        <v>10999999980</v>
      </c>
    </row>
    <row r="31" spans="1:13" ht="20.100000000000001" customHeight="1">
      <c r="A31" s="15" t="s">
        <v>17</v>
      </c>
      <c r="G31" s="94">
        <v>123782405</v>
      </c>
      <c r="H31" s="96"/>
      <c r="I31" s="93">
        <v>123782405</v>
      </c>
      <c r="J31" s="97"/>
      <c r="K31" s="94">
        <v>0</v>
      </c>
      <c r="L31" s="97"/>
      <c r="M31" s="93">
        <v>0</v>
      </c>
    </row>
    <row r="32" spans="1:13" ht="20.100000000000001" customHeight="1">
      <c r="A32" s="15" t="s">
        <v>18</v>
      </c>
      <c r="E32" s="137">
        <v>11</v>
      </c>
      <c r="G32" s="94">
        <v>11984707824</v>
      </c>
      <c r="H32" s="96"/>
      <c r="I32" s="97">
        <v>11226818779</v>
      </c>
      <c r="J32" s="97"/>
      <c r="K32" s="94">
        <v>64315567</v>
      </c>
      <c r="L32" s="97"/>
      <c r="M32" s="93">
        <v>66333003</v>
      </c>
    </row>
    <row r="33" spans="1:13" ht="20.100000000000001" customHeight="1">
      <c r="A33" s="15" t="s">
        <v>112</v>
      </c>
      <c r="G33" s="94">
        <v>255615820</v>
      </c>
      <c r="H33" s="96"/>
      <c r="I33" s="97">
        <v>276173105</v>
      </c>
      <c r="J33" s="97"/>
      <c r="K33" s="94">
        <v>0</v>
      </c>
      <c r="L33" s="97"/>
      <c r="M33" s="93">
        <v>0</v>
      </c>
    </row>
    <row r="34" spans="1:13" ht="20.100000000000001" customHeight="1">
      <c r="A34" s="15" t="s">
        <v>105</v>
      </c>
      <c r="G34" s="94">
        <v>1428815897</v>
      </c>
      <c r="H34" s="96"/>
      <c r="I34" s="97">
        <v>1470960105</v>
      </c>
      <c r="J34" s="96"/>
      <c r="K34" s="94">
        <v>0</v>
      </c>
      <c r="L34" s="96"/>
      <c r="M34" s="95">
        <v>0</v>
      </c>
    </row>
    <row r="35" spans="1:13" ht="19.899999999999999" customHeight="1">
      <c r="A35" s="15" t="s">
        <v>117</v>
      </c>
      <c r="G35" s="94">
        <v>60312185</v>
      </c>
      <c r="H35" s="96"/>
      <c r="I35" s="105">
        <v>68557968</v>
      </c>
      <c r="J35" s="96"/>
      <c r="K35" s="94">
        <v>4170556</v>
      </c>
      <c r="L35" s="96"/>
      <c r="M35" s="95">
        <v>4888025</v>
      </c>
    </row>
    <row r="36" spans="1:13" ht="19.899999999999999" customHeight="1">
      <c r="A36" s="131" t="s">
        <v>163</v>
      </c>
      <c r="G36" s="94">
        <v>16000060</v>
      </c>
      <c r="H36" s="96"/>
      <c r="I36" s="105">
        <v>16000060</v>
      </c>
      <c r="J36" s="96"/>
      <c r="K36" s="94">
        <v>0</v>
      </c>
      <c r="L36" s="96"/>
      <c r="M36" s="95">
        <v>0</v>
      </c>
    </row>
    <row r="37" spans="1:13" ht="19.899999999999999" customHeight="1">
      <c r="A37" s="15" t="s">
        <v>90</v>
      </c>
      <c r="G37" s="94">
        <v>57315578</v>
      </c>
      <c r="H37" s="96"/>
      <c r="I37" s="97">
        <v>59966733</v>
      </c>
      <c r="J37" s="96"/>
      <c r="K37" s="94">
        <v>1553983</v>
      </c>
      <c r="L37" s="96"/>
      <c r="M37" s="93">
        <v>1674835</v>
      </c>
    </row>
    <row r="38" spans="1:13" ht="20.100000000000001" customHeight="1">
      <c r="A38" s="15" t="s">
        <v>19</v>
      </c>
      <c r="E38" s="137">
        <v>12</v>
      </c>
      <c r="G38" s="94">
        <v>60618533</v>
      </c>
      <c r="H38" s="96"/>
      <c r="I38" s="97">
        <v>55674285</v>
      </c>
      <c r="J38" s="96"/>
      <c r="K38" s="94">
        <v>1104942</v>
      </c>
      <c r="L38" s="96"/>
      <c r="M38" s="93">
        <v>1037536</v>
      </c>
    </row>
    <row r="39" spans="1:13" ht="20.100000000000001" customHeight="1">
      <c r="A39" s="15" t="s">
        <v>20</v>
      </c>
      <c r="G39" s="102">
        <v>73210780</v>
      </c>
      <c r="H39" s="96"/>
      <c r="I39" s="106">
        <v>59498515</v>
      </c>
      <c r="J39" s="97"/>
      <c r="K39" s="102">
        <v>6607709</v>
      </c>
      <c r="L39" s="97"/>
      <c r="M39" s="107">
        <v>5311303</v>
      </c>
    </row>
    <row r="40" spans="1:13" ht="6" customHeight="1">
      <c r="G40" s="98"/>
      <c r="H40" s="96"/>
      <c r="J40" s="97"/>
      <c r="K40" s="98"/>
      <c r="L40" s="97"/>
    </row>
    <row r="41" spans="1:13" ht="20.100000000000001" customHeight="1">
      <c r="A41" s="21" t="s">
        <v>21</v>
      </c>
      <c r="G41" s="102">
        <f>SUM(G28:G39)</f>
        <v>17842140899</v>
      </c>
      <c r="H41" s="96"/>
      <c r="I41" s="108">
        <f>SUM(I28:I39)</f>
        <v>17039010290</v>
      </c>
      <c r="J41" s="97"/>
      <c r="K41" s="102">
        <f>SUM(K28:K40)</f>
        <v>11077752737</v>
      </c>
      <c r="L41" s="97"/>
      <c r="M41" s="108">
        <f>SUM(M28:M39)</f>
        <v>11079244682</v>
      </c>
    </row>
    <row r="42" spans="1:13" ht="6" customHeight="1">
      <c r="G42" s="98"/>
      <c r="H42" s="96"/>
      <c r="I42" s="96"/>
      <c r="J42" s="97"/>
      <c r="K42" s="98"/>
      <c r="L42" s="97"/>
      <c r="M42" s="96"/>
    </row>
    <row r="43" spans="1:13" ht="20.100000000000001" customHeight="1" thickBot="1">
      <c r="A43" s="21" t="s">
        <v>22</v>
      </c>
      <c r="G43" s="109">
        <f>SUM(G41,G24)</f>
        <v>20621116882</v>
      </c>
      <c r="H43" s="96"/>
      <c r="I43" s="110">
        <f>SUM(I41,I24)</f>
        <v>20071141771</v>
      </c>
      <c r="J43" s="97"/>
      <c r="K43" s="109">
        <f>+K24+K41</f>
        <v>11087787971</v>
      </c>
      <c r="L43" s="97"/>
      <c r="M43" s="110">
        <f>+M24+M41</f>
        <v>11171614859</v>
      </c>
    </row>
    <row r="44" spans="1:13" ht="20.100000000000001" customHeight="1" thickTop="1">
      <c r="G44" s="97"/>
      <c r="H44" s="96"/>
      <c r="I44" s="97"/>
      <c r="J44" s="97"/>
      <c r="K44" s="97"/>
      <c r="L44" s="97"/>
      <c r="M44" s="97"/>
    </row>
    <row r="45" spans="1:13" ht="20.100000000000001" customHeight="1">
      <c r="G45" s="97"/>
      <c r="H45" s="96"/>
      <c r="I45" s="97"/>
      <c r="J45" s="97"/>
      <c r="K45" s="97"/>
      <c r="L45" s="97"/>
      <c r="M45" s="97"/>
    </row>
    <row r="46" spans="1:13" ht="20.100000000000001" customHeight="1">
      <c r="G46" s="97"/>
      <c r="H46" s="96"/>
      <c r="I46" s="97"/>
      <c r="J46" s="97"/>
      <c r="K46" s="97"/>
      <c r="L46" s="97"/>
      <c r="M46" s="97"/>
    </row>
    <row r="47" spans="1:13" ht="20.100000000000001" customHeight="1">
      <c r="G47" s="97"/>
      <c r="H47" s="96"/>
      <c r="I47" s="97"/>
      <c r="J47" s="97"/>
      <c r="K47" s="97"/>
      <c r="L47" s="97"/>
      <c r="M47" s="97"/>
    </row>
    <row r="48" spans="1:13" ht="20.100000000000001" customHeight="1">
      <c r="A48" s="282" t="s">
        <v>23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</row>
    <row r="49" spans="1:13" ht="21" customHeight="1">
      <c r="E49" s="15"/>
      <c r="F49" s="15"/>
      <c r="G49" s="99"/>
      <c r="H49" s="99"/>
      <c r="I49" s="99"/>
      <c r="J49" s="99"/>
      <c r="K49" s="99"/>
      <c r="L49" s="99"/>
      <c r="M49" s="99"/>
    </row>
    <row r="50" spans="1:13" ht="6" customHeight="1">
      <c r="E50" s="15"/>
      <c r="F50" s="15"/>
      <c r="G50" s="99"/>
      <c r="H50" s="99"/>
      <c r="I50" s="99"/>
      <c r="J50" s="99"/>
      <c r="K50" s="99"/>
      <c r="L50" s="99"/>
      <c r="M50" s="99"/>
    </row>
    <row r="51" spans="1:13" ht="21" customHeight="1">
      <c r="A51" s="16" t="s">
        <v>205</v>
      </c>
      <c r="B51" s="17"/>
      <c r="C51" s="17"/>
      <c r="D51" s="17"/>
      <c r="E51" s="17"/>
      <c r="F51" s="17"/>
      <c r="G51" s="80"/>
      <c r="H51" s="80"/>
      <c r="I51" s="80"/>
      <c r="J51" s="80"/>
      <c r="K51" s="80"/>
      <c r="L51" s="80"/>
      <c r="M51" s="80"/>
    </row>
    <row r="52" spans="1:13" s="21" customFormat="1" ht="21" customHeight="1">
      <c r="A52" s="21" t="str">
        <f>A1</f>
        <v>บริษัท แอ๊บโซลูท คลีน เอ็นเนอร์จี้ จำกัด (มหาชน)</v>
      </c>
      <c r="E52" s="22"/>
      <c r="F52" s="22"/>
      <c r="G52" s="78"/>
      <c r="H52" s="78"/>
      <c r="I52" s="78"/>
      <c r="J52" s="78"/>
      <c r="K52" s="78"/>
      <c r="L52" s="78"/>
      <c r="M52" s="78"/>
    </row>
    <row r="53" spans="1:13" s="21" customFormat="1" ht="21" customHeight="1">
      <c r="A53" s="26" t="s">
        <v>0</v>
      </c>
      <c r="E53" s="22"/>
      <c r="F53" s="22"/>
      <c r="G53" s="78"/>
      <c r="H53" s="78"/>
      <c r="I53" s="78"/>
      <c r="J53" s="78"/>
      <c r="K53" s="78"/>
      <c r="L53" s="78"/>
      <c r="M53" s="78"/>
    </row>
    <row r="54" spans="1:13" s="21" customFormat="1" ht="21" customHeight="1">
      <c r="A54" s="23" t="str">
        <f>A3</f>
        <v>ณ วันที่ 30 มิถุนายน พ.ศ. 2566</v>
      </c>
      <c r="B54" s="24"/>
      <c r="C54" s="24"/>
      <c r="D54" s="24"/>
      <c r="E54" s="25"/>
      <c r="F54" s="25"/>
      <c r="G54" s="79"/>
      <c r="H54" s="79"/>
      <c r="I54" s="79"/>
      <c r="J54" s="79"/>
      <c r="K54" s="79"/>
      <c r="L54" s="79"/>
      <c r="M54" s="79"/>
    </row>
    <row r="55" spans="1:13" s="21" customFormat="1" ht="21.75" customHeight="1">
      <c r="B55" s="26"/>
      <c r="C55" s="26"/>
      <c r="D55" s="26"/>
      <c r="E55" s="22"/>
      <c r="F55" s="22"/>
      <c r="G55" s="81"/>
      <c r="H55" s="81"/>
      <c r="I55" s="81"/>
      <c r="J55" s="81"/>
      <c r="K55" s="81"/>
      <c r="L55" s="81"/>
      <c r="M55" s="81"/>
    </row>
    <row r="56" spans="1:13" s="21" customFormat="1" ht="20.100000000000001" customHeight="1">
      <c r="B56" s="26"/>
      <c r="C56" s="26"/>
      <c r="D56" s="26"/>
      <c r="E56" s="22"/>
      <c r="F56" s="22"/>
      <c r="G56" s="280" t="s">
        <v>1</v>
      </c>
      <c r="H56" s="280"/>
      <c r="I56" s="280"/>
      <c r="J56" s="84"/>
      <c r="K56" s="281" t="s">
        <v>2</v>
      </c>
      <c r="L56" s="281"/>
      <c r="M56" s="281"/>
    </row>
    <row r="57" spans="1:13" s="21" customFormat="1" ht="20.100000000000001" customHeight="1">
      <c r="B57" s="26"/>
      <c r="C57" s="26"/>
      <c r="D57" s="26"/>
      <c r="E57" s="22"/>
      <c r="F57" s="22"/>
      <c r="G57" s="85" t="s">
        <v>3</v>
      </c>
      <c r="H57" s="86"/>
      <c r="I57" s="85" t="s">
        <v>4</v>
      </c>
      <c r="J57" s="84"/>
      <c r="K57" s="85" t="s">
        <v>3</v>
      </c>
      <c r="L57" s="86"/>
      <c r="M57" s="85" t="s">
        <v>4</v>
      </c>
    </row>
    <row r="58" spans="1:13" s="21" customFormat="1" ht="19.5" customHeight="1">
      <c r="B58" s="26"/>
      <c r="C58" s="26"/>
      <c r="D58" s="26"/>
      <c r="E58" s="22"/>
      <c r="F58" s="22"/>
      <c r="G58" s="141" t="s">
        <v>180</v>
      </c>
      <c r="H58" s="87"/>
      <c r="I58" s="88" t="s">
        <v>5</v>
      </c>
      <c r="J58" s="89"/>
      <c r="K58" s="141" t="s">
        <v>180</v>
      </c>
      <c r="L58" s="87"/>
      <c r="M58" s="88" t="s">
        <v>5</v>
      </c>
    </row>
    <row r="59" spans="1:13" s="21" customFormat="1" ht="19.5" customHeight="1">
      <c r="E59" s="22"/>
      <c r="F59" s="22"/>
      <c r="G59" s="88" t="s">
        <v>168</v>
      </c>
      <c r="H59" s="78"/>
      <c r="I59" s="88" t="s">
        <v>162</v>
      </c>
      <c r="J59" s="90"/>
      <c r="K59" s="88" t="s">
        <v>168</v>
      </c>
      <c r="L59" s="78"/>
      <c r="M59" s="88" t="s">
        <v>162</v>
      </c>
    </row>
    <row r="60" spans="1:13" s="21" customFormat="1" ht="20.100000000000001" customHeight="1">
      <c r="E60" s="25" t="s">
        <v>6</v>
      </c>
      <c r="F60" s="22"/>
      <c r="G60" s="91" t="s">
        <v>7</v>
      </c>
      <c r="H60" s="81"/>
      <c r="I60" s="91" t="s">
        <v>7</v>
      </c>
      <c r="J60" s="90"/>
      <c r="K60" s="91" t="s">
        <v>7</v>
      </c>
      <c r="L60" s="90"/>
      <c r="M60" s="91" t="s">
        <v>7</v>
      </c>
    </row>
    <row r="61" spans="1:13" ht="20.100000000000001" customHeight="1">
      <c r="A61" s="21" t="s">
        <v>24</v>
      </c>
      <c r="G61" s="92"/>
      <c r="H61" s="93"/>
      <c r="I61" s="93"/>
      <c r="J61" s="93"/>
      <c r="K61" s="92"/>
      <c r="L61" s="93"/>
      <c r="M61" s="93"/>
    </row>
    <row r="62" spans="1:13" ht="8.1" customHeight="1">
      <c r="G62" s="92"/>
      <c r="H62" s="93"/>
      <c r="I62" s="93"/>
      <c r="J62" s="93"/>
      <c r="K62" s="92"/>
      <c r="L62" s="93"/>
      <c r="M62" s="93"/>
    </row>
    <row r="63" spans="1:13" ht="20.100000000000001" customHeight="1">
      <c r="A63" s="21" t="s">
        <v>25</v>
      </c>
      <c r="G63" s="92"/>
      <c r="H63" s="93"/>
      <c r="I63" s="93"/>
      <c r="J63" s="93"/>
      <c r="K63" s="92"/>
      <c r="L63" s="93"/>
      <c r="M63" s="93"/>
    </row>
    <row r="64" spans="1:13" ht="8.1" customHeight="1">
      <c r="G64" s="92"/>
      <c r="H64" s="93"/>
      <c r="I64" s="93"/>
      <c r="J64" s="93"/>
      <c r="K64" s="92"/>
      <c r="L64" s="93"/>
      <c r="M64" s="93"/>
    </row>
    <row r="65" spans="1:13" ht="20.100000000000001" customHeight="1">
      <c r="A65" s="15" t="s">
        <v>26</v>
      </c>
      <c r="E65" s="137">
        <v>13</v>
      </c>
      <c r="G65" s="94">
        <v>171000000</v>
      </c>
      <c r="H65" s="96"/>
      <c r="I65" s="96">
        <v>396202466</v>
      </c>
      <c r="J65" s="97"/>
      <c r="K65" s="94">
        <v>0</v>
      </c>
      <c r="L65" s="97"/>
      <c r="M65" s="96">
        <v>199702466</v>
      </c>
    </row>
    <row r="66" spans="1:13" ht="20.100000000000001" customHeight="1">
      <c r="A66" s="15" t="s">
        <v>173</v>
      </c>
      <c r="E66" s="138" t="s">
        <v>176</v>
      </c>
      <c r="G66" s="94">
        <v>0</v>
      </c>
      <c r="H66" s="96"/>
      <c r="I66" s="96">
        <v>0</v>
      </c>
      <c r="J66" s="97"/>
      <c r="K66" s="94">
        <v>8000000</v>
      </c>
      <c r="L66" s="97"/>
      <c r="M66" s="96">
        <v>0</v>
      </c>
    </row>
    <row r="67" spans="1:13" ht="20.100000000000001" customHeight="1">
      <c r="A67" s="15" t="s">
        <v>27</v>
      </c>
      <c r="E67" s="137">
        <v>14</v>
      </c>
      <c r="G67" s="94">
        <v>389254436</v>
      </c>
      <c r="H67" s="96"/>
      <c r="I67" s="96">
        <v>508705825</v>
      </c>
      <c r="J67" s="97"/>
      <c r="K67" s="94">
        <v>7752930</v>
      </c>
      <c r="L67" s="97"/>
      <c r="M67" s="95">
        <v>104553001</v>
      </c>
    </row>
    <row r="68" spans="1:13" ht="20.100000000000001" customHeight="1">
      <c r="A68" s="15" t="s">
        <v>28</v>
      </c>
      <c r="G68" s="94"/>
      <c r="I68" s="96"/>
      <c r="J68" s="97"/>
      <c r="K68" s="94"/>
      <c r="L68" s="97"/>
    </row>
    <row r="69" spans="1:13" ht="20.100000000000001" customHeight="1">
      <c r="B69" s="111" t="s">
        <v>119</v>
      </c>
      <c r="E69" s="137">
        <v>15</v>
      </c>
      <c r="G69" s="94">
        <v>3554293</v>
      </c>
      <c r="H69" s="96"/>
      <c r="I69" s="95">
        <v>3189070</v>
      </c>
      <c r="J69" s="97"/>
      <c r="K69" s="94">
        <v>1321386</v>
      </c>
      <c r="L69" s="97"/>
      <c r="M69" s="96">
        <v>1293789</v>
      </c>
    </row>
    <row r="70" spans="1:13" ht="20.100000000000001" customHeight="1">
      <c r="B70" s="112" t="s">
        <v>104</v>
      </c>
      <c r="E70" s="137">
        <v>16</v>
      </c>
      <c r="G70" s="94">
        <v>994101931</v>
      </c>
      <c r="H70" s="96"/>
      <c r="I70" s="95">
        <v>795041768</v>
      </c>
      <c r="J70" s="97"/>
      <c r="K70" s="94">
        <v>0</v>
      </c>
      <c r="L70" s="97"/>
      <c r="M70" s="95">
        <v>0</v>
      </c>
    </row>
    <row r="71" spans="1:13" ht="20.100000000000001" customHeight="1">
      <c r="A71" s="15" t="s">
        <v>12</v>
      </c>
      <c r="B71" s="113"/>
      <c r="C71" s="113"/>
      <c r="D71" s="113"/>
      <c r="G71" s="94">
        <v>42469196</v>
      </c>
      <c r="H71" s="96"/>
      <c r="I71" s="96">
        <v>47582312</v>
      </c>
      <c r="J71" s="97"/>
      <c r="K71" s="94">
        <v>322694</v>
      </c>
      <c r="L71" s="97"/>
      <c r="M71" s="95">
        <v>251885</v>
      </c>
    </row>
    <row r="72" spans="1:13" ht="20.100000000000001" customHeight="1">
      <c r="A72" s="15" t="s">
        <v>29</v>
      </c>
      <c r="B72" s="113"/>
      <c r="C72" s="113"/>
      <c r="D72" s="113"/>
      <c r="G72" s="94">
        <v>9517589</v>
      </c>
      <c r="H72" s="96"/>
      <c r="I72" s="96">
        <v>10214435</v>
      </c>
      <c r="J72" s="97"/>
      <c r="K72" s="94">
        <v>0</v>
      </c>
      <c r="L72" s="97"/>
      <c r="M72" s="95">
        <v>0</v>
      </c>
    </row>
    <row r="73" spans="1:13" ht="20.100000000000001" customHeight="1">
      <c r="A73" s="15" t="s">
        <v>132</v>
      </c>
      <c r="B73" s="113"/>
      <c r="C73" s="113"/>
      <c r="D73" s="113"/>
      <c r="E73" s="138"/>
      <c r="G73" s="94">
        <v>0</v>
      </c>
      <c r="H73" s="96"/>
      <c r="I73" s="97">
        <v>239401</v>
      </c>
      <c r="J73" s="97"/>
      <c r="K73" s="94">
        <v>0</v>
      </c>
      <c r="L73" s="97"/>
      <c r="M73" s="95">
        <v>0</v>
      </c>
    </row>
    <row r="74" spans="1:13" ht="20.100000000000001" customHeight="1">
      <c r="A74" s="15" t="s">
        <v>30</v>
      </c>
      <c r="B74" s="113"/>
      <c r="C74" s="113"/>
      <c r="D74" s="113"/>
      <c r="G74" s="102">
        <v>10515080</v>
      </c>
      <c r="H74" s="96"/>
      <c r="I74" s="106">
        <v>7495890</v>
      </c>
      <c r="J74" s="97"/>
      <c r="K74" s="102">
        <v>1637607</v>
      </c>
      <c r="L74" s="97"/>
      <c r="M74" s="82">
        <v>578570</v>
      </c>
    </row>
    <row r="75" spans="1:13" ht="8.1" customHeight="1">
      <c r="G75" s="104"/>
      <c r="H75" s="97"/>
      <c r="J75" s="97"/>
      <c r="K75" s="104"/>
      <c r="L75" s="97"/>
      <c r="M75" s="97"/>
    </row>
    <row r="76" spans="1:13" ht="20.100000000000001" customHeight="1">
      <c r="A76" s="21" t="s">
        <v>31</v>
      </c>
      <c r="G76" s="102">
        <f>SUM(G65:G74)</f>
        <v>1620412525</v>
      </c>
      <c r="H76" s="97"/>
      <c r="I76" s="103">
        <f>SUM(I65:I75)</f>
        <v>1768671167</v>
      </c>
      <c r="J76" s="97"/>
      <c r="K76" s="102">
        <f>SUM(K65:K74)</f>
        <v>19034617</v>
      </c>
      <c r="L76" s="97"/>
      <c r="M76" s="103">
        <f>SUM(M65:M74)</f>
        <v>306379711</v>
      </c>
    </row>
    <row r="77" spans="1:13" ht="20.100000000000001" customHeight="1">
      <c r="G77" s="104"/>
      <c r="H77" s="97"/>
      <c r="I77" s="97"/>
      <c r="J77" s="97"/>
      <c r="K77" s="104"/>
      <c r="L77" s="97"/>
      <c r="M77" s="97"/>
    </row>
    <row r="78" spans="1:13" ht="22.9" customHeight="1">
      <c r="A78" s="21" t="s">
        <v>32</v>
      </c>
      <c r="G78" s="104"/>
      <c r="H78" s="97"/>
      <c r="I78" s="97"/>
      <c r="J78" s="97"/>
      <c r="K78" s="104"/>
      <c r="L78" s="97"/>
      <c r="M78" s="97"/>
    </row>
    <row r="79" spans="1:13" ht="8.1" customHeight="1">
      <c r="G79" s="104"/>
      <c r="H79" s="97"/>
      <c r="I79" s="97"/>
      <c r="J79" s="97"/>
      <c r="K79" s="104"/>
      <c r="L79" s="97"/>
      <c r="M79" s="97"/>
    </row>
    <row r="80" spans="1:13" ht="20.100000000000001" customHeight="1">
      <c r="A80" s="15" t="s">
        <v>145</v>
      </c>
      <c r="G80" s="94">
        <v>23023611</v>
      </c>
      <c r="H80" s="96"/>
      <c r="I80" s="97">
        <v>17363518</v>
      </c>
      <c r="J80" s="97"/>
      <c r="K80" s="94">
        <v>0</v>
      </c>
      <c r="L80" s="97"/>
      <c r="M80" s="95">
        <v>0</v>
      </c>
    </row>
    <row r="81" spans="1:13" ht="20.100000000000001" customHeight="1">
      <c r="A81" s="15" t="s">
        <v>118</v>
      </c>
      <c r="E81" s="137">
        <v>15</v>
      </c>
      <c r="G81" s="94">
        <v>28305917</v>
      </c>
      <c r="H81" s="96"/>
      <c r="I81" s="97">
        <v>30281094</v>
      </c>
      <c r="J81" s="97"/>
      <c r="K81" s="94">
        <v>3438365</v>
      </c>
      <c r="L81" s="97"/>
      <c r="M81" s="95">
        <v>4108324</v>
      </c>
    </row>
    <row r="82" spans="1:13" ht="20.100000000000001" customHeight="1">
      <c r="A82" s="15" t="s">
        <v>33</v>
      </c>
      <c r="E82" s="137">
        <v>16</v>
      </c>
      <c r="G82" s="94">
        <v>3928246460</v>
      </c>
      <c r="H82" s="96"/>
      <c r="I82" s="96">
        <v>3850138356</v>
      </c>
      <c r="J82" s="97"/>
      <c r="K82" s="94">
        <v>0</v>
      </c>
      <c r="L82" s="97"/>
      <c r="M82" s="95">
        <v>0</v>
      </c>
    </row>
    <row r="83" spans="1:13" ht="20.100000000000001" customHeight="1">
      <c r="A83" s="15" t="s">
        <v>34</v>
      </c>
      <c r="B83" s="113"/>
      <c r="C83" s="113"/>
      <c r="D83" s="113"/>
      <c r="E83" s="137">
        <v>12</v>
      </c>
      <c r="G83" s="94">
        <v>231534827</v>
      </c>
      <c r="H83" s="96"/>
      <c r="I83" s="96">
        <v>208706695</v>
      </c>
      <c r="J83" s="97"/>
      <c r="K83" s="94">
        <v>0</v>
      </c>
      <c r="L83" s="97"/>
      <c r="M83" s="95">
        <v>0</v>
      </c>
    </row>
    <row r="84" spans="1:13" ht="20.100000000000001" customHeight="1">
      <c r="A84" s="15" t="s">
        <v>35</v>
      </c>
      <c r="G84" s="114">
        <v>12186272</v>
      </c>
      <c r="H84" s="96"/>
      <c r="I84" s="103">
        <v>11216039</v>
      </c>
      <c r="J84" s="97"/>
      <c r="K84" s="114">
        <v>5524709</v>
      </c>
      <c r="L84" s="97"/>
      <c r="M84" s="82">
        <v>5187682</v>
      </c>
    </row>
    <row r="85" spans="1:13" ht="8.1" customHeight="1">
      <c r="G85" s="104"/>
      <c r="H85" s="97"/>
      <c r="I85" s="97"/>
      <c r="J85" s="97"/>
      <c r="K85" s="104"/>
      <c r="L85" s="97"/>
      <c r="M85" s="97"/>
    </row>
    <row r="86" spans="1:13" ht="20.100000000000001" customHeight="1">
      <c r="A86" s="21" t="s">
        <v>36</v>
      </c>
      <c r="G86" s="102">
        <f>SUM(G80:G85)</f>
        <v>4223297087</v>
      </c>
      <c r="H86" s="97"/>
      <c r="I86" s="103">
        <f>SUM(I80:I85)</f>
        <v>4117705702</v>
      </c>
      <c r="J86" s="97"/>
      <c r="K86" s="102">
        <f>SUM(K80:K85)</f>
        <v>8963074</v>
      </c>
      <c r="L86" s="97"/>
      <c r="M86" s="103">
        <f>SUM(M80:M85)</f>
        <v>9296006</v>
      </c>
    </row>
    <row r="87" spans="1:13" ht="8.1" customHeight="1">
      <c r="G87" s="104"/>
      <c r="H87" s="97"/>
      <c r="I87" s="97"/>
      <c r="J87" s="97"/>
      <c r="K87" s="104"/>
      <c r="L87" s="97"/>
      <c r="M87" s="97"/>
    </row>
    <row r="88" spans="1:13" ht="20.100000000000001" customHeight="1">
      <c r="A88" s="21" t="s">
        <v>37</v>
      </c>
      <c r="G88" s="102">
        <f>G76+G86</f>
        <v>5843709612</v>
      </c>
      <c r="H88" s="97"/>
      <c r="I88" s="103">
        <f>I76+I86</f>
        <v>5886376869</v>
      </c>
      <c r="J88" s="97"/>
      <c r="K88" s="102">
        <f>K76+K86</f>
        <v>27997691</v>
      </c>
      <c r="L88" s="97"/>
      <c r="M88" s="103">
        <f>M76+M86</f>
        <v>315675717</v>
      </c>
    </row>
    <row r="89" spans="1:13" ht="20.100000000000001" customHeight="1">
      <c r="G89" s="97"/>
      <c r="H89" s="97"/>
      <c r="I89" s="97"/>
      <c r="J89" s="97"/>
      <c r="K89" s="97"/>
      <c r="L89" s="97"/>
      <c r="M89" s="97"/>
    </row>
    <row r="90" spans="1:13" ht="20.100000000000001" customHeight="1">
      <c r="G90" s="97"/>
      <c r="H90" s="97"/>
      <c r="I90" s="97"/>
      <c r="J90" s="97"/>
      <c r="K90" s="97"/>
      <c r="L90" s="97"/>
      <c r="M90" s="97"/>
    </row>
    <row r="91" spans="1:13" ht="20.100000000000001" customHeight="1">
      <c r="G91" s="97"/>
      <c r="H91" s="97"/>
      <c r="I91" s="97"/>
      <c r="J91" s="97"/>
      <c r="K91" s="97"/>
      <c r="L91" s="97"/>
      <c r="M91" s="97"/>
    </row>
    <row r="92" spans="1:13" ht="20.100000000000001" customHeight="1">
      <c r="G92" s="97"/>
      <c r="H92" s="97"/>
      <c r="I92" s="97"/>
      <c r="J92" s="97"/>
      <c r="K92" s="97"/>
      <c r="L92" s="97"/>
      <c r="M92" s="97"/>
    </row>
    <row r="93" spans="1:13" ht="20.100000000000001" customHeight="1">
      <c r="G93" s="97"/>
      <c r="H93" s="97"/>
      <c r="I93" s="97"/>
      <c r="J93" s="97"/>
      <c r="K93" s="97"/>
      <c r="L93" s="97"/>
      <c r="M93" s="97"/>
    </row>
    <row r="94" spans="1:13" ht="20.100000000000001" customHeight="1">
      <c r="G94" s="97"/>
      <c r="H94" s="97"/>
      <c r="I94" s="97"/>
      <c r="J94" s="97"/>
      <c r="K94" s="97"/>
      <c r="L94" s="97"/>
      <c r="M94" s="97"/>
    </row>
    <row r="95" spans="1:13" ht="20.100000000000001" customHeight="1">
      <c r="G95" s="97"/>
      <c r="H95" s="97"/>
      <c r="I95" s="97"/>
      <c r="J95" s="97"/>
      <c r="K95" s="97"/>
      <c r="L95" s="97"/>
      <c r="M95" s="97"/>
    </row>
    <row r="96" spans="1:13" ht="20.100000000000001" customHeight="1">
      <c r="G96" s="97"/>
      <c r="H96" s="97"/>
      <c r="I96" s="97"/>
      <c r="J96" s="97"/>
      <c r="K96" s="97"/>
      <c r="L96" s="97"/>
      <c r="M96" s="97"/>
    </row>
    <row r="97" spans="1:13" ht="20.100000000000001" customHeight="1">
      <c r="G97" s="97"/>
      <c r="H97" s="97"/>
      <c r="I97" s="97"/>
      <c r="J97" s="97"/>
      <c r="K97" s="97"/>
      <c r="L97" s="97"/>
      <c r="M97" s="97"/>
    </row>
    <row r="98" spans="1:13" ht="20.100000000000001" customHeight="1">
      <c r="G98" s="97"/>
      <c r="H98" s="97"/>
      <c r="I98" s="97"/>
      <c r="J98" s="97"/>
      <c r="K98" s="97"/>
      <c r="L98" s="97"/>
      <c r="M98" s="97"/>
    </row>
    <row r="99" spans="1:13" ht="20.100000000000001" customHeight="1">
      <c r="G99" s="97"/>
      <c r="H99" s="97"/>
      <c r="I99" s="97"/>
      <c r="J99" s="97"/>
      <c r="K99" s="97"/>
      <c r="L99" s="97"/>
      <c r="M99" s="97"/>
    </row>
    <row r="100" spans="1:13" ht="14.25" customHeight="1">
      <c r="G100" s="97"/>
      <c r="H100" s="97"/>
      <c r="I100" s="97"/>
      <c r="J100" s="97"/>
      <c r="K100" s="97"/>
      <c r="L100" s="97"/>
      <c r="M100" s="97"/>
    </row>
    <row r="101" spans="1:13" ht="21.95" customHeight="1">
      <c r="A101" s="16" t="str">
        <f>A51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101" s="16"/>
      <c r="C101" s="16"/>
      <c r="D101" s="16"/>
      <c r="E101" s="18"/>
      <c r="F101" s="18"/>
      <c r="G101" s="82"/>
      <c r="H101" s="82"/>
      <c r="I101" s="82"/>
      <c r="J101" s="82"/>
      <c r="K101" s="82"/>
      <c r="L101" s="82"/>
      <c r="M101" s="82"/>
    </row>
    <row r="102" spans="1:13" s="21" customFormat="1" ht="21" customHeight="1">
      <c r="A102" s="21" t="str">
        <f>A52</f>
        <v>บริษัท แอ๊บโซลูท คลีน เอ็นเนอร์จี้ จำกัด (มหาชน)</v>
      </c>
      <c r="E102" s="22"/>
      <c r="F102" s="22"/>
      <c r="G102" s="81"/>
      <c r="H102" s="81"/>
      <c r="I102" s="81"/>
      <c r="J102" s="81"/>
      <c r="K102" s="81"/>
      <c r="L102" s="81"/>
      <c r="M102" s="81"/>
    </row>
    <row r="103" spans="1:13" s="21" customFormat="1" ht="21" customHeight="1">
      <c r="A103" s="21" t="s">
        <v>0</v>
      </c>
      <c r="E103" s="22"/>
      <c r="F103" s="22"/>
      <c r="G103" s="81"/>
      <c r="H103" s="81"/>
      <c r="I103" s="81"/>
      <c r="J103" s="81"/>
      <c r="K103" s="81"/>
      <c r="L103" s="81"/>
      <c r="M103" s="81"/>
    </row>
    <row r="104" spans="1:13" s="21" customFormat="1" ht="21" customHeight="1">
      <c r="A104" s="23" t="str">
        <f>A54</f>
        <v>ณ วันที่ 30 มิถุนายน พ.ศ. 2566</v>
      </c>
      <c r="B104" s="23"/>
      <c r="C104" s="23"/>
      <c r="D104" s="23"/>
      <c r="E104" s="25"/>
      <c r="F104" s="25"/>
      <c r="G104" s="79"/>
      <c r="H104" s="79"/>
      <c r="I104" s="79"/>
      <c r="J104" s="79"/>
      <c r="K104" s="79"/>
      <c r="L104" s="79"/>
      <c r="M104" s="79"/>
    </row>
    <row r="105" spans="1:13" s="21" customFormat="1" ht="21.75" customHeight="1">
      <c r="E105" s="22"/>
      <c r="F105" s="22"/>
      <c r="G105" s="81"/>
      <c r="H105" s="81"/>
      <c r="I105" s="81"/>
      <c r="J105" s="81"/>
      <c r="K105" s="81"/>
      <c r="L105" s="81"/>
      <c r="M105" s="81"/>
    </row>
    <row r="106" spans="1:13" s="21" customFormat="1" ht="20.100000000000001" customHeight="1">
      <c r="B106" s="26"/>
      <c r="C106" s="26"/>
      <c r="D106" s="26"/>
      <c r="E106" s="22"/>
      <c r="F106" s="22"/>
      <c r="G106" s="280" t="s">
        <v>1</v>
      </c>
      <c r="H106" s="280"/>
      <c r="I106" s="280"/>
      <c r="J106" s="84"/>
      <c r="K106" s="281" t="s">
        <v>2</v>
      </c>
      <c r="L106" s="281"/>
      <c r="M106" s="281"/>
    </row>
    <row r="107" spans="1:13" s="21" customFormat="1" ht="20.100000000000001" customHeight="1">
      <c r="B107" s="26"/>
      <c r="C107" s="26"/>
      <c r="D107" s="26"/>
      <c r="E107" s="22"/>
      <c r="F107" s="22"/>
      <c r="G107" s="85" t="s">
        <v>3</v>
      </c>
      <c r="H107" s="86"/>
      <c r="I107" s="85" t="s">
        <v>4</v>
      </c>
      <c r="J107" s="84"/>
      <c r="K107" s="85" t="s">
        <v>3</v>
      </c>
      <c r="L107" s="86"/>
      <c r="M107" s="85" t="s">
        <v>4</v>
      </c>
    </row>
    <row r="108" spans="1:13" s="21" customFormat="1" ht="19.5" customHeight="1">
      <c r="B108" s="26"/>
      <c r="C108" s="26"/>
      <c r="D108" s="26"/>
      <c r="E108" s="22"/>
      <c r="F108" s="22"/>
      <c r="G108" s="141" t="s">
        <v>180</v>
      </c>
      <c r="H108" s="87"/>
      <c r="I108" s="88" t="s">
        <v>5</v>
      </c>
      <c r="J108" s="89"/>
      <c r="K108" s="141" t="s">
        <v>180</v>
      </c>
      <c r="L108" s="87"/>
      <c r="M108" s="88" t="s">
        <v>5</v>
      </c>
    </row>
    <row r="109" spans="1:13" s="21" customFormat="1" ht="19.5" customHeight="1">
      <c r="E109" s="22"/>
      <c r="F109" s="22"/>
      <c r="G109" s="88" t="s">
        <v>168</v>
      </c>
      <c r="H109" s="78"/>
      <c r="I109" s="88" t="s">
        <v>162</v>
      </c>
      <c r="J109" s="90"/>
      <c r="K109" s="88" t="s">
        <v>168</v>
      </c>
      <c r="L109" s="78"/>
      <c r="M109" s="88" t="s">
        <v>162</v>
      </c>
    </row>
    <row r="110" spans="1:13" s="21" customFormat="1" ht="21.75" customHeight="1">
      <c r="E110" s="25" t="s">
        <v>6</v>
      </c>
      <c r="F110" s="22"/>
      <c r="G110" s="91" t="s">
        <v>7</v>
      </c>
      <c r="H110" s="81"/>
      <c r="I110" s="91" t="s">
        <v>7</v>
      </c>
      <c r="J110" s="90"/>
      <c r="K110" s="91" t="s">
        <v>7</v>
      </c>
      <c r="L110" s="90"/>
      <c r="M110" s="91" t="s">
        <v>7</v>
      </c>
    </row>
    <row r="111" spans="1:13" ht="21.75" customHeight="1">
      <c r="A111" s="21" t="s">
        <v>159</v>
      </c>
      <c r="G111" s="92"/>
      <c r="H111" s="93"/>
      <c r="I111" s="93"/>
      <c r="J111" s="93"/>
      <c r="K111" s="92"/>
      <c r="L111" s="93"/>
      <c r="M111" s="93"/>
    </row>
    <row r="112" spans="1:13" ht="8.1" customHeight="1">
      <c r="G112" s="92"/>
      <c r="H112" s="93"/>
      <c r="I112" s="93"/>
      <c r="J112" s="93"/>
      <c r="K112" s="92"/>
      <c r="L112" s="93"/>
      <c r="M112" s="93"/>
    </row>
    <row r="113" spans="1:13" ht="21.75" customHeight="1">
      <c r="A113" s="21" t="s">
        <v>38</v>
      </c>
      <c r="G113" s="92"/>
      <c r="H113" s="93"/>
      <c r="I113" s="93"/>
      <c r="J113" s="93"/>
      <c r="K113" s="92"/>
      <c r="L113" s="93"/>
      <c r="M113" s="93"/>
    </row>
    <row r="114" spans="1:13" ht="8.1" customHeight="1">
      <c r="G114" s="92"/>
      <c r="H114" s="93"/>
      <c r="I114" s="93"/>
      <c r="J114" s="93"/>
      <c r="K114" s="92"/>
      <c r="L114" s="93"/>
      <c r="M114" s="93"/>
    </row>
    <row r="115" spans="1:13" ht="21.75" customHeight="1">
      <c r="A115" s="15" t="s">
        <v>39</v>
      </c>
      <c r="G115" s="92"/>
      <c r="H115" s="93"/>
      <c r="I115" s="93"/>
      <c r="J115" s="93"/>
      <c r="K115" s="92"/>
      <c r="L115" s="93"/>
      <c r="M115" s="93"/>
    </row>
    <row r="116" spans="1:13" ht="21.75" customHeight="1">
      <c r="B116" s="15" t="s">
        <v>40</v>
      </c>
      <c r="G116" s="92"/>
      <c r="H116" s="93"/>
      <c r="I116" s="93"/>
      <c r="J116" s="93"/>
      <c r="K116" s="92"/>
      <c r="L116" s="93"/>
      <c r="M116" s="93"/>
    </row>
    <row r="117" spans="1:13" ht="21.75" customHeight="1">
      <c r="C117" s="15" t="s">
        <v>106</v>
      </c>
      <c r="G117" s="92"/>
      <c r="H117" s="93"/>
      <c r="I117" s="93"/>
      <c r="J117" s="93"/>
      <c r="K117" s="92"/>
      <c r="L117" s="93"/>
      <c r="M117" s="93"/>
    </row>
    <row r="118" spans="1:13" ht="21.75" customHeight="1" thickBot="1">
      <c r="D118" s="15" t="s">
        <v>107</v>
      </c>
      <c r="G118" s="115">
        <v>5487999980</v>
      </c>
      <c r="H118" s="93"/>
      <c r="I118" s="116">
        <v>5487999980</v>
      </c>
      <c r="J118" s="93"/>
      <c r="K118" s="115">
        <v>5487999980</v>
      </c>
      <c r="L118" s="93"/>
      <c r="M118" s="116">
        <v>5487999980</v>
      </c>
    </row>
    <row r="119" spans="1:13" ht="8.1" customHeight="1" thickTop="1">
      <c r="G119" s="117"/>
      <c r="H119" s="105"/>
      <c r="I119" s="105"/>
      <c r="J119" s="105"/>
      <c r="K119" s="117"/>
      <c r="L119" s="105"/>
      <c r="M119" s="105"/>
    </row>
    <row r="120" spans="1:13" ht="21.75" customHeight="1">
      <c r="B120" s="30" t="s">
        <v>126</v>
      </c>
      <c r="C120" s="30"/>
      <c r="G120" s="117"/>
      <c r="H120" s="105"/>
      <c r="I120" s="105"/>
      <c r="J120" s="105"/>
      <c r="K120" s="117"/>
      <c r="L120" s="105"/>
      <c r="M120" s="105"/>
    </row>
    <row r="121" spans="1:13" ht="21.75" customHeight="1">
      <c r="B121" s="30"/>
      <c r="C121" s="15" t="s">
        <v>120</v>
      </c>
      <c r="G121" s="117"/>
      <c r="H121" s="105"/>
      <c r="I121" s="105"/>
      <c r="J121" s="105"/>
      <c r="K121" s="117"/>
      <c r="L121" s="105"/>
      <c r="M121" s="105"/>
    </row>
    <row r="122" spans="1:13" ht="21.75" customHeight="1">
      <c r="B122" s="30"/>
      <c r="C122" s="30"/>
      <c r="D122" s="15" t="s">
        <v>108</v>
      </c>
      <c r="G122" s="117">
        <f>'T7'!D32</f>
        <v>5087999980</v>
      </c>
      <c r="H122" s="105"/>
      <c r="I122" s="118">
        <v>5087999980</v>
      </c>
      <c r="J122" s="105"/>
      <c r="K122" s="117">
        <f>'T8'!G28</f>
        <v>5087999980</v>
      </c>
      <c r="L122" s="105"/>
      <c r="M122" s="118">
        <v>5087999980</v>
      </c>
    </row>
    <row r="123" spans="1:13" ht="21.75" customHeight="1">
      <c r="A123" s="15" t="s">
        <v>121</v>
      </c>
      <c r="B123" s="30"/>
      <c r="C123" s="30"/>
      <c r="G123" s="119">
        <f>'T7'!F32</f>
        <v>3896006978</v>
      </c>
      <c r="H123" s="105"/>
      <c r="I123" s="118">
        <v>3896006978</v>
      </c>
      <c r="J123" s="105"/>
      <c r="K123" s="119">
        <f>'T8'!I28</f>
        <v>3896006978</v>
      </c>
      <c r="L123" s="105"/>
      <c r="M123" s="118">
        <v>3896006978</v>
      </c>
    </row>
    <row r="124" spans="1:13" ht="21.75" customHeight="1">
      <c r="A124" s="15" t="s">
        <v>59</v>
      </c>
      <c r="G124" s="120"/>
      <c r="H124" s="99"/>
      <c r="I124" s="99"/>
      <c r="J124" s="105"/>
      <c r="K124" s="117"/>
      <c r="L124" s="105"/>
      <c r="M124" s="99"/>
    </row>
    <row r="125" spans="1:13" ht="21.75" customHeight="1">
      <c r="B125" s="15" t="s">
        <v>133</v>
      </c>
      <c r="E125" s="137">
        <v>19</v>
      </c>
      <c r="G125" s="120">
        <f>'T7'!H32</f>
        <v>141825834</v>
      </c>
      <c r="H125" s="99"/>
      <c r="I125" s="99">
        <v>141825834</v>
      </c>
      <c r="J125" s="105"/>
      <c r="K125" s="117">
        <f>'T8'!K28</f>
        <v>141825834</v>
      </c>
      <c r="L125" s="105"/>
      <c r="M125" s="99">
        <v>141825834</v>
      </c>
    </row>
    <row r="126" spans="1:13" ht="21.75" customHeight="1">
      <c r="B126" s="121" t="s">
        <v>171</v>
      </c>
      <c r="E126" s="15"/>
      <c r="G126" s="120">
        <f>'T7'!J32</f>
        <v>268010560</v>
      </c>
      <c r="H126" s="99"/>
      <c r="I126" s="99">
        <v>268010560</v>
      </c>
      <c r="J126" s="105"/>
      <c r="K126" s="117">
        <f>'T8'!M28</f>
        <v>268010560</v>
      </c>
      <c r="L126" s="105"/>
      <c r="M126" s="99">
        <v>268010560</v>
      </c>
    </row>
    <row r="127" spans="1:13" ht="21.75" customHeight="1">
      <c r="B127" s="121" t="s">
        <v>63</v>
      </c>
      <c r="G127" s="120">
        <f>'T7'!L32</f>
        <v>5613022078</v>
      </c>
      <c r="H127" s="99"/>
      <c r="I127" s="99">
        <v>5022191104</v>
      </c>
      <c r="J127" s="99"/>
      <c r="K127" s="120">
        <f>'T8'!O28</f>
        <v>1933957488</v>
      </c>
      <c r="L127" s="99"/>
      <c r="M127" s="99">
        <v>1730106350</v>
      </c>
    </row>
    <row r="128" spans="1:13" ht="21.75" customHeight="1">
      <c r="A128" s="15" t="s">
        <v>172</v>
      </c>
      <c r="B128" s="121"/>
      <c r="G128" s="120">
        <f>'T7'!N32</f>
        <v>-268010560</v>
      </c>
      <c r="H128" s="99"/>
      <c r="I128" s="99">
        <v>-268010560</v>
      </c>
      <c r="J128" s="99"/>
      <c r="K128" s="120">
        <f>'T8'!Q28</f>
        <v>-268010560</v>
      </c>
      <c r="L128" s="99"/>
      <c r="M128" s="99">
        <v>-268010560</v>
      </c>
    </row>
    <row r="129" spans="1:13" ht="21.75" customHeight="1">
      <c r="A129" s="15" t="s">
        <v>158</v>
      </c>
      <c r="G129" s="122">
        <f>'T7'!P32</f>
        <v>-22886961</v>
      </c>
      <c r="H129" s="105"/>
      <c r="I129" s="123">
        <v>-22886961</v>
      </c>
      <c r="J129" s="105"/>
      <c r="K129" s="114">
        <v>0</v>
      </c>
      <c r="L129" s="105"/>
      <c r="M129" s="82">
        <v>0</v>
      </c>
    </row>
    <row r="130" spans="1:13" ht="8.1" customHeight="1">
      <c r="G130" s="117"/>
      <c r="H130" s="105"/>
      <c r="K130" s="94"/>
    </row>
    <row r="131" spans="1:13" ht="21.75" customHeight="1">
      <c r="A131" s="21" t="s">
        <v>41</v>
      </c>
      <c r="G131" s="117">
        <f>SUM(G121:G129)</f>
        <v>14715967909</v>
      </c>
      <c r="H131" s="105"/>
      <c r="I131" s="105">
        <f>SUM(I121:I129)</f>
        <v>14125136935</v>
      </c>
      <c r="J131" s="105"/>
      <c r="K131" s="117">
        <f>SUM(K121:K129)</f>
        <v>11059790280</v>
      </c>
      <c r="L131" s="105"/>
      <c r="M131" s="105">
        <f>SUM(M121:M129)</f>
        <v>10855939142</v>
      </c>
    </row>
    <row r="132" spans="1:13" ht="8.1" customHeight="1">
      <c r="G132" s="117"/>
      <c r="H132" s="105"/>
      <c r="I132" s="105"/>
      <c r="J132" s="105"/>
      <c r="K132" s="117"/>
      <c r="L132" s="105"/>
      <c r="M132" s="105"/>
    </row>
    <row r="133" spans="1:13" ht="21.75" customHeight="1">
      <c r="A133" s="15" t="s">
        <v>146</v>
      </c>
      <c r="G133" s="124">
        <f>'T7'!T32</f>
        <v>61439361</v>
      </c>
      <c r="H133" s="105"/>
      <c r="I133" s="125">
        <v>59627967</v>
      </c>
      <c r="J133" s="105"/>
      <c r="K133" s="124">
        <v>0</v>
      </c>
      <c r="L133" s="105"/>
      <c r="M133" s="125">
        <v>0</v>
      </c>
    </row>
    <row r="134" spans="1:13" ht="8.1" customHeight="1">
      <c r="G134" s="117"/>
      <c r="H134" s="105"/>
      <c r="I134" s="105"/>
      <c r="J134" s="105"/>
      <c r="K134" s="117"/>
      <c r="L134" s="105"/>
      <c r="M134" s="105"/>
    </row>
    <row r="135" spans="1:13" ht="21.75" customHeight="1">
      <c r="A135" s="21" t="s">
        <v>42</v>
      </c>
      <c r="G135" s="126">
        <f>SUM(G131:G134)</f>
        <v>14777407270</v>
      </c>
      <c r="H135" s="105"/>
      <c r="I135" s="80">
        <f>SUM(I131:I134)</f>
        <v>14184764902</v>
      </c>
      <c r="J135" s="105"/>
      <c r="K135" s="126">
        <f>SUM(K131:K134)</f>
        <v>11059790280</v>
      </c>
      <c r="L135" s="105"/>
      <c r="M135" s="80">
        <f>SUM(M131:M134)</f>
        <v>10855939142</v>
      </c>
    </row>
    <row r="136" spans="1:13" ht="8.1" customHeight="1">
      <c r="G136" s="117"/>
      <c r="H136" s="105"/>
      <c r="I136" s="105"/>
      <c r="J136" s="105"/>
      <c r="K136" s="117"/>
      <c r="L136" s="105"/>
      <c r="M136" s="105"/>
    </row>
    <row r="137" spans="1:13" ht="21.75" customHeight="1" thickBot="1">
      <c r="A137" s="21" t="s">
        <v>43</v>
      </c>
      <c r="G137" s="115">
        <f>+G135+G88</f>
        <v>20621116882</v>
      </c>
      <c r="H137" s="105"/>
      <c r="I137" s="116">
        <f>+I135+I88</f>
        <v>20071141771</v>
      </c>
      <c r="J137" s="105"/>
      <c r="K137" s="115">
        <f>+K135+K88</f>
        <v>11087787971</v>
      </c>
      <c r="L137" s="105"/>
      <c r="M137" s="116">
        <f>+M135+M88</f>
        <v>11171614859</v>
      </c>
    </row>
    <row r="138" spans="1:13" ht="21.75" customHeight="1" thickTop="1">
      <c r="G138" s="127"/>
      <c r="H138" s="127"/>
      <c r="I138" s="127"/>
      <c r="J138" s="127"/>
      <c r="K138" s="127"/>
      <c r="L138" s="127"/>
      <c r="M138" s="127"/>
    </row>
    <row r="139" spans="1:13" ht="21.75" customHeight="1">
      <c r="B139" s="30"/>
      <c r="E139" s="15"/>
      <c r="G139" s="118"/>
      <c r="H139" s="105"/>
      <c r="I139" s="118"/>
      <c r="J139" s="105"/>
      <c r="K139" s="118"/>
      <c r="L139" s="105"/>
      <c r="M139" s="118"/>
    </row>
    <row r="140" spans="1:13" ht="21.75" customHeight="1">
      <c r="B140" s="30"/>
      <c r="E140" s="15"/>
      <c r="G140" s="99"/>
      <c r="H140" s="105"/>
      <c r="I140" s="99"/>
      <c r="J140" s="105"/>
      <c r="K140" s="99"/>
      <c r="L140" s="105"/>
      <c r="M140" s="99"/>
    </row>
    <row r="141" spans="1:13" ht="21.75" customHeight="1">
      <c r="B141" s="30"/>
      <c r="E141" s="15"/>
      <c r="G141" s="99"/>
      <c r="H141" s="105"/>
      <c r="I141" s="99"/>
      <c r="J141" s="105"/>
      <c r="K141" s="99"/>
      <c r="L141" s="105"/>
      <c r="M141" s="99"/>
    </row>
    <row r="142" spans="1:13" ht="21.75" customHeight="1">
      <c r="B142" s="30"/>
      <c r="E142" s="15"/>
      <c r="G142" s="99"/>
      <c r="H142" s="105"/>
      <c r="I142" s="99"/>
      <c r="J142" s="105"/>
      <c r="K142" s="99"/>
      <c r="L142" s="105"/>
      <c r="M142" s="99"/>
    </row>
    <row r="143" spans="1:13" ht="21.75" customHeight="1">
      <c r="B143" s="30"/>
      <c r="E143" s="15"/>
      <c r="G143" s="99"/>
      <c r="H143" s="105"/>
      <c r="I143" s="99"/>
      <c r="J143" s="105"/>
      <c r="K143" s="99"/>
      <c r="L143" s="105"/>
      <c r="M143" s="99"/>
    </row>
    <row r="144" spans="1:13" ht="21.75" customHeight="1">
      <c r="B144" s="30"/>
      <c r="E144" s="15"/>
      <c r="G144" s="99"/>
      <c r="H144" s="105"/>
      <c r="I144" s="99"/>
      <c r="J144" s="105"/>
      <c r="K144" s="99"/>
      <c r="L144" s="105"/>
      <c r="M144" s="99"/>
    </row>
    <row r="145" spans="1:13" ht="21.75" customHeight="1">
      <c r="B145" s="30"/>
      <c r="E145" s="15"/>
      <c r="G145" s="99"/>
      <c r="H145" s="105"/>
      <c r="I145" s="99"/>
      <c r="J145" s="105"/>
      <c r="K145" s="99"/>
      <c r="L145" s="105"/>
      <c r="M145" s="99"/>
    </row>
    <row r="146" spans="1:13" ht="21.75" customHeight="1">
      <c r="B146" s="30"/>
      <c r="E146" s="15"/>
      <c r="G146" s="99"/>
      <c r="H146" s="105"/>
      <c r="I146" s="99"/>
      <c r="J146" s="105"/>
      <c r="K146" s="99"/>
      <c r="L146" s="105"/>
      <c r="M146" s="99"/>
    </row>
    <row r="147" spans="1:13" ht="21.75" customHeight="1">
      <c r="B147" s="30"/>
      <c r="E147" s="15"/>
      <c r="G147" s="99"/>
      <c r="H147" s="105"/>
      <c r="I147" s="99"/>
      <c r="J147" s="105"/>
      <c r="K147" s="99"/>
      <c r="L147" s="105"/>
      <c r="M147" s="99"/>
    </row>
    <row r="148" spans="1:13" ht="18" customHeight="1">
      <c r="B148" s="30"/>
      <c r="E148" s="15"/>
      <c r="G148" s="99"/>
      <c r="H148" s="105"/>
      <c r="I148" s="99"/>
      <c r="J148" s="105"/>
      <c r="K148" s="99"/>
      <c r="L148" s="105"/>
      <c r="M148" s="99"/>
    </row>
    <row r="149" spans="1:13" ht="21" customHeight="1">
      <c r="A149" s="16" t="str">
        <f>A101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149" s="16"/>
      <c r="C149" s="16"/>
      <c r="D149" s="16"/>
      <c r="E149" s="18"/>
      <c r="F149" s="18"/>
      <c r="G149" s="82"/>
      <c r="H149" s="82"/>
      <c r="I149" s="82"/>
      <c r="J149" s="82"/>
      <c r="K149" s="82"/>
      <c r="L149" s="82"/>
      <c r="M149" s="82"/>
    </row>
  </sheetData>
  <mergeCells count="7">
    <mergeCell ref="G106:I106"/>
    <mergeCell ref="K106:M106"/>
    <mergeCell ref="G5:I5"/>
    <mergeCell ref="K5:M5"/>
    <mergeCell ref="G56:I56"/>
    <mergeCell ref="K56:M56"/>
    <mergeCell ref="A48:M4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2B14D-1FB6-43CC-9E88-3B65C4A0A7F4}">
  <dimension ref="A1:M52"/>
  <sheetViews>
    <sheetView topLeftCell="A30" zoomScale="140" zoomScaleNormal="140" zoomScaleSheetLayoutView="115" workbookViewId="0">
      <selection activeCell="M48" sqref="M48"/>
    </sheetView>
  </sheetViews>
  <sheetFormatPr defaultColWidth="9.28515625" defaultRowHeight="17.25"/>
  <cols>
    <col min="1" max="3" width="1" style="168" customWidth="1"/>
    <col min="4" max="4" width="31.42578125" style="168" customWidth="1"/>
    <col min="5" max="5" width="7.42578125" style="213" customWidth="1"/>
    <col min="6" max="6" width="0.7109375" style="213" customWidth="1"/>
    <col min="7" max="7" width="13.7109375" style="253" customWidth="1"/>
    <col min="8" max="8" width="0.7109375" style="253" customWidth="1"/>
    <col min="9" max="9" width="13.7109375" style="253" customWidth="1"/>
    <col min="10" max="10" width="0.7109375" style="253" customWidth="1"/>
    <col min="11" max="11" width="13.7109375" style="253" customWidth="1"/>
    <col min="12" max="12" width="0.7109375" style="253" customWidth="1"/>
    <col min="13" max="13" width="13.7109375" style="253" customWidth="1"/>
    <col min="14" max="16384" width="9.28515625" style="168"/>
  </cols>
  <sheetData>
    <row r="1" spans="1:13" s="15" customFormat="1" ht="21.75" customHeight="1">
      <c r="A1" s="21" t="s">
        <v>101</v>
      </c>
      <c r="E1" s="137"/>
      <c r="F1" s="137"/>
      <c r="G1" s="210"/>
      <c r="H1" s="210"/>
      <c r="I1" s="210"/>
      <c r="J1" s="210"/>
      <c r="K1" s="210"/>
      <c r="L1" s="210"/>
      <c r="M1" s="210"/>
    </row>
    <row r="2" spans="1:13" s="15" customFormat="1" ht="21.75" customHeight="1">
      <c r="A2" s="26" t="s">
        <v>44</v>
      </c>
      <c r="E2" s="137"/>
      <c r="F2" s="137"/>
      <c r="G2" s="210"/>
      <c r="H2" s="210"/>
      <c r="I2" s="210"/>
      <c r="J2" s="210"/>
      <c r="K2" s="210"/>
      <c r="L2" s="210"/>
      <c r="M2" s="210"/>
    </row>
    <row r="3" spans="1:13" s="15" customFormat="1" ht="21.75" customHeight="1">
      <c r="A3" s="23" t="s">
        <v>179</v>
      </c>
      <c r="B3" s="16"/>
      <c r="C3" s="16"/>
      <c r="D3" s="16"/>
      <c r="E3" s="18"/>
      <c r="F3" s="18"/>
      <c r="G3" s="211"/>
      <c r="H3" s="211"/>
      <c r="I3" s="211"/>
      <c r="J3" s="211"/>
      <c r="K3" s="211"/>
      <c r="L3" s="211"/>
      <c r="M3" s="211"/>
    </row>
    <row r="4" spans="1:13" ht="20.100000000000001" customHeight="1">
      <c r="A4" s="212"/>
      <c r="G4" s="214"/>
      <c r="H4" s="214"/>
      <c r="I4" s="214"/>
      <c r="J4" s="214"/>
      <c r="K4" s="214"/>
      <c r="L4" s="214"/>
      <c r="M4" s="214"/>
    </row>
    <row r="5" spans="1:13" ht="20.100000000000001" customHeight="1">
      <c r="A5" s="212"/>
      <c r="G5" s="283" t="s">
        <v>1</v>
      </c>
      <c r="H5" s="283"/>
      <c r="I5" s="283"/>
      <c r="J5" s="215"/>
      <c r="K5" s="284" t="s">
        <v>2</v>
      </c>
      <c r="L5" s="284"/>
      <c r="M5" s="284"/>
    </row>
    <row r="6" spans="1:13" ht="20.100000000000001" customHeight="1">
      <c r="G6" s="216" t="s">
        <v>3</v>
      </c>
      <c r="H6" s="217"/>
      <c r="I6" s="216" t="s">
        <v>3</v>
      </c>
      <c r="J6" s="217"/>
      <c r="K6" s="216" t="s">
        <v>3</v>
      </c>
      <c r="L6" s="217"/>
      <c r="M6" s="216" t="s">
        <v>3</v>
      </c>
    </row>
    <row r="7" spans="1:13" ht="20.100000000000001" customHeight="1">
      <c r="G7" s="142" t="s">
        <v>180</v>
      </c>
      <c r="H7" s="129"/>
      <c r="I7" s="142" t="s">
        <v>180</v>
      </c>
      <c r="J7" s="153"/>
      <c r="K7" s="142" t="s">
        <v>180</v>
      </c>
      <c r="L7" s="152"/>
      <c r="M7" s="142" t="s">
        <v>180</v>
      </c>
    </row>
    <row r="8" spans="1:13" ht="20.100000000000001" customHeight="1">
      <c r="G8" s="128" t="s">
        <v>168</v>
      </c>
      <c r="H8" s="130"/>
      <c r="I8" s="128" t="s">
        <v>162</v>
      </c>
      <c r="J8" s="151"/>
      <c r="K8" s="151" t="s">
        <v>168</v>
      </c>
      <c r="L8" s="155"/>
      <c r="M8" s="151" t="s">
        <v>162</v>
      </c>
    </row>
    <row r="9" spans="1:13" ht="20.100000000000001" customHeight="1">
      <c r="E9" s="218" t="s">
        <v>6</v>
      </c>
      <c r="F9" s="219"/>
      <c r="G9" s="220" t="s">
        <v>7</v>
      </c>
      <c r="H9" s="221"/>
      <c r="I9" s="220" t="s">
        <v>7</v>
      </c>
      <c r="J9" s="217"/>
      <c r="K9" s="220" t="s">
        <v>7</v>
      </c>
      <c r="L9" s="217"/>
      <c r="M9" s="220" t="s">
        <v>7</v>
      </c>
    </row>
    <row r="10" spans="1:13" ht="6" customHeight="1">
      <c r="E10" s="219"/>
      <c r="F10" s="219"/>
      <c r="G10" s="222"/>
      <c r="H10" s="221"/>
      <c r="I10" s="221"/>
      <c r="J10" s="221"/>
      <c r="K10" s="222"/>
      <c r="L10" s="221"/>
      <c r="M10" s="221"/>
    </row>
    <row r="11" spans="1:13" ht="20.100000000000001" customHeight="1">
      <c r="A11" s="168" t="s">
        <v>45</v>
      </c>
      <c r="G11" s="223">
        <v>1508826773</v>
      </c>
      <c r="H11" s="224"/>
      <c r="I11" s="214">
        <v>1542429375</v>
      </c>
      <c r="J11" s="224"/>
      <c r="K11" s="223">
        <v>21600000</v>
      </c>
      <c r="L11" s="224"/>
      <c r="M11" s="214">
        <v>20700000</v>
      </c>
    </row>
    <row r="12" spans="1:13" ht="20.100000000000001" customHeight="1">
      <c r="A12" s="168" t="s">
        <v>110</v>
      </c>
      <c r="E12" s="168"/>
      <c r="G12" s="225"/>
      <c r="H12" s="168"/>
      <c r="I12" s="168"/>
      <c r="J12" s="168"/>
      <c r="K12" s="225"/>
      <c r="L12" s="168"/>
      <c r="M12" s="168"/>
    </row>
    <row r="13" spans="1:13" ht="20.100000000000001" customHeight="1">
      <c r="B13" s="168" t="s">
        <v>111</v>
      </c>
      <c r="G13" s="223">
        <v>104493520</v>
      </c>
      <c r="H13" s="224"/>
      <c r="I13" s="214">
        <v>95303044</v>
      </c>
      <c r="J13" s="224"/>
      <c r="K13" s="223">
        <v>0</v>
      </c>
      <c r="L13" s="224"/>
      <c r="M13" s="226">
        <v>0</v>
      </c>
    </row>
    <row r="14" spans="1:13" ht="20.100000000000001" customHeight="1">
      <c r="A14" s="168" t="s">
        <v>46</v>
      </c>
      <c r="F14" s="219"/>
      <c r="G14" s="227">
        <v>-1191763767</v>
      </c>
      <c r="H14" s="228"/>
      <c r="I14" s="245">
        <v>-1174053882</v>
      </c>
      <c r="J14" s="228"/>
      <c r="K14" s="227">
        <v>-14400525</v>
      </c>
      <c r="L14" s="224"/>
      <c r="M14" s="229">
        <v>-15917961</v>
      </c>
    </row>
    <row r="15" spans="1:13" ht="6" customHeight="1">
      <c r="E15" s="219"/>
      <c r="F15" s="219"/>
      <c r="G15" s="222"/>
      <c r="H15" s="221"/>
      <c r="I15" s="221"/>
      <c r="J15" s="221"/>
      <c r="K15" s="222"/>
      <c r="L15" s="221"/>
      <c r="M15" s="221"/>
    </row>
    <row r="16" spans="1:13" ht="20.100000000000001" customHeight="1">
      <c r="A16" s="212" t="s">
        <v>47</v>
      </c>
      <c r="E16" s="219"/>
      <c r="F16" s="219"/>
      <c r="G16" s="231">
        <f>SUM(G11:G14)</f>
        <v>421556526</v>
      </c>
      <c r="H16" s="224"/>
      <c r="I16" s="224">
        <f>SUM(I11:I14)</f>
        <v>463678537</v>
      </c>
      <c r="J16" s="224"/>
      <c r="K16" s="231">
        <f>SUM(K11:K14)</f>
        <v>7199475</v>
      </c>
      <c r="L16" s="224"/>
      <c r="M16" s="224">
        <f>SUM(M11:M14)</f>
        <v>4782039</v>
      </c>
    </row>
    <row r="17" spans="1:13" ht="20.100000000000001" customHeight="1">
      <c r="A17" s="168" t="s">
        <v>194</v>
      </c>
      <c r="E17" s="219"/>
      <c r="F17" s="219"/>
      <c r="G17" s="223">
        <v>62758087</v>
      </c>
      <c r="H17" s="224"/>
      <c r="I17" s="214">
        <v>86736471</v>
      </c>
      <c r="J17" s="224"/>
      <c r="K17" s="232">
        <v>0</v>
      </c>
      <c r="L17" s="224"/>
      <c r="M17" s="214">
        <v>14555</v>
      </c>
    </row>
    <row r="18" spans="1:13" ht="20.100000000000001" customHeight="1">
      <c r="A18" s="168" t="s">
        <v>124</v>
      </c>
      <c r="F18" s="219"/>
      <c r="G18" s="232">
        <v>0</v>
      </c>
      <c r="H18" s="224"/>
      <c r="I18" s="226">
        <v>0</v>
      </c>
      <c r="J18" s="224"/>
      <c r="K18" s="232">
        <v>209000000</v>
      </c>
      <c r="L18" s="224"/>
      <c r="M18" s="226">
        <v>199100000</v>
      </c>
    </row>
    <row r="19" spans="1:13" ht="20.100000000000001" customHeight="1">
      <c r="A19" s="168" t="s">
        <v>199</v>
      </c>
      <c r="F19" s="219"/>
      <c r="G19" s="232"/>
      <c r="H19" s="224"/>
      <c r="I19" s="226"/>
      <c r="J19" s="224"/>
      <c r="K19" s="232"/>
      <c r="L19" s="179"/>
      <c r="M19" s="226"/>
    </row>
    <row r="20" spans="1:13" ht="20.100000000000001" customHeight="1">
      <c r="B20" s="168" t="s">
        <v>153</v>
      </c>
      <c r="E20" s="234"/>
      <c r="F20" s="219"/>
      <c r="G20" s="223">
        <v>82135</v>
      </c>
      <c r="H20" s="224"/>
      <c r="I20" s="214">
        <v>695707</v>
      </c>
      <c r="J20" s="235"/>
      <c r="K20" s="232">
        <v>0</v>
      </c>
      <c r="L20" s="235"/>
      <c r="M20" s="226">
        <v>0</v>
      </c>
    </row>
    <row r="21" spans="1:13" ht="20.100000000000001" customHeight="1">
      <c r="A21" s="168" t="s">
        <v>48</v>
      </c>
      <c r="F21" s="219"/>
      <c r="G21" s="236">
        <v>14406266</v>
      </c>
      <c r="H21" s="224"/>
      <c r="I21" s="237">
        <v>7886455</v>
      </c>
      <c r="J21" s="224"/>
      <c r="K21" s="236">
        <v>12311</v>
      </c>
      <c r="L21" s="224"/>
      <c r="M21" s="237">
        <v>2382868</v>
      </c>
    </row>
    <row r="22" spans="1:13" ht="6" customHeight="1">
      <c r="E22" s="219"/>
      <c r="F22" s="219"/>
      <c r="G22" s="222"/>
      <c r="H22" s="221"/>
      <c r="I22" s="221"/>
      <c r="J22" s="221"/>
      <c r="K22" s="222"/>
      <c r="L22" s="221"/>
      <c r="M22" s="221"/>
    </row>
    <row r="23" spans="1:13" ht="20.100000000000001" customHeight="1">
      <c r="A23" s="212" t="s">
        <v>49</v>
      </c>
      <c r="G23" s="231">
        <f>SUM(G16:G22)</f>
        <v>498803014</v>
      </c>
      <c r="H23" s="238"/>
      <c r="I23" s="224">
        <f>SUM(I16:I22)</f>
        <v>558997170</v>
      </c>
      <c r="J23" s="224"/>
      <c r="K23" s="231">
        <f>SUM(K16:K21)</f>
        <v>216211786</v>
      </c>
      <c r="L23" s="224"/>
      <c r="M23" s="224">
        <f>SUM(M16:M21)</f>
        <v>206279462</v>
      </c>
    </row>
    <row r="24" spans="1:13" ht="20.100000000000001" customHeight="1">
      <c r="A24" s="168" t="s">
        <v>50</v>
      </c>
      <c r="G24" s="223">
        <v>-106692242</v>
      </c>
      <c r="H24" s="224"/>
      <c r="I24" s="214">
        <v>-96000486</v>
      </c>
      <c r="J24" s="224"/>
      <c r="K24" s="231">
        <v>-6240037</v>
      </c>
      <c r="L24" s="224"/>
      <c r="M24" s="224">
        <v>-10202823</v>
      </c>
    </row>
    <row r="25" spans="1:13" ht="20.100000000000001" customHeight="1">
      <c r="A25" s="168" t="s">
        <v>51</v>
      </c>
      <c r="C25" s="212"/>
      <c r="D25" s="212"/>
      <c r="G25" s="236">
        <v>-49609930</v>
      </c>
      <c r="H25" s="224"/>
      <c r="I25" s="237">
        <v>-29102925</v>
      </c>
      <c r="J25" s="224"/>
      <c r="K25" s="236">
        <v>-1914120</v>
      </c>
      <c r="L25" s="224"/>
      <c r="M25" s="237">
        <v>-65570</v>
      </c>
    </row>
    <row r="26" spans="1:13" ht="6" customHeight="1">
      <c r="E26" s="219"/>
      <c r="F26" s="219"/>
      <c r="G26" s="222"/>
      <c r="H26" s="221"/>
      <c r="I26" s="221"/>
      <c r="J26" s="221"/>
      <c r="K26" s="222"/>
      <c r="L26" s="221"/>
      <c r="M26" s="221"/>
    </row>
    <row r="27" spans="1:13" ht="20.100000000000001" customHeight="1">
      <c r="A27" s="212" t="s">
        <v>202</v>
      </c>
      <c r="G27" s="231">
        <f>SUM(G23:G25)</f>
        <v>342500842</v>
      </c>
      <c r="H27" s="224"/>
      <c r="I27" s="224">
        <f>SUM(I23:I25)</f>
        <v>433893759</v>
      </c>
      <c r="J27" s="224"/>
      <c r="K27" s="231">
        <f>SUM(K23:K25)</f>
        <v>208057629</v>
      </c>
      <c r="L27" s="224"/>
      <c r="M27" s="224">
        <f>SUM(M23:M25)</f>
        <v>196011069</v>
      </c>
    </row>
    <row r="28" spans="1:13" ht="20.100000000000001" customHeight="1">
      <c r="A28" s="168" t="s">
        <v>116</v>
      </c>
      <c r="G28" s="239">
        <v>-26776696</v>
      </c>
      <c r="H28" s="240"/>
      <c r="I28" s="237">
        <v>-50228401</v>
      </c>
      <c r="J28" s="240"/>
      <c r="K28" s="239">
        <v>33703</v>
      </c>
      <c r="L28" s="240"/>
      <c r="M28" s="241">
        <v>17480</v>
      </c>
    </row>
    <row r="29" spans="1:13" ht="6" customHeight="1">
      <c r="E29" s="219"/>
      <c r="F29" s="219"/>
      <c r="G29" s="222"/>
      <c r="H29" s="221"/>
      <c r="I29" s="221"/>
      <c r="J29" s="221"/>
      <c r="K29" s="222"/>
      <c r="L29" s="221"/>
      <c r="M29" s="221"/>
    </row>
    <row r="30" spans="1:13" ht="20.100000000000001" customHeight="1">
      <c r="A30" s="212" t="s">
        <v>203</v>
      </c>
      <c r="B30" s="212"/>
      <c r="C30" s="212"/>
      <c r="D30" s="212"/>
      <c r="G30" s="236">
        <f>SUM(G27:G28)</f>
        <v>315724146</v>
      </c>
      <c r="H30" s="224"/>
      <c r="I30" s="237">
        <f>SUM(I27:I28)</f>
        <v>383665358</v>
      </c>
      <c r="J30" s="224"/>
      <c r="K30" s="236">
        <f>SUM(K27:K28)</f>
        <v>208091332</v>
      </c>
      <c r="L30" s="224"/>
      <c r="M30" s="237">
        <f>SUM(M27:M28)</f>
        <v>196028549</v>
      </c>
    </row>
    <row r="31" spans="1:13" ht="6" customHeight="1">
      <c r="A31" s="212"/>
      <c r="B31" s="212"/>
      <c r="C31" s="212"/>
      <c r="D31" s="212"/>
      <c r="G31" s="231"/>
      <c r="H31" s="224"/>
      <c r="I31" s="224"/>
      <c r="J31" s="224"/>
      <c r="K31" s="231"/>
      <c r="L31" s="224"/>
      <c r="M31" s="224"/>
    </row>
    <row r="32" spans="1:13" ht="20.100000000000001" customHeight="1" thickBot="1">
      <c r="A32" s="212" t="s">
        <v>141</v>
      </c>
      <c r="E32" s="219"/>
      <c r="F32" s="219"/>
      <c r="G32" s="242">
        <f>SUM(G29:G30)</f>
        <v>315724146</v>
      </c>
      <c r="H32" s="240"/>
      <c r="I32" s="243">
        <f>SUM(I29:I30)</f>
        <v>383665358</v>
      </c>
      <c r="J32" s="214"/>
      <c r="K32" s="242">
        <f>SUM(K29:K30)</f>
        <v>208091332</v>
      </c>
      <c r="L32" s="214"/>
      <c r="M32" s="243">
        <f>SUM(M29:M30)</f>
        <v>196028549</v>
      </c>
    </row>
    <row r="33" spans="1:13" ht="8.1" customHeight="1" thickTop="1">
      <c r="A33" s="212"/>
      <c r="E33" s="219"/>
      <c r="F33" s="219"/>
      <c r="G33" s="223"/>
      <c r="H33" s="240"/>
      <c r="I33" s="214"/>
      <c r="J33" s="214"/>
      <c r="K33" s="223"/>
      <c r="L33" s="214"/>
      <c r="M33" s="214"/>
    </row>
    <row r="34" spans="1:13" ht="20.100000000000001" customHeight="1">
      <c r="A34" s="212" t="s">
        <v>154</v>
      </c>
      <c r="B34" s="212"/>
      <c r="C34" s="212"/>
      <c r="D34" s="212"/>
      <c r="E34" s="219"/>
      <c r="F34" s="219"/>
      <c r="G34" s="231"/>
      <c r="H34" s="224"/>
      <c r="I34" s="224"/>
      <c r="J34" s="224"/>
      <c r="K34" s="231"/>
      <c r="L34" s="224"/>
      <c r="M34" s="224"/>
    </row>
    <row r="35" spans="1:13" ht="20.100000000000001" customHeight="1">
      <c r="B35" s="168" t="s">
        <v>52</v>
      </c>
      <c r="E35" s="219"/>
      <c r="F35" s="219"/>
      <c r="G35" s="223">
        <v>315805834</v>
      </c>
      <c r="H35" s="214"/>
      <c r="I35" s="214">
        <v>383748151</v>
      </c>
      <c r="J35" s="224"/>
      <c r="K35" s="223">
        <v>208091332</v>
      </c>
      <c r="L35" s="224"/>
      <c r="M35" s="214">
        <v>196028549</v>
      </c>
    </row>
    <row r="36" spans="1:13" ht="20.100000000000001" customHeight="1">
      <c r="B36" s="168" t="s">
        <v>53</v>
      </c>
      <c r="E36" s="219"/>
      <c r="F36" s="219"/>
      <c r="G36" s="227">
        <v>-81688</v>
      </c>
      <c r="H36" s="228"/>
      <c r="I36" s="244">
        <v>-82793</v>
      </c>
      <c r="J36" s="235"/>
      <c r="K36" s="227">
        <v>0</v>
      </c>
      <c r="L36" s="235"/>
      <c r="M36" s="245">
        <v>0</v>
      </c>
    </row>
    <row r="37" spans="1:13" ht="6" customHeight="1">
      <c r="E37" s="219"/>
      <c r="F37" s="219"/>
      <c r="G37" s="222"/>
      <c r="H37" s="221"/>
      <c r="I37" s="221"/>
      <c r="J37" s="221"/>
      <c r="K37" s="222"/>
      <c r="L37" s="221"/>
      <c r="M37" s="221"/>
    </row>
    <row r="38" spans="1:13" ht="20.100000000000001" customHeight="1" thickBot="1">
      <c r="A38" s="212"/>
      <c r="B38" s="212"/>
      <c r="C38" s="212"/>
      <c r="D38" s="212"/>
      <c r="E38" s="219"/>
      <c r="F38" s="219"/>
      <c r="G38" s="242">
        <f>SUM(G35:G37)</f>
        <v>315724146</v>
      </c>
      <c r="H38" s="224"/>
      <c r="I38" s="243">
        <f>SUM(I35:I37)</f>
        <v>383665358</v>
      </c>
      <c r="J38" s="224"/>
      <c r="K38" s="242">
        <f>SUM(K35:K37)</f>
        <v>208091332</v>
      </c>
      <c r="L38" s="224"/>
      <c r="M38" s="243">
        <f>SUM(M35:M37)</f>
        <v>196028549</v>
      </c>
    </row>
    <row r="39" spans="1:13" ht="8.1" customHeight="1" thickTop="1">
      <c r="E39" s="219"/>
      <c r="F39" s="219"/>
      <c r="G39" s="222"/>
      <c r="H39" s="221"/>
      <c r="I39" s="221"/>
      <c r="J39" s="221"/>
      <c r="K39" s="222"/>
      <c r="L39" s="221"/>
      <c r="M39" s="221"/>
    </row>
    <row r="40" spans="1:13" ht="20.100000000000001" customHeight="1">
      <c r="A40" s="212" t="s">
        <v>155</v>
      </c>
      <c r="E40" s="219"/>
      <c r="F40" s="219"/>
      <c r="G40" s="231"/>
      <c r="H40" s="224"/>
      <c r="I40" s="224"/>
      <c r="J40" s="224"/>
      <c r="K40" s="231"/>
      <c r="L40" s="224"/>
      <c r="M40" s="224"/>
    </row>
    <row r="41" spans="1:13" ht="20.100000000000001" customHeight="1">
      <c r="B41" s="168" t="s">
        <v>52</v>
      </c>
      <c r="E41" s="219"/>
      <c r="F41" s="219"/>
      <c r="G41" s="223">
        <v>315805834</v>
      </c>
      <c r="H41" s="224"/>
      <c r="I41" s="214">
        <v>383748151</v>
      </c>
      <c r="J41" s="224"/>
      <c r="K41" s="223">
        <v>208091332</v>
      </c>
      <c r="L41" s="224"/>
      <c r="M41" s="214">
        <v>196028549</v>
      </c>
    </row>
    <row r="42" spans="1:13" ht="20.100000000000001" customHeight="1">
      <c r="B42" s="168" t="s">
        <v>53</v>
      </c>
      <c r="E42" s="219"/>
      <c r="F42" s="219"/>
      <c r="G42" s="246">
        <v>-81688</v>
      </c>
      <c r="H42" s="228"/>
      <c r="I42" s="244">
        <v>-82793</v>
      </c>
      <c r="J42" s="235"/>
      <c r="K42" s="246">
        <v>0</v>
      </c>
      <c r="L42" s="168"/>
      <c r="M42" s="244">
        <v>0</v>
      </c>
    </row>
    <row r="43" spans="1:13" ht="6" customHeight="1">
      <c r="E43" s="219"/>
      <c r="F43" s="219"/>
      <c r="G43" s="222"/>
      <c r="H43" s="221"/>
      <c r="I43" s="221"/>
      <c r="J43" s="221"/>
      <c r="K43" s="222"/>
      <c r="L43" s="221"/>
      <c r="M43" s="221"/>
    </row>
    <row r="44" spans="1:13" ht="20.100000000000001" customHeight="1" thickBot="1">
      <c r="A44" s="212"/>
      <c r="E44" s="219"/>
      <c r="F44" s="219"/>
      <c r="G44" s="242">
        <f>SUM(G41:G43)</f>
        <v>315724146</v>
      </c>
      <c r="H44" s="224"/>
      <c r="I44" s="243">
        <f>SUM(I41:I43)</f>
        <v>383665358</v>
      </c>
      <c r="J44" s="224"/>
      <c r="K44" s="242">
        <f>SUM(K41:K43)</f>
        <v>208091332</v>
      </c>
      <c r="L44" s="224"/>
      <c r="M44" s="243">
        <f>SUM(M41:M43)</f>
        <v>196028549</v>
      </c>
    </row>
    <row r="45" spans="1:13" ht="8.1" customHeight="1" thickTop="1">
      <c r="E45" s="219"/>
      <c r="F45" s="219"/>
      <c r="G45" s="231"/>
      <c r="H45" s="224"/>
      <c r="I45" s="224"/>
      <c r="J45" s="224"/>
      <c r="K45" s="231"/>
      <c r="L45" s="224"/>
      <c r="M45" s="224"/>
    </row>
    <row r="46" spans="1:13" ht="20.100000000000001" customHeight="1">
      <c r="A46" s="212" t="s">
        <v>200</v>
      </c>
      <c r="B46" s="212"/>
      <c r="C46" s="212"/>
      <c r="D46" s="212"/>
      <c r="E46" s="219"/>
      <c r="F46" s="219"/>
      <c r="G46" s="231"/>
      <c r="H46" s="224"/>
      <c r="I46" s="224"/>
      <c r="J46" s="224"/>
      <c r="K46" s="231"/>
      <c r="L46" s="224"/>
      <c r="M46" s="224"/>
    </row>
    <row r="47" spans="1:13" ht="6" customHeight="1">
      <c r="E47" s="219"/>
      <c r="F47" s="219"/>
      <c r="G47" s="222"/>
      <c r="H47" s="221"/>
      <c r="I47" s="221"/>
      <c r="J47" s="221"/>
      <c r="K47" s="222"/>
      <c r="L47" s="221"/>
      <c r="M47" s="221"/>
    </row>
    <row r="48" spans="1:13" ht="20.100000000000001" customHeight="1" thickBot="1">
      <c r="A48" s="168" t="s">
        <v>201</v>
      </c>
      <c r="E48" s="213">
        <v>21</v>
      </c>
      <c r="F48" s="219"/>
      <c r="G48" s="247">
        <v>0.03</v>
      </c>
      <c r="H48" s="240"/>
      <c r="I48" s="248">
        <v>0.04</v>
      </c>
      <c r="J48" s="240"/>
      <c r="K48" s="247">
        <v>0.02</v>
      </c>
      <c r="L48" s="214"/>
      <c r="M48" s="249">
        <v>0.02</v>
      </c>
    </row>
    <row r="49" spans="1:13" ht="20.100000000000001" customHeight="1" thickTop="1">
      <c r="F49" s="219"/>
      <c r="G49" s="250"/>
      <c r="H49" s="240"/>
      <c r="I49" s="250"/>
      <c r="J49" s="214"/>
      <c r="K49" s="251"/>
      <c r="L49" s="214"/>
      <c r="M49" s="251"/>
    </row>
    <row r="50" spans="1:13" ht="20.100000000000001" customHeight="1">
      <c r="F50" s="219"/>
      <c r="G50" s="250"/>
      <c r="H50" s="240"/>
      <c r="I50" s="250"/>
      <c r="J50" s="214"/>
      <c r="K50" s="251"/>
      <c r="L50" s="214"/>
      <c r="M50" s="251"/>
    </row>
    <row r="51" spans="1:13" ht="14.25" customHeight="1">
      <c r="F51" s="219"/>
      <c r="G51" s="250"/>
      <c r="H51" s="240"/>
      <c r="I51" s="250"/>
      <c r="J51" s="214"/>
      <c r="K51" s="251"/>
      <c r="L51" s="214"/>
      <c r="M51" s="251"/>
    </row>
    <row r="52" spans="1:13" s="15" customFormat="1" ht="21.75" customHeight="1">
      <c r="A52" s="16" t="str">
        <f>+'Thai 2-4'!A51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52" s="16"/>
      <c r="C52" s="16"/>
      <c r="D52" s="16"/>
      <c r="E52" s="25"/>
      <c r="F52" s="25"/>
      <c r="G52" s="252"/>
      <c r="H52" s="252"/>
      <c r="I52" s="252"/>
      <c r="J52" s="252"/>
      <c r="K52" s="252"/>
      <c r="L52" s="252"/>
      <c r="M52" s="252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"/>
  <sheetViews>
    <sheetView topLeftCell="A34" zoomScale="130" zoomScaleNormal="130" zoomScaleSheetLayoutView="115" workbookViewId="0">
      <selection activeCell="G42" sqref="G42"/>
    </sheetView>
  </sheetViews>
  <sheetFormatPr defaultColWidth="9.28515625" defaultRowHeight="17.25"/>
  <cols>
    <col min="1" max="3" width="1" style="168" customWidth="1"/>
    <col min="4" max="4" width="31.7109375" style="168" customWidth="1"/>
    <col min="5" max="5" width="7.28515625" style="213" customWidth="1"/>
    <col min="6" max="6" width="0.7109375" style="213" customWidth="1"/>
    <col min="7" max="7" width="13.7109375" style="253" customWidth="1"/>
    <col min="8" max="8" width="0.7109375" style="253" customWidth="1"/>
    <col min="9" max="9" width="13.7109375" style="253" customWidth="1"/>
    <col min="10" max="10" width="0.7109375" style="253" customWidth="1"/>
    <col min="11" max="11" width="13.7109375" style="253" customWidth="1"/>
    <col min="12" max="12" width="0.7109375" style="253" customWidth="1"/>
    <col min="13" max="13" width="13.7109375" style="253" customWidth="1"/>
    <col min="14" max="16384" width="9.28515625" style="168"/>
  </cols>
  <sheetData>
    <row r="1" spans="1:13" s="15" customFormat="1" ht="21.75" customHeight="1">
      <c r="A1" s="21" t="s">
        <v>101</v>
      </c>
      <c r="E1" s="137"/>
      <c r="F1" s="137"/>
      <c r="G1" s="210"/>
      <c r="H1" s="210"/>
      <c r="I1" s="210"/>
      <c r="J1" s="210"/>
      <c r="K1" s="210"/>
      <c r="L1" s="210"/>
      <c r="M1" s="210"/>
    </row>
    <row r="2" spans="1:13" s="15" customFormat="1" ht="21.75" customHeight="1">
      <c r="A2" s="26" t="s">
        <v>44</v>
      </c>
      <c r="E2" s="137"/>
      <c r="F2" s="137"/>
      <c r="G2" s="210"/>
      <c r="H2" s="210"/>
      <c r="I2" s="210"/>
      <c r="J2" s="210"/>
      <c r="K2" s="210"/>
      <c r="L2" s="210"/>
      <c r="M2" s="210"/>
    </row>
    <row r="3" spans="1:13" s="15" customFormat="1" ht="21.75" customHeight="1">
      <c r="A3" s="23" t="s">
        <v>183</v>
      </c>
      <c r="B3" s="16"/>
      <c r="C3" s="16"/>
      <c r="D3" s="16"/>
      <c r="E3" s="18"/>
      <c r="F3" s="18"/>
      <c r="G3" s="211"/>
      <c r="H3" s="211"/>
      <c r="I3" s="211"/>
      <c r="J3" s="211"/>
      <c r="K3" s="211"/>
      <c r="L3" s="211"/>
      <c r="M3" s="211"/>
    </row>
    <row r="4" spans="1:13" ht="20.100000000000001" customHeight="1">
      <c r="A4" s="212"/>
      <c r="G4" s="214"/>
      <c r="H4" s="214"/>
      <c r="I4" s="214"/>
      <c r="J4" s="214"/>
      <c r="K4" s="214"/>
      <c r="L4" s="214"/>
      <c r="M4" s="214"/>
    </row>
    <row r="5" spans="1:13" ht="20.100000000000001" customHeight="1">
      <c r="A5" s="212"/>
      <c r="G5" s="283" t="s">
        <v>1</v>
      </c>
      <c r="H5" s="283"/>
      <c r="I5" s="283"/>
      <c r="J5" s="215"/>
      <c r="K5" s="284" t="s">
        <v>2</v>
      </c>
      <c r="L5" s="284"/>
      <c r="M5" s="284"/>
    </row>
    <row r="6" spans="1:13" ht="20.100000000000001" customHeight="1">
      <c r="G6" s="216" t="s">
        <v>3</v>
      </c>
      <c r="H6" s="217"/>
      <c r="I6" s="216" t="s">
        <v>3</v>
      </c>
      <c r="J6" s="217"/>
      <c r="K6" s="216" t="s">
        <v>3</v>
      </c>
      <c r="L6" s="217"/>
      <c r="M6" s="216" t="s">
        <v>3</v>
      </c>
    </row>
    <row r="7" spans="1:13" ht="20.100000000000001" customHeight="1">
      <c r="G7" s="142" t="s">
        <v>180</v>
      </c>
      <c r="H7" s="129"/>
      <c r="I7" s="142" t="s">
        <v>180</v>
      </c>
      <c r="J7" s="153"/>
      <c r="K7" s="142" t="s">
        <v>180</v>
      </c>
      <c r="L7" s="152"/>
      <c r="M7" s="142" t="s">
        <v>180</v>
      </c>
    </row>
    <row r="8" spans="1:13" ht="20.100000000000001" customHeight="1">
      <c r="G8" s="128" t="s">
        <v>168</v>
      </c>
      <c r="H8" s="130"/>
      <c r="I8" s="128" t="s">
        <v>162</v>
      </c>
      <c r="J8" s="151"/>
      <c r="K8" s="151" t="s">
        <v>168</v>
      </c>
      <c r="L8" s="155"/>
      <c r="M8" s="151" t="s">
        <v>162</v>
      </c>
    </row>
    <row r="9" spans="1:13" ht="20.100000000000001" customHeight="1">
      <c r="E9" s="218" t="s">
        <v>6</v>
      </c>
      <c r="F9" s="219"/>
      <c r="G9" s="220" t="s">
        <v>7</v>
      </c>
      <c r="H9" s="221"/>
      <c r="I9" s="220" t="s">
        <v>7</v>
      </c>
      <c r="J9" s="217"/>
      <c r="K9" s="220" t="s">
        <v>7</v>
      </c>
      <c r="L9" s="217"/>
      <c r="M9" s="220" t="s">
        <v>7</v>
      </c>
    </row>
    <row r="10" spans="1:13" ht="6" customHeight="1">
      <c r="E10" s="219"/>
      <c r="F10" s="219"/>
      <c r="G10" s="222"/>
      <c r="H10" s="221"/>
      <c r="I10" s="221"/>
      <c r="J10" s="221"/>
      <c r="K10" s="222"/>
      <c r="L10" s="221"/>
      <c r="M10" s="221"/>
    </row>
    <row r="11" spans="1:13" ht="20.100000000000001" customHeight="1">
      <c r="A11" s="168" t="s">
        <v>45</v>
      </c>
      <c r="G11" s="223">
        <v>3146968660</v>
      </c>
      <c r="H11" s="224"/>
      <c r="I11" s="214">
        <v>3061126770</v>
      </c>
      <c r="J11" s="224"/>
      <c r="K11" s="223">
        <v>43200000</v>
      </c>
      <c r="L11" s="224"/>
      <c r="M11" s="214">
        <v>41400000</v>
      </c>
    </row>
    <row r="12" spans="1:13" ht="20.100000000000001" customHeight="1">
      <c r="A12" s="168" t="s">
        <v>110</v>
      </c>
      <c r="E12" s="168"/>
      <c r="G12" s="225"/>
      <c r="H12" s="168"/>
      <c r="I12" s="168"/>
      <c r="J12" s="168"/>
      <c r="K12" s="225"/>
      <c r="L12" s="168"/>
      <c r="M12" s="168"/>
    </row>
    <row r="13" spans="1:13" ht="20.100000000000001" customHeight="1">
      <c r="B13" s="168" t="s">
        <v>111</v>
      </c>
      <c r="G13" s="223">
        <v>206922153</v>
      </c>
      <c r="H13" s="224"/>
      <c r="I13" s="214">
        <v>197628958</v>
      </c>
      <c r="J13" s="224"/>
      <c r="K13" s="223">
        <v>0</v>
      </c>
      <c r="L13" s="224"/>
      <c r="M13" s="226">
        <v>0</v>
      </c>
    </row>
    <row r="14" spans="1:13" ht="20.100000000000001" customHeight="1">
      <c r="A14" s="168" t="s">
        <v>46</v>
      </c>
      <c r="F14" s="219"/>
      <c r="G14" s="227">
        <v>-2466157679</v>
      </c>
      <c r="H14" s="228"/>
      <c r="I14" s="229">
        <v>-2323498988</v>
      </c>
      <c r="J14" s="228"/>
      <c r="K14" s="230">
        <v>-29851068</v>
      </c>
      <c r="L14" s="224"/>
      <c r="M14" s="229">
        <v>-31794347</v>
      </c>
    </row>
    <row r="15" spans="1:13" ht="6" customHeight="1">
      <c r="E15" s="219"/>
      <c r="F15" s="219"/>
      <c r="G15" s="222"/>
      <c r="H15" s="221"/>
      <c r="I15" s="221"/>
      <c r="J15" s="221"/>
      <c r="K15" s="222"/>
      <c r="L15" s="221"/>
      <c r="M15" s="221"/>
    </row>
    <row r="16" spans="1:13" ht="20.100000000000001" customHeight="1">
      <c r="A16" s="212" t="s">
        <v>47</v>
      </c>
      <c r="E16" s="219"/>
      <c r="F16" s="219"/>
      <c r="G16" s="231">
        <f>SUM(G11:G14)</f>
        <v>887733134</v>
      </c>
      <c r="H16" s="224"/>
      <c r="I16" s="224">
        <f>SUM(I11:I14)</f>
        <v>935256740</v>
      </c>
      <c r="J16" s="224"/>
      <c r="K16" s="231">
        <f>SUM(K11:K14)</f>
        <v>13348932</v>
      </c>
      <c r="L16" s="224"/>
      <c r="M16" s="224">
        <f>SUM(M11:M14)</f>
        <v>9605653</v>
      </c>
    </row>
    <row r="17" spans="1:13" ht="20.100000000000001" customHeight="1">
      <c r="A17" s="168" t="s">
        <v>194</v>
      </c>
      <c r="E17" s="219"/>
      <c r="F17" s="219"/>
      <c r="G17" s="223">
        <v>45361921</v>
      </c>
      <c r="H17" s="224"/>
      <c r="I17" s="214">
        <v>82178506</v>
      </c>
      <c r="J17" s="224"/>
      <c r="K17" s="223">
        <v>0</v>
      </c>
      <c r="L17" s="224"/>
      <c r="M17" s="226">
        <v>14555</v>
      </c>
    </row>
    <row r="18" spans="1:13" ht="20.100000000000001" customHeight="1">
      <c r="A18" s="168" t="s">
        <v>124</v>
      </c>
      <c r="E18" s="213" t="s">
        <v>177</v>
      </c>
      <c r="F18" s="219"/>
      <c r="G18" s="232">
        <v>0</v>
      </c>
      <c r="H18" s="224"/>
      <c r="I18" s="226">
        <v>0</v>
      </c>
      <c r="J18" s="224"/>
      <c r="K18" s="232">
        <v>209000000</v>
      </c>
      <c r="L18" s="179"/>
      <c r="M18" s="233">
        <v>1877312996</v>
      </c>
    </row>
    <row r="19" spans="1:13" ht="20.100000000000001" customHeight="1">
      <c r="A19" s="168" t="s">
        <v>195</v>
      </c>
      <c r="F19" s="219"/>
      <c r="G19" s="232"/>
      <c r="H19" s="224"/>
      <c r="I19" s="226"/>
      <c r="J19" s="224"/>
      <c r="K19" s="232"/>
      <c r="L19" s="179"/>
      <c r="M19" s="226"/>
    </row>
    <row r="20" spans="1:13" ht="20.100000000000001" customHeight="1">
      <c r="B20" s="168" t="s">
        <v>153</v>
      </c>
      <c r="E20" s="234"/>
      <c r="F20" s="219"/>
      <c r="G20" s="223">
        <v>-1445964</v>
      </c>
      <c r="H20" s="224"/>
      <c r="I20" s="214">
        <v>526758</v>
      </c>
      <c r="J20" s="235"/>
      <c r="K20" s="223">
        <v>0</v>
      </c>
      <c r="L20" s="168"/>
      <c r="M20" s="226">
        <v>0</v>
      </c>
    </row>
    <row r="21" spans="1:13" ht="20.100000000000001" customHeight="1">
      <c r="A21" s="168" t="s">
        <v>48</v>
      </c>
      <c r="F21" s="219"/>
      <c r="G21" s="236">
        <v>19096659</v>
      </c>
      <c r="H21" s="224"/>
      <c r="I21" s="237">
        <v>11618212</v>
      </c>
      <c r="J21" s="224"/>
      <c r="K21" s="236">
        <v>27118</v>
      </c>
      <c r="L21" s="224"/>
      <c r="M21" s="237">
        <v>2383688</v>
      </c>
    </row>
    <row r="22" spans="1:13" ht="6" customHeight="1">
      <c r="E22" s="219"/>
      <c r="F22" s="219"/>
      <c r="G22" s="222"/>
      <c r="H22" s="221"/>
      <c r="I22" s="221"/>
      <c r="J22" s="221"/>
      <c r="K22" s="222"/>
      <c r="L22" s="221"/>
      <c r="M22" s="221"/>
    </row>
    <row r="23" spans="1:13" ht="20.100000000000001" customHeight="1">
      <c r="A23" s="212" t="s">
        <v>49</v>
      </c>
      <c r="G23" s="231">
        <f>SUM(G16:G22)</f>
        <v>950745750</v>
      </c>
      <c r="H23" s="238"/>
      <c r="I23" s="224">
        <f>SUM(I16:I22)</f>
        <v>1029580216</v>
      </c>
      <c r="J23" s="224"/>
      <c r="K23" s="231">
        <f>SUM(K16:K21)</f>
        <v>222376050</v>
      </c>
      <c r="L23" s="224"/>
      <c r="M23" s="224">
        <f>SUM(M16:M21)</f>
        <v>1889316892</v>
      </c>
    </row>
    <row r="24" spans="1:13" ht="20.100000000000001" customHeight="1">
      <c r="A24" s="168" t="s">
        <v>50</v>
      </c>
      <c r="G24" s="223">
        <v>-228075668</v>
      </c>
      <c r="H24" s="224"/>
      <c r="I24" s="214">
        <v>-187145613</v>
      </c>
      <c r="J24" s="224"/>
      <c r="K24" s="231">
        <v>-14909421</v>
      </c>
      <c r="L24" s="224"/>
      <c r="M24" s="224">
        <v>-18128155</v>
      </c>
    </row>
    <row r="25" spans="1:13" ht="20.100000000000001" customHeight="1">
      <c r="A25" s="168" t="s">
        <v>51</v>
      </c>
      <c r="C25" s="212"/>
      <c r="D25" s="212"/>
      <c r="G25" s="236">
        <v>-93165455</v>
      </c>
      <c r="H25" s="224"/>
      <c r="I25" s="237">
        <v>-63609180</v>
      </c>
      <c r="J25" s="224"/>
      <c r="K25" s="236">
        <v>-3682897</v>
      </c>
      <c r="L25" s="224"/>
      <c r="M25" s="237">
        <v>-133644</v>
      </c>
    </row>
    <row r="26" spans="1:13" ht="6" customHeight="1">
      <c r="E26" s="219"/>
      <c r="F26" s="219"/>
      <c r="G26" s="222"/>
      <c r="H26" s="221"/>
      <c r="I26" s="221"/>
      <c r="J26" s="221"/>
      <c r="K26" s="222"/>
      <c r="L26" s="221"/>
      <c r="M26" s="221"/>
    </row>
    <row r="27" spans="1:13" ht="20.100000000000001" customHeight="1">
      <c r="A27" s="212" t="s">
        <v>202</v>
      </c>
      <c r="G27" s="231">
        <f>SUM(G23:G25)</f>
        <v>629504627</v>
      </c>
      <c r="H27" s="224"/>
      <c r="I27" s="224">
        <f>SUM(I23:I25)</f>
        <v>778825423</v>
      </c>
      <c r="J27" s="224"/>
      <c r="K27" s="231">
        <f>SUM(K23:K25)</f>
        <v>203783732</v>
      </c>
      <c r="L27" s="224"/>
      <c r="M27" s="224">
        <f>SUM(M23:M25)</f>
        <v>1871055093</v>
      </c>
    </row>
    <row r="28" spans="1:13" ht="20.100000000000001" customHeight="1">
      <c r="A28" s="168" t="s">
        <v>116</v>
      </c>
      <c r="E28" s="213">
        <v>20</v>
      </c>
      <c r="G28" s="239">
        <v>-38842259</v>
      </c>
      <c r="H28" s="240"/>
      <c r="I28" s="237">
        <v>-72703082</v>
      </c>
      <c r="J28" s="240"/>
      <c r="K28" s="239">
        <v>67406</v>
      </c>
      <c r="L28" s="240"/>
      <c r="M28" s="241">
        <v>34960</v>
      </c>
    </row>
    <row r="29" spans="1:13" ht="6" customHeight="1">
      <c r="E29" s="219"/>
      <c r="F29" s="219"/>
      <c r="G29" s="222"/>
      <c r="H29" s="221"/>
      <c r="I29" s="221"/>
      <c r="J29" s="221"/>
      <c r="K29" s="222"/>
      <c r="L29" s="221"/>
      <c r="M29" s="221"/>
    </row>
    <row r="30" spans="1:13" ht="20.100000000000001" customHeight="1">
      <c r="A30" s="212" t="s">
        <v>203</v>
      </c>
      <c r="B30" s="212"/>
      <c r="C30" s="212"/>
      <c r="D30" s="212"/>
      <c r="G30" s="236">
        <f>SUM(G27:G28)</f>
        <v>590662368</v>
      </c>
      <c r="H30" s="224"/>
      <c r="I30" s="237">
        <f>SUM(I27:I28)</f>
        <v>706122341</v>
      </c>
      <c r="J30" s="224"/>
      <c r="K30" s="236">
        <f>SUM(K27:K28)</f>
        <v>203851138</v>
      </c>
      <c r="L30" s="224"/>
      <c r="M30" s="237">
        <f>SUM(M27:M28)</f>
        <v>1871090053</v>
      </c>
    </row>
    <row r="31" spans="1:13" ht="6" customHeight="1">
      <c r="A31" s="212"/>
      <c r="B31" s="212"/>
      <c r="C31" s="212"/>
      <c r="D31" s="212"/>
      <c r="G31" s="231"/>
      <c r="H31" s="224"/>
      <c r="I31" s="224"/>
      <c r="J31" s="224"/>
      <c r="K31" s="231"/>
      <c r="L31" s="224"/>
      <c r="M31" s="224"/>
    </row>
    <row r="32" spans="1:13" ht="20.100000000000001" customHeight="1" thickBot="1">
      <c r="A32" s="212" t="s">
        <v>141</v>
      </c>
      <c r="E32" s="219"/>
      <c r="F32" s="219"/>
      <c r="G32" s="242">
        <f>SUM(G29:G30)</f>
        <v>590662368</v>
      </c>
      <c r="H32" s="240"/>
      <c r="I32" s="243">
        <f>SUM(I29:I30)</f>
        <v>706122341</v>
      </c>
      <c r="J32" s="214"/>
      <c r="K32" s="242">
        <f>SUM(K29:K30)</f>
        <v>203851138</v>
      </c>
      <c r="L32" s="214"/>
      <c r="M32" s="243">
        <f>SUM(M29:M30)</f>
        <v>1871090053</v>
      </c>
    </row>
    <row r="33" spans="1:13" ht="8.1" customHeight="1" thickTop="1">
      <c r="A33" s="212"/>
      <c r="E33" s="219"/>
      <c r="F33" s="219"/>
      <c r="G33" s="223"/>
      <c r="H33" s="240"/>
      <c r="I33" s="214"/>
      <c r="J33" s="214"/>
      <c r="K33" s="223"/>
      <c r="L33" s="214"/>
      <c r="M33" s="214"/>
    </row>
    <row r="34" spans="1:13" ht="20.100000000000001" customHeight="1">
      <c r="A34" s="212" t="s">
        <v>154</v>
      </c>
      <c r="B34" s="212"/>
      <c r="C34" s="212"/>
      <c r="D34" s="212"/>
      <c r="E34" s="219"/>
      <c r="F34" s="219"/>
      <c r="G34" s="231"/>
      <c r="H34" s="224"/>
      <c r="I34" s="224"/>
      <c r="J34" s="224"/>
      <c r="K34" s="231"/>
      <c r="L34" s="224"/>
      <c r="M34" s="224"/>
    </row>
    <row r="35" spans="1:13" ht="20.100000000000001" customHeight="1">
      <c r="B35" s="168" t="s">
        <v>52</v>
      </c>
      <c r="E35" s="219"/>
      <c r="F35" s="219"/>
      <c r="G35" s="223">
        <f>G30-G36</f>
        <v>590830974</v>
      </c>
      <c r="H35" s="214"/>
      <c r="I35" s="214">
        <v>706459309</v>
      </c>
      <c r="J35" s="224"/>
      <c r="K35" s="223">
        <f>K30-K36</f>
        <v>203851138</v>
      </c>
      <c r="L35" s="224"/>
      <c r="M35" s="214">
        <v>1871090053</v>
      </c>
    </row>
    <row r="36" spans="1:13" ht="20.100000000000001" customHeight="1">
      <c r="B36" s="168" t="s">
        <v>53</v>
      </c>
      <c r="E36" s="219"/>
      <c r="F36" s="219"/>
      <c r="G36" s="227">
        <v>-168606</v>
      </c>
      <c r="H36" s="228"/>
      <c r="I36" s="244">
        <v>-336968</v>
      </c>
      <c r="J36" s="235"/>
      <c r="K36" s="227">
        <v>0</v>
      </c>
      <c r="L36" s="168"/>
      <c r="M36" s="245">
        <v>0</v>
      </c>
    </row>
    <row r="37" spans="1:13" ht="6" customHeight="1">
      <c r="E37" s="219"/>
      <c r="F37" s="219"/>
      <c r="G37" s="222"/>
      <c r="H37" s="221"/>
      <c r="I37" s="221"/>
      <c r="J37" s="221"/>
      <c r="K37" s="222"/>
      <c r="L37" s="221"/>
      <c r="M37" s="221"/>
    </row>
    <row r="38" spans="1:13" ht="20.100000000000001" customHeight="1" thickBot="1">
      <c r="A38" s="212"/>
      <c r="B38" s="212"/>
      <c r="C38" s="212"/>
      <c r="D38" s="212"/>
      <c r="E38" s="219"/>
      <c r="F38" s="219"/>
      <c r="G38" s="242">
        <f>SUM(G35:G37)</f>
        <v>590662368</v>
      </c>
      <c r="H38" s="224"/>
      <c r="I38" s="243">
        <f>SUM(I35:I37)</f>
        <v>706122341</v>
      </c>
      <c r="J38" s="224"/>
      <c r="K38" s="242">
        <f>SUM(K35:K37)</f>
        <v>203851138</v>
      </c>
      <c r="L38" s="224"/>
      <c r="M38" s="243">
        <f>SUM(M35:M37)</f>
        <v>1871090053</v>
      </c>
    </row>
    <row r="39" spans="1:13" ht="8.1" customHeight="1" thickTop="1">
      <c r="E39" s="219"/>
      <c r="F39" s="219"/>
      <c r="G39" s="222"/>
      <c r="H39" s="221"/>
      <c r="I39" s="221"/>
      <c r="J39" s="221"/>
      <c r="K39" s="222"/>
      <c r="L39" s="221"/>
      <c r="M39" s="221"/>
    </row>
    <row r="40" spans="1:13" ht="20.100000000000001" customHeight="1">
      <c r="A40" s="212" t="s">
        <v>155</v>
      </c>
      <c r="E40" s="219"/>
      <c r="F40" s="219"/>
      <c r="G40" s="231"/>
      <c r="H40" s="224"/>
      <c r="I40" s="224"/>
      <c r="J40" s="224"/>
      <c r="K40" s="231"/>
      <c r="L40" s="224"/>
      <c r="M40" s="224"/>
    </row>
    <row r="41" spans="1:13" ht="20.100000000000001" customHeight="1">
      <c r="B41" s="168" t="s">
        <v>52</v>
      </c>
      <c r="E41" s="219"/>
      <c r="F41" s="219"/>
      <c r="G41" s="223">
        <f>G32-G42</f>
        <v>590830974</v>
      </c>
      <c r="H41" s="224"/>
      <c r="I41" s="214">
        <v>706459309</v>
      </c>
      <c r="J41" s="224"/>
      <c r="K41" s="223">
        <f>K32-K42</f>
        <v>203851138</v>
      </c>
      <c r="L41" s="224"/>
      <c r="M41" s="214">
        <v>1871090053</v>
      </c>
    </row>
    <row r="42" spans="1:13" ht="20.100000000000001" customHeight="1">
      <c r="B42" s="168" t="s">
        <v>53</v>
      </c>
      <c r="E42" s="219"/>
      <c r="F42" s="219"/>
      <c r="G42" s="246">
        <v>-168606</v>
      </c>
      <c r="H42" s="228"/>
      <c r="I42" s="244">
        <v>-336968</v>
      </c>
      <c r="J42" s="235"/>
      <c r="K42" s="246">
        <v>0</v>
      </c>
      <c r="L42" s="168"/>
      <c r="M42" s="244">
        <v>0</v>
      </c>
    </row>
    <row r="43" spans="1:13" ht="6" customHeight="1">
      <c r="E43" s="219"/>
      <c r="F43" s="219"/>
      <c r="G43" s="222"/>
      <c r="H43" s="221"/>
      <c r="I43" s="221"/>
      <c r="J43" s="221"/>
      <c r="K43" s="222"/>
      <c r="L43" s="221"/>
      <c r="M43" s="221"/>
    </row>
    <row r="44" spans="1:13" ht="20.100000000000001" customHeight="1" thickBot="1">
      <c r="A44" s="212"/>
      <c r="E44" s="219"/>
      <c r="F44" s="219"/>
      <c r="G44" s="242">
        <f>SUM(G41:G43)</f>
        <v>590662368</v>
      </c>
      <c r="H44" s="224"/>
      <c r="I44" s="243">
        <f>SUM(I41:I43)</f>
        <v>706122341</v>
      </c>
      <c r="J44" s="224"/>
      <c r="K44" s="242">
        <f>SUM(K41:K43)</f>
        <v>203851138</v>
      </c>
      <c r="L44" s="224"/>
      <c r="M44" s="243">
        <f>SUM(M41:M43)</f>
        <v>1871090053</v>
      </c>
    </row>
    <row r="45" spans="1:13" ht="8.1" customHeight="1" thickTop="1">
      <c r="E45" s="219"/>
      <c r="F45" s="219"/>
      <c r="G45" s="231"/>
      <c r="H45" s="224"/>
      <c r="I45" s="224"/>
      <c r="J45" s="224"/>
      <c r="K45" s="231"/>
      <c r="L45" s="224"/>
      <c r="M45" s="224"/>
    </row>
    <row r="46" spans="1:13" ht="20.100000000000001" customHeight="1">
      <c r="A46" s="212" t="s">
        <v>200</v>
      </c>
      <c r="B46" s="212"/>
      <c r="C46" s="212"/>
      <c r="D46" s="212"/>
      <c r="E46" s="219"/>
      <c r="F46" s="219"/>
      <c r="G46" s="231"/>
      <c r="H46" s="224"/>
      <c r="I46" s="224"/>
      <c r="J46" s="224"/>
      <c r="K46" s="231"/>
      <c r="L46" s="224"/>
      <c r="M46" s="224"/>
    </row>
    <row r="47" spans="1:13" ht="6" customHeight="1">
      <c r="E47" s="219"/>
      <c r="F47" s="219"/>
      <c r="G47" s="222"/>
      <c r="H47" s="221"/>
      <c r="I47" s="221"/>
      <c r="J47" s="221"/>
      <c r="K47" s="222"/>
      <c r="L47" s="221"/>
      <c r="M47" s="221"/>
    </row>
    <row r="48" spans="1:13" ht="20.100000000000001" customHeight="1" thickBot="1">
      <c r="A48" s="168" t="s">
        <v>201</v>
      </c>
      <c r="E48" s="213">
        <v>21</v>
      </c>
      <c r="F48" s="219"/>
      <c r="G48" s="247">
        <v>0.06</v>
      </c>
      <c r="H48" s="240"/>
      <c r="I48" s="248">
        <v>7.0000000000000007E-2</v>
      </c>
      <c r="J48" s="240"/>
      <c r="K48" s="247">
        <v>0.02</v>
      </c>
      <c r="L48" s="214"/>
      <c r="M48" s="249">
        <v>0.18</v>
      </c>
    </row>
    <row r="49" spans="1:13" ht="20.100000000000001" customHeight="1" thickTop="1">
      <c r="F49" s="219"/>
      <c r="G49" s="250"/>
      <c r="H49" s="240"/>
      <c r="I49" s="250"/>
      <c r="J49" s="214"/>
      <c r="K49" s="251"/>
      <c r="L49" s="214"/>
      <c r="M49" s="251"/>
    </row>
    <row r="50" spans="1:13" ht="20.100000000000001" customHeight="1">
      <c r="F50" s="219"/>
      <c r="G50" s="250"/>
      <c r="H50" s="240"/>
      <c r="I50" s="250"/>
      <c r="J50" s="214"/>
      <c r="K50" s="251"/>
      <c r="L50" s="214"/>
      <c r="M50" s="251"/>
    </row>
    <row r="51" spans="1:13" ht="14.25" customHeight="1">
      <c r="F51" s="219"/>
      <c r="G51" s="250"/>
      <c r="H51" s="240"/>
      <c r="I51" s="250"/>
      <c r="J51" s="214"/>
      <c r="K51" s="251"/>
      <c r="L51" s="214"/>
      <c r="M51" s="251"/>
    </row>
    <row r="52" spans="1:13" s="15" customFormat="1" ht="21.75" customHeight="1">
      <c r="A52" s="16" t="str">
        <f>+'Thai 2-4'!A51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52" s="16"/>
      <c r="C52" s="16"/>
      <c r="D52" s="16"/>
      <c r="E52" s="25"/>
      <c r="F52" s="25"/>
      <c r="G52" s="252"/>
      <c r="H52" s="252"/>
      <c r="I52" s="252"/>
      <c r="J52" s="252"/>
      <c r="K52" s="252"/>
      <c r="L52" s="252"/>
      <c r="M52" s="252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V34"/>
  <sheetViews>
    <sheetView topLeftCell="A6" zoomScale="110" zoomScaleNormal="110" zoomScaleSheetLayoutView="100" workbookViewId="0">
      <selection activeCell="H37" sqref="H37"/>
    </sheetView>
  </sheetViews>
  <sheetFormatPr defaultColWidth="0.85546875" defaultRowHeight="18.75" customHeight="1"/>
  <cols>
    <col min="1" max="1" width="26" style="60" customWidth="1"/>
    <col min="2" max="2" width="4.7109375" style="61" customWidth="1"/>
    <col min="3" max="3" width="0.85546875" style="61" customWidth="1"/>
    <col min="4" max="4" width="11.140625" style="29" customWidth="1"/>
    <col min="5" max="5" width="0.85546875" style="29" customWidth="1"/>
    <col min="6" max="6" width="11.28515625" style="29" customWidth="1"/>
    <col min="7" max="7" width="0.85546875" style="29" customWidth="1"/>
    <col min="8" max="8" width="10.7109375" style="29" customWidth="1"/>
    <col min="9" max="9" width="0.85546875" style="29" customWidth="1"/>
    <col min="10" max="10" width="10.7109375" style="29" customWidth="1"/>
    <col min="11" max="11" width="0.85546875" style="29" customWidth="1"/>
    <col min="12" max="12" width="11.42578125" style="29" customWidth="1"/>
    <col min="13" max="13" width="0.85546875" style="29" customWidth="1"/>
    <col min="14" max="14" width="10.7109375" style="29" customWidth="1"/>
    <col min="15" max="15" width="0.85546875" style="29" customWidth="1"/>
    <col min="16" max="16" width="13.85546875" style="29" customWidth="1"/>
    <col min="17" max="17" width="0.85546875" style="29" customWidth="1"/>
    <col min="18" max="18" width="12.7109375" style="29" customWidth="1"/>
    <col min="19" max="19" width="0.85546875" style="29" customWidth="1"/>
    <col min="20" max="20" width="11.28515625" style="29" customWidth="1"/>
    <col min="21" max="21" width="0.85546875" style="29" customWidth="1"/>
    <col min="22" max="22" width="12.7109375" style="29" customWidth="1"/>
    <col min="23" max="43" width="10.7109375" style="30" customWidth="1"/>
    <col min="44" max="16384" width="0.85546875" style="30"/>
  </cols>
  <sheetData>
    <row r="1" spans="1:22" ht="21.75" customHeight="1">
      <c r="A1" s="27" t="s">
        <v>101</v>
      </c>
      <c r="B1" s="28"/>
      <c r="C1" s="28"/>
    </row>
    <row r="2" spans="1:22" ht="21.75" customHeight="1">
      <c r="A2" s="27" t="s">
        <v>54</v>
      </c>
      <c r="B2" s="28"/>
      <c r="C2" s="28"/>
    </row>
    <row r="3" spans="1:22" ht="21.75" customHeight="1">
      <c r="A3" s="31" t="str">
        <f>'Thai 6 (P&amp;L)6M'!A3</f>
        <v>สำหรับงวดหกเดือนสิ้นสุดวันที่ 30 มิถุนายน พ.ศ. 2566</v>
      </c>
      <c r="B3" s="32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s="40" customFormat="1" ht="16.5" customHeight="1">
      <c r="A4" s="34"/>
      <c r="B4" s="35"/>
      <c r="C4" s="36"/>
      <c r="D4" s="37"/>
      <c r="E4" s="38"/>
      <c r="F4" s="37"/>
      <c r="G4" s="38"/>
      <c r="H4" s="37"/>
      <c r="I4" s="38"/>
      <c r="J4" s="37"/>
      <c r="K4" s="38"/>
      <c r="L4" s="37"/>
      <c r="M4" s="38"/>
      <c r="N4" s="37"/>
      <c r="O4" s="38"/>
      <c r="P4" s="37"/>
      <c r="Q4" s="38"/>
      <c r="R4" s="37"/>
      <c r="S4" s="39"/>
      <c r="T4" s="37"/>
      <c r="U4" s="39"/>
      <c r="V4" s="37"/>
    </row>
    <row r="5" spans="1:22" s="40" customFormat="1" ht="18.95" customHeight="1">
      <c r="A5" s="41"/>
      <c r="B5" s="35"/>
      <c r="C5" s="42"/>
      <c r="D5" s="286" t="s">
        <v>55</v>
      </c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</row>
    <row r="6" spans="1:22" s="40" customFormat="1" ht="18.95" customHeight="1">
      <c r="A6" s="41"/>
      <c r="B6" s="35"/>
      <c r="C6" s="42"/>
      <c r="D6" s="287" t="s">
        <v>56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43"/>
      <c r="T6" s="43"/>
      <c r="U6" s="43"/>
      <c r="V6" s="43"/>
    </row>
    <row r="7" spans="1:22" s="40" customFormat="1" ht="18.95" customHeight="1">
      <c r="A7" s="41"/>
      <c r="B7" s="35"/>
      <c r="C7" s="42"/>
      <c r="D7" s="44"/>
      <c r="E7" s="44"/>
      <c r="F7" s="44"/>
      <c r="G7" s="44"/>
      <c r="H7" s="288" t="s">
        <v>59</v>
      </c>
      <c r="I7" s="288"/>
      <c r="J7" s="288"/>
      <c r="K7" s="288"/>
      <c r="L7" s="288"/>
      <c r="M7" s="44"/>
      <c r="N7" s="44"/>
      <c r="O7" s="44"/>
      <c r="P7" s="44"/>
      <c r="Q7" s="44"/>
      <c r="R7" s="44"/>
      <c r="S7" s="45"/>
      <c r="T7" s="45"/>
      <c r="U7" s="45"/>
      <c r="V7" s="45"/>
    </row>
    <row r="8" spans="1:22" s="40" customFormat="1" ht="18.95" customHeight="1">
      <c r="A8" s="46"/>
      <c r="B8" s="35"/>
      <c r="C8" s="36"/>
      <c r="D8" s="47"/>
      <c r="E8" s="39"/>
      <c r="F8" s="47"/>
      <c r="G8" s="39"/>
      <c r="H8" s="289" t="s">
        <v>134</v>
      </c>
      <c r="I8" s="289"/>
      <c r="J8" s="289"/>
      <c r="K8" s="39"/>
      <c r="L8" s="47"/>
      <c r="M8" s="47"/>
      <c r="N8" s="47"/>
      <c r="O8" s="39"/>
      <c r="P8" s="47" t="s">
        <v>57</v>
      </c>
      <c r="Q8" s="47"/>
      <c r="R8" s="47" t="s">
        <v>58</v>
      </c>
      <c r="S8" s="39"/>
      <c r="T8" s="47"/>
      <c r="U8" s="39"/>
      <c r="V8" s="47"/>
    </row>
    <row r="9" spans="1:22" s="40" customFormat="1" ht="18.95" customHeight="1">
      <c r="A9" s="46"/>
      <c r="B9" s="35"/>
      <c r="C9" s="36"/>
      <c r="D9" s="47" t="s">
        <v>135</v>
      </c>
      <c r="E9" s="47"/>
      <c r="F9" s="47" t="s">
        <v>136</v>
      </c>
      <c r="G9" s="47"/>
      <c r="H9" s="47" t="s">
        <v>149</v>
      </c>
      <c r="I9" s="47"/>
      <c r="J9" s="47" t="s">
        <v>149</v>
      </c>
      <c r="K9" s="47"/>
      <c r="L9" s="47"/>
      <c r="M9" s="47"/>
      <c r="N9" s="47"/>
      <c r="O9" s="47"/>
      <c r="P9" s="47" t="s">
        <v>60</v>
      </c>
      <c r="Q9" s="47"/>
      <c r="R9" s="47" t="s">
        <v>61</v>
      </c>
      <c r="S9" s="39"/>
      <c r="T9" s="47" t="s">
        <v>147</v>
      </c>
      <c r="U9" s="39"/>
      <c r="V9" s="47" t="s">
        <v>62</v>
      </c>
    </row>
    <row r="10" spans="1:22" s="40" customFormat="1" ht="18.95" customHeight="1">
      <c r="A10" s="46"/>
      <c r="B10" s="140"/>
      <c r="C10" s="36"/>
      <c r="D10" s="48" t="s">
        <v>137</v>
      </c>
      <c r="E10" s="47"/>
      <c r="F10" s="48" t="s">
        <v>138</v>
      </c>
      <c r="G10" s="47"/>
      <c r="H10" s="48" t="s">
        <v>139</v>
      </c>
      <c r="I10" s="47"/>
      <c r="J10" s="48" t="s">
        <v>172</v>
      </c>
      <c r="K10" s="47"/>
      <c r="L10" s="48" t="s">
        <v>140</v>
      </c>
      <c r="M10" s="38"/>
      <c r="N10" s="49" t="s">
        <v>172</v>
      </c>
      <c r="O10" s="47"/>
      <c r="P10" s="49" t="s">
        <v>64</v>
      </c>
      <c r="Q10" s="38"/>
      <c r="R10" s="49" t="s">
        <v>65</v>
      </c>
      <c r="S10" s="39"/>
      <c r="T10" s="49" t="s">
        <v>148</v>
      </c>
      <c r="U10" s="39"/>
      <c r="V10" s="49" t="s">
        <v>66</v>
      </c>
    </row>
    <row r="11" spans="1:22" s="40" customFormat="1" ht="5.0999999999999996" customHeight="1">
      <c r="A11" s="46"/>
      <c r="B11" s="140"/>
      <c r="C11" s="36"/>
      <c r="D11" s="64"/>
      <c r="E11" s="38"/>
      <c r="F11" s="64"/>
      <c r="G11" s="38"/>
      <c r="H11" s="64"/>
      <c r="I11" s="38"/>
      <c r="J11" s="64"/>
      <c r="K11" s="38"/>
      <c r="L11" s="64"/>
      <c r="M11" s="38"/>
      <c r="N11" s="47"/>
      <c r="O11" s="38"/>
      <c r="P11" s="64"/>
      <c r="Q11" s="38"/>
      <c r="R11" s="47"/>
      <c r="S11" s="39"/>
      <c r="T11" s="47"/>
      <c r="U11" s="39"/>
      <c r="V11" s="47"/>
    </row>
    <row r="12" spans="1:22" s="40" customFormat="1" ht="18.95" customHeight="1">
      <c r="A12" s="50" t="s">
        <v>161</v>
      </c>
      <c r="B12" s="140"/>
      <c r="C12" s="36"/>
      <c r="D12" s="52">
        <v>5087999980</v>
      </c>
      <c r="E12" s="38"/>
      <c r="F12" s="52">
        <v>3896006978</v>
      </c>
      <c r="G12" s="52"/>
      <c r="H12" s="52">
        <v>45225834</v>
      </c>
      <c r="I12" s="52"/>
      <c r="J12" s="52">
        <v>0</v>
      </c>
      <c r="K12" s="52"/>
      <c r="L12" s="52">
        <v>4308984695</v>
      </c>
      <c r="M12" s="38"/>
      <c r="N12" s="52">
        <v>0</v>
      </c>
      <c r="O12" s="52"/>
      <c r="P12" s="52">
        <v>-22886961</v>
      </c>
      <c r="Q12" s="38"/>
      <c r="R12" s="52">
        <f>SUM(D12:P12)</f>
        <v>13315330526</v>
      </c>
      <c r="S12" s="39"/>
      <c r="T12" s="52">
        <v>53247086</v>
      </c>
      <c r="U12" s="39"/>
      <c r="V12" s="52">
        <f>SUM(R12:T12)</f>
        <v>13368577612</v>
      </c>
    </row>
    <row r="13" spans="1:22" s="40" customFormat="1" ht="18.95" customHeight="1">
      <c r="A13" s="53" t="s">
        <v>67</v>
      </c>
      <c r="B13" s="140"/>
      <c r="C13" s="36"/>
      <c r="D13" s="52"/>
      <c r="E13" s="38"/>
      <c r="F13" s="52"/>
      <c r="G13" s="52"/>
      <c r="H13" s="52"/>
      <c r="I13" s="52"/>
      <c r="J13" s="52"/>
      <c r="K13" s="52"/>
      <c r="L13" s="52"/>
      <c r="M13" s="38"/>
      <c r="N13" s="52"/>
      <c r="O13" s="52"/>
      <c r="P13" s="52"/>
      <c r="Q13" s="38"/>
      <c r="R13" s="52"/>
      <c r="S13" s="39"/>
      <c r="T13" s="52"/>
      <c r="U13" s="39"/>
      <c r="V13" s="52"/>
    </row>
    <row r="14" spans="1:22" s="40" customFormat="1" ht="18.95" customHeight="1">
      <c r="A14" s="83" t="s">
        <v>160</v>
      </c>
      <c r="B14" s="140"/>
      <c r="C14" s="36"/>
      <c r="D14" s="52">
        <v>0</v>
      </c>
      <c r="E14" s="38"/>
      <c r="F14" s="52">
        <v>0</v>
      </c>
      <c r="G14" s="52"/>
      <c r="H14" s="52">
        <v>0</v>
      </c>
      <c r="I14" s="52"/>
      <c r="J14" s="52">
        <v>0</v>
      </c>
      <c r="K14" s="52"/>
      <c r="L14" s="52">
        <v>0</v>
      </c>
      <c r="M14" s="38"/>
      <c r="N14" s="52">
        <v>0</v>
      </c>
      <c r="O14" s="52"/>
      <c r="P14" s="52">
        <v>0</v>
      </c>
      <c r="Q14" s="38"/>
      <c r="R14" s="52">
        <f t="shared" ref="R14:R16" si="0">SUM(D14:P14)</f>
        <v>0</v>
      </c>
      <c r="S14" s="39"/>
      <c r="T14" s="52">
        <v>3575000</v>
      </c>
      <c r="U14" s="39"/>
      <c r="V14" s="52">
        <f t="shared" ref="V14:V16" si="1">SUM(R14:T14)</f>
        <v>3575000</v>
      </c>
    </row>
    <row r="15" spans="1:22" s="40" customFormat="1" ht="18.95" customHeight="1">
      <c r="A15" s="83" t="s">
        <v>184</v>
      </c>
      <c r="B15" s="140"/>
      <c r="C15" s="36"/>
      <c r="D15" s="52">
        <v>0</v>
      </c>
      <c r="E15" s="38"/>
      <c r="F15" s="52">
        <v>0</v>
      </c>
      <c r="G15" s="52"/>
      <c r="H15" s="52">
        <v>0</v>
      </c>
      <c r="I15" s="52"/>
      <c r="J15" s="52">
        <v>0</v>
      </c>
      <c r="K15" s="52"/>
      <c r="L15" s="52">
        <v>-203506838</v>
      </c>
      <c r="M15" s="38"/>
      <c r="N15" s="52">
        <v>0</v>
      </c>
      <c r="O15" s="52"/>
      <c r="P15" s="52">
        <v>0</v>
      </c>
      <c r="Q15" s="38"/>
      <c r="R15" s="52">
        <f>SUM(D15:P15)</f>
        <v>-203506838</v>
      </c>
      <c r="S15" s="39"/>
      <c r="T15" s="52">
        <v>0</v>
      </c>
      <c r="U15" s="39"/>
      <c r="V15" s="52">
        <f t="shared" si="1"/>
        <v>-203506838</v>
      </c>
    </row>
    <row r="16" spans="1:22" s="40" customFormat="1" ht="18.95" customHeight="1">
      <c r="A16" s="279" t="s">
        <v>165</v>
      </c>
      <c r="B16" s="51"/>
      <c r="C16" s="36"/>
      <c r="D16" s="62">
        <v>0</v>
      </c>
      <c r="E16" s="29"/>
      <c r="F16" s="62">
        <v>0</v>
      </c>
      <c r="G16" s="52"/>
      <c r="H16" s="62">
        <v>0</v>
      </c>
      <c r="I16" s="52"/>
      <c r="J16" s="62">
        <v>0</v>
      </c>
      <c r="K16" s="52"/>
      <c r="L16" s="62">
        <v>706459309</v>
      </c>
      <c r="M16" s="38"/>
      <c r="N16" s="62">
        <v>0</v>
      </c>
      <c r="O16" s="52"/>
      <c r="P16" s="62">
        <v>0</v>
      </c>
      <c r="Q16" s="38"/>
      <c r="R16" s="62">
        <f t="shared" si="0"/>
        <v>706459309</v>
      </c>
      <c r="S16" s="39"/>
      <c r="T16" s="62">
        <v>-336968</v>
      </c>
      <c r="U16" s="39"/>
      <c r="V16" s="62">
        <f t="shared" si="1"/>
        <v>706122341</v>
      </c>
    </row>
    <row r="17" spans="1:22" s="40" customFormat="1" ht="5.0999999999999996" customHeight="1">
      <c r="A17" s="46"/>
      <c r="B17" s="35"/>
      <c r="C17" s="36"/>
      <c r="D17" s="37"/>
      <c r="E17" s="38"/>
      <c r="F17" s="37"/>
      <c r="G17" s="38"/>
      <c r="H17" s="37"/>
      <c r="I17" s="38"/>
      <c r="J17" s="37"/>
      <c r="K17" s="38"/>
      <c r="L17" s="37"/>
      <c r="M17" s="38"/>
      <c r="N17" s="37"/>
      <c r="O17" s="38"/>
      <c r="P17" s="37"/>
      <c r="Q17" s="38"/>
      <c r="R17" s="37"/>
      <c r="S17" s="39"/>
      <c r="T17" s="37"/>
      <c r="U17" s="39"/>
      <c r="V17" s="37"/>
    </row>
    <row r="18" spans="1:22" s="40" customFormat="1" ht="18.95" customHeight="1" thickBot="1">
      <c r="A18" s="34" t="s">
        <v>181</v>
      </c>
      <c r="B18" s="35"/>
      <c r="C18" s="36"/>
      <c r="D18" s="63">
        <f>SUM(D12:D16)</f>
        <v>5087999980</v>
      </c>
      <c r="E18" s="38"/>
      <c r="F18" s="63">
        <f>SUM(F12:F16)</f>
        <v>3896006978</v>
      </c>
      <c r="G18" s="38"/>
      <c r="H18" s="63">
        <f>SUM(H12:H16)</f>
        <v>45225834</v>
      </c>
      <c r="I18" s="38"/>
      <c r="J18" s="63">
        <f>SUM(J12:J16)</f>
        <v>0</v>
      </c>
      <c r="K18" s="38"/>
      <c r="L18" s="63">
        <f>SUM(L12:L16)</f>
        <v>4811937166</v>
      </c>
      <c r="M18" s="38"/>
      <c r="N18" s="63">
        <f>SUM(N12:N16)</f>
        <v>0</v>
      </c>
      <c r="O18" s="38"/>
      <c r="P18" s="63">
        <f>SUM(P12:P16)</f>
        <v>-22886961</v>
      </c>
      <c r="Q18" s="38"/>
      <c r="R18" s="63">
        <f>SUM(R12:R16)</f>
        <v>13818282997</v>
      </c>
      <c r="S18" s="39"/>
      <c r="T18" s="63">
        <f>SUM(T12:T16)</f>
        <v>56485118</v>
      </c>
      <c r="U18" s="39"/>
      <c r="V18" s="63">
        <f>SUM(V12:V16)</f>
        <v>13874768115</v>
      </c>
    </row>
    <row r="19" spans="1:22" s="40" customFormat="1" ht="17.25" customHeight="1" thickTop="1">
      <c r="A19" s="34"/>
      <c r="B19" s="35"/>
      <c r="C19" s="36"/>
      <c r="D19" s="37"/>
      <c r="E19" s="38"/>
      <c r="F19" s="37"/>
      <c r="G19" s="38"/>
      <c r="H19" s="37"/>
      <c r="I19" s="38"/>
      <c r="J19" s="37"/>
      <c r="K19" s="38"/>
      <c r="L19" s="37"/>
      <c r="M19" s="38"/>
      <c r="N19" s="37"/>
      <c r="O19" s="38"/>
      <c r="P19" s="37"/>
      <c r="Q19" s="38"/>
      <c r="R19" s="37"/>
      <c r="S19" s="39"/>
      <c r="T19" s="37"/>
      <c r="U19" s="39"/>
      <c r="V19" s="37"/>
    </row>
    <row r="20" spans="1:22" s="40" customFormat="1" ht="18.95" customHeight="1">
      <c r="A20" s="41"/>
      <c r="B20" s="35"/>
      <c r="C20" s="42"/>
      <c r="D20" s="286" t="s">
        <v>55</v>
      </c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</row>
    <row r="21" spans="1:22" s="40" customFormat="1" ht="18.95" customHeight="1">
      <c r="A21" s="41"/>
      <c r="B21" s="35"/>
      <c r="C21" s="42"/>
      <c r="D21" s="287" t="s">
        <v>56</v>
      </c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43"/>
      <c r="T21" s="43"/>
      <c r="U21" s="43"/>
      <c r="V21" s="43"/>
    </row>
    <row r="22" spans="1:22" s="40" customFormat="1" ht="18.95" customHeight="1">
      <c r="A22" s="41"/>
      <c r="B22" s="35"/>
      <c r="C22" s="42"/>
      <c r="D22" s="44"/>
      <c r="E22" s="44"/>
      <c r="F22" s="44"/>
      <c r="G22" s="44"/>
      <c r="H22" s="288" t="s">
        <v>59</v>
      </c>
      <c r="I22" s="288"/>
      <c r="J22" s="288"/>
      <c r="K22" s="288"/>
      <c r="L22" s="288"/>
      <c r="M22" s="44"/>
      <c r="N22" s="44"/>
      <c r="O22" s="44"/>
      <c r="P22" s="44"/>
      <c r="Q22" s="44"/>
      <c r="R22" s="44"/>
      <c r="S22" s="45"/>
      <c r="T22" s="45"/>
      <c r="U22" s="45"/>
      <c r="V22" s="45"/>
    </row>
    <row r="23" spans="1:22" s="40" customFormat="1" ht="18.95" customHeight="1">
      <c r="A23" s="46"/>
      <c r="B23" s="35"/>
      <c r="C23" s="36"/>
      <c r="D23" s="47"/>
      <c r="E23" s="39"/>
      <c r="F23" s="47"/>
      <c r="G23" s="39"/>
      <c r="H23" s="289" t="s">
        <v>134</v>
      </c>
      <c r="I23" s="289"/>
      <c r="J23" s="289"/>
      <c r="K23" s="39"/>
      <c r="L23" s="47"/>
      <c r="M23" s="47"/>
      <c r="N23" s="47"/>
      <c r="O23" s="39"/>
      <c r="P23" s="47" t="s">
        <v>57</v>
      </c>
      <c r="Q23" s="47"/>
      <c r="R23" s="47" t="s">
        <v>58</v>
      </c>
      <c r="S23" s="39"/>
      <c r="T23" s="47"/>
      <c r="U23" s="39"/>
      <c r="V23" s="47"/>
    </row>
    <row r="24" spans="1:22" s="40" customFormat="1" ht="18.95" customHeight="1">
      <c r="A24" s="46"/>
      <c r="B24" s="35"/>
      <c r="C24" s="36"/>
      <c r="D24" s="47" t="s">
        <v>135</v>
      </c>
      <c r="E24" s="47"/>
      <c r="F24" s="47" t="s">
        <v>136</v>
      </c>
      <c r="G24" s="47"/>
      <c r="H24" s="47" t="s">
        <v>149</v>
      </c>
      <c r="I24" s="47"/>
      <c r="J24" s="47" t="s">
        <v>149</v>
      </c>
      <c r="K24" s="47"/>
      <c r="L24" s="47"/>
      <c r="M24" s="47"/>
      <c r="N24" s="47"/>
      <c r="O24" s="47"/>
      <c r="P24" s="47" t="s">
        <v>60</v>
      </c>
      <c r="Q24" s="47"/>
      <c r="R24" s="47" t="s">
        <v>61</v>
      </c>
      <c r="S24" s="39"/>
      <c r="T24" s="47" t="s">
        <v>147</v>
      </c>
      <c r="U24" s="39"/>
      <c r="V24" s="47" t="s">
        <v>62</v>
      </c>
    </row>
    <row r="25" spans="1:22" s="40" customFormat="1" ht="18.95" customHeight="1">
      <c r="A25" s="46"/>
      <c r="B25" s="136"/>
      <c r="C25" s="36"/>
      <c r="D25" s="48" t="s">
        <v>137</v>
      </c>
      <c r="E25" s="47"/>
      <c r="F25" s="48" t="s">
        <v>138</v>
      </c>
      <c r="G25" s="47"/>
      <c r="H25" s="48" t="s">
        <v>139</v>
      </c>
      <c r="I25" s="47"/>
      <c r="J25" s="48" t="s">
        <v>172</v>
      </c>
      <c r="K25" s="47"/>
      <c r="L25" s="48" t="s">
        <v>140</v>
      </c>
      <c r="M25" s="38"/>
      <c r="N25" s="49" t="s">
        <v>172</v>
      </c>
      <c r="O25" s="47"/>
      <c r="P25" s="49" t="s">
        <v>64</v>
      </c>
      <c r="Q25" s="38"/>
      <c r="R25" s="49" t="s">
        <v>65</v>
      </c>
      <c r="S25" s="39"/>
      <c r="T25" s="49" t="s">
        <v>148</v>
      </c>
      <c r="U25" s="39"/>
      <c r="V25" s="49" t="s">
        <v>66</v>
      </c>
    </row>
    <row r="26" spans="1:22" s="40" customFormat="1" ht="5.0999999999999996" customHeight="1">
      <c r="A26" s="46"/>
      <c r="B26" s="35"/>
      <c r="C26" s="36"/>
      <c r="D26" s="54"/>
      <c r="E26" s="38"/>
      <c r="F26" s="54"/>
      <c r="G26" s="38"/>
      <c r="H26" s="54"/>
      <c r="I26" s="38"/>
      <c r="J26" s="54"/>
      <c r="K26" s="38"/>
      <c r="L26" s="54"/>
      <c r="M26" s="38"/>
      <c r="N26" s="55"/>
      <c r="O26" s="38"/>
      <c r="P26" s="54"/>
      <c r="Q26" s="38"/>
      <c r="R26" s="55"/>
      <c r="S26" s="39"/>
      <c r="T26" s="55"/>
      <c r="U26" s="39"/>
      <c r="V26" s="55"/>
    </row>
    <row r="27" spans="1:22" s="40" customFormat="1" ht="18.95" customHeight="1">
      <c r="A27" s="50" t="s">
        <v>169</v>
      </c>
      <c r="B27" s="51"/>
      <c r="C27" s="36"/>
      <c r="D27" s="56">
        <v>5087999980</v>
      </c>
      <c r="E27" s="38"/>
      <c r="F27" s="56">
        <v>3896006978</v>
      </c>
      <c r="G27" s="52"/>
      <c r="H27" s="56">
        <v>141825834</v>
      </c>
      <c r="I27" s="52"/>
      <c r="J27" s="56">
        <v>268010560</v>
      </c>
      <c r="K27" s="52"/>
      <c r="L27" s="56">
        <v>5022191104</v>
      </c>
      <c r="M27" s="38"/>
      <c r="N27" s="56">
        <v>-268010560</v>
      </c>
      <c r="O27" s="52"/>
      <c r="P27" s="56">
        <v>-22886961</v>
      </c>
      <c r="Q27" s="38"/>
      <c r="R27" s="56">
        <f>SUM(D27:P27)</f>
        <v>14125136935</v>
      </c>
      <c r="S27" s="39"/>
      <c r="T27" s="56">
        <v>59627967</v>
      </c>
      <c r="U27" s="39"/>
      <c r="V27" s="56">
        <f>SUM(R27:T27)</f>
        <v>14184764902</v>
      </c>
    </row>
    <row r="28" spans="1:22" s="40" customFormat="1" ht="18.95" customHeight="1">
      <c r="A28" s="53" t="s">
        <v>67</v>
      </c>
      <c r="B28" s="51"/>
      <c r="C28" s="36"/>
      <c r="D28" s="56"/>
      <c r="E28" s="38"/>
      <c r="F28" s="56"/>
      <c r="G28" s="52"/>
      <c r="H28" s="56"/>
      <c r="I28" s="52"/>
      <c r="J28" s="56"/>
      <c r="K28" s="52"/>
      <c r="L28" s="56"/>
      <c r="M28" s="38"/>
      <c r="N28" s="56"/>
      <c r="O28" s="52"/>
      <c r="P28" s="56"/>
      <c r="Q28" s="38"/>
      <c r="R28" s="56"/>
      <c r="S28" s="39"/>
      <c r="T28" s="56"/>
      <c r="U28" s="39"/>
      <c r="V28" s="56"/>
    </row>
    <row r="29" spans="1:22" s="40" customFormat="1" ht="18.95" customHeight="1">
      <c r="A29" s="83" t="s">
        <v>204</v>
      </c>
      <c r="B29" s="51"/>
      <c r="C29" s="36"/>
      <c r="D29" s="56">
        <v>0</v>
      </c>
      <c r="E29" s="38"/>
      <c r="F29" s="56">
        <v>0</v>
      </c>
      <c r="G29" s="52"/>
      <c r="H29" s="56">
        <v>0</v>
      </c>
      <c r="I29" s="52"/>
      <c r="J29" s="56">
        <v>0</v>
      </c>
      <c r="K29" s="52"/>
      <c r="L29" s="56">
        <v>0</v>
      </c>
      <c r="M29" s="38"/>
      <c r="N29" s="56">
        <v>0</v>
      </c>
      <c r="O29" s="52"/>
      <c r="P29" s="56">
        <v>0</v>
      </c>
      <c r="Q29" s="38"/>
      <c r="R29" s="56">
        <f>SUM(D29:P29)</f>
        <v>0</v>
      </c>
      <c r="S29" s="39"/>
      <c r="T29" s="56">
        <v>1980000</v>
      </c>
      <c r="U29" s="39"/>
      <c r="V29" s="56">
        <f>SUM(R29:T29)</f>
        <v>1980000</v>
      </c>
    </row>
    <row r="30" spans="1:22" s="40" customFormat="1" ht="18.95" customHeight="1">
      <c r="A30" s="279" t="s">
        <v>165</v>
      </c>
      <c r="B30" s="51"/>
      <c r="C30" s="36"/>
      <c r="D30" s="57">
        <v>0</v>
      </c>
      <c r="E30" s="29"/>
      <c r="F30" s="57">
        <v>0</v>
      </c>
      <c r="G30" s="52"/>
      <c r="H30" s="57">
        <v>0</v>
      </c>
      <c r="I30" s="52"/>
      <c r="J30" s="57">
        <v>0</v>
      </c>
      <c r="K30" s="52"/>
      <c r="L30" s="57">
        <f>'Thai 6 (P&amp;L)6M'!G41</f>
        <v>590830974</v>
      </c>
      <c r="M30" s="38"/>
      <c r="N30" s="57">
        <v>0</v>
      </c>
      <c r="O30" s="52"/>
      <c r="P30" s="57">
        <v>0</v>
      </c>
      <c r="Q30" s="38"/>
      <c r="R30" s="57">
        <f t="shared" ref="R30" si="2">SUM(D30:P30)</f>
        <v>590830974</v>
      </c>
      <c r="S30" s="39"/>
      <c r="T30" s="57">
        <f>'Thai 6 (P&amp;L)6M'!G42</f>
        <v>-168606</v>
      </c>
      <c r="U30" s="39"/>
      <c r="V30" s="57">
        <f t="shared" ref="V30" si="3">SUM(R30:T30)</f>
        <v>590662368</v>
      </c>
    </row>
    <row r="31" spans="1:22" s="40" customFormat="1" ht="5.0999999999999996" customHeight="1">
      <c r="A31" s="46"/>
      <c r="B31" s="35"/>
      <c r="C31" s="36"/>
      <c r="D31" s="58"/>
      <c r="E31" s="38"/>
      <c r="F31" s="58"/>
      <c r="G31" s="38"/>
      <c r="H31" s="58"/>
      <c r="I31" s="38"/>
      <c r="J31" s="58"/>
      <c r="K31" s="38"/>
      <c r="L31" s="58"/>
      <c r="M31" s="38"/>
      <c r="N31" s="58"/>
      <c r="O31" s="38"/>
      <c r="P31" s="58"/>
      <c r="Q31" s="38"/>
      <c r="R31" s="58"/>
      <c r="S31" s="39"/>
      <c r="T31" s="58"/>
      <c r="U31" s="39"/>
      <c r="V31" s="58"/>
    </row>
    <row r="32" spans="1:22" s="40" customFormat="1" ht="18.95" customHeight="1" thickBot="1">
      <c r="A32" s="34" t="s">
        <v>182</v>
      </c>
      <c r="B32" s="35"/>
      <c r="C32" s="36"/>
      <c r="D32" s="59">
        <f>SUM(D27:D30)</f>
        <v>5087999980</v>
      </c>
      <c r="E32" s="38"/>
      <c r="F32" s="59">
        <f>SUM(F27:F30)</f>
        <v>3896006978</v>
      </c>
      <c r="G32" s="38"/>
      <c r="H32" s="59">
        <f>SUM(H27:H30)</f>
        <v>141825834</v>
      </c>
      <c r="I32" s="38"/>
      <c r="J32" s="59">
        <f>SUM(J27:J30)</f>
        <v>268010560</v>
      </c>
      <c r="K32" s="38"/>
      <c r="L32" s="59">
        <f>SUM(L27:L30)</f>
        <v>5613022078</v>
      </c>
      <c r="M32" s="38"/>
      <c r="N32" s="59">
        <f>SUM(N27:N30)</f>
        <v>-268010560</v>
      </c>
      <c r="O32" s="38"/>
      <c r="P32" s="59">
        <f>SUM(P27:P30)</f>
        <v>-22886961</v>
      </c>
      <c r="Q32" s="38"/>
      <c r="R32" s="59">
        <f>SUM(R27:R30)</f>
        <v>14715967909</v>
      </c>
      <c r="S32" s="39"/>
      <c r="T32" s="59">
        <f>SUM(T27:T30)</f>
        <v>61439361</v>
      </c>
      <c r="U32" s="39"/>
      <c r="V32" s="59">
        <f>SUM(V27:V30)</f>
        <v>14777407270</v>
      </c>
    </row>
    <row r="33" spans="1:22" s="40" customFormat="1" ht="17.25" customHeight="1" thickTop="1">
      <c r="A33" s="34"/>
      <c r="B33" s="35"/>
      <c r="C33" s="36"/>
      <c r="D33" s="37"/>
      <c r="E33" s="38"/>
      <c r="F33" s="37"/>
      <c r="G33" s="38"/>
      <c r="H33" s="37"/>
      <c r="I33" s="38"/>
      <c r="J33" s="37"/>
      <c r="K33" s="38"/>
      <c r="L33" s="37"/>
      <c r="M33" s="38"/>
      <c r="N33" s="37"/>
      <c r="O33" s="38"/>
      <c r="P33" s="37"/>
      <c r="Q33" s="38"/>
      <c r="R33" s="37"/>
      <c r="S33" s="39"/>
      <c r="T33" s="37"/>
      <c r="U33" s="39"/>
      <c r="V33" s="37"/>
    </row>
    <row r="34" spans="1:22" ht="21.75" customHeight="1">
      <c r="A34" s="285" t="str">
        <f>+'Thai 2-4'!A149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34" s="285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</row>
  </sheetData>
  <mergeCells count="9">
    <mergeCell ref="A34:V34"/>
    <mergeCell ref="D5:V5"/>
    <mergeCell ref="D6:R6"/>
    <mergeCell ref="H7:L7"/>
    <mergeCell ref="D20:V20"/>
    <mergeCell ref="D21:R21"/>
    <mergeCell ref="H22:L22"/>
    <mergeCell ref="H8:J8"/>
    <mergeCell ref="H23:J23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A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3"/>
  <sheetViews>
    <sheetView zoomScaleNormal="100" zoomScaleSheetLayoutView="110" workbookViewId="0">
      <selection activeCell="M24" sqref="M24"/>
    </sheetView>
  </sheetViews>
  <sheetFormatPr defaultColWidth="1.5703125" defaultRowHeight="21" customHeight="1"/>
  <cols>
    <col min="1" max="3" width="1.42578125" style="1" customWidth="1"/>
    <col min="4" max="4" width="46.7109375" style="1" customWidth="1"/>
    <col min="5" max="5" width="4.140625" style="1" customWidth="1"/>
    <col min="6" max="6" width="1" style="1" customWidth="1"/>
    <col min="7" max="7" width="12.1406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5.28515625" style="3" customWidth="1"/>
    <col min="14" max="14" width="1" style="3" customWidth="1"/>
    <col min="15" max="15" width="15.28515625" style="3" customWidth="1"/>
    <col min="16" max="16" width="1" style="3" customWidth="1"/>
    <col min="17" max="17" width="15.28515625" style="3" customWidth="1"/>
    <col min="18" max="18" width="1" style="3" customWidth="1"/>
    <col min="19" max="19" width="12.85546875" style="3" customWidth="1"/>
    <col min="20" max="16384" width="1.5703125" style="1"/>
  </cols>
  <sheetData>
    <row r="1" spans="1:19" ht="21.6" customHeight="1">
      <c r="A1" s="9" t="str">
        <f>'Thai 2-4'!A1</f>
        <v>บริษัท แอ๊บโซลูท คลีน เอ็นเนอร์จี้ จำกัด (มหาชน)</v>
      </c>
      <c r="B1" s="133"/>
      <c r="C1" s="133"/>
      <c r="E1" s="2"/>
    </row>
    <row r="2" spans="1:19" ht="21.6" customHeight="1">
      <c r="A2" s="133" t="str">
        <f>+'T7'!A2</f>
        <v>งบแสดงการเปลี่ยนแปลงส่วนของเจ้าของ</v>
      </c>
      <c r="B2" s="133"/>
      <c r="C2" s="133"/>
      <c r="E2" s="2"/>
    </row>
    <row r="3" spans="1:19" ht="21.6" customHeight="1">
      <c r="A3" s="19" t="str">
        <f>+'T7'!A3</f>
        <v>สำหรับงวดหกเดือนสิ้นสุดวันที่ 30 มิถุนายน พ.ศ. 2566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1.6" customHeight="1">
      <c r="E4" s="2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1.6" customHeight="1">
      <c r="E5" s="65"/>
      <c r="F5" s="133"/>
      <c r="G5" s="292" t="s">
        <v>91</v>
      </c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</row>
    <row r="6" spans="1:19" ht="21.6" customHeight="1">
      <c r="E6" s="65"/>
      <c r="F6" s="133"/>
      <c r="G6" s="67"/>
      <c r="H6" s="68"/>
      <c r="I6" s="67"/>
      <c r="J6" s="68"/>
      <c r="K6" s="292" t="s">
        <v>59</v>
      </c>
      <c r="L6" s="292"/>
      <c r="M6" s="292"/>
      <c r="N6" s="292"/>
      <c r="O6" s="292"/>
      <c r="P6" s="67"/>
      <c r="Q6" s="67"/>
      <c r="R6" s="67"/>
      <c r="S6" s="67"/>
    </row>
    <row r="7" spans="1:19" ht="21.6" customHeight="1">
      <c r="E7" s="65"/>
      <c r="F7" s="133"/>
      <c r="G7" s="67"/>
      <c r="H7" s="68"/>
      <c r="I7" s="67"/>
      <c r="J7" s="68"/>
      <c r="K7" s="293" t="s">
        <v>134</v>
      </c>
      <c r="L7" s="293"/>
      <c r="M7" s="293"/>
      <c r="N7" s="66"/>
      <c r="O7" s="66"/>
      <c r="P7" s="67"/>
      <c r="Q7" s="66"/>
      <c r="R7" s="67"/>
      <c r="S7" s="67"/>
    </row>
    <row r="8" spans="1:19" ht="21.6" customHeight="1">
      <c r="E8" s="65"/>
      <c r="F8" s="133"/>
      <c r="G8" s="67" t="s">
        <v>135</v>
      </c>
      <c r="H8" s="69"/>
      <c r="I8" s="70" t="s">
        <v>122</v>
      </c>
      <c r="J8" s="69"/>
      <c r="K8" s="70" t="s">
        <v>149</v>
      </c>
      <c r="L8" s="69"/>
      <c r="M8" s="70" t="s">
        <v>149</v>
      </c>
      <c r="N8" s="69"/>
      <c r="O8" s="70"/>
      <c r="P8" s="67"/>
      <c r="Q8" s="70"/>
      <c r="R8" s="67"/>
      <c r="S8" s="67" t="s">
        <v>58</v>
      </c>
    </row>
    <row r="9" spans="1:19" ht="21.6" customHeight="1">
      <c r="E9" s="132"/>
      <c r="F9" s="133"/>
      <c r="G9" s="71" t="s">
        <v>137</v>
      </c>
      <c r="H9" s="70"/>
      <c r="I9" s="72" t="s">
        <v>123</v>
      </c>
      <c r="J9" s="70"/>
      <c r="K9" s="72" t="s">
        <v>139</v>
      </c>
      <c r="L9" s="70"/>
      <c r="M9" s="72" t="s">
        <v>172</v>
      </c>
      <c r="N9" s="70"/>
      <c r="O9" s="72" t="s">
        <v>140</v>
      </c>
      <c r="P9" s="70"/>
      <c r="Q9" s="72" t="s">
        <v>172</v>
      </c>
      <c r="R9" s="70"/>
      <c r="S9" s="71" t="s">
        <v>68</v>
      </c>
    </row>
    <row r="10" spans="1:19" ht="6" customHeight="1">
      <c r="A10" s="139"/>
      <c r="B10" s="139"/>
      <c r="C10" s="139"/>
      <c r="D10" s="11"/>
      <c r="E10" s="2"/>
      <c r="G10" s="10"/>
      <c r="H10" s="8"/>
      <c r="I10" s="10"/>
      <c r="J10" s="8"/>
      <c r="K10" s="10"/>
      <c r="L10" s="8"/>
      <c r="M10" s="10"/>
      <c r="N10" s="8"/>
      <c r="O10" s="10"/>
      <c r="P10" s="8"/>
      <c r="Q10" s="10"/>
      <c r="R10" s="8"/>
    </row>
    <row r="11" spans="1:19" ht="21.6" customHeight="1">
      <c r="A11" s="291" t="s">
        <v>161</v>
      </c>
      <c r="B11" s="291"/>
      <c r="C11" s="291"/>
      <c r="D11" s="291"/>
      <c r="E11" s="2"/>
      <c r="G11" s="134">
        <v>5087999980</v>
      </c>
      <c r="I11" s="10">
        <v>3896006978</v>
      </c>
      <c r="K11" s="10">
        <v>45225834</v>
      </c>
      <c r="M11" s="10">
        <v>0</v>
      </c>
      <c r="O11" s="10">
        <v>368420344</v>
      </c>
      <c r="Q11" s="10">
        <v>0</v>
      </c>
      <c r="S11" s="3">
        <f>SUM(G11:Q11)</f>
        <v>9397653136</v>
      </c>
    </row>
    <row r="12" spans="1:19" ht="21.6" customHeight="1">
      <c r="A12" s="290" t="s">
        <v>67</v>
      </c>
      <c r="B12" s="290"/>
      <c r="C12" s="290"/>
      <c r="D12" s="290"/>
      <c r="E12" s="2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1.6" customHeight="1">
      <c r="A13" s="1" t="s">
        <v>184</v>
      </c>
      <c r="B13" s="133"/>
      <c r="C13" s="133"/>
      <c r="D13" s="133"/>
      <c r="E13" s="2"/>
      <c r="G13" s="10">
        <v>0</v>
      </c>
      <c r="H13" s="8"/>
      <c r="I13" s="10">
        <v>0</v>
      </c>
      <c r="J13" s="8"/>
      <c r="K13" s="10">
        <v>0</v>
      </c>
      <c r="L13" s="8"/>
      <c r="M13" s="8">
        <v>0</v>
      </c>
      <c r="N13" s="8"/>
      <c r="O13" s="8">
        <v>-203506838</v>
      </c>
      <c r="P13" s="8"/>
      <c r="Q13" s="10">
        <v>0</v>
      </c>
      <c r="R13" s="8"/>
      <c r="S13" s="3">
        <f>SUM(G13:Q13)</f>
        <v>-203506838</v>
      </c>
    </row>
    <row r="14" spans="1:19" ht="21.6" customHeight="1">
      <c r="A14" s="11" t="s">
        <v>141</v>
      </c>
      <c r="B14" s="11"/>
      <c r="C14" s="11"/>
      <c r="E14" s="11"/>
      <c r="G14" s="135">
        <v>0</v>
      </c>
      <c r="H14" s="8"/>
      <c r="I14" s="135">
        <v>0</v>
      </c>
      <c r="J14" s="8"/>
      <c r="K14" s="135">
        <v>0</v>
      </c>
      <c r="L14" s="8"/>
      <c r="M14" s="12">
        <v>0</v>
      </c>
      <c r="N14" s="8"/>
      <c r="O14" s="12">
        <v>1871090053</v>
      </c>
      <c r="P14" s="8"/>
      <c r="Q14" s="12">
        <v>0</v>
      </c>
      <c r="R14" s="8"/>
      <c r="S14" s="12">
        <f>SUM(G14:Q14)</f>
        <v>1871090053</v>
      </c>
    </row>
    <row r="15" spans="1:19" ht="6" customHeight="1">
      <c r="B15" s="139"/>
      <c r="C15" s="139"/>
      <c r="D15" s="11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21.6" customHeight="1" thickBot="1">
      <c r="A16" s="139" t="s">
        <v>181</v>
      </c>
      <c r="B16" s="139"/>
      <c r="C16" s="139"/>
      <c r="D16" s="11"/>
      <c r="G16" s="73">
        <f>SUM(G11:G14)</f>
        <v>5087999980</v>
      </c>
      <c r="H16" s="8"/>
      <c r="I16" s="73">
        <f>SUM(I11:I14)</f>
        <v>3896006978</v>
      </c>
      <c r="J16" s="8"/>
      <c r="K16" s="73">
        <f>SUM(K11:K14)</f>
        <v>45225834</v>
      </c>
      <c r="L16" s="8"/>
      <c r="M16" s="73">
        <f>SUM(M11:M14)</f>
        <v>0</v>
      </c>
      <c r="N16" s="8"/>
      <c r="O16" s="73">
        <f>SUM(O11:O14)</f>
        <v>2036003559</v>
      </c>
      <c r="P16" s="8"/>
      <c r="Q16" s="73">
        <f>SUM(Q11:Q14)</f>
        <v>0</v>
      </c>
      <c r="R16" s="8"/>
      <c r="S16" s="73">
        <f>SUM(S11:S14)</f>
        <v>11065236351</v>
      </c>
    </row>
    <row r="17" spans="1:19" ht="21.6" customHeight="1" thickTop="1">
      <c r="A17" s="139"/>
      <c r="B17" s="139"/>
      <c r="C17" s="139"/>
      <c r="D17" s="11"/>
      <c r="E17" s="2"/>
      <c r="G17" s="10"/>
      <c r="H17" s="8"/>
      <c r="I17" s="10"/>
      <c r="J17" s="8"/>
      <c r="K17" s="10"/>
      <c r="L17" s="8"/>
      <c r="M17" s="10"/>
      <c r="N17" s="8"/>
      <c r="O17" s="10"/>
      <c r="P17" s="8"/>
      <c r="Q17" s="10"/>
      <c r="R17" s="8"/>
      <c r="S17" s="10"/>
    </row>
    <row r="18" spans="1:19" ht="21.6" customHeight="1">
      <c r="E18" s="65"/>
      <c r="F18" s="133"/>
      <c r="G18" s="292" t="s">
        <v>91</v>
      </c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</row>
    <row r="19" spans="1:19" ht="21.6" customHeight="1">
      <c r="E19" s="65"/>
      <c r="F19" s="133"/>
      <c r="G19" s="67"/>
      <c r="H19" s="68"/>
      <c r="I19" s="67"/>
      <c r="J19" s="68"/>
      <c r="K19" s="292" t="s">
        <v>59</v>
      </c>
      <c r="L19" s="292"/>
      <c r="M19" s="292"/>
      <c r="N19" s="292"/>
      <c r="O19" s="292"/>
      <c r="P19" s="67"/>
      <c r="Q19" s="67"/>
      <c r="R19" s="67"/>
      <c r="S19" s="67"/>
    </row>
    <row r="20" spans="1:19" ht="21.6" customHeight="1">
      <c r="E20" s="65"/>
      <c r="F20" s="133"/>
      <c r="G20" s="67"/>
      <c r="H20" s="68"/>
      <c r="I20" s="67"/>
      <c r="J20" s="68"/>
      <c r="K20" s="293" t="s">
        <v>134</v>
      </c>
      <c r="L20" s="293"/>
      <c r="M20" s="293"/>
      <c r="N20" s="66"/>
      <c r="O20" s="66"/>
      <c r="P20" s="67"/>
      <c r="Q20" s="66"/>
      <c r="R20" s="67"/>
      <c r="S20" s="67"/>
    </row>
    <row r="21" spans="1:19" ht="21.6" customHeight="1">
      <c r="E21" s="65"/>
      <c r="F21" s="133"/>
      <c r="G21" s="67" t="s">
        <v>135</v>
      </c>
      <c r="H21" s="69"/>
      <c r="I21" s="70" t="s">
        <v>122</v>
      </c>
      <c r="J21" s="69"/>
      <c r="K21" s="70" t="s">
        <v>149</v>
      </c>
      <c r="L21" s="69"/>
      <c r="M21" s="70" t="s">
        <v>149</v>
      </c>
      <c r="N21" s="69"/>
      <c r="O21" s="70"/>
      <c r="P21" s="67"/>
      <c r="Q21" s="70"/>
      <c r="R21" s="67"/>
      <c r="S21" s="67" t="s">
        <v>58</v>
      </c>
    </row>
    <row r="22" spans="1:19" ht="21.6" customHeight="1">
      <c r="E22" s="132"/>
      <c r="F22" s="133"/>
      <c r="G22" s="71" t="s">
        <v>137</v>
      </c>
      <c r="H22" s="70"/>
      <c r="I22" s="72" t="s">
        <v>123</v>
      </c>
      <c r="J22" s="70"/>
      <c r="K22" s="72" t="s">
        <v>139</v>
      </c>
      <c r="L22" s="70"/>
      <c r="M22" s="72" t="s">
        <v>172</v>
      </c>
      <c r="N22" s="70"/>
      <c r="O22" s="72" t="s">
        <v>140</v>
      </c>
      <c r="P22" s="70"/>
      <c r="Q22" s="72" t="s">
        <v>172</v>
      </c>
      <c r="R22" s="70"/>
      <c r="S22" s="71" t="s">
        <v>68</v>
      </c>
    </row>
    <row r="23" spans="1:19" ht="6" customHeight="1">
      <c r="A23" s="139"/>
      <c r="B23" s="139"/>
      <c r="C23" s="139"/>
      <c r="D23" s="11"/>
      <c r="E23" s="2"/>
      <c r="G23" s="74"/>
      <c r="H23" s="8"/>
      <c r="I23" s="74"/>
      <c r="J23" s="8"/>
      <c r="K23" s="74"/>
      <c r="L23" s="8"/>
      <c r="M23" s="74"/>
      <c r="N23" s="8"/>
      <c r="O23" s="74"/>
      <c r="P23" s="8"/>
      <c r="Q23" s="74"/>
      <c r="R23" s="8"/>
      <c r="S23" s="75"/>
    </row>
    <row r="24" spans="1:19" ht="21.6" customHeight="1">
      <c r="A24" s="291" t="s">
        <v>169</v>
      </c>
      <c r="B24" s="291"/>
      <c r="C24" s="291"/>
      <c r="D24" s="291"/>
      <c r="E24" s="2"/>
      <c r="G24" s="14">
        <v>5087999980</v>
      </c>
      <c r="I24" s="74">
        <v>3896006978</v>
      </c>
      <c r="K24" s="74">
        <v>141825834</v>
      </c>
      <c r="M24" s="74">
        <v>268010560</v>
      </c>
      <c r="O24" s="74">
        <v>1730106350</v>
      </c>
      <c r="Q24" s="74">
        <v>-268010560</v>
      </c>
      <c r="S24" s="75">
        <f>SUM(G24:Q24)</f>
        <v>10855939142</v>
      </c>
    </row>
    <row r="25" spans="1:19" ht="21.6" customHeight="1">
      <c r="A25" s="290" t="s">
        <v>67</v>
      </c>
      <c r="B25" s="290"/>
      <c r="C25" s="290"/>
      <c r="D25" s="290"/>
      <c r="E25" s="2"/>
      <c r="G25" s="76"/>
      <c r="H25" s="8"/>
      <c r="I25" s="76"/>
      <c r="J25" s="8"/>
      <c r="K25" s="76"/>
      <c r="L25" s="8"/>
      <c r="M25" s="76"/>
      <c r="N25" s="8"/>
      <c r="O25" s="76"/>
      <c r="P25" s="8"/>
      <c r="Q25" s="76"/>
      <c r="R25" s="8"/>
      <c r="S25" s="76"/>
    </row>
    <row r="26" spans="1:19" ht="21.6" customHeight="1">
      <c r="A26" s="254" t="s">
        <v>141</v>
      </c>
      <c r="B26" s="254"/>
      <c r="C26" s="254"/>
      <c r="D26" s="143"/>
      <c r="E26" s="254"/>
      <c r="F26" s="143"/>
      <c r="G26" s="255">
        <v>0</v>
      </c>
      <c r="H26" s="256"/>
      <c r="I26" s="255">
        <v>0</v>
      </c>
      <c r="J26" s="256"/>
      <c r="K26" s="255">
        <v>0</v>
      </c>
      <c r="L26" s="256"/>
      <c r="M26" s="257">
        <v>0</v>
      </c>
      <c r="N26" s="256"/>
      <c r="O26" s="257">
        <f>'Thai 6 (P&amp;L)6M'!K41</f>
        <v>203851138</v>
      </c>
      <c r="P26" s="256"/>
      <c r="Q26" s="257">
        <v>0</v>
      </c>
      <c r="R26" s="256"/>
      <c r="S26" s="257">
        <f>SUM(G26:Q26)</f>
        <v>203851138</v>
      </c>
    </row>
    <row r="27" spans="1:19" ht="6" customHeight="1">
      <c r="B27" s="139"/>
      <c r="C27" s="139"/>
      <c r="D27" s="11"/>
      <c r="G27" s="76"/>
      <c r="H27" s="8"/>
      <c r="I27" s="76"/>
      <c r="J27" s="8"/>
      <c r="K27" s="76"/>
      <c r="L27" s="8"/>
      <c r="M27" s="76"/>
      <c r="N27" s="8"/>
      <c r="O27" s="76"/>
      <c r="P27" s="8"/>
      <c r="Q27" s="76"/>
      <c r="R27" s="8"/>
      <c r="S27" s="76"/>
    </row>
    <row r="28" spans="1:19" ht="21.6" customHeight="1" thickBot="1">
      <c r="A28" s="139" t="s">
        <v>182</v>
      </c>
      <c r="B28" s="139"/>
      <c r="C28" s="139"/>
      <c r="D28" s="11"/>
      <c r="G28" s="77">
        <f>SUM(G24:G26)</f>
        <v>5087999980</v>
      </c>
      <c r="H28" s="8"/>
      <c r="I28" s="77">
        <f>SUM(I24:I26)</f>
        <v>3896006978</v>
      </c>
      <c r="J28" s="8"/>
      <c r="K28" s="77">
        <f>SUM(K24:K26)</f>
        <v>141825834</v>
      </c>
      <c r="L28" s="8"/>
      <c r="M28" s="77">
        <f>SUM(M24:M26)</f>
        <v>268010560</v>
      </c>
      <c r="N28" s="8"/>
      <c r="O28" s="77">
        <f>SUM(O24:O26)</f>
        <v>1933957488</v>
      </c>
      <c r="P28" s="8"/>
      <c r="Q28" s="77">
        <f>SUM(Q24:Q26)</f>
        <v>-268010560</v>
      </c>
      <c r="R28" s="8"/>
      <c r="S28" s="77">
        <f>SUM(S24:S26)</f>
        <v>11059790280</v>
      </c>
    </row>
    <row r="29" spans="1:19" ht="21.6" customHeight="1" thickTop="1">
      <c r="A29" s="139"/>
      <c r="B29" s="139"/>
      <c r="C29" s="139"/>
      <c r="D29" s="11"/>
      <c r="E29" s="2"/>
      <c r="G29" s="10"/>
      <c r="H29" s="8"/>
      <c r="I29" s="10"/>
      <c r="J29" s="8"/>
      <c r="K29" s="10"/>
      <c r="L29" s="8"/>
      <c r="M29" s="10"/>
      <c r="N29" s="8"/>
      <c r="O29" s="10"/>
      <c r="P29" s="8"/>
      <c r="Q29" s="10"/>
      <c r="R29" s="8"/>
      <c r="S29" s="10"/>
    </row>
    <row r="30" spans="1:19" ht="21.6" customHeight="1">
      <c r="A30" s="139"/>
      <c r="B30" s="139"/>
      <c r="C30" s="139"/>
      <c r="D30" s="11"/>
      <c r="E30" s="2"/>
      <c r="G30" s="10"/>
      <c r="H30" s="8"/>
      <c r="I30" s="10"/>
      <c r="J30" s="8"/>
      <c r="K30" s="10"/>
      <c r="L30" s="8"/>
      <c r="M30" s="10"/>
      <c r="N30" s="8"/>
      <c r="O30" s="10"/>
      <c r="P30" s="8"/>
      <c r="Q30" s="10"/>
      <c r="R30" s="8"/>
      <c r="S30" s="10"/>
    </row>
    <row r="31" spans="1:19" ht="16.5" customHeight="1">
      <c r="A31" s="139"/>
      <c r="B31" s="139"/>
      <c r="C31" s="139"/>
      <c r="D31" s="11"/>
      <c r="E31" s="2"/>
      <c r="G31" s="10"/>
      <c r="H31" s="8"/>
      <c r="I31" s="10"/>
      <c r="J31" s="8"/>
      <c r="K31" s="10"/>
      <c r="L31" s="8"/>
      <c r="M31" s="10"/>
      <c r="N31" s="8"/>
      <c r="O31" s="10"/>
      <c r="P31" s="8"/>
      <c r="Q31" s="10"/>
      <c r="R31" s="8"/>
      <c r="S31" s="10"/>
    </row>
    <row r="32" spans="1:19" ht="6.75" customHeight="1">
      <c r="A32" s="139"/>
      <c r="B32" s="139"/>
      <c r="C32" s="139"/>
      <c r="D32" s="11"/>
      <c r="E32" s="2"/>
      <c r="G32" s="10"/>
      <c r="H32" s="8"/>
      <c r="I32" s="10"/>
      <c r="J32" s="8"/>
      <c r="K32" s="10"/>
      <c r="L32" s="8"/>
      <c r="M32" s="10"/>
      <c r="N32" s="8"/>
      <c r="O32" s="10"/>
      <c r="P32" s="8"/>
      <c r="Q32" s="10"/>
      <c r="R32" s="8"/>
      <c r="S32" s="10"/>
    </row>
    <row r="33" spans="1:19" ht="21" customHeight="1">
      <c r="A33" s="13" t="str">
        <f>'Thai 2-4'!A51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33" s="13"/>
      <c r="C33" s="13"/>
      <c r="D33" s="13"/>
      <c r="E33" s="5"/>
      <c r="F33" s="5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</sheetData>
  <mergeCells count="10">
    <mergeCell ref="A25:D25"/>
    <mergeCell ref="A11:D11"/>
    <mergeCell ref="A12:D12"/>
    <mergeCell ref="G5:S5"/>
    <mergeCell ref="K6:O6"/>
    <mergeCell ref="G18:S18"/>
    <mergeCell ref="K19:O19"/>
    <mergeCell ref="A24:D24"/>
    <mergeCell ref="K7:M7"/>
    <mergeCell ref="K20:M20"/>
  </mergeCells>
  <pageMargins left="0.8" right="0.5" top="0.5" bottom="0.6" header="0.49" footer="0.4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4"/>
  <sheetViews>
    <sheetView tabSelected="1" zoomScale="145" zoomScaleNormal="145" zoomScaleSheetLayoutView="150" workbookViewId="0">
      <selection activeCell="P7" sqref="P7"/>
    </sheetView>
  </sheetViews>
  <sheetFormatPr defaultColWidth="9.28515625" defaultRowHeight="21.75" customHeight="1"/>
  <cols>
    <col min="1" max="4" width="1.28515625" style="147" customWidth="1"/>
    <col min="5" max="5" width="35.42578125" style="147" customWidth="1"/>
    <col min="6" max="6" width="6.85546875" style="147" customWidth="1"/>
    <col min="7" max="7" width="0.7109375" style="147" customWidth="1"/>
    <col min="8" max="8" width="13.7109375" style="159" customWidth="1"/>
    <col min="9" max="9" width="0.7109375" style="159" customWidth="1"/>
    <col min="10" max="10" width="13.7109375" style="159" customWidth="1"/>
    <col min="11" max="11" width="0.7109375" style="159" customWidth="1"/>
    <col min="12" max="12" width="13.7109375" style="159" customWidth="1"/>
    <col min="13" max="13" width="0.7109375" style="159" customWidth="1"/>
    <col min="14" max="14" width="13.7109375" style="159" customWidth="1"/>
    <col min="15" max="16384" width="9.28515625" style="147"/>
  </cols>
  <sheetData>
    <row r="1" spans="1:14" s="143" customFormat="1" ht="21.75" customHeight="1">
      <c r="A1" s="268" t="str">
        <f>'Thai 2-4'!A1</f>
        <v>บริษัท แอ๊บโซลูท คลีน เอ็นเนอร์จี้ จำกัด (มหาชน)</v>
      </c>
      <c r="B1" s="268"/>
      <c r="C1" s="268"/>
      <c r="D1" s="268"/>
      <c r="F1" s="258"/>
      <c r="H1" s="144"/>
      <c r="I1" s="144"/>
      <c r="J1" s="144"/>
      <c r="K1" s="144"/>
      <c r="L1" s="144"/>
      <c r="M1" s="144"/>
      <c r="N1" s="144"/>
    </row>
    <row r="2" spans="1:14" s="143" customFormat="1" ht="21.75" customHeight="1">
      <c r="A2" s="268" t="s">
        <v>69</v>
      </c>
      <c r="B2" s="268"/>
      <c r="C2" s="268"/>
      <c r="D2" s="268"/>
      <c r="F2" s="258"/>
      <c r="H2" s="144"/>
      <c r="I2" s="144"/>
      <c r="J2" s="144"/>
      <c r="K2" s="144"/>
      <c r="L2" s="144"/>
      <c r="M2" s="144"/>
      <c r="N2" s="144"/>
    </row>
    <row r="3" spans="1:14" s="143" customFormat="1" ht="21.75" customHeight="1">
      <c r="A3" s="269" t="str">
        <f>'T8'!A3</f>
        <v>สำหรับงวดหกเดือนสิ้นสุดวันที่ 30 มิถุนายน พ.ศ. 2566</v>
      </c>
      <c r="B3" s="269"/>
      <c r="C3" s="269"/>
      <c r="D3" s="269"/>
      <c r="E3" s="145"/>
      <c r="F3" s="259"/>
      <c r="G3" s="145"/>
      <c r="H3" s="146"/>
      <c r="I3" s="146"/>
      <c r="J3" s="146"/>
      <c r="K3" s="146"/>
      <c r="L3" s="146"/>
      <c r="M3" s="146"/>
      <c r="N3" s="146"/>
    </row>
    <row r="4" spans="1:14" ht="21.75" customHeight="1">
      <c r="F4" s="260"/>
      <c r="H4" s="148"/>
      <c r="I4" s="148"/>
      <c r="J4" s="148"/>
      <c r="K4" s="148"/>
      <c r="L4" s="148"/>
      <c r="M4" s="148"/>
      <c r="N4" s="148"/>
    </row>
    <row r="5" spans="1:14" ht="18.95" customHeight="1">
      <c r="F5" s="261"/>
      <c r="G5" s="149"/>
      <c r="H5" s="294" t="s">
        <v>1</v>
      </c>
      <c r="I5" s="294"/>
      <c r="J5" s="294"/>
      <c r="K5" s="150"/>
      <c r="L5" s="295" t="s">
        <v>2</v>
      </c>
      <c r="M5" s="295"/>
      <c r="N5" s="295"/>
    </row>
    <row r="6" spans="1:14" ht="18.95" customHeight="1">
      <c r="F6" s="261"/>
      <c r="G6" s="149"/>
      <c r="H6" s="128" t="s">
        <v>3</v>
      </c>
      <c r="I6" s="151"/>
      <c r="J6" s="128" t="s">
        <v>3</v>
      </c>
      <c r="K6" s="151"/>
      <c r="L6" s="128" t="s">
        <v>3</v>
      </c>
      <c r="M6" s="151"/>
      <c r="N6" s="128" t="s">
        <v>3</v>
      </c>
    </row>
    <row r="7" spans="1:14" ht="18.95" customHeight="1">
      <c r="F7" s="261"/>
      <c r="G7" s="149"/>
      <c r="H7" s="142" t="s">
        <v>180</v>
      </c>
      <c r="I7" s="152"/>
      <c r="J7" s="142" t="s">
        <v>180</v>
      </c>
      <c r="K7" s="153"/>
      <c r="L7" s="142" t="s">
        <v>180</v>
      </c>
      <c r="M7" s="154"/>
      <c r="N7" s="142" t="s">
        <v>180</v>
      </c>
    </row>
    <row r="8" spans="1:14" ht="18.95" customHeight="1">
      <c r="F8" s="261"/>
      <c r="G8" s="149"/>
      <c r="H8" s="151" t="s">
        <v>168</v>
      </c>
      <c r="I8" s="155"/>
      <c r="J8" s="151" t="s">
        <v>162</v>
      </c>
      <c r="K8" s="151"/>
      <c r="L8" s="151" t="s">
        <v>168</v>
      </c>
      <c r="M8" s="155"/>
      <c r="N8" s="151" t="s">
        <v>162</v>
      </c>
    </row>
    <row r="9" spans="1:14" ht="18.95" customHeight="1">
      <c r="F9" s="262" t="s">
        <v>6</v>
      </c>
      <c r="G9" s="149"/>
      <c r="H9" s="156" t="s">
        <v>7</v>
      </c>
      <c r="I9" s="157"/>
      <c r="J9" s="156" t="s">
        <v>7</v>
      </c>
      <c r="K9" s="157"/>
      <c r="L9" s="156" t="s">
        <v>7</v>
      </c>
      <c r="M9" s="157"/>
      <c r="N9" s="156" t="s">
        <v>7</v>
      </c>
    </row>
    <row r="10" spans="1:14" ht="18.95" customHeight="1">
      <c r="A10" s="265" t="s">
        <v>70</v>
      </c>
      <c r="B10" s="265"/>
      <c r="C10" s="265"/>
      <c r="D10" s="265"/>
      <c r="E10" s="265"/>
      <c r="F10" s="260"/>
      <c r="H10" s="158"/>
      <c r="L10" s="158"/>
    </row>
    <row r="11" spans="1:14" ht="18.95" customHeight="1">
      <c r="A11" s="147" t="s">
        <v>202</v>
      </c>
      <c r="H11" s="158">
        <f>'Thai 6 (P&amp;L)6M'!G27</f>
        <v>629504627</v>
      </c>
      <c r="J11" s="159">
        <v>778825423</v>
      </c>
      <c r="L11" s="160">
        <f>'Thai 6 (P&amp;L)6M'!K27</f>
        <v>203783732</v>
      </c>
      <c r="M11" s="148"/>
      <c r="N11" s="161">
        <v>1871055093</v>
      </c>
    </row>
    <row r="12" spans="1:14" ht="18.95" customHeight="1">
      <c r="A12" s="263" t="s">
        <v>71</v>
      </c>
      <c r="B12" s="263"/>
      <c r="C12" s="263"/>
      <c r="D12" s="263"/>
      <c r="E12" s="263"/>
      <c r="H12" s="162"/>
      <c r="J12" s="163"/>
      <c r="K12" s="148"/>
      <c r="L12" s="160"/>
      <c r="M12" s="148"/>
      <c r="N12" s="164"/>
    </row>
    <row r="13" spans="1:14" ht="18.95" customHeight="1">
      <c r="A13" s="263"/>
      <c r="B13" s="263" t="s">
        <v>197</v>
      </c>
      <c r="C13" s="263"/>
      <c r="D13" s="263"/>
      <c r="E13" s="263"/>
      <c r="H13" s="162"/>
      <c r="J13" s="163"/>
      <c r="K13" s="148"/>
      <c r="L13" s="165"/>
      <c r="M13" s="166"/>
      <c r="N13" s="167"/>
    </row>
    <row r="14" spans="1:14" ht="18.95" customHeight="1">
      <c r="A14" s="263"/>
      <c r="B14" s="263"/>
      <c r="C14" s="263" t="s">
        <v>113</v>
      </c>
      <c r="D14" s="263"/>
      <c r="E14" s="263"/>
      <c r="F14" s="260"/>
      <c r="H14" s="162">
        <v>-44328547</v>
      </c>
      <c r="J14" s="163">
        <v>-81422522</v>
      </c>
      <c r="K14" s="148"/>
      <c r="L14" s="160">
        <v>0</v>
      </c>
      <c r="M14" s="148"/>
      <c r="N14" s="164">
        <v>0</v>
      </c>
    </row>
    <row r="15" spans="1:14" ht="18.95" customHeight="1">
      <c r="A15" s="263"/>
      <c r="B15" s="168" t="s">
        <v>198</v>
      </c>
      <c r="C15" s="263"/>
      <c r="D15" s="263"/>
      <c r="E15" s="263"/>
      <c r="F15" s="260"/>
      <c r="H15" s="162"/>
      <c r="J15" s="163"/>
      <c r="L15" s="160"/>
      <c r="N15" s="164"/>
    </row>
    <row r="16" spans="1:14" ht="18.95" customHeight="1">
      <c r="A16" s="263"/>
      <c r="C16" s="263" t="s">
        <v>153</v>
      </c>
      <c r="D16" s="263"/>
      <c r="E16" s="263"/>
      <c r="F16" s="260"/>
      <c r="H16" s="162">
        <v>1445964</v>
      </c>
      <c r="J16" s="163">
        <v>-526758</v>
      </c>
      <c r="L16" s="160">
        <v>0</v>
      </c>
      <c r="M16" s="148"/>
      <c r="N16" s="164">
        <v>0</v>
      </c>
    </row>
    <row r="17" spans="1:14" ht="18.95" customHeight="1">
      <c r="B17" s="263" t="s">
        <v>72</v>
      </c>
      <c r="C17" s="263"/>
      <c r="D17" s="263"/>
      <c r="E17" s="263"/>
      <c r="F17" s="260"/>
      <c r="G17" s="169"/>
      <c r="H17" s="170">
        <v>327829322</v>
      </c>
      <c r="J17" s="163">
        <v>315724021</v>
      </c>
      <c r="L17" s="160">
        <v>2776800</v>
      </c>
      <c r="M17" s="148"/>
      <c r="N17" s="171">
        <v>2762748</v>
      </c>
    </row>
    <row r="18" spans="1:14" ht="18.95" customHeight="1">
      <c r="B18" s="263" t="s">
        <v>185</v>
      </c>
      <c r="C18" s="263"/>
      <c r="D18" s="263"/>
      <c r="E18" s="263"/>
      <c r="F18" s="260"/>
      <c r="G18" s="169"/>
      <c r="H18" s="160">
        <v>0</v>
      </c>
      <c r="J18" s="163">
        <v>-132269</v>
      </c>
      <c r="L18" s="160">
        <v>0</v>
      </c>
      <c r="M18" s="148"/>
      <c r="N18" s="164">
        <v>0</v>
      </c>
    </row>
    <row r="19" spans="1:14" ht="18.95" customHeight="1">
      <c r="B19" s="263" t="s">
        <v>109</v>
      </c>
      <c r="C19" s="263"/>
      <c r="D19" s="263"/>
      <c r="E19" s="263"/>
      <c r="F19" s="260"/>
      <c r="H19" s="160">
        <v>15891959</v>
      </c>
      <c r="J19" s="159">
        <v>3438502</v>
      </c>
      <c r="L19" s="160">
        <v>0</v>
      </c>
      <c r="M19" s="148"/>
      <c r="N19" s="159">
        <v>0</v>
      </c>
    </row>
    <row r="20" spans="1:14" ht="18">
      <c r="B20" s="263" t="s">
        <v>96</v>
      </c>
      <c r="C20" s="263"/>
      <c r="D20" s="263"/>
      <c r="E20" s="263"/>
      <c r="F20" s="260"/>
      <c r="G20" s="169"/>
      <c r="H20" s="172">
        <v>45107363</v>
      </c>
      <c r="J20" s="163">
        <v>44931776</v>
      </c>
      <c r="L20" s="173">
        <v>120852</v>
      </c>
      <c r="M20" s="148"/>
      <c r="N20" s="174">
        <v>111229</v>
      </c>
    </row>
    <row r="21" spans="1:14" ht="18.95" customHeight="1">
      <c r="B21" s="263" t="s">
        <v>145</v>
      </c>
      <c r="C21" s="263"/>
      <c r="D21" s="263"/>
      <c r="E21" s="263"/>
      <c r="F21" s="260"/>
      <c r="G21" s="169"/>
      <c r="H21" s="160">
        <v>5660093</v>
      </c>
      <c r="J21" s="163">
        <v>5660093</v>
      </c>
      <c r="L21" s="160">
        <v>0</v>
      </c>
      <c r="M21" s="148"/>
      <c r="N21" s="164">
        <v>0</v>
      </c>
    </row>
    <row r="22" spans="1:14" ht="18.95" customHeight="1">
      <c r="B22" s="263" t="s">
        <v>35</v>
      </c>
      <c r="F22" s="260"/>
      <c r="H22" s="175">
        <v>970233</v>
      </c>
      <c r="J22" s="163">
        <v>724148</v>
      </c>
      <c r="L22" s="158">
        <v>337027</v>
      </c>
      <c r="M22" s="148"/>
      <c r="N22" s="161">
        <v>174802</v>
      </c>
    </row>
    <row r="23" spans="1:14" ht="18.95" customHeight="1">
      <c r="B23" s="147" t="s">
        <v>129</v>
      </c>
      <c r="F23" s="260" t="s">
        <v>177</v>
      </c>
      <c r="H23" s="160">
        <v>0</v>
      </c>
      <c r="J23" s="148">
        <v>0</v>
      </c>
      <c r="L23" s="160">
        <v>-209000000</v>
      </c>
      <c r="M23" s="148"/>
      <c r="N23" s="164">
        <v>-1877312996</v>
      </c>
    </row>
    <row r="24" spans="1:14" ht="18.95" customHeight="1">
      <c r="B24" s="147" t="s">
        <v>73</v>
      </c>
      <c r="F24" s="260"/>
      <c r="H24" s="158">
        <v>-1745859</v>
      </c>
      <c r="J24" s="148">
        <v>-781709</v>
      </c>
      <c r="L24" s="158">
        <v>-27118</v>
      </c>
      <c r="M24" s="148"/>
      <c r="N24" s="159">
        <v>-2970</v>
      </c>
    </row>
    <row r="25" spans="1:14" ht="18.95" customHeight="1">
      <c r="B25" s="147" t="s">
        <v>151</v>
      </c>
      <c r="F25" s="260"/>
      <c r="H25" s="160">
        <v>-739383</v>
      </c>
      <c r="J25" s="163">
        <v>-74352</v>
      </c>
      <c r="L25" s="160">
        <v>0</v>
      </c>
      <c r="M25" s="148"/>
      <c r="N25" s="164">
        <v>0</v>
      </c>
    </row>
    <row r="26" spans="1:14" ht="18.95" customHeight="1">
      <c r="B26" s="263" t="s">
        <v>51</v>
      </c>
      <c r="C26" s="263"/>
      <c r="D26" s="263"/>
      <c r="E26" s="263"/>
      <c r="F26" s="260"/>
      <c r="H26" s="176"/>
      <c r="J26" s="163"/>
      <c r="K26" s="147"/>
      <c r="L26" s="176"/>
      <c r="M26" s="147"/>
      <c r="N26" s="177"/>
    </row>
    <row r="27" spans="1:14" ht="18.95" customHeight="1">
      <c r="C27" s="270" t="s">
        <v>74</v>
      </c>
      <c r="F27" s="260"/>
      <c r="H27" s="160">
        <v>84411213</v>
      </c>
      <c r="J27" s="163">
        <v>55637005</v>
      </c>
      <c r="L27" s="160">
        <v>3278148</v>
      </c>
      <c r="M27" s="148"/>
      <c r="N27" s="164">
        <v>0</v>
      </c>
    </row>
    <row r="28" spans="1:14" ht="18.95" customHeight="1">
      <c r="C28" s="270" t="s">
        <v>130</v>
      </c>
      <c r="F28" s="260"/>
      <c r="H28" s="178">
        <v>641573</v>
      </c>
      <c r="I28" s="148"/>
      <c r="J28" s="148">
        <v>598963</v>
      </c>
      <c r="K28" s="148"/>
      <c r="L28" s="178">
        <v>107215</v>
      </c>
      <c r="M28" s="148"/>
      <c r="N28" s="179">
        <v>133644</v>
      </c>
    </row>
    <row r="29" spans="1:14" ht="18.95" customHeight="1">
      <c r="C29" s="270" t="s">
        <v>97</v>
      </c>
      <c r="F29" s="260"/>
      <c r="H29" s="160">
        <v>7595312</v>
      </c>
      <c r="J29" s="148">
        <v>6629377</v>
      </c>
      <c r="L29" s="160">
        <v>297534</v>
      </c>
      <c r="M29" s="148"/>
      <c r="N29" s="164">
        <v>0</v>
      </c>
    </row>
    <row r="30" spans="1:14" ht="18.95" customHeight="1">
      <c r="C30" s="270" t="s">
        <v>125</v>
      </c>
      <c r="F30" s="260"/>
      <c r="H30" s="180">
        <v>517357</v>
      </c>
      <c r="J30" s="181">
        <v>743835</v>
      </c>
      <c r="K30" s="148"/>
      <c r="L30" s="180">
        <v>0</v>
      </c>
      <c r="M30" s="148"/>
      <c r="N30" s="182">
        <v>0</v>
      </c>
    </row>
    <row r="31" spans="1:14" ht="6" customHeight="1">
      <c r="A31" s="263"/>
      <c r="B31" s="263"/>
      <c r="C31" s="263"/>
      <c r="D31" s="263"/>
      <c r="E31" s="263"/>
      <c r="F31" s="260"/>
      <c r="H31" s="183"/>
      <c r="I31" s="148"/>
      <c r="J31" s="184"/>
      <c r="K31" s="148"/>
      <c r="L31" s="185"/>
      <c r="M31" s="148"/>
      <c r="N31" s="148"/>
    </row>
    <row r="32" spans="1:14" ht="18.95" customHeight="1">
      <c r="A32" s="263"/>
      <c r="B32" s="263"/>
      <c r="C32" s="263"/>
      <c r="D32" s="263"/>
      <c r="E32" s="263"/>
      <c r="H32" s="185">
        <f>SUM(H11:H30)</f>
        <v>1072761227</v>
      </c>
      <c r="I32" s="148"/>
      <c r="J32" s="148">
        <f>SUM(J11:J30)</f>
        <v>1129975533</v>
      </c>
      <c r="K32" s="148"/>
      <c r="L32" s="185">
        <f>SUM(L11:L30)</f>
        <v>1674190</v>
      </c>
      <c r="M32" s="148"/>
      <c r="N32" s="148">
        <f>SUM(N11:N30)</f>
        <v>-3078450</v>
      </c>
    </row>
    <row r="33" spans="1:14" ht="18.95" customHeight="1">
      <c r="A33" s="147" t="s">
        <v>75</v>
      </c>
      <c r="H33" s="185"/>
      <c r="I33" s="148"/>
      <c r="J33" s="148"/>
      <c r="K33" s="148"/>
      <c r="L33" s="185"/>
      <c r="M33" s="148"/>
      <c r="N33" s="148"/>
    </row>
    <row r="34" spans="1:14" ht="18.95" customHeight="1">
      <c r="A34" s="263"/>
      <c r="B34" s="277" t="s">
        <v>76</v>
      </c>
      <c r="C34" s="271"/>
      <c r="H34" s="186">
        <v>209032206</v>
      </c>
      <c r="I34" s="148"/>
      <c r="J34" s="177">
        <v>-48323146</v>
      </c>
      <c r="K34" s="148"/>
      <c r="L34" s="186">
        <v>-571635</v>
      </c>
      <c r="M34" s="148"/>
      <c r="N34" s="187">
        <v>67085</v>
      </c>
    </row>
    <row r="35" spans="1:14" ht="18.95" customHeight="1">
      <c r="A35" s="263"/>
      <c r="B35" s="277" t="s">
        <v>114</v>
      </c>
      <c r="C35" s="271"/>
      <c r="H35" s="160">
        <v>21021525</v>
      </c>
      <c r="I35" s="148"/>
      <c r="J35" s="177">
        <v>27499813</v>
      </c>
      <c r="K35" s="148"/>
      <c r="L35" s="160">
        <v>0</v>
      </c>
      <c r="M35" s="148"/>
      <c r="N35" s="164">
        <v>0</v>
      </c>
    </row>
    <row r="36" spans="1:14" ht="18.95" customHeight="1">
      <c r="B36" s="278" t="s">
        <v>77</v>
      </c>
      <c r="F36" s="260"/>
      <c r="G36" s="166"/>
      <c r="H36" s="160">
        <v>-75677622</v>
      </c>
      <c r="I36" s="148"/>
      <c r="J36" s="177">
        <v>-248395610</v>
      </c>
      <c r="K36" s="148"/>
      <c r="L36" s="160">
        <v>0</v>
      </c>
      <c r="M36" s="148"/>
      <c r="N36" s="164">
        <v>0</v>
      </c>
    </row>
    <row r="37" spans="1:14" ht="18.95" customHeight="1">
      <c r="B37" s="278" t="s">
        <v>78</v>
      </c>
      <c r="F37" s="260"/>
      <c r="G37" s="166"/>
      <c r="H37" s="186">
        <v>-30701556</v>
      </c>
      <c r="I37" s="148"/>
      <c r="J37" s="177">
        <v>-15747169</v>
      </c>
      <c r="K37" s="148"/>
      <c r="L37" s="186">
        <v>70809</v>
      </c>
      <c r="M37" s="148"/>
      <c r="N37" s="187">
        <v>-59634</v>
      </c>
    </row>
    <row r="38" spans="1:14" ht="18.95" customHeight="1">
      <c r="B38" s="278" t="s">
        <v>79</v>
      </c>
      <c r="F38" s="260"/>
      <c r="G38" s="166"/>
      <c r="H38" s="186">
        <v>-11210</v>
      </c>
      <c r="I38" s="148"/>
      <c r="J38" s="177">
        <v>-249353</v>
      </c>
      <c r="K38" s="148"/>
      <c r="L38" s="186">
        <v>0</v>
      </c>
      <c r="M38" s="148"/>
      <c r="N38" s="187">
        <v>0</v>
      </c>
    </row>
    <row r="39" spans="1:14" ht="18.95" customHeight="1">
      <c r="B39" s="278" t="s">
        <v>80</v>
      </c>
      <c r="F39" s="260"/>
      <c r="G39" s="166"/>
      <c r="H39" s="186">
        <v>-38158920</v>
      </c>
      <c r="I39" s="148"/>
      <c r="J39" s="177">
        <v>77163194</v>
      </c>
      <c r="K39" s="148"/>
      <c r="L39" s="186">
        <v>-2434055</v>
      </c>
      <c r="M39" s="148"/>
      <c r="N39" s="187">
        <v>3175922</v>
      </c>
    </row>
    <row r="40" spans="1:14" ht="18.95" customHeight="1">
      <c r="B40" s="278" t="s">
        <v>166</v>
      </c>
      <c r="F40" s="260"/>
      <c r="G40" s="166"/>
      <c r="H40" s="186">
        <v>0</v>
      </c>
      <c r="I40" s="148"/>
      <c r="J40" s="177">
        <v>-20262397</v>
      </c>
      <c r="K40" s="148"/>
      <c r="L40" s="186">
        <v>0</v>
      </c>
      <c r="M40" s="148"/>
      <c r="N40" s="187">
        <v>0</v>
      </c>
    </row>
    <row r="41" spans="1:14" ht="18.95" customHeight="1">
      <c r="B41" s="278" t="s">
        <v>81</v>
      </c>
      <c r="F41" s="260"/>
      <c r="G41" s="166"/>
      <c r="H41" s="180">
        <v>3019190</v>
      </c>
      <c r="I41" s="148"/>
      <c r="J41" s="188">
        <v>1085384</v>
      </c>
      <c r="K41" s="148"/>
      <c r="L41" s="180">
        <v>1059037</v>
      </c>
      <c r="M41" s="148"/>
      <c r="N41" s="182">
        <v>-6681</v>
      </c>
    </row>
    <row r="42" spans="1:14" ht="6" customHeight="1">
      <c r="A42" s="263"/>
      <c r="B42" s="263"/>
      <c r="H42" s="185"/>
      <c r="I42" s="148"/>
      <c r="J42" s="148"/>
      <c r="K42" s="148"/>
      <c r="L42" s="185"/>
      <c r="M42" s="148"/>
      <c r="N42" s="148"/>
    </row>
    <row r="43" spans="1:14" ht="18.95" customHeight="1">
      <c r="A43" s="263" t="s">
        <v>99</v>
      </c>
      <c r="B43" s="263"/>
      <c r="C43" s="263"/>
      <c r="D43" s="263"/>
      <c r="E43" s="263"/>
      <c r="F43" s="260"/>
      <c r="G43" s="166"/>
      <c r="H43" s="185"/>
      <c r="I43" s="148"/>
      <c r="J43" s="148"/>
      <c r="K43" s="148"/>
      <c r="L43" s="189"/>
      <c r="M43" s="147"/>
      <c r="N43" s="147"/>
    </row>
    <row r="44" spans="1:14" ht="18.95" customHeight="1">
      <c r="B44" s="147" t="s">
        <v>98</v>
      </c>
      <c r="F44" s="260"/>
      <c r="G44" s="166"/>
      <c r="H44" s="185">
        <f>SUM(H32:H41)</f>
        <v>1161284840</v>
      </c>
      <c r="I44" s="148"/>
      <c r="J44" s="148">
        <f>SUM(J32:J41)</f>
        <v>902746249</v>
      </c>
      <c r="K44" s="148"/>
      <c r="L44" s="185">
        <f>SUM(L32:L41)</f>
        <v>-201654</v>
      </c>
      <c r="M44" s="148"/>
      <c r="N44" s="148">
        <f>SUM(N32:N41)</f>
        <v>98242</v>
      </c>
    </row>
    <row r="45" spans="1:14" ht="18.95" customHeight="1">
      <c r="A45" s="263" t="s">
        <v>73</v>
      </c>
      <c r="F45" s="260"/>
      <c r="G45" s="166"/>
      <c r="H45" s="186">
        <v>1723395</v>
      </c>
      <c r="I45" s="148"/>
      <c r="J45" s="177">
        <v>775182</v>
      </c>
      <c r="K45" s="148"/>
      <c r="L45" s="186">
        <v>40520</v>
      </c>
      <c r="M45" s="148"/>
      <c r="N45" s="187">
        <v>2985</v>
      </c>
    </row>
    <row r="46" spans="1:14" ht="18.95" customHeight="1">
      <c r="A46" s="263" t="s">
        <v>115</v>
      </c>
      <c r="C46" s="263"/>
      <c r="D46" s="263"/>
      <c r="E46" s="263"/>
      <c r="F46" s="263"/>
      <c r="G46" s="166"/>
      <c r="H46" s="180">
        <v>-35356276</v>
      </c>
      <c r="I46" s="148"/>
      <c r="J46" s="188">
        <v>-22956306</v>
      </c>
      <c r="K46" s="148"/>
      <c r="L46" s="180">
        <v>-1296406</v>
      </c>
      <c r="M46" s="148"/>
      <c r="N46" s="182">
        <v>-1242030</v>
      </c>
    </row>
    <row r="47" spans="1:14" ht="6" customHeight="1">
      <c r="A47" s="263"/>
      <c r="B47" s="263"/>
      <c r="H47" s="189"/>
      <c r="I47" s="148"/>
      <c r="J47" s="148"/>
      <c r="K47" s="148"/>
      <c r="L47" s="189"/>
      <c r="M47" s="147"/>
      <c r="N47" s="147"/>
    </row>
    <row r="48" spans="1:14" ht="18.95" customHeight="1">
      <c r="A48" s="147" t="s">
        <v>100</v>
      </c>
      <c r="F48" s="260"/>
      <c r="G48" s="166"/>
      <c r="H48" s="190">
        <f>SUM(H44:H46)</f>
        <v>1127651959</v>
      </c>
      <c r="I48" s="148"/>
      <c r="J48" s="191">
        <f>SUM(J44:J46)</f>
        <v>880565125</v>
      </c>
      <c r="K48" s="148"/>
      <c r="L48" s="190">
        <f>SUM(L44:L46)</f>
        <v>-1457540</v>
      </c>
      <c r="M48" s="148"/>
      <c r="N48" s="191">
        <f>SUM(N44:N46)</f>
        <v>-1140803</v>
      </c>
    </row>
    <row r="49" spans="1:14" ht="18.95" customHeight="1">
      <c r="F49" s="260"/>
      <c r="G49" s="166"/>
      <c r="H49" s="148"/>
      <c r="I49" s="148"/>
      <c r="J49" s="148"/>
      <c r="K49" s="148"/>
      <c r="L49" s="148"/>
      <c r="M49" s="148"/>
      <c r="N49" s="148"/>
    </row>
    <row r="50" spans="1:14" ht="14.25" customHeight="1">
      <c r="F50" s="260"/>
      <c r="G50" s="166"/>
      <c r="H50" s="148"/>
      <c r="I50" s="148"/>
      <c r="J50" s="148"/>
      <c r="K50" s="148"/>
      <c r="L50" s="148"/>
      <c r="M50" s="148"/>
      <c r="N50" s="148"/>
    </row>
    <row r="51" spans="1:14" s="143" customFormat="1" ht="21.95" customHeight="1">
      <c r="A51" s="266" t="str">
        <f>+'T8'!A33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51" s="266"/>
      <c r="C51" s="266"/>
      <c r="D51" s="266"/>
      <c r="E51" s="266"/>
      <c r="F51" s="192"/>
      <c r="G51" s="192"/>
      <c r="H51" s="193"/>
      <c r="I51" s="193"/>
      <c r="J51" s="193"/>
      <c r="K51" s="193"/>
      <c r="L51" s="193"/>
      <c r="M51" s="193"/>
      <c r="N51" s="193"/>
    </row>
    <row r="52" spans="1:14" s="143" customFormat="1" ht="21.75" customHeight="1">
      <c r="A52" s="272" t="str">
        <f>A1</f>
        <v>บริษัท แอ๊บโซลูท คลีน เอ็นเนอร์จี้ จำกัด (มหาชน)</v>
      </c>
      <c r="B52" s="268"/>
      <c r="C52" s="268"/>
      <c r="D52" s="268"/>
      <c r="F52" s="258"/>
      <c r="H52" s="144"/>
      <c r="I52" s="144"/>
      <c r="J52" s="144"/>
      <c r="K52" s="144"/>
      <c r="L52" s="144"/>
      <c r="M52" s="144"/>
      <c r="N52" s="144"/>
    </row>
    <row r="53" spans="1:14" s="143" customFormat="1" ht="21.75" customHeight="1">
      <c r="A53" s="268" t="s">
        <v>69</v>
      </c>
      <c r="B53" s="268"/>
      <c r="C53" s="268"/>
      <c r="D53" s="268"/>
      <c r="F53" s="258"/>
      <c r="H53" s="144"/>
      <c r="I53" s="144"/>
      <c r="J53" s="144"/>
      <c r="K53" s="144"/>
      <c r="L53" s="144"/>
      <c r="M53" s="144"/>
      <c r="N53" s="144"/>
    </row>
    <row r="54" spans="1:14" s="143" customFormat="1" ht="21.75" customHeight="1">
      <c r="A54" s="23" t="str">
        <f>A3</f>
        <v>สำหรับงวดหกเดือนสิ้นสุดวันที่ 30 มิถุนายน พ.ศ. 2566</v>
      </c>
      <c r="B54" s="16"/>
      <c r="C54" s="269"/>
      <c r="D54" s="269"/>
      <c r="E54" s="145"/>
      <c r="F54" s="259"/>
      <c r="G54" s="145"/>
      <c r="H54" s="146"/>
      <c r="I54" s="146"/>
      <c r="J54" s="146"/>
      <c r="K54" s="146"/>
      <c r="L54" s="146"/>
      <c r="M54" s="146"/>
      <c r="N54" s="146"/>
    </row>
    <row r="55" spans="1:14" ht="12.75" customHeight="1">
      <c r="F55" s="260"/>
      <c r="H55" s="148"/>
      <c r="I55" s="148"/>
      <c r="J55" s="148"/>
      <c r="K55" s="148"/>
      <c r="L55" s="148"/>
      <c r="M55" s="148"/>
      <c r="N55" s="148"/>
    </row>
    <row r="56" spans="1:14" ht="20.45" customHeight="1">
      <c r="F56" s="261"/>
      <c r="G56" s="149"/>
      <c r="H56" s="294" t="s">
        <v>1</v>
      </c>
      <c r="I56" s="294"/>
      <c r="J56" s="294"/>
      <c r="K56" s="150"/>
      <c r="L56" s="295" t="s">
        <v>2</v>
      </c>
      <c r="M56" s="295"/>
      <c r="N56" s="295"/>
    </row>
    <row r="57" spans="1:14" ht="20.45" customHeight="1">
      <c r="F57" s="261"/>
      <c r="G57" s="149"/>
      <c r="H57" s="128" t="s">
        <v>3</v>
      </c>
      <c r="I57" s="151"/>
      <c r="J57" s="128" t="s">
        <v>3</v>
      </c>
      <c r="K57" s="151"/>
      <c r="L57" s="128" t="s">
        <v>3</v>
      </c>
      <c r="M57" s="151"/>
      <c r="N57" s="128" t="s">
        <v>3</v>
      </c>
    </row>
    <row r="58" spans="1:14" ht="20.45" customHeight="1">
      <c r="F58" s="261"/>
      <c r="G58" s="149"/>
      <c r="H58" s="142" t="s">
        <v>180</v>
      </c>
      <c r="I58" s="152"/>
      <c r="J58" s="142" t="s">
        <v>180</v>
      </c>
      <c r="K58" s="153"/>
      <c r="L58" s="142" t="s">
        <v>180</v>
      </c>
      <c r="M58" s="154"/>
      <c r="N58" s="142" t="s">
        <v>180</v>
      </c>
    </row>
    <row r="59" spans="1:14" ht="20.45" customHeight="1">
      <c r="F59" s="261"/>
      <c r="G59" s="149"/>
      <c r="H59" s="151" t="s">
        <v>168</v>
      </c>
      <c r="I59" s="155"/>
      <c r="J59" s="151" t="s">
        <v>162</v>
      </c>
      <c r="K59" s="151"/>
      <c r="L59" s="151" t="s">
        <v>168</v>
      </c>
      <c r="M59" s="155"/>
      <c r="N59" s="151" t="s">
        <v>162</v>
      </c>
    </row>
    <row r="60" spans="1:14" ht="20.45" customHeight="1">
      <c r="F60" s="262" t="s">
        <v>6</v>
      </c>
      <c r="G60" s="149"/>
      <c r="H60" s="156" t="s">
        <v>7</v>
      </c>
      <c r="I60" s="157"/>
      <c r="J60" s="156" t="s">
        <v>7</v>
      </c>
      <c r="K60" s="157"/>
      <c r="L60" s="156" t="s">
        <v>7</v>
      </c>
      <c r="M60" s="157"/>
      <c r="N60" s="156" t="s">
        <v>7</v>
      </c>
    </row>
    <row r="61" spans="1:14" ht="20.45" customHeight="1">
      <c r="A61" s="273" t="s">
        <v>82</v>
      </c>
      <c r="B61" s="273"/>
      <c r="F61" s="261"/>
      <c r="G61" s="149"/>
      <c r="H61" s="194"/>
      <c r="I61" s="157"/>
      <c r="J61" s="157"/>
      <c r="K61" s="157"/>
      <c r="L61" s="194"/>
      <c r="M61" s="157"/>
      <c r="N61" s="157"/>
    </row>
    <row r="62" spans="1:14" ht="20.45" customHeight="1">
      <c r="A62" s="274" t="s">
        <v>152</v>
      </c>
      <c r="B62" s="273"/>
      <c r="F62" s="261"/>
      <c r="G62" s="149"/>
      <c r="H62" s="160">
        <v>739383</v>
      </c>
      <c r="I62" s="148"/>
      <c r="J62" s="148">
        <v>74352</v>
      </c>
      <c r="K62" s="157"/>
      <c r="L62" s="160">
        <v>0</v>
      </c>
      <c r="M62" s="148"/>
      <c r="N62" s="164">
        <v>0</v>
      </c>
    </row>
    <row r="63" spans="1:14" ht="20.45" customHeight="1">
      <c r="A63" s="274" t="s">
        <v>206</v>
      </c>
      <c r="B63" s="274"/>
      <c r="F63" s="260"/>
      <c r="G63" s="149"/>
      <c r="H63" s="160">
        <v>-79119059</v>
      </c>
      <c r="I63" s="157"/>
      <c r="J63" s="177">
        <v>-100688878</v>
      </c>
      <c r="K63" s="157"/>
      <c r="L63" s="160">
        <v>0</v>
      </c>
      <c r="M63" s="148"/>
      <c r="N63" s="164">
        <v>0</v>
      </c>
    </row>
    <row r="64" spans="1:14" ht="20.45" customHeight="1">
      <c r="A64" s="274" t="s">
        <v>188</v>
      </c>
      <c r="B64" s="274"/>
      <c r="F64" s="260"/>
      <c r="G64" s="149"/>
      <c r="H64" s="160">
        <v>0</v>
      </c>
      <c r="I64" s="157"/>
      <c r="J64" s="177">
        <v>0</v>
      </c>
      <c r="K64" s="157"/>
      <c r="L64" s="160">
        <v>44000000</v>
      </c>
      <c r="M64" s="148"/>
      <c r="N64" s="164">
        <v>0</v>
      </c>
    </row>
    <row r="65" spans="1:14" ht="20.45" customHeight="1">
      <c r="A65" s="147" t="s">
        <v>131</v>
      </c>
      <c r="F65" s="260"/>
      <c r="G65" s="149"/>
      <c r="H65" s="160">
        <v>0</v>
      </c>
      <c r="I65" s="157"/>
      <c r="J65" s="148">
        <v>0</v>
      </c>
      <c r="K65" s="157"/>
      <c r="L65" s="160">
        <v>0</v>
      </c>
      <c r="M65" s="148"/>
      <c r="N65" s="164">
        <v>-1673000000</v>
      </c>
    </row>
    <row r="66" spans="1:14" ht="20.45" customHeight="1">
      <c r="A66" s="147" t="s">
        <v>129</v>
      </c>
      <c r="F66" s="260" t="s">
        <v>177</v>
      </c>
      <c r="G66" s="149"/>
      <c r="H66" s="176">
        <v>0</v>
      </c>
      <c r="I66" s="157"/>
      <c r="J66" s="177">
        <v>0</v>
      </c>
      <c r="K66" s="157"/>
      <c r="L66" s="176">
        <v>209000000</v>
      </c>
      <c r="M66" s="148"/>
      <c r="N66" s="177">
        <v>1877312996</v>
      </c>
    </row>
    <row r="67" spans="1:14" ht="20.45" customHeight="1">
      <c r="A67" s="147" t="s">
        <v>186</v>
      </c>
      <c r="F67" s="260"/>
      <c r="G67" s="149"/>
      <c r="H67" s="176">
        <v>0</v>
      </c>
      <c r="I67" s="157"/>
      <c r="J67" s="177">
        <v>1582700</v>
      </c>
      <c r="K67" s="157"/>
      <c r="L67" s="176">
        <v>0</v>
      </c>
      <c r="M67" s="148"/>
      <c r="N67" s="177">
        <v>0</v>
      </c>
    </row>
    <row r="68" spans="1:14" ht="20.45" customHeight="1">
      <c r="A68" s="274" t="s">
        <v>83</v>
      </c>
      <c r="B68" s="274"/>
      <c r="F68" s="260"/>
      <c r="G68" s="149"/>
      <c r="H68" s="176"/>
      <c r="I68" s="157"/>
      <c r="J68" s="148"/>
      <c r="K68" s="157"/>
      <c r="L68" s="176"/>
      <c r="M68" s="148"/>
      <c r="N68" s="177"/>
    </row>
    <row r="69" spans="1:14" ht="20.45" customHeight="1">
      <c r="A69" s="274"/>
      <c r="B69" s="147" t="s">
        <v>84</v>
      </c>
      <c r="F69" s="260"/>
      <c r="G69" s="149"/>
      <c r="H69" s="186">
        <v>-1057627849</v>
      </c>
      <c r="I69" s="157"/>
      <c r="J69" s="148">
        <v>-652568387</v>
      </c>
      <c r="K69" s="157"/>
      <c r="L69" s="176">
        <v>-41895</v>
      </c>
      <c r="M69" s="148"/>
      <c r="N69" s="177">
        <v>-351652</v>
      </c>
    </row>
    <row r="70" spans="1:14" ht="20.45" customHeight="1">
      <c r="A70" s="274"/>
      <c r="B70" s="270" t="s">
        <v>164</v>
      </c>
      <c r="F70" s="260"/>
      <c r="G70" s="149"/>
      <c r="H70" s="186">
        <v>0</v>
      </c>
      <c r="I70" s="157"/>
      <c r="J70" s="187">
        <v>-36414000</v>
      </c>
      <c r="K70" s="157"/>
      <c r="L70" s="186">
        <v>0</v>
      </c>
      <c r="M70" s="148"/>
      <c r="N70" s="187">
        <v>0</v>
      </c>
    </row>
    <row r="71" spans="1:14" ht="20.45" customHeight="1">
      <c r="A71" s="274"/>
      <c r="B71" s="270" t="s">
        <v>156</v>
      </c>
      <c r="F71" s="260"/>
      <c r="G71" s="149"/>
      <c r="H71" s="186">
        <v>-312000</v>
      </c>
      <c r="I71" s="157"/>
      <c r="J71" s="187">
        <v>-7103800</v>
      </c>
      <c r="K71" s="157"/>
      <c r="L71" s="186">
        <v>0</v>
      </c>
      <c r="M71" s="148"/>
      <c r="N71" s="187">
        <v>-130000</v>
      </c>
    </row>
    <row r="72" spans="1:14" ht="20.45" customHeight="1">
      <c r="A72" s="274" t="s">
        <v>196</v>
      </c>
      <c r="B72" s="270"/>
      <c r="F72" s="260"/>
      <c r="G72" s="149"/>
      <c r="H72" s="180">
        <v>-3022557</v>
      </c>
      <c r="I72" s="157"/>
      <c r="J72" s="181">
        <v>0</v>
      </c>
      <c r="K72" s="157"/>
      <c r="L72" s="180">
        <v>0</v>
      </c>
      <c r="M72" s="148"/>
      <c r="N72" s="182">
        <v>0</v>
      </c>
    </row>
    <row r="73" spans="1:14" ht="6" customHeight="1">
      <c r="F73" s="260"/>
      <c r="G73" s="166"/>
      <c r="H73" s="185"/>
      <c r="I73" s="187"/>
      <c r="K73" s="148"/>
      <c r="L73" s="185"/>
      <c r="M73" s="148"/>
      <c r="N73" s="148"/>
    </row>
    <row r="74" spans="1:14" ht="20.45" customHeight="1">
      <c r="A74" s="274" t="s">
        <v>150</v>
      </c>
      <c r="B74" s="274"/>
      <c r="F74" s="260"/>
      <c r="G74" s="166"/>
      <c r="H74" s="190">
        <f>SUM(H62:H72)</f>
        <v>-1139342082</v>
      </c>
      <c r="I74" s="148"/>
      <c r="J74" s="191">
        <f>SUM(J62:J72)</f>
        <v>-795118013</v>
      </c>
      <c r="K74" s="148"/>
      <c r="L74" s="195">
        <f>SUM(L62:L72)</f>
        <v>252958105</v>
      </c>
      <c r="M74" s="148"/>
      <c r="N74" s="181">
        <f>SUM(N62:N72)</f>
        <v>203831344</v>
      </c>
    </row>
    <row r="75" spans="1:14" ht="6" customHeight="1">
      <c r="A75" s="263"/>
      <c r="B75" s="263"/>
      <c r="C75" s="263"/>
      <c r="D75" s="263"/>
      <c r="E75" s="263"/>
      <c r="F75" s="260"/>
      <c r="G75" s="166"/>
      <c r="H75" s="185"/>
      <c r="I75" s="148"/>
      <c r="J75" s="148"/>
      <c r="K75" s="148"/>
      <c r="L75" s="185"/>
      <c r="M75" s="148"/>
      <c r="N75" s="148"/>
    </row>
    <row r="76" spans="1:14" ht="20.45" customHeight="1">
      <c r="A76" s="273" t="s">
        <v>85</v>
      </c>
      <c r="B76" s="273"/>
      <c r="F76" s="260"/>
      <c r="G76" s="166"/>
      <c r="H76" s="185"/>
      <c r="I76" s="148"/>
      <c r="J76" s="148"/>
      <c r="K76" s="148"/>
      <c r="L76" s="185"/>
      <c r="M76" s="148"/>
      <c r="N76" s="148"/>
    </row>
    <row r="77" spans="1:14" ht="20.45" customHeight="1">
      <c r="A77" s="274" t="s">
        <v>193</v>
      </c>
      <c r="B77" s="275"/>
      <c r="F77" s="260">
        <v>13</v>
      </c>
      <c r="G77" s="166"/>
      <c r="H77" s="160">
        <v>634700000</v>
      </c>
      <c r="I77" s="148"/>
      <c r="J77" s="164">
        <v>749500000</v>
      </c>
      <c r="K77" s="148"/>
      <c r="L77" s="160">
        <v>0</v>
      </c>
      <c r="M77" s="148"/>
      <c r="N77" s="164">
        <v>0</v>
      </c>
    </row>
    <row r="78" spans="1:14" ht="20.45" customHeight="1">
      <c r="A78" s="274" t="s">
        <v>192</v>
      </c>
      <c r="B78" s="275"/>
      <c r="F78" s="260">
        <v>13</v>
      </c>
      <c r="G78" s="166"/>
      <c r="H78" s="160">
        <v>-860200000</v>
      </c>
      <c r="I78" s="148"/>
      <c r="J78" s="164">
        <v>-821000000</v>
      </c>
      <c r="L78" s="160">
        <v>-200000000</v>
      </c>
      <c r="N78" s="164">
        <v>0</v>
      </c>
    </row>
    <row r="79" spans="1:14" ht="20.45" customHeight="1">
      <c r="A79" s="274" t="s">
        <v>189</v>
      </c>
      <c r="B79" s="275"/>
      <c r="F79" s="260" t="s">
        <v>176</v>
      </c>
      <c r="G79" s="166"/>
      <c r="H79" s="160">
        <v>0</v>
      </c>
      <c r="I79" s="148"/>
      <c r="J79" s="164">
        <v>0</v>
      </c>
      <c r="L79" s="160">
        <v>8000000</v>
      </c>
      <c r="N79" s="164">
        <v>0</v>
      </c>
    </row>
    <row r="80" spans="1:14" ht="20.45" customHeight="1">
      <c r="A80" s="274" t="s">
        <v>127</v>
      </c>
      <c r="B80" s="274"/>
      <c r="F80" s="260"/>
      <c r="G80" s="166"/>
      <c r="H80" s="183">
        <v>-1609954</v>
      </c>
      <c r="I80" s="148"/>
      <c r="J80" s="184">
        <v>-1087715</v>
      </c>
      <c r="K80" s="148"/>
      <c r="L80" s="160">
        <v>-642362</v>
      </c>
      <c r="M80" s="148"/>
      <c r="N80" s="164">
        <v>-615932</v>
      </c>
    </row>
    <row r="81" spans="1:14" ht="20.45" customHeight="1">
      <c r="A81" s="274" t="s">
        <v>128</v>
      </c>
      <c r="B81" s="274"/>
      <c r="F81" s="260"/>
      <c r="G81" s="166"/>
      <c r="H81" s="183">
        <v>-641573</v>
      </c>
      <c r="I81" s="148"/>
      <c r="J81" s="184">
        <v>-598963</v>
      </c>
      <c r="K81" s="148"/>
      <c r="L81" s="185">
        <v>-107215</v>
      </c>
      <c r="M81" s="148"/>
      <c r="N81" s="148">
        <v>-133644</v>
      </c>
    </row>
    <row r="82" spans="1:14" ht="20.45" customHeight="1">
      <c r="A82" s="274" t="s">
        <v>190</v>
      </c>
      <c r="B82" s="274"/>
      <c r="F82" s="260">
        <v>16</v>
      </c>
      <c r="G82" s="166"/>
      <c r="H82" s="183">
        <v>661547400</v>
      </c>
      <c r="I82" s="148"/>
      <c r="J82" s="184">
        <v>716000000</v>
      </c>
      <c r="K82" s="148"/>
      <c r="L82" s="185">
        <v>0</v>
      </c>
      <c r="M82" s="148"/>
      <c r="N82" s="148">
        <v>0</v>
      </c>
    </row>
    <row r="83" spans="1:14" ht="20.45" customHeight="1">
      <c r="A83" s="274" t="s">
        <v>191</v>
      </c>
      <c r="B83" s="274"/>
      <c r="F83" s="260">
        <v>16</v>
      </c>
      <c r="G83" s="166"/>
      <c r="H83" s="183">
        <v>-375396600</v>
      </c>
      <c r="I83" s="148"/>
      <c r="J83" s="184">
        <v>-392429290</v>
      </c>
      <c r="K83" s="148"/>
      <c r="L83" s="160">
        <v>0</v>
      </c>
      <c r="M83" s="148"/>
      <c r="N83" s="164">
        <v>0</v>
      </c>
    </row>
    <row r="84" spans="1:14" ht="20.45" customHeight="1">
      <c r="A84" s="274" t="s">
        <v>187</v>
      </c>
      <c r="B84" s="274"/>
      <c r="F84" s="260">
        <v>16</v>
      </c>
      <c r="G84" s="166"/>
      <c r="H84" s="183">
        <v>-2500000</v>
      </c>
      <c r="I84" s="148"/>
      <c r="J84" s="184">
        <v>-9960471</v>
      </c>
      <c r="K84" s="148"/>
      <c r="L84" s="160">
        <v>0</v>
      </c>
      <c r="M84" s="148"/>
      <c r="N84" s="164">
        <v>0</v>
      </c>
    </row>
    <row r="85" spans="1:14" ht="20.45" customHeight="1">
      <c r="A85" s="274" t="s">
        <v>86</v>
      </c>
      <c r="B85" s="274"/>
      <c r="F85" s="260"/>
      <c r="G85" s="166"/>
      <c r="H85" s="183">
        <v>-91171311</v>
      </c>
      <c r="I85" s="148"/>
      <c r="J85" s="184">
        <v>-60509515</v>
      </c>
      <c r="K85" s="148"/>
      <c r="L85" s="160">
        <v>-3205206</v>
      </c>
      <c r="M85" s="148"/>
      <c r="N85" s="164">
        <v>0</v>
      </c>
    </row>
    <row r="86" spans="1:14" ht="20.45" customHeight="1">
      <c r="A86" s="274" t="s">
        <v>174</v>
      </c>
      <c r="B86" s="274"/>
      <c r="F86" s="260"/>
      <c r="G86" s="166"/>
      <c r="H86" s="160">
        <v>-94438170</v>
      </c>
      <c r="I86" s="148"/>
      <c r="J86" s="184">
        <v>0</v>
      </c>
      <c r="K86" s="148"/>
      <c r="L86" s="160">
        <v>-94438170</v>
      </c>
      <c r="M86" s="148"/>
      <c r="N86" s="164">
        <v>0</v>
      </c>
    </row>
    <row r="87" spans="1:14" ht="20.45" customHeight="1">
      <c r="A87" s="274" t="s">
        <v>144</v>
      </c>
      <c r="B87" s="274"/>
      <c r="F87" s="260"/>
      <c r="G87" s="166"/>
      <c r="H87" s="196">
        <v>-788</v>
      </c>
      <c r="I87" s="148"/>
      <c r="J87" s="197">
        <v>-203349021</v>
      </c>
      <c r="K87" s="148"/>
      <c r="L87" s="180">
        <v>-788</v>
      </c>
      <c r="M87" s="148"/>
      <c r="N87" s="182">
        <v>-203349021</v>
      </c>
    </row>
    <row r="88" spans="1:14" ht="6" customHeight="1">
      <c r="A88" s="274"/>
      <c r="B88" s="274"/>
      <c r="F88" s="260"/>
      <c r="G88" s="166"/>
      <c r="H88" s="158"/>
      <c r="L88" s="158"/>
    </row>
    <row r="89" spans="1:14" ht="20.45" customHeight="1">
      <c r="A89" s="274" t="s">
        <v>207</v>
      </c>
      <c r="B89" s="274"/>
      <c r="F89" s="260"/>
      <c r="G89" s="166"/>
      <c r="H89" s="190">
        <f>SUM(H77:H87)</f>
        <v>-129710996</v>
      </c>
      <c r="I89" s="148"/>
      <c r="J89" s="191">
        <f>SUM(J77:J87)</f>
        <v>-23434975</v>
      </c>
      <c r="K89" s="148"/>
      <c r="L89" s="190">
        <f>SUM(L77:L87)</f>
        <v>-290393741</v>
      </c>
      <c r="M89" s="148"/>
      <c r="N89" s="191">
        <f>SUM(N77:N87)</f>
        <v>-204098597</v>
      </c>
    </row>
    <row r="90" spans="1:14" ht="6" customHeight="1">
      <c r="A90" s="274"/>
      <c r="B90" s="274"/>
      <c r="F90" s="260"/>
      <c r="G90" s="166"/>
      <c r="H90" s="185"/>
      <c r="I90" s="148"/>
      <c r="J90" s="148"/>
      <c r="K90" s="148"/>
      <c r="L90" s="185"/>
      <c r="M90" s="148"/>
      <c r="N90" s="148"/>
    </row>
    <row r="91" spans="1:14" ht="20.45" customHeight="1">
      <c r="A91" s="273" t="s">
        <v>93</v>
      </c>
      <c r="B91" s="273"/>
      <c r="F91" s="260"/>
      <c r="G91" s="169"/>
      <c r="H91" s="160">
        <f>SUM(H89,H74,H48)</f>
        <v>-141401119</v>
      </c>
      <c r="I91" s="148"/>
      <c r="J91" s="164">
        <f>SUM(J89,J74,J48)</f>
        <v>62012137</v>
      </c>
      <c r="K91" s="148"/>
      <c r="L91" s="160">
        <f>SUM(L89,L74,L48)</f>
        <v>-38893176</v>
      </c>
      <c r="M91" s="148"/>
      <c r="N91" s="164">
        <f>SUM(N89,N74,N48)</f>
        <v>-1408056</v>
      </c>
    </row>
    <row r="92" spans="1:14" ht="20.45" customHeight="1">
      <c r="A92" s="274" t="s">
        <v>94</v>
      </c>
      <c r="B92" s="274"/>
      <c r="F92" s="261"/>
      <c r="G92" s="166"/>
      <c r="H92" s="198">
        <v>429104439</v>
      </c>
      <c r="I92" s="148"/>
      <c r="J92" s="188">
        <v>890748583</v>
      </c>
      <c r="K92" s="148"/>
      <c r="L92" s="198">
        <v>46152349</v>
      </c>
      <c r="M92" s="148"/>
      <c r="N92" s="188">
        <v>4755328</v>
      </c>
    </row>
    <row r="93" spans="1:14" ht="6" customHeight="1">
      <c r="F93" s="260"/>
      <c r="G93" s="166"/>
      <c r="H93" s="185"/>
      <c r="I93" s="148"/>
      <c r="J93" s="148"/>
      <c r="K93" s="148"/>
      <c r="L93" s="185"/>
      <c r="M93" s="148"/>
      <c r="N93" s="148"/>
    </row>
    <row r="94" spans="1:14" ht="20.45" customHeight="1" thickBot="1">
      <c r="A94" s="274" t="s">
        <v>95</v>
      </c>
      <c r="B94" s="274"/>
      <c r="F94" s="260"/>
      <c r="G94" s="166"/>
      <c r="H94" s="199">
        <f>SUM(H91:H92)</f>
        <v>287703320</v>
      </c>
      <c r="I94" s="148"/>
      <c r="J94" s="200">
        <f>SUM(J91:J92)</f>
        <v>952760720</v>
      </c>
      <c r="K94" s="148"/>
      <c r="L94" s="199">
        <f>SUM(L91:L92)</f>
        <v>7259173</v>
      </c>
      <c r="M94" s="148"/>
      <c r="N94" s="200">
        <f>SUM(N91:N92)</f>
        <v>3347272</v>
      </c>
    </row>
    <row r="95" spans="1:14" ht="6" customHeight="1" thickTop="1">
      <c r="F95" s="260"/>
      <c r="G95" s="166"/>
      <c r="H95" s="185"/>
      <c r="I95" s="148"/>
      <c r="J95" s="148"/>
      <c r="K95" s="148"/>
      <c r="L95" s="185"/>
      <c r="M95" s="148"/>
      <c r="N95" s="148"/>
    </row>
    <row r="96" spans="1:14" ht="20.45" customHeight="1">
      <c r="A96" s="273" t="s">
        <v>87</v>
      </c>
      <c r="B96" s="267"/>
      <c r="C96" s="267"/>
      <c r="D96" s="267"/>
      <c r="E96" s="267"/>
      <c r="F96" s="260"/>
      <c r="G96" s="201"/>
      <c r="H96" s="202"/>
      <c r="I96" s="203"/>
      <c r="J96" s="203"/>
      <c r="K96" s="203"/>
      <c r="L96" s="202"/>
      <c r="M96" s="203"/>
      <c r="N96" s="203"/>
    </row>
    <row r="97" spans="1:14" ht="6" customHeight="1">
      <c r="F97" s="260"/>
      <c r="G97" s="166"/>
      <c r="H97" s="185"/>
      <c r="I97" s="148"/>
      <c r="J97" s="148"/>
      <c r="K97" s="148"/>
      <c r="L97" s="185"/>
      <c r="M97" s="148"/>
      <c r="N97" s="148"/>
    </row>
    <row r="98" spans="1:14" ht="20.45" customHeight="1" thickBot="1">
      <c r="A98" s="276" t="s">
        <v>167</v>
      </c>
      <c r="F98" s="260">
        <v>7</v>
      </c>
      <c r="G98" s="149"/>
      <c r="H98" s="204">
        <v>1980000</v>
      </c>
      <c r="I98" s="148"/>
      <c r="J98" s="205">
        <v>3575000</v>
      </c>
      <c r="K98" s="148"/>
      <c r="L98" s="204">
        <v>0</v>
      </c>
      <c r="M98" s="148"/>
      <c r="N98" s="205">
        <v>0</v>
      </c>
    </row>
    <row r="99" spans="1:14" ht="6" customHeight="1" thickTop="1">
      <c r="F99" s="260"/>
      <c r="G99" s="166"/>
      <c r="H99" s="185"/>
      <c r="I99" s="148"/>
      <c r="J99" s="148"/>
      <c r="K99" s="148"/>
      <c r="L99" s="185"/>
      <c r="M99" s="148"/>
      <c r="N99" s="148"/>
    </row>
    <row r="100" spans="1:14" ht="20.45" customHeight="1" thickBot="1">
      <c r="A100" s="276" t="s">
        <v>88</v>
      </c>
      <c r="F100" s="260">
        <v>14</v>
      </c>
      <c r="G100" s="149"/>
      <c r="H100" s="204">
        <v>28746945</v>
      </c>
      <c r="I100" s="148"/>
      <c r="J100" s="205">
        <v>76156908</v>
      </c>
      <c r="K100" s="148"/>
      <c r="L100" s="204">
        <v>0</v>
      </c>
      <c r="M100" s="148"/>
      <c r="N100" s="205">
        <v>0</v>
      </c>
    </row>
    <row r="101" spans="1:14" ht="6" customHeight="1" thickTop="1">
      <c r="F101" s="260"/>
      <c r="G101" s="166"/>
      <c r="H101" s="185"/>
      <c r="I101" s="148"/>
      <c r="J101" s="148"/>
      <c r="K101" s="148"/>
      <c r="L101" s="185"/>
      <c r="M101" s="148"/>
      <c r="N101" s="148"/>
    </row>
    <row r="102" spans="1:14" ht="20.45" customHeight="1" thickBot="1">
      <c r="A102" s="276" t="s">
        <v>89</v>
      </c>
      <c r="B102" s="270"/>
      <c r="F102" s="260">
        <v>14</v>
      </c>
      <c r="G102" s="149"/>
      <c r="H102" s="204">
        <v>531719</v>
      </c>
      <c r="I102" s="148"/>
      <c r="J102" s="207">
        <v>2141120</v>
      </c>
      <c r="K102" s="148"/>
      <c r="L102" s="206">
        <v>0</v>
      </c>
      <c r="M102" s="148"/>
      <c r="N102" s="207">
        <v>0</v>
      </c>
    </row>
    <row r="103" spans="1:14" ht="4.5" customHeight="1" thickTop="1">
      <c r="A103" s="276"/>
      <c r="B103" s="270"/>
      <c r="F103" s="260"/>
      <c r="G103" s="149"/>
      <c r="H103" s="164"/>
      <c r="I103" s="148"/>
      <c r="J103" s="164"/>
      <c r="K103" s="148"/>
      <c r="L103" s="164"/>
      <c r="M103" s="148"/>
      <c r="N103" s="164"/>
    </row>
    <row r="104" spans="1:14" s="143" customFormat="1" ht="21.75" customHeight="1">
      <c r="A104" s="266" t="str">
        <f>+'T8'!A33</f>
        <v>หมายเหตุประกอบข้อมูลทางการเงินในหน้า 11 ถึง 41 เป็นส่วนหนึ่งของข้อมูลทางการเงินระหว่างกาลนี้</v>
      </c>
      <c r="B104" s="192"/>
      <c r="C104" s="192"/>
      <c r="D104" s="192"/>
      <c r="E104" s="192"/>
      <c r="F104" s="264"/>
      <c r="G104" s="208"/>
      <c r="H104" s="209"/>
      <c r="I104" s="193"/>
      <c r="J104" s="209"/>
      <c r="K104" s="193"/>
      <c r="L104" s="193"/>
      <c r="M104" s="193"/>
      <c r="N104" s="193"/>
    </row>
  </sheetData>
  <mergeCells count="4">
    <mergeCell ref="H5:J5"/>
    <mergeCell ref="L5:N5"/>
    <mergeCell ref="H56:J56"/>
    <mergeCell ref="L56:N56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 (P&amp;L)3M</vt:lpstr>
      <vt:lpstr>Thai 6 (P&amp;L)6M</vt:lpstr>
      <vt:lpstr>T7</vt:lpstr>
      <vt:lpstr>T8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Pornchai Rujeepakorn</cp:lastModifiedBy>
  <cp:lastPrinted>2023-08-11T03:57:58Z</cp:lastPrinted>
  <dcterms:created xsi:type="dcterms:W3CDTF">2013-12-23T04:45:07Z</dcterms:created>
  <dcterms:modified xsi:type="dcterms:W3CDTF">2023-08-11T10:13:55Z</dcterms:modified>
</cp:coreProperties>
</file>