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Q2 June23 Conso\"/>
    </mc:Choice>
  </mc:AlternateContent>
  <xr:revisionPtr revIDLastSave="0" documentId="13_ncr:1_{18CA338F-A1D3-4AC3-AA3E-BB2EC6842274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2-3" sheetId="1" r:id="rId1"/>
    <sheet name="4 (P&amp;L) (3M)" sheetId="13" r:id="rId2"/>
    <sheet name="5 (P&amp;L)(6M)" sheetId="8" r:id="rId3"/>
    <sheet name="6" sheetId="11" r:id="rId4"/>
    <sheet name="7" sheetId="12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</workbook>
</file>

<file path=xl/calcChain.xml><?xml version="1.0" encoding="utf-8"?>
<calcChain xmlns="http://schemas.openxmlformats.org/spreadsheetml/2006/main">
  <c r="R32" i="11" l="1"/>
  <c r="V32" i="11" s="1"/>
  <c r="Q14" i="12" l="1"/>
  <c r="R16" i="11"/>
  <c r="V16" i="11" s="1"/>
  <c r="A57" i="13" l="1"/>
  <c r="M44" i="13"/>
  <c r="M47" i="13" s="1"/>
  <c r="I44" i="13"/>
  <c r="I47" i="13" s="1"/>
  <c r="M40" i="13"/>
  <c r="I40" i="13"/>
  <c r="M18" i="13"/>
  <c r="M24" i="13" s="1"/>
  <c r="M28" i="13" s="1"/>
  <c r="M31" i="13" s="1"/>
  <c r="M34" i="13" s="1"/>
  <c r="K18" i="13"/>
  <c r="K24" i="13" s="1"/>
  <c r="K28" i="13" s="1"/>
  <c r="K31" i="13" s="1"/>
  <c r="I18" i="13"/>
  <c r="I24" i="13" s="1"/>
  <c r="I28" i="13" s="1"/>
  <c r="I31" i="13" s="1"/>
  <c r="I34" i="13" s="1"/>
  <c r="G18" i="13"/>
  <c r="G24" i="13" s="1"/>
  <c r="G28" i="13" s="1"/>
  <c r="G31" i="13" s="1"/>
  <c r="A1" i="13"/>
  <c r="H100" i="9"/>
  <c r="R18" i="11"/>
  <c r="V18" i="11" s="1"/>
  <c r="K25" i="1"/>
  <c r="T34" i="11"/>
  <c r="R15" i="11"/>
  <c r="V15" i="11" s="1"/>
  <c r="G34" i="13" l="1"/>
  <c r="G44" i="13" s="1"/>
  <c r="G47" i="13" s="1"/>
  <c r="K40" i="13"/>
  <c r="K34" i="13"/>
  <c r="K44" i="13" s="1"/>
  <c r="K47" i="13" s="1"/>
  <c r="J36" i="11"/>
  <c r="J20" i="11"/>
  <c r="N36" i="11"/>
  <c r="N20" i="11"/>
  <c r="Q26" i="12"/>
  <c r="Q15" i="12"/>
  <c r="Q12" i="12"/>
  <c r="K30" i="12"/>
  <c r="K17" i="12"/>
  <c r="O30" i="12"/>
  <c r="O17" i="12"/>
  <c r="G40" i="13" l="1"/>
  <c r="I25" i="1"/>
  <c r="M25" i="1"/>
  <c r="I44" i="8" l="1"/>
  <c r="I47" i="8" s="1"/>
  <c r="I40" i="8"/>
  <c r="I18" i="8"/>
  <c r="I24" i="8" s="1"/>
  <c r="I28" i="8" s="1"/>
  <c r="I31" i="8" s="1"/>
  <c r="I34" i="8" s="1"/>
  <c r="M44" i="8"/>
  <c r="M47" i="8" s="1"/>
  <c r="M40" i="8"/>
  <c r="M18" i="8"/>
  <c r="M24" i="8" s="1"/>
  <c r="M28" i="8" s="1"/>
  <c r="M31" i="8" s="1"/>
  <c r="M34" i="8" s="1"/>
  <c r="T36" i="11"/>
  <c r="P36" i="11"/>
  <c r="H36" i="11"/>
  <c r="F36" i="11"/>
  <c r="D36" i="11"/>
  <c r="R30" i="11"/>
  <c r="V30" i="11" s="1"/>
  <c r="I30" i="12"/>
  <c r="G30" i="12"/>
  <c r="E30" i="12"/>
  <c r="J100" i="9"/>
  <c r="J85" i="9"/>
  <c r="J34" i="9"/>
  <c r="J47" i="9" s="1"/>
  <c r="J51" i="9" s="1"/>
  <c r="N100" i="9"/>
  <c r="N85" i="9"/>
  <c r="N34" i="9"/>
  <c r="N47" i="9" s="1"/>
  <c r="N51" i="9" s="1"/>
  <c r="N102" i="9" s="1"/>
  <c r="J102" i="9" l="1"/>
  <c r="J105" i="9" s="1"/>
  <c r="N105" i="9"/>
  <c r="I43" i="1"/>
  <c r="K43" i="1"/>
  <c r="M43" i="1"/>
  <c r="A3" i="11" l="1"/>
  <c r="A1" i="12" l="1"/>
  <c r="A1" i="11"/>
  <c r="L100" i="9" l="1"/>
  <c r="A39" i="11"/>
  <c r="A36" i="12"/>
  <c r="A3" i="12"/>
  <c r="A3" i="9" s="1"/>
  <c r="I17" i="12"/>
  <c r="G17" i="12"/>
  <c r="E17" i="12"/>
  <c r="A2" i="12"/>
  <c r="P20" i="11"/>
  <c r="H20" i="11"/>
  <c r="F20" i="11"/>
  <c r="D20" i="11"/>
  <c r="T20" i="11"/>
  <c r="R13" i="11"/>
  <c r="V13" i="11" s="1"/>
  <c r="L85" i="9" l="1"/>
  <c r="H85" i="9"/>
  <c r="G99" i="1" l="1"/>
  <c r="G25" i="1"/>
  <c r="K18" i="8" l="1"/>
  <c r="G18" i="8"/>
  <c r="G24" i="8" s="1"/>
  <c r="Q17" i="12" l="1"/>
  <c r="M17" i="12"/>
  <c r="A60" i="9"/>
  <c r="A120" i="9" l="1"/>
  <c r="A61" i="9"/>
  <c r="G28" i="8" l="1"/>
  <c r="H13" i="9" s="1"/>
  <c r="H34" i="9" l="1"/>
  <c r="H47" i="9" s="1"/>
  <c r="H51" i="9" s="1"/>
  <c r="K24" i="8"/>
  <c r="K28" i="8" s="1"/>
  <c r="L13" i="9" s="1"/>
  <c r="G31" i="8"/>
  <c r="A57" i="8"/>
  <c r="A1" i="8"/>
  <c r="M99" i="1"/>
  <c r="K99" i="1"/>
  <c r="I99" i="1"/>
  <c r="M88" i="1"/>
  <c r="K88" i="1"/>
  <c r="G88" i="1"/>
  <c r="I88" i="1"/>
  <c r="A132" i="1"/>
  <c r="A64" i="1"/>
  <c r="A62" i="1"/>
  <c r="G43" i="1"/>
  <c r="H102" i="9" l="1"/>
  <c r="H105" i="9" s="1"/>
  <c r="G34" i="8"/>
  <c r="G44" i="8" s="1"/>
  <c r="L34" i="11" s="1"/>
  <c r="G37" i="8"/>
  <c r="K31" i="8"/>
  <c r="L34" i="9"/>
  <c r="L47" i="9" s="1"/>
  <c r="L51" i="9" s="1"/>
  <c r="A63" i="9"/>
  <c r="K45" i="1"/>
  <c r="M45" i="1"/>
  <c r="M120" i="1"/>
  <c r="M124" i="1" s="1"/>
  <c r="I101" i="1"/>
  <c r="I45" i="1"/>
  <c r="G45" i="1"/>
  <c r="K101" i="1"/>
  <c r="I120" i="1"/>
  <c r="I124" i="1" s="1"/>
  <c r="M101" i="1"/>
  <c r="G101" i="1"/>
  <c r="L102" i="9" l="1"/>
  <c r="L105" i="9" s="1"/>
  <c r="K34" i="8"/>
  <c r="K44" i="8" s="1"/>
  <c r="K37" i="8"/>
  <c r="K40" i="8" s="1"/>
  <c r="G40" i="8"/>
  <c r="G47" i="8"/>
  <c r="M126" i="1"/>
  <c r="I126" i="1"/>
  <c r="K47" i="8" l="1"/>
  <c r="M28" i="12"/>
  <c r="R34" i="11"/>
  <c r="L36" i="11"/>
  <c r="K120" i="1"/>
  <c r="K124" i="1" s="1"/>
  <c r="K126" i="1" s="1"/>
  <c r="Q28" i="12" l="1"/>
  <c r="Q30" i="12" s="1"/>
  <c r="M30" i="12"/>
  <c r="V34" i="11"/>
  <c r="V36" i="11" s="1"/>
  <c r="R36" i="11"/>
  <c r="V20" i="11"/>
  <c r="R20" i="11"/>
  <c r="L20" i="11"/>
  <c r="G120" i="1" s="1"/>
  <c r="G124" i="1" s="1"/>
  <c r="G126" i="1" s="1"/>
</calcChain>
</file>

<file path=xl/sharedStrings.xml><?xml version="1.0" encoding="utf-8"?>
<sst xmlns="http://schemas.openxmlformats.org/spreadsheetml/2006/main" count="461" uniqueCount="215">
  <si>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</si>
  <si>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</si>
  <si>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</si>
  <si>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</si>
  <si>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</si>
  <si>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</si>
  <si>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</si>
  <si>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</si>
  <si>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</si>
  <si>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</si>
  <si>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</si>
  <si>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</si>
  <si>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</si>
  <si>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</si>
  <si>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</si>
  <si>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Value added tax (net)</t>
  </si>
  <si>
    <t>Total current assets</t>
  </si>
  <si>
    <t>Non-current assets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</si>
  <si>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</si>
  <si>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</si>
  <si>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</si>
  <si>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</si>
  <si>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</si>
  <si>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</si>
  <si>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</si>
  <si>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</si>
  <si>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</si>
  <si>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</si>
  <si>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</si>
  <si>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</si>
  <si>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</si>
  <si>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</si>
  <si>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</si>
  <si>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</si>
  <si>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</si>
  <si>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</si>
  <si>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</si>
  <si>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</si>
  <si>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</si>
  <si>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</si>
  <si>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</si>
  <si>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</si>
  <si>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</si>
  <si>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</si>
  <si>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</si>
  <si>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</si>
  <si>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</si>
  <si>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</si>
  <si>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Profit (loss) attributable to:</t>
  </si>
  <si>
    <t>Attributable to owners of the parent</t>
  </si>
  <si>
    <t>Deficit from</t>
  </si>
  <si>
    <t>business</t>
  </si>
  <si>
    <t>Total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</si>
  <si>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</si>
  <si>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</si>
  <si>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</si>
  <si>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</si>
  <si>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</si>
  <si>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</si>
  <si>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</si>
  <si>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</si>
  <si>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</si>
  <si>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</si>
  <si>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</si>
  <si>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</si>
  <si>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</si>
  <si>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</si>
  <si>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</si>
  <si>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</si>
  <si>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</si>
  <si>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</si>
  <si>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</si>
  <si>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</si>
  <si>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</si>
  <si>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</si>
  <si>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</si>
  <si>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</si>
  <si>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</si>
  <si>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</si>
  <si>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</si>
  <si>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</si>
  <si>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</si>
  <si>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</si>
  <si>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</si>
  <si>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</si>
  <si>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</si>
  <si>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</si>
  <si>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</si>
  <si>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</si>
  <si>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</si>
  <si>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</si>
  <si>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Accrued income tax</t>
  </si>
  <si>
    <t>Sales of goods and services</t>
  </si>
  <si>
    <t>concession arrangement</t>
  </si>
  <si>
    <t>- Fixed assets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</si>
  <si>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</si>
  <si>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</si>
  <si>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</si>
  <si>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</si>
  <si>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</si>
  <si>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- Amortisation of prepaid transaction cost for borrowings</t>
  </si>
  <si>
    <t>Receivable under finance lease (net)</t>
  </si>
  <si>
    <t xml:space="preserve">Advance payments for constructions and purchases </t>
  </si>
  <si>
    <t xml:space="preserve">Provision for power plant maintenance under </t>
  </si>
  <si>
    <t>a concession arrangement</t>
  </si>
  <si>
    <t>a Power Purchase Agreement</t>
  </si>
  <si>
    <t>Loss on write-off of fixed assets</t>
  </si>
  <si>
    <t>- Interest expense from loans</t>
  </si>
  <si>
    <t>- Receivable under finance lease</t>
  </si>
  <si>
    <t xml:space="preserve">Payments for purchases of </t>
  </si>
  <si>
    <t>Payments on finance costs - interest paid</t>
  </si>
  <si>
    <t>Retention</t>
  </si>
  <si>
    <t>Share premium</t>
  </si>
  <si>
    <t>Right-of-use assets (net)</t>
  </si>
  <si>
    <t>Share</t>
  </si>
  <si>
    <t>- Lease liabilities (net)</t>
  </si>
  <si>
    <t>Rights to service under concession arrangement (net)</t>
  </si>
  <si>
    <t>under finance lease agreement</t>
  </si>
  <si>
    <t>Gain on sales of short-term investments</t>
  </si>
  <si>
    <t>- Commitment fee</t>
  </si>
  <si>
    <t>Net cash received from sales of short-term investments</t>
  </si>
  <si>
    <t xml:space="preserve">Payments on lease liabilities </t>
  </si>
  <si>
    <t>Interest expenses from lease liabilities</t>
  </si>
  <si>
    <t>Dividend income from a subsidiary</t>
  </si>
  <si>
    <t xml:space="preserve">- Interest expense from lease liabilities </t>
  </si>
  <si>
    <t>Dividend income from a direct subsidiary</t>
  </si>
  <si>
    <t xml:space="preserve">Authorised share capital </t>
  </si>
  <si>
    <t>Tax income (expense)</t>
  </si>
  <si>
    <t>Payment for increasing in share capital of a direct subsidiary</t>
  </si>
  <si>
    <t>Current portions of</t>
  </si>
  <si>
    <t>Costs of sales and services</t>
  </si>
  <si>
    <t>Change in equity for the period</t>
  </si>
  <si>
    <t>Dividend paid to the Company's shareholders</t>
  </si>
  <si>
    <t>Short-term derivative liabilities</t>
  </si>
  <si>
    <t>Other current assets</t>
  </si>
  <si>
    <t>Current portion of receivable under finance lease (net)</t>
  </si>
  <si>
    <t>Inventories</t>
  </si>
  <si>
    <t>10,975,999,960 ordinary shares of Baht 0.50 per share</t>
  </si>
  <si>
    <t>10,175,999,960 ordinary shares of Baht 0.50 per share</t>
  </si>
  <si>
    <t>Retained earnings</t>
  </si>
  <si>
    <t>- Appropriated - legal reserve</t>
  </si>
  <si>
    <t>Deficit from business combination under common control</t>
  </si>
  <si>
    <t>Issued and</t>
  </si>
  <si>
    <t>paid-up</t>
  </si>
  <si>
    <t>Appropriate</t>
  </si>
  <si>
    <t>Non-controlling</t>
  </si>
  <si>
    <t xml:space="preserve"> premium</t>
  </si>
  <si>
    <t>- legal reserve</t>
  </si>
  <si>
    <t>Unappropriated</t>
  </si>
  <si>
    <t>interests</t>
  </si>
  <si>
    <t>Appropriated</t>
  </si>
  <si>
    <t xml:space="preserve">Total comprehensive income for the period </t>
  </si>
  <si>
    <t>Cash received from short-term loans from financial institutions</t>
  </si>
  <si>
    <t>- Intangible assets</t>
  </si>
  <si>
    <t>Payments on short-term loans from financial institutions</t>
  </si>
  <si>
    <t>Increase share capital in an indirect subsidiary</t>
  </si>
  <si>
    <t>2022</t>
  </si>
  <si>
    <t>Opening balance as at 1 January 2022</t>
  </si>
  <si>
    <t>Intangible assets from power purchase agreement</t>
  </si>
  <si>
    <t>- Right-of-use assets</t>
  </si>
  <si>
    <t>Short-term derivative assets</t>
  </si>
  <si>
    <t xml:space="preserve">- Payments for power plant maintenance under </t>
  </si>
  <si>
    <t>Shares subscription of an indirect subsidiary</t>
  </si>
  <si>
    <t xml:space="preserve">Total comprehensive income </t>
  </si>
  <si>
    <t xml:space="preserve">   (expense) for the period</t>
  </si>
  <si>
    <t>2023</t>
  </si>
  <si>
    <t>Opening balance as at 1 January 2023</t>
  </si>
  <si>
    <t xml:space="preserve">- Appropriated - treasury shares reserve </t>
  </si>
  <si>
    <t>Treasury shares</t>
  </si>
  <si>
    <t>- treasury shares</t>
  </si>
  <si>
    <t>reserve</t>
  </si>
  <si>
    <t>Short-term loan to a subsidiary</t>
  </si>
  <si>
    <t>Short-term loan from a subsidiary</t>
  </si>
  <si>
    <t>Cash received from short-term loan to a subsidiary</t>
  </si>
  <si>
    <t>Cash received from short-term loan from a subsidiary</t>
  </si>
  <si>
    <t>22 d)</t>
  </si>
  <si>
    <t>22 e)</t>
  </si>
  <si>
    <t>22 b)</t>
  </si>
  <si>
    <t>Cash received from dividend income from a direct subsidiary</t>
  </si>
  <si>
    <t>As at 30 June 2023</t>
  </si>
  <si>
    <t>For the three-month period ended 30 June 2023</t>
  </si>
  <si>
    <t>30 June</t>
  </si>
  <si>
    <t>Closing balance as at 30 June 2022</t>
  </si>
  <si>
    <t>Closing balance as at 30 June 2023</t>
  </si>
  <si>
    <t>For the six-month period ended 30 June 2023</t>
  </si>
  <si>
    <t>Dividend paid</t>
  </si>
  <si>
    <t xml:space="preserve">          -</t>
  </si>
  <si>
    <t>Gain on disposal of fixed assets</t>
  </si>
  <si>
    <t>Cash received from disposal of fixed assets</t>
  </si>
  <si>
    <t>Cash received from long-term loans from financial institutions</t>
  </si>
  <si>
    <t>Transaction cost for loans</t>
  </si>
  <si>
    <t>Payments on borrowing cost of fixed assets</t>
  </si>
  <si>
    <t>Net (gain) loss on forward contracts</t>
  </si>
  <si>
    <t xml:space="preserve">Unrealised gain on exchange rate of receivable </t>
  </si>
  <si>
    <t>Net gain on exchange rate</t>
  </si>
  <si>
    <t>Net gain on forward contracts</t>
  </si>
  <si>
    <t xml:space="preserve">Earnings per share
</t>
  </si>
  <si>
    <t>Basic earnings per share (Baht per share)</t>
  </si>
  <si>
    <t>Net gain (loss) on forward contracts</t>
  </si>
  <si>
    <t xml:space="preserve">Profit before income tax </t>
  </si>
  <si>
    <t>Profit for the period</t>
  </si>
  <si>
    <t>Profit before income tax</t>
  </si>
  <si>
    <t>for the period</t>
  </si>
  <si>
    <t>Issued and fully paid-up share capital</t>
  </si>
  <si>
    <t>Note</t>
  </si>
  <si>
    <t>Payments on treasury shares</t>
  </si>
  <si>
    <t xml:space="preserve">Accounts payable from purchases of fixed assets </t>
  </si>
  <si>
    <t>(expense) attributable to:</t>
  </si>
  <si>
    <t>Total comprehensive income</t>
  </si>
  <si>
    <t>Lease liabilities (net)</t>
  </si>
  <si>
    <t xml:space="preserve">Investment in subsidiaries </t>
  </si>
  <si>
    <t>The accompanying notes on pages 10 to 32 are an integral part of this interim financial information.</t>
  </si>
  <si>
    <t>Restricted deposits at financial institutions increase</t>
  </si>
  <si>
    <t>Net cash used in financing activities</t>
  </si>
  <si>
    <r>
      <t>Call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for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paid-up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share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capital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in an indirect subsidiary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</si>
</sst>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7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(* #,##0_);_(* \(#,##0\);_(* &quot;-&quot;??_);_(@_)"/>
    <numFmt numFmtId="172" formatCode="_(* #,##0_);_(* \(#,##0\);_(* &quot;-&quot;???_)\ ;_(@_)"/>
    <numFmt numFmtId="173" formatCode="_(* #,##0_);_(* \(#,##0\);_(* &quot;-&quot;???\ _);_(@_)"/>
    <numFmt numFmtId="174" formatCode="_(* #,##0.00_);_(* \(#,##0.00\);_(* &quot;-&quot;???\ _);_(@_)"/>
    <numFmt numFmtId="175" formatCode="_-* #,##0_-;\-* #,##0_-;_-* &quot;-&quot;??_-;_-@_-"/>
    <numFmt numFmtId="176" formatCode="#,##0.0;\(#,##0.0\)"/>
    <numFmt numFmtId="177" formatCode="_-&quot;฿&quot;* #,##0.00_-;\-&quot;฿&quot;* #,##0.00_-;_-&quot;฿&quot;* &quot;-&quot;??_-;_-@_-"/>
    <numFmt numFmtId="178" formatCode="_(&quot;฿&quot;* #,##0.00_);_(&quot;฿&quot;* \(#,##0.00\);_(&quot;฿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  <numFmt numFmtId="296" formatCode="_(* #,##0_);_(* \(#,##0\);_(* &quot;-&quot;???\ _)\ ;_(@_)"/>
    <numFmt numFmtId="297" formatCode="_(* #,##0.00_);_(* \(#,##0.00\);_(* &quot;-&quot;???\ _)\ ;_(@_)"/>
  </numFmts>
  <fonts count="402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  <font>
      <sz val="11"/>
      <color indexed="8"/>
      <name val="Arial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8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6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81" fillId="0" borderId="28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37" fontId="84" fillId="40" borderId="22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164" fontId="95" fillId="0" borderId="29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0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1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2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43" fillId="27" borderId="7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0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2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3" fillId="133" borderId="33" applyNumberFormat="0" applyAlignment="0" applyProtection="0"/>
    <xf numFmtId="0" fontId="112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2" fillId="27" borderId="7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43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0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Protection="0">
      <alignment vertical="top"/>
    </xf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4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4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6" fillId="134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115" fillId="71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5" fillId="71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1" fillId="129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2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43" fillId="27" borderId="7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09" fillId="72" borderId="33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2" fillId="137" borderId="35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122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4" applyNumberFormat="0" applyProtection="0">
      <alignment vertical="top"/>
    </xf>
    <xf numFmtId="0" fontId="120" fillId="135" borderId="34" applyNumberFormat="0" applyAlignment="0" applyProtection="0"/>
    <xf numFmtId="0" fontId="120" fillId="136" borderId="34" applyNumberFormat="0" applyAlignment="0" applyProtection="0"/>
    <xf numFmtId="0" fontId="122" fillId="135" borderId="34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4" applyNumberFormat="0" applyAlignment="0" applyProtection="0"/>
    <xf numFmtId="0" fontId="124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120" fillId="136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3" fillId="28" borderId="8" applyNumberFormat="0" applyAlignment="0" applyProtection="0"/>
    <xf numFmtId="0" fontId="120" fillId="135" borderId="34" applyNumberFormat="0" applyAlignment="0" applyProtection="0"/>
    <xf numFmtId="0" fontId="123" fillId="28" borderId="8" applyNumberFormat="0" applyAlignment="0" applyProtection="0"/>
    <xf numFmtId="0" fontId="120" fillId="136" borderId="34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1" fillId="138" borderId="8" applyNumberFormat="0" applyAlignment="0" applyProtection="0"/>
    <xf numFmtId="0" fontId="124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1" fillId="136" borderId="34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4" applyNumberFormat="0" applyAlignment="0" applyProtection="0"/>
    <xf numFmtId="0" fontId="45" fillId="28" borderId="8" applyNumberFormat="0" applyAlignment="0" applyProtection="0"/>
    <xf numFmtId="0" fontId="120" fillId="135" borderId="34" applyNumberFormat="0" applyAlignment="0" applyProtection="0"/>
    <xf numFmtId="0" fontId="9" fillId="0" borderId="21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6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70" fontId="61" fillId="0" borderId="0"/>
    <xf numFmtId="233" fontId="80" fillId="0" borderId="0"/>
    <xf numFmtId="170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6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68" fontId="32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142" fillId="0" borderId="0" applyFont="0" applyFill="0" applyBorder="0" applyAlignment="0" applyProtection="0"/>
    <xf numFmtId="178" fontId="142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39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0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0" fontId="178" fillId="143" borderId="41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6" applyFill="0">
      <alignment vertical="center"/>
    </xf>
    <xf numFmtId="37" fontId="32" fillId="38" borderId="26" applyFill="0">
      <alignment vertical="center"/>
    </xf>
    <xf numFmtId="0" fontId="181" fillId="0" borderId="26" applyNumberFormat="0" applyAlignment="0" applyProtection="0">
      <alignment horizontal="left" vertical="center"/>
    </xf>
    <xf numFmtId="0" fontId="182" fillId="0" borderId="26" applyNumberFormat="0" applyAlignment="0" applyProtection="0">
      <alignment horizontal="left" vertical="center"/>
    </xf>
    <xf numFmtId="0" fontId="182" fillId="0" borderId="26" applyNumberFormat="0" applyAlignment="0" applyProtection="0">
      <alignment horizontal="left" vertical="center"/>
    </xf>
    <xf numFmtId="0" fontId="181" fillId="0" borderId="26" applyNumberFormat="0" applyAlignment="0" applyProtection="0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2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182" fillId="0" borderId="42">
      <alignment horizontal="left" vertical="center"/>
    </xf>
    <xf numFmtId="0" fontId="181" fillId="0" borderId="42">
      <alignment horizontal="left" vertical="center"/>
    </xf>
    <xf numFmtId="0" fontId="181" fillId="0" borderId="42">
      <alignment horizontal="left" vertical="center"/>
    </xf>
    <xf numFmtId="0" fontId="32" fillId="0" borderId="24" applyNumberFormat="0" applyFill="0">
      <alignment horizontal="centerContinuous" vertical="top"/>
    </xf>
    <xf numFmtId="0" fontId="32" fillId="40" borderId="43" applyNumberFormat="0" applyBorder="0">
      <alignment horizontal="left" vertical="center" indent="1"/>
    </xf>
    <xf numFmtId="37" fontId="183" fillId="0" borderId="25" applyBorder="0" applyAlignment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6" fillId="0" borderId="46" applyNumberFormat="0" applyFill="0" applyAlignment="0" applyProtection="0"/>
    <xf numFmtId="0" fontId="184" fillId="0" borderId="44" applyNumberFormat="0" applyFill="0" applyAlignment="0" applyProtection="0"/>
    <xf numFmtId="0" fontId="187" fillId="0" borderId="47" applyNumberFormat="0" applyFill="0" applyAlignment="0" applyProtection="0"/>
    <xf numFmtId="0" fontId="188" fillId="0" borderId="9" applyNumberFormat="0" applyFill="0" applyAlignment="0" applyProtection="0"/>
    <xf numFmtId="0" fontId="184" fillId="0" borderId="44" applyNumberFormat="0" applyFill="0" applyProtection="0">
      <alignment vertical="top"/>
    </xf>
    <xf numFmtId="0" fontId="184" fillId="0" borderId="44" applyNumberFormat="0" applyFill="0" applyAlignment="0" applyProtection="0"/>
    <xf numFmtId="0" fontId="187" fillId="0" borderId="47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9" fillId="0" borderId="44" applyNumberFormat="0" applyFill="0" applyAlignment="0" applyProtection="0"/>
    <xf numFmtId="0" fontId="190" fillId="0" borderId="44" applyNumberFormat="0" applyFill="0" applyAlignment="0" applyProtection="0"/>
    <xf numFmtId="0" fontId="191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92" fillId="0" borderId="9" applyNumberFormat="0" applyFill="0" applyAlignment="0" applyProtection="0"/>
    <xf numFmtId="0" fontId="184" fillId="0" borderId="44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91" fillId="0" borderId="44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5" fillId="0" borderId="45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5" fillId="0" borderId="9" applyNumberFormat="0" applyFill="0" applyAlignment="0" applyProtection="0"/>
    <xf numFmtId="0" fontId="184" fillId="0" borderId="44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5" fillId="0" borderId="48" applyNumberFormat="0" applyFill="0" applyAlignment="0" applyProtection="0"/>
    <xf numFmtId="0" fontId="193" fillId="0" borderId="48" applyNumberFormat="0" applyFill="0" applyAlignment="0" applyProtection="0"/>
    <xf numFmtId="0" fontId="196" fillId="0" borderId="48" applyNumberFormat="0" applyFill="0" applyAlignment="0" applyProtection="0"/>
    <xf numFmtId="0" fontId="197" fillId="0" borderId="10" applyNumberFormat="0" applyFill="0" applyAlignment="0" applyProtection="0"/>
    <xf numFmtId="0" fontId="193" fillId="0" borderId="48" applyNumberFormat="0" applyFill="0" applyProtection="0">
      <alignment vertical="top"/>
    </xf>
    <xf numFmtId="0" fontId="193" fillId="0" borderId="48" applyNumberFormat="0" applyFill="0" applyAlignment="0" applyProtection="0"/>
    <xf numFmtId="0" fontId="196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4" fillId="0" borderId="49" applyNumberFormat="0" applyFill="0" applyAlignment="0" applyProtection="0"/>
    <xf numFmtId="0" fontId="198" fillId="0" borderId="48" applyNumberFormat="0" applyFill="0" applyAlignment="0" applyProtection="0"/>
    <xf numFmtId="0" fontId="199" fillId="0" borderId="48" applyNumberFormat="0" applyFill="0" applyAlignment="0" applyProtection="0"/>
    <xf numFmtId="0" fontId="200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201" fillId="0" borderId="50" applyNumberFormat="0" applyFill="0" applyAlignment="0" applyProtection="0"/>
    <xf numFmtId="0" fontId="193" fillId="0" borderId="48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200" fillId="0" borderId="48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4" fillId="0" borderId="49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6" fillId="0" borderId="10" applyNumberFormat="0" applyFill="0" applyAlignment="0" applyProtection="0"/>
    <xf numFmtId="0" fontId="193" fillId="0" borderId="48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4" fillId="0" borderId="53" applyNumberFormat="0" applyFill="0" applyAlignment="0" applyProtection="0"/>
    <xf numFmtId="0" fontId="202" fillId="0" borderId="51" applyNumberFormat="0" applyFill="0" applyAlignment="0" applyProtection="0"/>
    <xf numFmtId="0" fontId="205" fillId="0" borderId="54" applyNumberFormat="0" applyFill="0" applyAlignment="0" applyProtection="0"/>
    <xf numFmtId="0" fontId="206" fillId="0" borderId="11" applyNumberFormat="0" applyFill="0" applyAlignment="0" applyProtection="0"/>
    <xf numFmtId="0" fontId="202" fillId="0" borderId="51" applyNumberFormat="0" applyFill="0" applyProtection="0">
      <alignment vertical="top"/>
    </xf>
    <xf numFmtId="0" fontId="202" fillId="0" borderId="51" applyNumberFormat="0" applyFill="0" applyAlignment="0" applyProtection="0"/>
    <xf numFmtId="0" fontId="205" fillId="0" borderId="54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7" fillId="0" borderId="51" applyNumberFormat="0" applyFill="0" applyAlignment="0" applyProtection="0"/>
    <xf numFmtId="0" fontId="207" fillId="0" borderId="51" applyNumberFormat="0" applyFill="0" applyAlignment="0" applyProtection="0"/>
    <xf numFmtId="0" fontId="208" fillId="0" borderId="51" applyNumberFormat="0" applyFill="0" applyAlignment="0" applyProtection="0"/>
    <xf numFmtId="0" fontId="209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10" fillId="0" borderId="11" applyNumberFormat="0" applyFill="0" applyAlignment="0" applyProtection="0"/>
    <xf numFmtId="0" fontId="202" fillId="0" borderId="51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9" fillId="0" borderId="5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3" fillId="0" borderId="52" applyNumberFormat="0" applyFill="0" applyAlignment="0" applyProtection="0"/>
    <xf numFmtId="0" fontId="203" fillId="0" borderId="52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11" applyNumberFormat="0" applyFill="0" applyAlignment="0" applyProtection="0"/>
    <xf numFmtId="0" fontId="202" fillId="0" borderId="51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5">
      <alignment vertical="center" wrapText="1"/>
    </xf>
    <xf numFmtId="14" fontId="152" fillId="145" borderId="24">
      <alignment horizontal="center" vertical="center" wrapText="1"/>
    </xf>
    <xf numFmtId="37" fontId="183" fillId="0" borderId="25" applyBorder="0" applyAlignment="0"/>
    <xf numFmtId="251" fontId="178" fillId="0" borderId="56">
      <alignment horizontal="left"/>
    </xf>
    <xf numFmtId="252" fontId="32" fillId="0" borderId="56">
      <alignment horizontal="left"/>
    </xf>
    <xf numFmtId="253" fontId="8" fillId="0" borderId="56">
      <alignment horizontal="left"/>
    </xf>
    <xf numFmtId="252" fontId="32" fillId="0" borderId="56">
      <alignment horizontal="left"/>
    </xf>
    <xf numFmtId="254" fontId="117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5" fontId="8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190" fontId="32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254" fontId="117" fillId="0" borderId="22">
      <alignment horizontal="left"/>
    </xf>
    <xf numFmtId="0" fontId="211" fillId="0" borderId="57">
      <alignment horizontal="righ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178" fillId="1" borderId="22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40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0" fontId="177" fillId="55" borderId="0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177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10" fontId="2" fillId="132" borderId="36" applyNumberFormat="0" applyBorder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0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1" fillId="146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1" fillId="146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41" fillId="30" borderId="7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9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8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7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41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9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9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Protection="0">
      <alignment vertical="top"/>
    </xf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76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43" borderId="33" applyNumberFormat="0" applyAlignment="0" applyProtection="0"/>
    <xf numFmtId="0" fontId="227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33" fillId="43" borderId="33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32" fillId="78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41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7" fillId="30" borderId="7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8" fillId="43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0" fontId="226" fillId="64" borderId="33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32" fillId="147" borderId="38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5" fontId="239" fillId="0" borderId="38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2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244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Protection="0">
      <alignment vertical="top"/>
    </xf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4" fillId="0" borderId="58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8" applyNumberFormat="0" applyFill="0" applyAlignment="0" applyProtection="0"/>
    <xf numFmtId="0" fontId="246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7" fillId="0" borderId="12" applyNumberFormat="0" applyFill="0" applyAlignment="0" applyProtection="0"/>
    <xf numFmtId="0" fontId="246" fillId="0" borderId="58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1" fillId="0" borderId="59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8" applyNumberFormat="0" applyFill="0" applyAlignment="0" applyProtection="0"/>
    <xf numFmtId="0" fontId="44" fillId="0" borderId="12" applyNumberFormat="0" applyFill="0" applyAlignment="0" applyProtection="0"/>
    <xf numFmtId="0" fontId="240" fillId="0" borderId="58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4"/>
    <xf numFmtId="0" fontId="251" fillId="0" borderId="24"/>
    <xf numFmtId="0" fontId="251" fillId="0" borderId="24"/>
    <xf numFmtId="0" fontId="252" fillId="0" borderId="24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65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265" fontId="264" fillId="0" borderId="21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1"/>
    <xf numFmtId="37" fontId="32" fillId="0" borderId="61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3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84" fillId="55" borderId="62" applyNumberForma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29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2" fillId="1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80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3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5" fillId="32" borderId="13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135" fillId="55" borderId="62" applyNumberFormat="0" applyAlignment="0" applyProtection="0"/>
    <xf numFmtId="0" fontId="68" fillId="53" borderId="62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3">
      <protection locked="0"/>
    </xf>
    <xf numFmtId="4" fontId="280" fillId="132" borderId="63">
      <protection locked="0"/>
    </xf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267" fontId="225" fillId="0" borderId="17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42" fillId="27" borderId="1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3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4" fillId="133" borderId="64" applyNumberFormat="0" applyAlignment="0" applyProtection="0"/>
    <xf numFmtId="0" fontId="283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42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05" fillId="129" borderId="27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05" fillId="129" borderId="27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Protection="0">
      <alignment vertical="top"/>
    </xf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71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6" fillId="134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285" fillId="71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5" fillId="71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2" fillId="129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3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42" fillId="27" borderId="1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0" fontId="281" fillId="72" borderId="64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0"/>
    <xf numFmtId="0" fontId="290" fillId="40" borderId="20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3" applyNumberFormat="0" applyBorder="0"/>
    <xf numFmtId="9" fontId="65" fillId="0" borderId="23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99" fillId="132" borderId="65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4">
      <alignment horizontal="center"/>
    </xf>
    <xf numFmtId="0" fontId="95" fillId="0" borderId="24">
      <alignment horizontal="center"/>
    </xf>
    <xf numFmtId="0" fontId="95" fillId="0" borderId="66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70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6" fillId="0" borderId="36">
      <alignment horizontal="center" vertical="center"/>
    </xf>
    <xf numFmtId="0" fontId="297" fillId="0" borderId="67" applyBorder="0">
      <alignment vertical="top"/>
      <protection locked="0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Protection="0">
      <alignment vertical="top"/>
    </xf>
    <xf numFmtId="0" fontId="32" fillId="0" borderId="41" applyNumberFormat="0" applyFill="0" applyProtection="0">
      <alignment vertical="top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Alignment="0" applyProtection="0"/>
    <xf numFmtId="0" fontId="32" fillId="0" borderId="41" applyNumberFormat="0" applyFill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32" fillId="0" borderId="41" applyNumberFormat="0" applyFill="0" applyProtection="0">
      <alignment vertical="top"/>
    </xf>
    <xf numFmtId="0" fontId="32" fillId="0" borderId="41" applyNumberFormat="0" applyFill="0" applyProtection="0">
      <alignment vertical="top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152" fillId="0" borderId="36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7">
      <alignment horizontal="center" vertical="center"/>
    </xf>
    <xf numFmtId="0" fontId="152" fillId="38" borderId="37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1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2" fillId="0" borderId="38"/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5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6" fillId="39" borderId="68" applyNumberFormat="0" applyProtection="0">
      <alignment vertical="center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4" fontId="317" fillId="39" borderId="68" applyNumberFormat="0" applyProtection="0">
      <alignment horizontal="left" vertical="center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0" fontId="318" fillId="39" borderId="68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3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4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5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6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57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46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8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5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7" fillId="149" borderId="68" applyNumberFormat="0" applyProtection="0">
      <alignment horizontal="right" vertical="center"/>
    </xf>
    <xf numFmtId="4" fontId="315" fillId="160" borderId="69" applyNumberFormat="0" applyProtection="0">
      <alignment horizontal="left" vertical="center" indent="1"/>
    </xf>
    <xf numFmtId="4" fontId="315" fillId="160" borderId="69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17" fillId="161" borderId="68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center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5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center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2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center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1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center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0" fontId="32" fillId="163" borderId="68" applyNumberFormat="0" applyProtection="0">
      <alignment horizontal="left" vertical="top" indent="1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7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9" fillId="163" borderId="68" applyNumberFormat="0" applyProtection="0">
      <alignment vertical="center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4" fontId="315" fillId="161" borderId="70" applyNumberFormat="0" applyProtection="0">
      <alignment horizontal="left" vertical="center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0" fontId="3" fillId="132" borderId="68" applyNumberFormat="0" applyProtection="0">
      <alignment horizontal="left" vertical="top" indent="1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7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9" fillId="163" borderId="68" applyNumberFormat="0" applyProtection="0">
      <alignment horizontal="right" vertical="center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4" fontId="315" fillId="161" borderId="68" applyNumberFormat="0" applyProtection="0">
      <alignment horizontal="left" vertical="center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0" fontId="3" fillId="162" borderId="68" applyNumberFormat="0" applyProtection="0">
      <alignment horizontal="left" vertical="top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0" fillId="162" borderId="70" applyNumberFormat="0" applyProtection="0">
      <alignment horizontal="left" vertical="center" indent="1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4" fontId="321" fillId="163" borderId="68" applyNumberFormat="0" applyProtection="0">
      <alignment horizontal="right" vertical="center"/>
    </xf>
    <xf numFmtId="0" fontId="99" fillId="132" borderId="71">
      <alignment horizontal="center" vertical="center" wrapText="1"/>
    </xf>
    <xf numFmtId="0" fontId="99" fillId="132" borderId="71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6" applyNumberFormat="0" applyFont="0" applyFill="0" applyAlignment="0" applyProtection="0">
      <alignment vertical="center"/>
    </xf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0" fontId="125" fillId="0" borderId="38"/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3" fontId="32" fillId="0" borderId="36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2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0" fontId="344" fillId="0" borderId="75" applyNumberFormat="0" applyFill="0" applyAlignment="0" applyProtection="0"/>
    <xf numFmtId="0" fontId="168" fillId="0" borderId="16">
      <protection locked="0"/>
    </xf>
    <xf numFmtId="0" fontId="168" fillId="0" borderId="16">
      <protection locked="0"/>
    </xf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5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2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3" fontId="346" fillId="0" borderId="74">
      <alignment horizontal="center"/>
    </xf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3" fontId="346" fillId="0" borderId="74">
      <alignment horizontal="center"/>
    </xf>
    <xf numFmtId="3" fontId="346" fillId="0" borderId="74">
      <alignment horizontal="center"/>
    </xf>
    <xf numFmtId="0" fontId="48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5" fillId="0" borderId="1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2" fillId="0" borderId="73" applyNumberFormat="0" applyFill="0" applyAlignment="0" applyProtection="0"/>
    <xf numFmtId="0" fontId="342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5" fillId="0" borderId="15" applyNumberFormat="0" applyFill="0" applyAlignment="0" applyProtection="0"/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344" fillId="0" borderId="75" applyNumberFormat="0" applyFill="0" applyProtection="0">
      <alignment vertical="top"/>
    </xf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15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7" fillId="0" borderId="75" applyNumberFormat="0" applyFill="0" applyAlignment="0" applyProtection="0"/>
    <xf numFmtId="0" fontId="344" fillId="0" borderId="75" applyNumberFormat="0" applyFill="0" applyAlignment="0" applyProtection="0"/>
    <xf numFmtId="0" fontId="272" fillId="0" borderId="0"/>
    <xf numFmtId="0" fontId="347" fillId="0" borderId="75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272" fillId="0" borderId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157" fillId="0" borderId="1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272" fillId="0" borderId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347" fillId="0" borderId="75" applyNumberFormat="0" applyFill="0" applyAlignment="0" applyProtection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4">
      <alignment horizontal="center"/>
    </xf>
    <xf numFmtId="3" fontId="343" fillId="0" borderId="74">
      <alignment horizontal="center"/>
    </xf>
    <xf numFmtId="3" fontId="343" fillId="0" borderId="74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7"/>
    <xf numFmtId="0" fontId="32" fillId="0" borderId="77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0" fontId="32" fillId="0" borderId="38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8" fillId="0" borderId="21">
      <alignment horizontal="left" vertical="top"/>
    </xf>
    <xf numFmtId="164" fontId="349" fillId="0" borderId="19">
      <alignment horizontal="left" vertical="top"/>
    </xf>
    <xf numFmtId="164" fontId="349" fillId="0" borderId="19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125" fillId="0" borderId="78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14" fillId="71" borderId="33" applyNumberFormat="0" applyAlignment="0" applyProtection="0"/>
    <xf numFmtId="0" fontId="114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165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33" borderId="33" applyNumberFormat="0" applyProtection="0">
      <alignment vertical="top"/>
    </xf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7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109" fillId="71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8" fillId="129" borderId="33" applyNumberFormat="0" applyAlignment="0" applyProtection="0"/>
    <xf numFmtId="0" fontId="357" fillId="129" borderId="33" applyNumberFormat="0" applyAlignment="0" applyProtection="0"/>
    <xf numFmtId="0" fontId="357" fillId="129" borderId="33" applyNumberFormat="0" applyAlignment="0" applyProtection="0"/>
    <xf numFmtId="0" fontId="358" fillId="129" borderId="33" applyNumberFormat="0" applyAlignment="0" applyProtection="0"/>
    <xf numFmtId="0" fontId="109" fillId="71" borderId="33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67" fontId="6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4" applyNumberFormat="0" applyAlignment="0" applyProtection="0"/>
    <xf numFmtId="0" fontId="120" fillId="135" borderId="34" applyNumberFormat="0" applyAlignment="0" applyProtection="0"/>
    <xf numFmtId="0" fontId="120" fillId="135" borderId="34" applyNumberFormat="0" applyAlignment="0" applyProtection="0"/>
    <xf numFmtId="0" fontId="121" fillId="136" borderId="34" applyNumberFormat="0" applyAlignment="0" applyProtection="0"/>
    <xf numFmtId="0" fontId="120" fillId="137" borderId="35" applyNumberFormat="0" applyAlignment="0" applyProtection="0"/>
    <xf numFmtId="0" fontId="120" fillId="166" borderId="79" applyNumberFormat="0" applyProtection="0">
      <alignment vertical="top"/>
    </xf>
    <xf numFmtId="0" fontId="120" fillId="137" borderId="35" applyNumberFormat="0" applyAlignment="0" applyProtection="0"/>
    <xf numFmtId="0" fontId="120" fillId="166" borderId="79" applyNumberFormat="0" applyProtection="0">
      <alignment vertical="top"/>
    </xf>
    <xf numFmtId="0" fontId="352" fillId="0" borderId="59" applyNumberFormat="0" applyFill="0" applyAlignment="0" applyProtection="0"/>
    <xf numFmtId="0" fontId="240" fillId="0" borderId="58" applyNumberFormat="0" applyFill="0" applyAlignment="0" applyProtection="0"/>
    <xf numFmtId="0" fontId="240" fillId="0" borderId="58" applyNumberFormat="0" applyFill="0" applyAlignment="0" applyProtection="0"/>
    <xf numFmtId="0" fontId="366" fillId="0" borderId="60" applyNumberFormat="0" applyFill="0" applyAlignment="0" applyProtection="0"/>
    <xf numFmtId="0" fontId="245" fillId="0" borderId="58" applyNumberFormat="0" applyFill="0" applyAlignment="0" applyProtection="0"/>
    <xf numFmtId="0" fontId="352" fillId="0" borderId="59" applyNumberFormat="0" applyFill="0" applyProtection="0">
      <alignment vertical="top"/>
    </xf>
    <xf numFmtId="0" fontId="366" fillId="0" borderId="60" applyNumberFormat="0" applyFill="0" applyAlignment="0" applyProtection="0"/>
    <xf numFmtId="0" fontId="352" fillId="0" borderId="59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8" fillId="43" borderId="33" applyNumberFormat="0" applyAlignment="0" applyProtection="0"/>
    <xf numFmtId="0" fontId="228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0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371" fillId="78" borderId="33" applyNumberFormat="0" applyProtection="0">
      <alignment vertical="top"/>
    </xf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226" fillId="43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370" fillId="76" borderId="33" applyNumberFormat="0" applyAlignment="0" applyProtection="0"/>
    <xf numFmtId="0" fontId="226" fillId="76" borderId="33" applyNumberFormat="0" applyAlignment="0" applyProtection="0"/>
    <xf numFmtId="0" fontId="226" fillId="76" borderId="33" applyNumberFormat="0" applyAlignment="0" applyProtection="0"/>
    <xf numFmtId="0" fontId="370" fillId="76" borderId="33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157" fillId="0" borderId="75" applyNumberFormat="0" applyFill="0" applyAlignment="0" applyProtection="0"/>
    <xf numFmtId="0" fontId="157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1" applyNumberFormat="0" applyFill="0" applyProtection="0">
      <alignment vertical="top"/>
    </xf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80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5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3" applyNumberFormat="0" applyFill="0" applyAlignment="0" applyProtection="0"/>
    <xf numFmtId="0" fontId="344" fillId="0" borderId="75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0"/>
    <xf numFmtId="0" fontId="281" fillId="129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165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378" fillId="133" borderId="82" applyNumberFormat="0" applyProtection="0">
      <alignment vertical="top"/>
    </xf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129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281" fillId="71" borderId="64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377" fillId="129" borderId="27" applyNumberFormat="0" applyAlignment="0" applyProtection="0"/>
    <xf numFmtId="0" fontId="281" fillId="71" borderId="64" applyNumberFormat="0" applyAlignment="0" applyProtection="0"/>
    <xf numFmtId="0" fontId="379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139" fillId="55" borderId="62" applyNumberForma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153" fillId="55" borderId="62" applyNumberFormat="0" applyProtection="0">
      <alignment vertical="top"/>
    </xf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379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32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3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4" fillId="53" borderId="62" applyNumberFormat="0" applyFont="0" applyAlignment="0" applyProtection="0"/>
    <xf numFmtId="0" fontId="380" fillId="0" borderId="45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381" fillId="0" borderId="46" applyNumberFormat="0" applyFill="0" applyAlignment="0" applyProtection="0"/>
    <xf numFmtId="0" fontId="382" fillId="0" borderId="83" applyNumberFormat="0" applyFill="0" applyProtection="0">
      <alignment vertical="top"/>
    </xf>
    <xf numFmtId="0" fontId="381" fillId="0" borderId="46" applyNumberFormat="0" applyFill="0" applyAlignment="0" applyProtection="0"/>
    <xf numFmtId="0" fontId="382" fillId="0" borderId="83" applyNumberFormat="0" applyFill="0" applyProtection="0">
      <alignment vertical="top"/>
    </xf>
    <xf numFmtId="0" fontId="184" fillId="0" borderId="44" applyNumberFormat="0" applyFill="0" applyAlignment="0" applyProtection="0"/>
    <xf numFmtId="0" fontId="383" fillId="0" borderId="49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193" fillId="0" borderId="48" applyNumberFormat="0" applyFill="0" applyAlignment="0" applyProtection="0"/>
    <xf numFmtId="0" fontId="384" fillId="0" borderId="48" applyNumberFormat="0" applyFill="0" applyAlignment="0" applyProtection="0"/>
    <xf numFmtId="0" fontId="385" fillId="0" borderId="49" applyNumberFormat="0" applyFill="0" applyProtection="0">
      <alignment vertical="top"/>
    </xf>
    <xf numFmtId="0" fontId="384" fillId="0" borderId="48" applyNumberFormat="0" applyFill="0" applyAlignment="0" applyProtection="0"/>
    <xf numFmtId="0" fontId="385" fillId="0" borderId="49" applyNumberFormat="0" applyFill="0" applyProtection="0">
      <alignment vertical="top"/>
    </xf>
    <xf numFmtId="0" fontId="193" fillId="0" borderId="48" applyNumberFormat="0" applyFill="0" applyAlignment="0" applyProtection="0"/>
    <xf numFmtId="0" fontId="377" fillId="0" borderId="52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202" fillId="0" borderId="51" applyNumberFormat="0" applyFill="0" applyAlignment="0" applyProtection="0"/>
    <xf numFmtId="0" fontId="386" fillId="0" borderId="53" applyNumberFormat="0" applyFill="0" applyAlignment="0" applyProtection="0"/>
    <xf numFmtId="0" fontId="202" fillId="0" borderId="51" applyNumberFormat="0" applyFill="0" applyAlignment="0" applyProtection="0"/>
    <xf numFmtId="0" fontId="281" fillId="0" borderId="52" applyNumberFormat="0" applyFill="0" applyProtection="0">
      <alignment vertical="top"/>
    </xf>
    <xf numFmtId="0" fontId="386" fillId="0" borderId="53" applyNumberFormat="0" applyFill="0" applyAlignment="0" applyProtection="0"/>
    <xf numFmtId="0" fontId="281" fillId="0" borderId="52" applyNumberFormat="0" applyFill="0" applyProtection="0">
      <alignment vertical="top"/>
    </xf>
    <xf numFmtId="0" fontId="202" fillId="0" borderId="51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166" fontId="57" fillId="0" borderId="36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4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6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6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5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291">
    <xf numFmtId="0" fontId="0" fillId="0" borderId="0" xfId="0"/>
    <xf numFmtId="37" fontId="6" fillId="0" borderId="0" xfId="41" applyNumberFormat="1" applyFont="1" applyAlignment="1">
      <alignment vertical="center"/>
    </xf>
    <xf numFmtId="0" fontId="6" fillId="0" borderId="1" xfId="4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vertical="center"/>
    </xf>
    <xf numFmtId="170" fontId="7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0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0" fontId="6" fillId="0" borderId="2" xfId="0" applyNumberFormat="1" applyFont="1" applyBorder="1" applyAlignment="1">
      <alignment vertical="center"/>
    </xf>
    <xf numFmtId="0" fontId="6" fillId="0" borderId="0" xfId="41" applyFont="1" applyAlignment="1">
      <alignment vertical="center"/>
    </xf>
    <xf numFmtId="37" fontId="6" fillId="0" borderId="0" xfId="47" applyFont="1" applyAlignment="1">
      <alignment vertical="center"/>
    </xf>
    <xf numFmtId="37" fontId="7" fillId="0" borderId="0" xfId="47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170" fontId="7" fillId="0" borderId="2" xfId="0" applyNumberFormat="1" applyFont="1" applyBorder="1" applyAlignment="1">
      <alignment horizontal="center" vertical="center"/>
    </xf>
    <xf numFmtId="173" fontId="7" fillId="0" borderId="0" xfId="28" applyNumberFormat="1" applyFont="1" applyFill="1" applyAlignment="1">
      <alignment horizontal="right" vertical="center"/>
    </xf>
    <xf numFmtId="173" fontId="7" fillId="0" borderId="0" xfId="28" applyNumberFormat="1" applyFont="1" applyFill="1" applyAlignment="1">
      <alignment horizontal="center" vertical="center"/>
    </xf>
    <xf numFmtId="173" fontId="7" fillId="0" borderId="1" xfId="28" applyNumberFormat="1" applyFont="1" applyFill="1" applyBorder="1" applyAlignment="1">
      <alignment horizontal="right" vertical="center"/>
    </xf>
    <xf numFmtId="173" fontId="7" fillId="0" borderId="1" xfId="28" applyNumberFormat="1" applyFont="1" applyFill="1" applyBorder="1" applyAlignment="1">
      <alignment horizontal="center" vertical="center"/>
    </xf>
    <xf numFmtId="170" fontId="7" fillId="0" borderId="1" xfId="0" applyNumberFormat="1" applyFont="1" applyBorder="1" applyAlignment="1">
      <alignment vertical="center"/>
    </xf>
    <xf numFmtId="170" fontId="7" fillId="0" borderId="1" xfId="0" applyNumberFormat="1" applyFont="1" applyBorder="1" applyAlignment="1">
      <alignment vertical="justify"/>
    </xf>
    <xf numFmtId="170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horizontal="center" vertical="center"/>
    </xf>
    <xf numFmtId="173" fontId="7" fillId="0" borderId="2" xfId="28" applyNumberFormat="1" applyFont="1" applyFill="1" applyBorder="1" applyAlignment="1">
      <alignment horizontal="center" vertical="center"/>
    </xf>
    <xf numFmtId="173" fontId="7" fillId="0" borderId="0" xfId="28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 wrapText="1"/>
    </xf>
    <xf numFmtId="173" fontId="7" fillId="0" borderId="0" xfId="0" applyNumberFormat="1" applyFont="1" applyAlignment="1">
      <alignment horizontal="center" vertical="center"/>
    </xf>
    <xf numFmtId="173" fontId="7" fillId="0" borderId="0" xfId="28" applyNumberFormat="1" applyFont="1" applyFill="1" applyBorder="1" applyAlignment="1">
      <alignment horizontal="right" vertical="center"/>
    </xf>
    <xf numFmtId="173" fontId="7" fillId="0" borderId="2" xfId="28" applyNumberFormat="1" applyFont="1" applyFill="1" applyBorder="1" applyAlignment="1">
      <alignment horizontal="right" vertical="center"/>
    </xf>
    <xf numFmtId="173" fontId="7" fillId="0" borderId="0" xfId="28" applyNumberFormat="1" applyFont="1" applyFill="1" applyBorder="1" applyAlignment="1">
      <alignment vertical="center"/>
    </xf>
    <xf numFmtId="173" fontId="7" fillId="0" borderId="3" xfId="28" applyNumberFormat="1" applyFont="1" applyFill="1" applyBorder="1" applyAlignment="1">
      <alignment horizontal="right" vertical="center"/>
    </xf>
    <xf numFmtId="173" fontId="7" fillId="0" borderId="1" xfId="0" applyNumberFormat="1" applyFont="1" applyBorder="1" applyAlignment="1">
      <alignment vertical="justify"/>
    </xf>
    <xf numFmtId="173" fontId="7" fillId="0" borderId="0" xfId="28" applyNumberFormat="1" applyFont="1" applyFill="1" applyAlignment="1">
      <alignment vertical="center"/>
    </xf>
    <xf numFmtId="173" fontId="7" fillId="0" borderId="3" xfId="28" applyNumberFormat="1" applyFont="1" applyFill="1" applyBorder="1" applyAlignment="1">
      <alignment vertical="center"/>
    </xf>
    <xf numFmtId="173" fontId="7" fillId="0" borderId="2" xfId="28" applyNumberFormat="1" applyFont="1" applyFill="1" applyBorder="1" applyAlignment="1">
      <alignment vertical="center"/>
    </xf>
    <xf numFmtId="173" fontId="6" fillId="0" borderId="0" xfId="0" applyNumberFormat="1" applyFont="1" applyAlignment="1" applyProtection="1">
      <alignment horizontal="right" vertical="center"/>
      <protection locked="0"/>
    </xf>
    <xf numFmtId="173" fontId="6" fillId="0" borderId="1" xfId="0" applyNumberFormat="1" applyFont="1" applyBorder="1" applyAlignment="1" applyProtection="1">
      <alignment horizontal="right" vertical="center"/>
      <protection locked="0"/>
    </xf>
    <xf numFmtId="173" fontId="7" fillId="0" borderId="0" xfId="43" applyNumberFormat="1" applyFont="1" applyAlignment="1">
      <alignment vertical="center"/>
    </xf>
    <xf numFmtId="173" fontId="7" fillId="0" borderId="2" xfId="43" applyNumberFormat="1" applyFont="1" applyBorder="1" applyAlignment="1">
      <alignment vertical="center"/>
    </xf>
    <xf numFmtId="173" fontId="7" fillId="0" borderId="0" xfId="43" applyNumberFormat="1" applyFont="1" applyAlignment="1">
      <alignment horizontal="right" vertical="center"/>
    </xf>
    <xf numFmtId="173" fontId="6" fillId="0" borderId="0" xfId="0" quotePrefix="1" applyNumberFormat="1" applyFont="1" applyAlignment="1" applyProtection="1">
      <alignment horizontal="right" vertical="center"/>
      <protection locked="0"/>
    </xf>
    <xf numFmtId="173" fontId="6" fillId="0" borderId="0" xfId="28" applyNumberFormat="1" applyFont="1" applyFill="1" applyBorder="1" applyAlignment="1">
      <alignment horizontal="center" vertical="center"/>
    </xf>
    <xf numFmtId="172" fontId="7" fillId="0" borderId="0" xfId="28" applyNumberFormat="1" applyFont="1" applyFill="1" applyBorder="1" applyAlignment="1">
      <alignment horizontal="center" vertical="center"/>
    </xf>
    <xf numFmtId="172" fontId="7" fillId="0" borderId="0" xfId="28" applyNumberFormat="1" applyFont="1" applyFill="1" applyBorder="1" applyAlignment="1">
      <alignment horizontal="right" vertical="center"/>
    </xf>
    <xf numFmtId="173" fontId="7" fillId="0" borderId="0" xfId="28" applyNumberFormat="1" applyFont="1" applyFill="1" applyBorder="1" applyAlignment="1"/>
    <xf numFmtId="174" fontId="7" fillId="0" borderId="0" xfId="28" applyNumberFormat="1" applyFont="1" applyFill="1" applyBorder="1" applyAlignment="1"/>
    <xf numFmtId="173" fontId="7" fillId="0" borderId="0" xfId="28" quotePrefix="1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horizontal="center" vertical="center"/>
    </xf>
    <xf numFmtId="173" fontId="7" fillId="33" borderId="0" xfId="28" applyNumberFormat="1" applyFont="1" applyFill="1" applyAlignment="1">
      <alignment horizontal="center" vertical="center"/>
    </xf>
    <xf numFmtId="173" fontId="7" fillId="33" borderId="0" xfId="28" applyNumberFormat="1" applyFont="1" applyFill="1" applyAlignment="1">
      <alignment horizontal="right" vertical="center"/>
    </xf>
    <xf numFmtId="173" fontId="7" fillId="33" borderId="1" xfId="28" applyNumberFormat="1" applyFont="1" applyFill="1" applyBorder="1" applyAlignment="1">
      <alignment horizontal="right" vertical="center"/>
    </xf>
    <xf numFmtId="173" fontId="7" fillId="33" borderId="2" xfId="28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horizontal="right" vertical="center"/>
    </xf>
    <xf numFmtId="173" fontId="7" fillId="33" borderId="0" xfId="28" applyNumberFormat="1" applyFont="1" applyFill="1" applyBorder="1" applyAlignment="1">
      <alignment vertical="center"/>
    </xf>
    <xf numFmtId="173" fontId="7" fillId="33" borderId="3" xfId="28" applyNumberFormat="1" applyFont="1" applyFill="1" applyBorder="1" applyAlignment="1">
      <alignment horizontal="right" vertical="center"/>
    </xf>
    <xf numFmtId="173" fontId="7" fillId="33" borderId="0" xfId="0" applyNumberFormat="1" applyFont="1" applyFill="1" applyAlignment="1">
      <alignment vertical="center"/>
    </xf>
    <xf numFmtId="173" fontId="7" fillId="33" borderId="1" xfId="0" applyNumberFormat="1" applyFont="1" applyFill="1" applyBorder="1" applyAlignment="1">
      <alignment vertical="center"/>
    </xf>
    <xf numFmtId="173" fontId="7" fillId="33" borderId="3" xfId="28" applyNumberFormat="1" applyFont="1" applyFill="1" applyBorder="1" applyAlignment="1">
      <alignment vertical="center"/>
    </xf>
    <xf numFmtId="173" fontId="7" fillId="33" borderId="2" xfId="28" applyNumberFormat="1" applyFont="1" applyFill="1" applyBorder="1" applyAlignment="1">
      <alignment horizontal="center" vertical="center"/>
    </xf>
    <xf numFmtId="173" fontId="7" fillId="33" borderId="2" xfId="28" applyNumberFormat="1" applyFont="1" applyFill="1" applyBorder="1" applyAlignment="1">
      <alignment vertical="center"/>
    </xf>
    <xf numFmtId="173" fontId="7" fillId="33" borderId="0" xfId="28" applyNumberFormat="1" applyFont="1" applyFill="1" applyAlignment="1">
      <alignment vertical="center"/>
    </xf>
    <xf numFmtId="173" fontId="6" fillId="33" borderId="0" xfId="28" applyNumberFormat="1" applyFont="1" applyFill="1" applyBorder="1" applyAlignment="1">
      <alignment horizontal="center" vertical="center"/>
    </xf>
    <xf numFmtId="172" fontId="7" fillId="33" borderId="0" xfId="28" applyNumberFormat="1" applyFont="1" applyFill="1" applyBorder="1" applyAlignment="1">
      <alignment horizontal="center" vertical="center"/>
    </xf>
    <xf numFmtId="173" fontId="7" fillId="33" borderId="1" xfId="28" applyNumberFormat="1" applyFont="1" applyFill="1" applyBorder="1" applyAlignment="1">
      <alignment horizontal="center" vertical="center"/>
    </xf>
    <xf numFmtId="172" fontId="7" fillId="33" borderId="2" xfId="28" applyNumberFormat="1" applyFont="1" applyFill="1" applyBorder="1" applyAlignment="1">
      <alignment horizontal="center" vertical="center"/>
    </xf>
    <xf numFmtId="174" fontId="7" fillId="33" borderId="3" xfId="28" applyNumberFormat="1" applyFont="1" applyFill="1" applyBorder="1" applyAlignment="1"/>
    <xf numFmtId="173" fontId="7" fillId="33" borderId="0" xfId="43" applyNumberFormat="1" applyFont="1" applyFill="1" applyAlignment="1">
      <alignment horizontal="right" vertical="center"/>
    </xf>
    <xf numFmtId="173" fontId="7" fillId="33" borderId="3" xfId="43" applyNumberFormat="1" applyFont="1" applyFill="1" applyBorder="1" applyAlignment="1">
      <alignment horizontal="center" vertical="center"/>
    </xf>
    <xf numFmtId="173" fontId="7" fillId="33" borderId="0" xfId="43" applyNumberFormat="1" applyFont="1" applyFill="1" applyAlignment="1">
      <alignment horizontal="center" vertical="center"/>
    </xf>
    <xf numFmtId="173" fontId="7" fillId="33" borderId="0" xfId="43" applyNumberFormat="1" applyFont="1" applyFill="1" applyAlignment="1">
      <alignment vertical="center"/>
    </xf>
    <xf numFmtId="0" fontId="6" fillId="0" borderId="0" xfId="43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73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70" fontId="6" fillId="0" borderId="2" xfId="51" applyNumberFormat="1" applyFont="1" applyBorder="1" applyAlignment="1">
      <alignment vertical="center"/>
    </xf>
    <xf numFmtId="170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70" fontId="6" fillId="0" borderId="2" xfId="0" applyNumberFormat="1" applyFont="1" applyBorder="1" applyAlignment="1">
      <alignment horizontal="center" vertical="center"/>
    </xf>
    <xf numFmtId="172" fontId="7" fillId="33" borderId="3" xfId="28" applyNumberFormat="1" applyFont="1" applyFill="1" applyBorder="1" applyAlignment="1">
      <alignment vertical="center"/>
    </xf>
    <xf numFmtId="170" fontId="7" fillId="0" borderId="0" xfId="51" applyNumberFormat="1" applyFont="1" applyAlignment="1">
      <alignment horizontal="center" vertical="center"/>
    </xf>
    <xf numFmtId="173" fontId="7" fillId="0" borderId="0" xfId="51" applyNumberFormat="1" applyFont="1" applyAlignment="1">
      <alignment vertical="center"/>
    </xf>
    <xf numFmtId="173" fontId="6" fillId="0" borderId="0" xfId="51" applyNumberFormat="1" applyFont="1" applyAlignment="1">
      <alignment vertical="center" wrapText="1"/>
    </xf>
    <xf numFmtId="170" fontId="6" fillId="0" borderId="0" xfId="51" applyNumberFormat="1" applyFont="1" applyAlignment="1">
      <alignment horizontal="center" vertical="center"/>
    </xf>
    <xf numFmtId="173" fontId="6" fillId="0" borderId="0" xfId="51" applyNumberFormat="1" applyFont="1" applyAlignment="1" applyProtection="1">
      <alignment horizontal="right" vertical="center"/>
      <protection locked="0"/>
    </xf>
    <xf numFmtId="173" fontId="6" fillId="0" borderId="1" xfId="51" applyNumberFormat="1" applyFont="1" applyBorder="1" applyAlignment="1" applyProtection="1">
      <alignment horizontal="right" vertical="center"/>
      <protection locked="0"/>
    </xf>
    <xf numFmtId="0" fontId="6" fillId="0" borderId="0" xfId="43" applyFont="1" applyAlignment="1">
      <alignment horizontal="right" vertical="center"/>
    </xf>
    <xf numFmtId="172" fontId="7" fillId="0" borderId="0" xfId="43" applyNumberFormat="1" applyFont="1" applyAlignment="1">
      <alignment horizontal="right" vertical="center"/>
    </xf>
    <xf numFmtId="172" fontId="7" fillId="33" borderId="0" xfId="43" applyNumberFormat="1" applyFont="1" applyFill="1" applyAlignment="1">
      <alignment horizontal="right" vertical="center"/>
    </xf>
    <xf numFmtId="170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72" fontId="7" fillId="33" borderId="1" xfId="43" applyNumberFormat="1" applyFont="1" applyFill="1" applyBorder="1" applyAlignment="1">
      <alignment vertical="center"/>
    </xf>
    <xf numFmtId="173" fontId="7" fillId="33" borderId="0" xfId="39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72" fontId="7" fillId="0" borderId="0" xfId="29" applyNumberFormat="1" applyFont="1" applyAlignment="1">
      <alignment horizontal="right" vertical="center"/>
    </xf>
    <xf numFmtId="172" fontId="7" fillId="33" borderId="0" xfId="43" applyNumberFormat="1" applyFont="1" applyFill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72" fontId="7" fillId="33" borderId="0" xfId="39" applyNumberFormat="1" applyFont="1" applyFill="1" applyAlignment="1">
      <alignment horizontal="center" vertical="center"/>
    </xf>
    <xf numFmtId="173" fontId="7" fillId="33" borderId="2" xfId="29" applyNumberFormat="1" applyFont="1" applyFill="1" applyBorder="1" applyAlignment="1">
      <alignment horizontal="right" vertical="center"/>
    </xf>
    <xf numFmtId="172" fontId="7" fillId="33" borderId="2" xfId="43" applyNumberFormat="1" applyFont="1" applyFill="1" applyBorder="1" applyAlignment="1">
      <alignment horizontal="center" vertical="center"/>
    </xf>
    <xf numFmtId="170" fontId="7" fillId="0" borderId="0" xfId="43" applyNumberFormat="1" applyFont="1" applyAlignment="1">
      <alignment horizontal="left" vertical="center"/>
    </xf>
    <xf numFmtId="170" fontId="7" fillId="0" borderId="0" xfId="43" applyNumberFormat="1" applyFont="1" applyAlignment="1">
      <alignment vertical="center"/>
    </xf>
    <xf numFmtId="173" fontId="7" fillId="33" borderId="2" xfId="43" applyNumberFormat="1" applyFont="1" applyFill="1" applyBorder="1" applyAlignment="1">
      <alignment horizontal="right" vertical="center"/>
    </xf>
    <xf numFmtId="170" fontId="6" fillId="0" borderId="0" xfId="51" applyNumberFormat="1" applyFont="1" applyAlignment="1">
      <alignment vertical="center"/>
    </xf>
    <xf numFmtId="173" fontId="6" fillId="0" borderId="2" xfId="51" applyNumberFormat="1" applyFont="1" applyBorder="1" applyAlignment="1">
      <alignment horizontal="right" vertical="center"/>
    </xf>
    <xf numFmtId="173" fontId="6" fillId="0" borderId="0" xfId="51" applyNumberFormat="1" applyFont="1" applyAlignment="1">
      <alignment horizontal="right" vertical="center"/>
    </xf>
    <xf numFmtId="173" fontId="7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173" fontId="6" fillId="33" borderId="0" xfId="43" applyNumberFormat="1" applyFont="1" applyFill="1" applyAlignment="1">
      <alignment horizontal="right" vertical="center"/>
    </xf>
    <xf numFmtId="173" fontId="6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left" vertical="center"/>
    </xf>
    <xf numFmtId="173" fontId="7" fillId="0" borderId="0" xfId="29" applyNumberFormat="1" applyFont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72" fontId="7" fillId="33" borderId="1" xfId="43" applyNumberFormat="1" applyFont="1" applyFill="1" applyBorder="1" applyAlignment="1">
      <alignment horizontal="center" vertical="center"/>
    </xf>
    <xf numFmtId="0" fontId="7" fillId="0" borderId="0" xfId="51" applyFont="1" applyAlignment="1">
      <alignment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73" fontId="7" fillId="33" borderId="0" xfId="43" applyNumberFormat="1" applyFont="1" applyFill="1" applyAlignment="1">
      <alignment horizontal="justify" vertical="center" wrapText="1"/>
    </xf>
    <xf numFmtId="173" fontId="7" fillId="0" borderId="0" xfId="43" applyNumberFormat="1" applyFont="1" applyAlignment="1">
      <alignment horizontal="justify" vertical="center" wrapText="1"/>
    </xf>
    <xf numFmtId="172" fontId="7" fillId="33" borderId="5" xfId="43" applyNumberFormat="1" applyFont="1" applyFill="1" applyBorder="1" applyAlignment="1">
      <alignment horizontal="center" vertical="center"/>
    </xf>
    <xf numFmtId="172" fontId="7" fillId="0" borderId="0" xfId="43" applyNumberFormat="1" applyFont="1" applyAlignment="1">
      <alignment horizontal="center" vertical="center"/>
    </xf>
    <xf numFmtId="172" fontId="7" fillId="0" borderId="0" xfId="39" applyNumberFormat="1" applyFont="1" applyAlignment="1">
      <alignment horizontal="center" vertical="center"/>
    </xf>
    <xf numFmtId="172" fontId="7" fillId="0" borderId="2" xfId="43" applyNumberFormat="1" applyFont="1" applyBorder="1" applyAlignment="1">
      <alignment horizontal="center" vertical="center"/>
    </xf>
    <xf numFmtId="173" fontId="7" fillId="0" borderId="0" xfId="43" applyNumberFormat="1" applyFont="1" applyAlignment="1">
      <alignment horizontal="center" vertical="center"/>
    </xf>
    <xf numFmtId="173" fontId="7" fillId="0" borderId="1" xfId="43" applyNumberFormat="1" applyFont="1" applyBorder="1" applyAlignment="1">
      <alignment horizontal="center" vertical="center"/>
    </xf>
    <xf numFmtId="173" fontId="7" fillId="0" borderId="3" xfId="43" applyNumberFormat="1" applyFont="1" applyBorder="1" applyAlignment="1">
      <alignment horizontal="center" vertical="center"/>
    </xf>
    <xf numFmtId="172" fontId="7" fillId="0" borderId="5" xfId="43" applyNumberFormat="1" applyFont="1" applyBorder="1" applyAlignment="1">
      <alignment horizontal="center" vertical="center"/>
    </xf>
    <xf numFmtId="172" fontId="7" fillId="0" borderId="1" xfId="43" applyNumberFormat="1" applyFont="1" applyBorder="1" applyAlignment="1">
      <alignment horizontal="center" vertical="center"/>
    </xf>
    <xf numFmtId="173" fontId="7" fillId="0" borderId="0" xfId="39" applyNumberFormat="1" applyFont="1" applyAlignment="1">
      <alignment horizontal="center" vertical="center"/>
    </xf>
    <xf numFmtId="173" fontId="7" fillId="0" borderId="0" xfId="29" applyNumberFormat="1" applyFont="1" applyFill="1" applyAlignment="1">
      <alignment horizontal="right" vertical="center"/>
    </xf>
    <xf numFmtId="173" fontId="7" fillId="0" borderId="0" xfId="0" applyNumberFormat="1" applyFont="1" applyAlignment="1">
      <alignment horizontal="right" vertical="center"/>
    </xf>
    <xf numFmtId="173" fontId="7" fillId="0" borderId="1" xfId="0" applyNumberFormat="1" applyFont="1" applyBorder="1" applyAlignment="1">
      <alignment horizontal="right" vertical="center"/>
    </xf>
    <xf numFmtId="173" fontId="7" fillId="33" borderId="1" xfId="28" applyNumberFormat="1" applyFont="1" applyFill="1" applyBorder="1" applyAlignment="1">
      <alignment vertical="center"/>
    </xf>
    <xf numFmtId="173" fontId="7" fillId="0" borderId="1" xfId="28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171" fontId="6" fillId="0" borderId="0" xfId="0" applyNumberFormat="1" applyFont="1" applyAlignment="1" applyProtection="1">
      <alignment horizontal="center" vertical="center"/>
      <protection locked="0"/>
    </xf>
    <xf numFmtId="171" fontId="6" fillId="0" borderId="0" xfId="0" applyNumberFormat="1" applyFont="1" applyAlignment="1" applyProtection="1">
      <alignment horizontal="right" vertical="center"/>
      <protection locked="0"/>
    </xf>
    <xf numFmtId="173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170" fontId="6" fillId="0" borderId="1" xfId="0" applyNumberFormat="1" applyFont="1" applyBorder="1" applyAlignment="1">
      <alignment horizontal="left" vertical="center"/>
    </xf>
    <xf numFmtId="171" fontId="6" fillId="0" borderId="2" xfId="0" applyNumberFormat="1" applyFont="1" applyBorder="1" applyAlignment="1" applyProtection="1">
      <alignment horizontal="center" vertical="center"/>
      <protection locked="0"/>
    </xf>
    <xf numFmtId="171" fontId="6" fillId="0" borderId="2" xfId="0" applyNumberFormat="1" applyFont="1" applyBorder="1" applyAlignment="1" applyProtection="1">
      <alignment horizontal="right" vertical="center"/>
      <protection locked="0"/>
    </xf>
    <xf numFmtId="173" fontId="7" fillId="0" borderId="2" xfId="0" applyNumberFormat="1" applyFont="1" applyBorder="1" applyAlignment="1" applyProtection="1">
      <alignment horizontal="right" vertical="center"/>
      <protection locked="0"/>
    </xf>
    <xf numFmtId="170" fontId="9" fillId="0" borderId="0" xfId="0" applyNumberFormat="1" applyFont="1" applyAlignment="1">
      <alignment horizontal="left" vertical="center"/>
    </xf>
    <xf numFmtId="171" fontId="9" fillId="0" borderId="0" xfId="0" applyNumberFormat="1" applyFont="1" applyAlignment="1" applyProtection="1">
      <alignment horizontal="center" vertical="center"/>
      <protection locked="0"/>
    </xf>
    <xf numFmtId="171" fontId="9" fillId="0" borderId="0" xfId="0" applyNumberFormat="1" applyFont="1" applyAlignment="1" applyProtection="1">
      <alignment horizontal="right" vertical="center"/>
      <protection locked="0"/>
    </xf>
    <xf numFmtId="173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171" fontId="2" fillId="0" borderId="0" xfId="0" applyNumberFormat="1" applyFont="1" applyAlignment="1">
      <alignment horizontal="center" vertical="center"/>
    </xf>
    <xf numFmtId="173" fontId="9" fillId="0" borderId="4" xfId="0" applyNumberFormat="1" applyFont="1" applyBorder="1" applyAlignment="1" applyProtection="1">
      <alignment vertical="center"/>
      <protection locked="0"/>
    </xf>
    <xf numFmtId="173" fontId="9" fillId="0" borderId="0" xfId="0" applyNumberFormat="1" applyFont="1" applyAlignment="1" applyProtection="1">
      <alignment horizontal="center" vertical="center"/>
      <protection locked="0"/>
    </xf>
    <xf numFmtId="173" fontId="9" fillId="0" borderId="0" xfId="0" applyNumberFormat="1" applyFont="1" applyAlignment="1" applyProtection="1">
      <alignment horizontal="right" vertical="center"/>
      <protection locked="0"/>
    </xf>
    <xf numFmtId="173" fontId="9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71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3" fontId="9" fillId="0" borderId="0" xfId="0" applyNumberFormat="1" applyFont="1" applyAlignment="1">
      <alignment horizontal="right" vertical="center"/>
    </xf>
    <xf numFmtId="173" fontId="9" fillId="0" borderId="1" xfId="0" applyNumberFormat="1" applyFont="1" applyBorder="1" applyAlignment="1" applyProtection="1">
      <alignment horizontal="right" vertical="center"/>
      <protection locked="0"/>
    </xf>
    <xf numFmtId="173" fontId="9" fillId="0" borderId="1" xfId="0" applyNumberFormat="1" applyFont="1" applyBorder="1" applyAlignment="1">
      <alignment horizontal="right" vertical="center"/>
    </xf>
    <xf numFmtId="173" fontId="9" fillId="0" borderId="1" xfId="0" quotePrefix="1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  <protection locked="0"/>
    </xf>
    <xf numFmtId="173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73" fontId="9" fillId="33" borderId="0" xfId="0" applyNumberFormat="1" applyFont="1" applyFill="1" applyAlignment="1">
      <alignment horizontal="right" vertical="center"/>
    </xf>
    <xf numFmtId="173" fontId="9" fillId="33" borderId="0" xfId="0" applyNumberFormat="1" applyFont="1" applyFill="1" applyAlignment="1" applyProtection="1">
      <alignment horizontal="right" vertical="center"/>
      <protection locked="0"/>
    </xf>
    <xf numFmtId="173" fontId="2" fillId="33" borderId="0" xfId="0" applyNumberFormat="1" applyFont="1" applyFill="1" applyAlignment="1">
      <alignment horizontal="right" vertical="center"/>
    </xf>
    <xf numFmtId="173" fontId="2" fillId="33" borderId="0" xfId="0" applyNumberFormat="1" applyFont="1" applyFill="1" applyAlignment="1">
      <alignment horizontal="center" vertical="center"/>
    </xf>
    <xf numFmtId="173" fontId="2" fillId="33" borderId="0" xfId="0" applyNumberFormat="1" applyFont="1" applyFill="1" applyAlignment="1" applyProtection="1">
      <alignment horizontal="center" vertical="center"/>
      <protection locked="0"/>
    </xf>
    <xf numFmtId="173" fontId="2" fillId="33" borderId="2" xfId="0" applyNumberFormat="1" applyFont="1" applyFill="1" applyBorder="1" applyAlignment="1">
      <alignment horizontal="center" vertical="center"/>
    </xf>
    <xf numFmtId="173" fontId="2" fillId="33" borderId="1" xfId="0" applyNumberFormat="1" applyFont="1" applyFill="1" applyBorder="1" applyAlignment="1">
      <alignment horizontal="right" vertical="center"/>
    </xf>
    <xf numFmtId="173" fontId="2" fillId="33" borderId="2" xfId="0" applyNumberFormat="1" applyFont="1" applyFill="1" applyBorder="1" applyAlignment="1">
      <alignment horizontal="right" vertical="center"/>
    </xf>
    <xf numFmtId="173" fontId="2" fillId="33" borderId="0" xfId="0" applyNumberFormat="1" applyFont="1" applyFill="1" applyAlignment="1" applyProtection="1">
      <alignment horizontal="right" vertical="center"/>
      <protection locked="0"/>
    </xf>
    <xf numFmtId="173" fontId="2" fillId="33" borderId="3" xfId="0" applyNumberFormat="1" applyFont="1" applyFill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71" fontId="7" fillId="0" borderId="0" xfId="0" applyNumberFormat="1" applyFont="1" applyAlignment="1" applyProtection="1">
      <alignment horizontal="center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73" fontId="7" fillId="0" borderId="2" xfId="0" applyNumberFormat="1" applyFont="1" applyBorder="1" applyAlignment="1">
      <alignment vertical="center"/>
    </xf>
    <xf numFmtId="171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3" fontId="6" fillId="0" borderId="0" xfId="0" applyNumberFormat="1" applyFont="1" applyAlignment="1">
      <alignment horizontal="right" vertical="center"/>
    </xf>
    <xf numFmtId="173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173" fontId="6" fillId="33" borderId="0" xfId="0" applyNumberFormat="1" applyFont="1" applyFill="1" applyAlignment="1">
      <alignment horizontal="right" vertical="center"/>
    </xf>
    <xf numFmtId="173" fontId="7" fillId="33" borderId="0" xfId="0" applyNumberFormat="1" applyFont="1" applyFill="1" applyAlignment="1">
      <alignment horizontal="center" vertical="center"/>
    </xf>
    <xf numFmtId="173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73" fontId="7" fillId="33" borderId="1" xfId="0" applyNumberFormat="1" applyFont="1" applyFill="1" applyBorder="1" applyAlignment="1">
      <alignment horizontal="right" vertical="center"/>
    </xf>
    <xf numFmtId="173" fontId="7" fillId="3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71" fontId="7" fillId="0" borderId="1" xfId="0" applyNumberFormat="1" applyFont="1" applyBorder="1" applyAlignment="1" applyProtection="1">
      <alignment horizontal="center" vertical="center"/>
      <protection locked="0"/>
    </xf>
    <xf numFmtId="172" fontId="7" fillId="0" borderId="0" xfId="43" applyNumberFormat="1" applyFont="1" applyAlignment="1">
      <alignment vertical="center"/>
    </xf>
    <xf numFmtId="172" fontId="7" fillId="33" borderId="0" xfId="43" applyNumberFormat="1" applyFont="1" applyFill="1" applyAlignment="1">
      <alignment vertical="center"/>
    </xf>
    <xf numFmtId="173" fontId="2" fillId="0" borderId="0" xfId="28" applyNumberFormat="1" applyFont="1" applyFill="1" applyAlignment="1">
      <alignment horizontal="right" vertical="center"/>
    </xf>
    <xf numFmtId="173" fontId="2" fillId="0" borderId="0" xfId="28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73" fontId="7" fillId="0" borderId="1" xfId="0" applyNumberFormat="1" applyFont="1" applyBorder="1" applyAlignment="1">
      <alignment vertical="center"/>
    </xf>
    <xf numFmtId="173" fontId="7" fillId="0" borderId="3" xfId="0" applyNumberFormat="1" applyFont="1" applyBorder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3" fontId="2" fillId="0" borderId="0" xfId="0" applyNumberFormat="1" applyFont="1" applyAlignment="1" applyProtection="1">
      <alignment horizontal="center" vertical="center"/>
      <protection locked="0"/>
    </xf>
    <xf numFmtId="173" fontId="2" fillId="0" borderId="2" xfId="0" applyNumberFormat="1" applyFont="1" applyBorder="1" applyAlignment="1">
      <alignment horizontal="center" vertical="center"/>
    </xf>
    <xf numFmtId="173" fontId="2" fillId="0" borderId="2" xfId="0" applyNumberFormat="1" applyFont="1" applyBorder="1" applyAlignment="1">
      <alignment horizontal="right" vertical="center"/>
    </xf>
    <xf numFmtId="173" fontId="2" fillId="0" borderId="3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Continuous" vertical="center"/>
    </xf>
    <xf numFmtId="170" fontId="7" fillId="0" borderId="0" xfId="0" quotePrefix="1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0" xfId="43" applyFont="1" applyAlignment="1">
      <alignment horizontal="center" vertical="center"/>
    </xf>
    <xf numFmtId="0" fontId="7" fillId="0" borderId="2" xfId="43" applyFont="1" applyBorder="1" applyAlignment="1">
      <alignment horizontal="center" vertical="center"/>
    </xf>
    <xf numFmtId="170" fontId="6" fillId="0" borderId="2" xfId="51" applyNumberFormat="1" applyFont="1" applyBorder="1" applyAlignment="1">
      <alignment horizontal="center" vertical="center"/>
    </xf>
    <xf numFmtId="0" fontId="7" fillId="0" borderId="0" xfId="43" applyFont="1" applyAlignment="1">
      <alignment vertical="center"/>
    </xf>
    <xf numFmtId="0" fontId="7" fillId="0" borderId="0" xfId="43" quotePrefix="1" applyFont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center" vertical="center"/>
    </xf>
    <xf numFmtId="296" fontId="7" fillId="0" borderId="0" xfId="28" applyNumberFormat="1" applyFont="1" applyFill="1" applyBorder="1" applyAlignment="1">
      <alignment horizontal="center" vertical="center"/>
    </xf>
    <xf numFmtId="296" fontId="7" fillId="0" borderId="0" xfId="28" applyNumberFormat="1" applyFont="1" applyFill="1" applyBorder="1" applyAlignment="1">
      <alignment horizontal="right" vertical="center"/>
    </xf>
    <xf numFmtId="296" fontId="7" fillId="33" borderId="0" xfId="28" applyNumberFormat="1" applyFont="1" applyFill="1" applyBorder="1" applyAlignment="1">
      <alignment horizontal="center" vertical="center"/>
    </xf>
    <xf numFmtId="296" fontId="7" fillId="0" borderId="1" xfId="28" applyNumberFormat="1" applyFont="1" applyFill="1" applyBorder="1" applyAlignment="1">
      <alignment horizontal="center" vertical="center"/>
    </xf>
    <xf numFmtId="296" fontId="7" fillId="0" borderId="2" xfId="28" applyNumberFormat="1" applyFont="1" applyFill="1" applyBorder="1" applyAlignment="1">
      <alignment horizontal="right" vertical="center"/>
    </xf>
    <xf numFmtId="296" fontId="7" fillId="33" borderId="1" xfId="28" applyNumberFormat="1" applyFont="1" applyFill="1" applyBorder="1" applyAlignment="1">
      <alignment horizontal="center" vertical="center"/>
    </xf>
    <xf numFmtId="296" fontId="7" fillId="33" borderId="0" xfId="28" applyNumberFormat="1" applyFont="1" applyFill="1" applyBorder="1" applyAlignment="1">
      <alignment horizontal="right" vertical="center"/>
    </xf>
    <xf numFmtId="296" fontId="7" fillId="0" borderId="1" xfId="28" applyNumberFormat="1" applyFont="1" applyFill="1" applyBorder="1" applyAlignment="1">
      <alignment horizontal="right" vertical="center"/>
    </xf>
    <xf numFmtId="296" fontId="7" fillId="0" borderId="2" xfId="28" applyNumberFormat="1" applyFont="1" applyFill="1" applyBorder="1" applyAlignment="1">
      <alignment horizontal="center" vertical="center"/>
    </xf>
    <xf numFmtId="296" fontId="7" fillId="33" borderId="2" xfId="28" applyNumberFormat="1" applyFont="1" applyFill="1" applyBorder="1" applyAlignment="1">
      <alignment horizontal="center" vertical="center"/>
    </xf>
    <xf numFmtId="297" fontId="7" fillId="0" borderId="3" xfId="28" applyNumberFormat="1" applyFont="1" applyFill="1" applyBorder="1" applyAlignment="1"/>
    <xf numFmtId="170" fontId="7" fillId="0" borderId="0" xfId="28" applyNumberFormat="1" applyFont="1" applyFill="1" applyBorder="1" applyAlignment="1">
      <alignment horizontal="right" vertical="center"/>
    </xf>
    <xf numFmtId="297" fontId="7" fillId="33" borderId="3" xfId="28" quotePrefix="1" applyNumberFormat="1" applyFont="1" applyFill="1" applyBorder="1" applyAlignment="1">
      <alignment horizontal="right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2" xfId="0" applyNumberFormat="1" applyFont="1" applyBorder="1" applyAlignment="1">
      <alignment horizontal="right" vertical="center"/>
    </xf>
    <xf numFmtId="172" fontId="7" fillId="0" borderId="1" xfId="0" applyNumberFormat="1" applyFont="1" applyBorder="1" applyAlignment="1">
      <alignment horizontal="right" vertical="center"/>
    </xf>
    <xf numFmtId="175" fontId="7" fillId="0" borderId="0" xfId="43" applyNumberFormat="1" applyFont="1" applyAlignment="1">
      <alignment horizontal="right" vertical="center"/>
    </xf>
    <xf numFmtId="172" fontId="7" fillId="0" borderId="1" xfId="43" applyNumberFormat="1" applyFont="1" applyBorder="1" applyAlignment="1">
      <alignment horizontal="right" vertical="center"/>
    </xf>
    <xf numFmtId="172" fontId="7" fillId="0" borderId="0" xfId="29" applyNumberFormat="1" applyFont="1" applyFill="1" applyAlignment="1">
      <alignment horizontal="right" vertical="center"/>
    </xf>
    <xf numFmtId="172" fontId="7" fillId="0" borderId="2" xfId="29" applyNumberFormat="1" applyFont="1" applyFill="1" applyBorder="1" applyAlignment="1">
      <alignment horizontal="right" vertical="center"/>
    </xf>
    <xf numFmtId="172" fontId="7" fillId="0" borderId="2" xfId="43" applyNumberFormat="1" applyFont="1" applyBorder="1" applyAlignment="1">
      <alignment horizontal="right" vertical="center"/>
    </xf>
    <xf numFmtId="172" fontId="7" fillId="0" borderId="1" xfId="39" applyNumberFormat="1" applyFont="1" applyBorder="1" applyAlignment="1">
      <alignment horizontal="center" vertical="center"/>
    </xf>
    <xf numFmtId="172" fontId="7" fillId="0" borderId="3" xfId="43" applyNumberFormat="1" applyFont="1" applyBorder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0" fontId="7" fillId="0" borderId="0" xfId="44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172" fontId="2" fillId="0" borderId="2" xfId="0" applyNumberFormat="1" applyFont="1" applyBorder="1" applyAlignment="1">
      <alignment horizontal="center" vertical="center"/>
    </xf>
    <xf numFmtId="172" fontId="7" fillId="0" borderId="0" xfId="29" applyNumberFormat="1" applyFont="1" applyBorder="1" applyAlignment="1">
      <alignment horizontal="right" vertical="center"/>
    </xf>
    <xf numFmtId="0" fontId="401" fillId="0" borderId="0" xfId="0" applyFont="1"/>
    <xf numFmtId="172" fontId="99" fillId="0" borderId="0" xfId="39" applyNumberFormat="1" applyFont="1" applyAlignment="1">
      <alignment horizontal="center" vertical="center"/>
    </xf>
    <xf numFmtId="172" fontId="7" fillId="33" borderId="0" xfId="28" applyNumberFormat="1" applyFont="1" applyFill="1" applyAlignment="1">
      <alignment vertical="center"/>
    </xf>
    <xf numFmtId="175" fontId="7" fillId="33" borderId="0" xfId="43" applyNumberFormat="1" applyFont="1" applyFill="1" applyAlignment="1">
      <alignment horizontal="center" vertical="center"/>
    </xf>
    <xf numFmtId="175" fontId="7" fillId="33" borderId="0" xfId="28" applyNumberFormat="1" applyFont="1" applyFill="1" applyAlignment="1">
      <alignment horizontal="right" vertical="center"/>
    </xf>
    <xf numFmtId="175" fontId="7" fillId="33" borderId="0" xfId="43" applyNumberFormat="1" applyFont="1" applyFill="1" applyAlignment="1">
      <alignment vertical="center"/>
    </xf>
    <xf numFmtId="172" fontId="7" fillId="33" borderId="0" xfId="28" applyNumberFormat="1" applyFont="1" applyFill="1" applyBorder="1" applyAlignment="1">
      <alignment horizontal="right" vertical="center"/>
    </xf>
    <xf numFmtId="172" fontId="7" fillId="33" borderId="1" xfId="29" applyNumberFormat="1" applyFont="1" applyFill="1" applyBorder="1" applyAlignment="1">
      <alignment horizontal="right" vertical="center"/>
    </xf>
    <xf numFmtId="172" fontId="7" fillId="33" borderId="0" xfId="29" applyNumberFormat="1" applyFont="1" applyFill="1" applyBorder="1" applyAlignment="1">
      <alignment horizontal="right" vertical="center"/>
    </xf>
    <xf numFmtId="172" fontId="7" fillId="33" borderId="0" xfId="29" applyNumberFormat="1" applyFont="1" applyFill="1" applyAlignment="1">
      <alignment horizontal="right" vertical="center"/>
    </xf>
    <xf numFmtId="172" fontId="7" fillId="33" borderId="1" xfId="39" applyNumberFormat="1" applyFont="1" applyFill="1" applyBorder="1" applyAlignment="1">
      <alignment horizontal="center" vertical="center"/>
    </xf>
    <xf numFmtId="172" fontId="7" fillId="33" borderId="5" xfId="43" applyNumberFormat="1" applyFont="1" applyFill="1" applyBorder="1" applyAlignment="1">
      <alignment vertical="center"/>
    </xf>
    <xf numFmtId="170" fontId="7" fillId="0" borderId="0" xfId="41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3" fontId="6" fillId="0" borderId="2" xfId="0" applyNumberFormat="1" applyFont="1" applyBorder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 applyProtection="1">
      <alignment horizontal="left" vertical="center"/>
      <protection locked="0"/>
    </xf>
    <xf numFmtId="173" fontId="9" fillId="0" borderId="2" xfId="0" applyNumberFormat="1" applyFont="1" applyBorder="1" applyAlignment="1" applyProtection="1">
      <alignment horizontal="center" vertical="center"/>
      <protection locked="0"/>
    </xf>
    <xf numFmtId="173" fontId="9" fillId="0" borderId="6" xfId="0" applyNumberFormat="1" applyFont="1" applyBorder="1" applyAlignment="1" applyProtection="1">
      <alignment horizontal="center" vertical="center"/>
      <protection locked="0"/>
    </xf>
    <xf numFmtId="173" fontId="9" fillId="0" borderId="86" xfId="0" applyNumberFormat="1" applyFont="1" applyBorder="1" applyAlignment="1" applyProtection="1">
      <alignment horizontal="center" vertical="center"/>
      <protection locked="0"/>
    </xf>
    <xf numFmtId="173" fontId="9" fillId="0" borderId="87" xfId="0" applyNumberFormat="1" applyFont="1" applyBorder="1" applyAlignment="1">
      <alignment horizontal="center" vertical="center"/>
    </xf>
    <xf numFmtId="173" fontId="6" fillId="0" borderId="87" xfId="0" applyNumberFormat="1" applyFont="1" applyBorder="1" applyAlignment="1">
      <alignment horizontal="center" vertical="center"/>
    </xf>
    <xf numFmtId="173" fontId="6" fillId="0" borderId="1" xfId="0" applyNumberFormat="1" applyFont="1" applyBorder="1" applyAlignment="1">
      <alignment horizontal="center" vertical="center"/>
    </xf>
    <xf numFmtId="173" fontId="6" fillId="0" borderId="2" xfId="51" applyNumberFormat="1" applyFont="1" applyBorder="1" applyAlignment="1">
      <alignment horizontal="center" vertical="center"/>
    </xf>
    <xf numFmtId="0" fontId="7" fillId="0" borderId="0" xfId="44" applyFont="1" applyAlignment="1">
      <alignment horizontal="left" vertical="center"/>
    </xf>
    <xf numFmtId="173" fontId="6" fillId="0" borderId="0" xfId="51" applyNumberFormat="1" applyFont="1" applyAlignment="1">
      <alignment horizontal="center" vertical="center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  <sheetName val="AM_COST"/>
      <sheetName val="BALANCE SHEET "/>
      <sheetName val="013 - การสั่งการ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  <sheetName val="TrialBalance Q3-2002"/>
      <sheetName val="FRECEFECBAILEYS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FG Joint"/>
      <sheetName val="VISION Com"/>
      <sheetName val="summary_p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topLeftCell="A4" zoomScale="160" zoomScaleNormal="160" zoomScaleSheetLayoutView="110" workbookViewId="0">
      <selection activeCell="D10" sqref="D10"/>
    </sheetView>
  </sheetViews>
  <sheetFormatPr defaultColWidth="9.140625" defaultRowHeight="16.5" customHeight="1"/>
  <cols>
    <col min="1" max="3" width="1.42578125" style="5" customWidth="1"/>
    <col min="4" max="4" width="43.42578125" style="5" customWidth="1"/>
    <col min="5" max="5" width="5.140625" style="220" customWidth="1"/>
    <col min="6" max="6" width="0.7109375" style="220" customWidth="1"/>
    <col min="7" max="7" width="14" style="18" customWidth="1"/>
    <col min="8" max="8" width="0.7109375" style="18" customWidth="1"/>
    <col min="9" max="9" width="14" style="18" customWidth="1"/>
    <col min="10" max="10" width="0.7109375" style="18" customWidth="1"/>
    <col min="11" max="11" width="14" style="18" customWidth="1"/>
    <col min="12" max="12" width="0.7109375" style="18" customWidth="1"/>
    <col min="13" max="13" width="14" style="18" customWidth="1"/>
    <col min="14" max="16384" width="9.140625" style="5"/>
  </cols>
  <sheetData>
    <row r="1" spans="1:13" ht="16.5" customHeight="1">
      <c r="A1" s="1" t="s">
        <v>99</v>
      </c>
    </row>
    <row r="2" spans="1:13" ht="16.5" customHeight="1">
      <c r="A2" s="1" t="s">
        <v>0</v>
      </c>
    </row>
    <row r="3" spans="1:13" ht="16.5" customHeight="1">
      <c r="A3" s="2" t="s">
        <v>179</v>
      </c>
      <c r="B3" s="15"/>
      <c r="C3" s="15"/>
      <c r="D3" s="15"/>
      <c r="E3" s="16"/>
      <c r="F3" s="16"/>
      <c r="G3" s="26"/>
      <c r="H3" s="26"/>
      <c r="I3" s="26"/>
      <c r="J3" s="26"/>
      <c r="K3" s="26"/>
      <c r="L3" s="26"/>
      <c r="M3" s="26"/>
    </row>
    <row r="4" spans="1:13" ht="16.5" customHeight="1">
      <c r="A4" s="11"/>
      <c r="B4" s="8"/>
      <c r="C4" s="8"/>
      <c r="D4" s="8"/>
      <c r="G4" s="27"/>
      <c r="H4" s="27"/>
      <c r="I4" s="27"/>
      <c r="J4" s="27"/>
      <c r="K4" s="27"/>
      <c r="L4" s="27"/>
      <c r="M4" s="27"/>
    </row>
    <row r="5" spans="1:13" ht="16.5" customHeight="1">
      <c r="A5" s="11"/>
      <c r="B5" s="8"/>
      <c r="C5" s="8"/>
      <c r="D5" s="8"/>
      <c r="G5" s="27"/>
      <c r="H5" s="27"/>
      <c r="I5" s="27"/>
      <c r="J5" s="27"/>
      <c r="K5" s="27"/>
      <c r="L5" s="27"/>
      <c r="M5" s="27"/>
    </row>
    <row r="6" spans="1:13" ht="16.5" customHeight="1">
      <c r="A6" s="3"/>
      <c r="B6" s="8"/>
      <c r="C6" s="8"/>
      <c r="D6" s="8"/>
      <c r="E6" s="6"/>
      <c r="F6" s="6"/>
      <c r="G6" s="275" t="s">
        <v>7</v>
      </c>
      <c r="H6" s="275"/>
      <c r="I6" s="275"/>
      <c r="J6" s="28"/>
      <c r="K6" s="275" t="s">
        <v>3</v>
      </c>
      <c r="L6" s="275"/>
      <c r="M6" s="275"/>
    </row>
    <row r="7" spans="1:13" ht="16.5" customHeight="1">
      <c r="A7" s="3"/>
      <c r="B7" s="8"/>
      <c r="C7" s="8"/>
      <c r="D7" s="8"/>
      <c r="E7" s="221"/>
      <c r="F7" s="6"/>
      <c r="G7" s="274" t="s">
        <v>8</v>
      </c>
      <c r="H7" s="274"/>
      <c r="I7" s="274"/>
      <c r="J7" s="29"/>
      <c r="K7" s="274" t="s">
        <v>8</v>
      </c>
      <c r="L7" s="274"/>
      <c r="M7" s="274"/>
    </row>
    <row r="8" spans="1:13" ht="16.5" customHeight="1">
      <c r="A8" s="3"/>
      <c r="B8" s="8"/>
      <c r="C8" s="8"/>
      <c r="D8" s="8"/>
      <c r="E8" s="6"/>
      <c r="F8" s="6"/>
      <c r="G8" s="39" t="s">
        <v>4</v>
      </c>
      <c r="H8" s="39"/>
      <c r="I8" s="39" t="s">
        <v>9</v>
      </c>
      <c r="J8" s="39"/>
      <c r="K8" s="39" t="s">
        <v>4</v>
      </c>
      <c r="L8" s="39"/>
      <c r="M8" s="39" t="s">
        <v>9</v>
      </c>
    </row>
    <row r="9" spans="1:13" ht="16.5" customHeight="1">
      <c r="A9" s="3"/>
      <c r="B9" s="8"/>
      <c r="C9" s="8"/>
      <c r="D9" s="8"/>
      <c r="E9" s="6"/>
      <c r="F9" s="6"/>
      <c r="G9" s="44" t="s">
        <v>181</v>
      </c>
      <c r="H9" s="39"/>
      <c r="I9" s="39" t="s">
        <v>10</v>
      </c>
      <c r="J9" s="39"/>
      <c r="K9" s="44" t="s">
        <v>181</v>
      </c>
      <c r="L9" s="39"/>
      <c r="M9" s="39" t="s">
        <v>10</v>
      </c>
    </row>
    <row r="10" spans="1:13" ht="16.5" customHeight="1">
      <c r="E10" s="6"/>
      <c r="F10" s="6"/>
      <c r="G10" s="44" t="s">
        <v>165</v>
      </c>
      <c r="H10" s="39"/>
      <c r="I10" s="44" t="s">
        <v>156</v>
      </c>
      <c r="J10" s="39"/>
      <c r="K10" s="44" t="s">
        <v>165</v>
      </c>
      <c r="L10" s="39"/>
      <c r="M10" s="44" t="s">
        <v>156</v>
      </c>
    </row>
    <row r="11" spans="1:13" ht="16.5" customHeight="1">
      <c r="E11" s="84" t="s">
        <v>5</v>
      </c>
      <c r="F11" s="6"/>
      <c r="G11" s="40" t="s">
        <v>6</v>
      </c>
      <c r="H11" s="39"/>
      <c r="I11" s="40" t="s">
        <v>6</v>
      </c>
      <c r="J11" s="39"/>
      <c r="K11" s="40" t="s">
        <v>6</v>
      </c>
      <c r="L11" s="39"/>
      <c r="M11" s="40" t="s">
        <v>6</v>
      </c>
    </row>
    <row r="12" spans="1:13" ht="16.5" customHeight="1">
      <c r="A12" s="11" t="s">
        <v>11</v>
      </c>
      <c r="G12" s="51"/>
      <c r="H12" s="27"/>
      <c r="I12" s="27"/>
      <c r="J12" s="27"/>
      <c r="K12" s="51"/>
      <c r="L12" s="27"/>
      <c r="M12" s="27"/>
    </row>
    <row r="13" spans="1:13" ht="16.5" customHeight="1">
      <c r="A13" s="3"/>
      <c r="G13" s="51"/>
      <c r="H13" s="27"/>
      <c r="I13" s="27"/>
      <c r="J13" s="27"/>
      <c r="K13" s="51"/>
      <c r="L13" s="27"/>
      <c r="M13" s="27"/>
    </row>
    <row r="14" spans="1:13" ht="16.5" customHeight="1">
      <c r="A14" s="12" t="s">
        <v>12</v>
      </c>
      <c r="G14" s="52"/>
      <c r="J14" s="27"/>
      <c r="K14" s="52"/>
      <c r="L14" s="27"/>
    </row>
    <row r="15" spans="1:13" ht="16.5" customHeight="1">
      <c r="A15" s="3"/>
      <c r="G15" s="51"/>
      <c r="H15" s="27"/>
      <c r="I15" s="27"/>
      <c r="J15" s="27"/>
      <c r="K15" s="51"/>
      <c r="L15" s="27"/>
      <c r="M15" s="27"/>
    </row>
    <row r="16" spans="1:13" ht="16.5" customHeight="1">
      <c r="A16" s="13" t="s">
        <v>13</v>
      </c>
      <c r="G16" s="52">
        <v>287703320</v>
      </c>
      <c r="H16" s="17"/>
      <c r="I16" s="18">
        <v>429104439</v>
      </c>
      <c r="J16" s="17"/>
      <c r="K16" s="52">
        <v>7259173</v>
      </c>
      <c r="L16" s="31"/>
      <c r="M16" s="17">
        <v>46152349</v>
      </c>
    </row>
    <row r="17" spans="1:13" ht="16.5" customHeight="1">
      <c r="A17" s="8" t="s">
        <v>14</v>
      </c>
      <c r="E17" s="220">
        <v>7</v>
      </c>
      <c r="G17" s="53">
        <v>1225383124</v>
      </c>
      <c r="H17" s="17"/>
      <c r="I17" s="17">
        <v>1432412866</v>
      </c>
      <c r="J17" s="17"/>
      <c r="K17" s="53">
        <v>2776061</v>
      </c>
      <c r="L17" s="31"/>
      <c r="M17" s="17">
        <v>2217828</v>
      </c>
    </row>
    <row r="18" spans="1:13" ht="16.5" customHeight="1">
      <c r="A18" s="5" t="s">
        <v>135</v>
      </c>
      <c r="E18" s="220">
        <v>8</v>
      </c>
      <c r="G18" s="53">
        <v>119218949</v>
      </c>
      <c r="H18" s="17"/>
      <c r="I18" s="17">
        <v>116976350</v>
      </c>
      <c r="J18" s="31"/>
      <c r="K18" s="53">
        <v>0</v>
      </c>
      <c r="L18" s="31"/>
      <c r="M18" s="17">
        <v>0</v>
      </c>
    </row>
    <row r="19" spans="1:13" ht="16.5" customHeight="1">
      <c r="A19" s="5" t="s">
        <v>136</v>
      </c>
      <c r="G19" s="56">
        <v>1033074434</v>
      </c>
      <c r="H19" s="17"/>
      <c r="I19" s="17">
        <v>957396812</v>
      </c>
      <c r="J19" s="31"/>
      <c r="K19" s="56">
        <v>0</v>
      </c>
      <c r="L19" s="31"/>
      <c r="M19" s="18">
        <v>0</v>
      </c>
    </row>
    <row r="20" spans="1:13" ht="16.5" customHeight="1">
      <c r="A20" s="13" t="s">
        <v>15</v>
      </c>
      <c r="G20" s="56">
        <v>105729794</v>
      </c>
      <c r="H20" s="31"/>
      <c r="I20" s="140">
        <v>80141354</v>
      </c>
      <c r="J20" s="31"/>
      <c r="K20" s="56">
        <v>0</v>
      </c>
      <c r="L20" s="31"/>
      <c r="M20" s="27">
        <v>0</v>
      </c>
    </row>
    <row r="21" spans="1:13" ht="16.5" customHeight="1">
      <c r="A21" s="13" t="s">
        <v>160</v>
      </c>
      <c r="E21" s="222"/>
      <c r="G21" s="56">
        <v>0</v>
      </c>
      <c r="H21" s="31"/>
      <c r="I21" s="140">
        <v>1685365</v>
      </c>
      <c r="J21" s="31"/>
      <c r="K21" s="56">
        <v>0</v>
      </c>
      <c r="L21" s="31"/>
      <c r="M21" s="140">
        <v>0</v>
      </c>
    </row>
    <row r="22" spans="1:13" ht="16.5" customHeight="1">
      <c r="A22" s="13" t="s">
        <v>171</v>
      </c>
      <c r="E22" s="220" t="s">
        <v>175</v>
      </c>
      <c r="G22" s="56">
        <v>0</v>
      </c>
      <c r="H22" s="31"/>
      <c r="I22" s="140">
        <v>0</v>
      </c>
      <c r="J22" s="31"/>
      <c r="K22" s="56">
        <v>0</v>
      </c>
      <c r="L22" s="31"/>
      <c r="M22" s="140">
        <v>44000000</v>
      </c>
    </row>
    <row r="23" spans="1:13" ht="16.5" customHeight="1">
      <c r="A23" s="5" t="s">
        <v>134</v>
      </c>
      <c r="E23" s="222"/>
      <c r="G23" s="67">
        <v>7866362</v>
      </c>
      <c r="H23" s="17"/>
      <c r="I23" s="20">
        <v>14414295</v>
      </c>
      <c r="J23" s="27"/>
      <c r="K23" s="67">
        <v>0</v>
      </c>
      <c r="L23" s="27"/>
      <c r="M23" s="20">
        <v>0</v>
      </c>
    </row>
    <row r="24" spans="1:13" ht="16.5" customHeight="1">
      <c r="A24" s="3"/>
      <c r="G24" s="51"/>
      <c r="H24" s="27"/>
      <c r="K24" s="51"/>
    </row>
    <row r="25" spans="1:13" ht="16.5" customHeight="1">
      <c r="A25" s="12" t="s">
        <v>16</v>
      </c>
      <c r="G25" s="55">
        <f>SUM(G16:G23)</f>
        <v>2778975983</v>
      </c>
      <c r="H25" s="17"/>
      <c r="I25" s="32">
        <f>SUM(I16:I24)</f>
        <v>3032131481</v>
      </c>
      <c r="J25" s="31"/>
      <c r="K25" s="55">
        <f>SUM(K16:K23)</f>
        <v>10035234</v>
      </c>
      <c r="L25" s="31"/>
      <c r="M25" s="32">
        <f>SUM(M16:M24)</f>
        <v>92370177</v>
      </c>
    </row>
    <row r="26" spans="1:13" ht="16.5" customHeight="1">
      <c r="G26" s="56"/>
      <c r="H26" s="17"/>
      <c r="I26" s="31"/>
      <c r="J26" s="31"/>
      <c r="K26" s="56"/>
      <c r="L26" s="31"/>
      <c r="M26" s="31"/>
    </row>
    <row r="27" spans="1:13" ht="16.5" customHeight="1">
      <c r="A27" s="12" t="s">
        <v>17</v>
      </c>
      <c r="G27" s="53"/>
      <c r="H27" s="17"/>
      <c r="I27" s="17"/>
      <c r="J27" s="31"/>
      <c r="K27" s="53"/>
      <c r="L27" s="31"/>
      <c r="M27" s="17"/>
    </row>
    <row r="28" spans="1:13" ht="16.5" customHeight="1">
      <c r="A28" s="3"/>
      <c r="G28" s="56"/>
      <c r="H28" s="31"/>
      <c r="I28" s="31"/>
      <c r="J28" s="31"/>
      <c r="K28" s="56"/>
      <c r="L28" s="31"/>
      <c r="M28" s="31"/>
    </row>
    <row r="29" spans="1:13" ht="16.5" customHeight="1">
      <c r="A29" s="13" t="s">
        <v>85</v>
      </c>
      <c r="E29" s="220">
        <v>9</v>
      </c>
      <c r="G29" s="53">
        <v>476709573</v>
      </c>
      <c r="H29" s="17"/>
      <c r="I29" s="31">
        <v>397590514</v>
      </c>
      <c r="J29" s="31"/>
      <c r="K29" s="53">
        <v>0</v>
      </c>
      <c r="L29" s="31"/>
      <c r="M29" s="27">
        <v>0</v>
      </c>
    </row>
    <row r="30" spans="1:13" ht="16.5" customHeight="1">
      <c r="A30" s="5" t="s">
        <v>101</v>
      </c>
      <c r="E30" s="220">
        <v>8</v>
      </c>
      <c r="G30" s="53">
        <v>3305052244</v>
      </c>
      <c r="H30" s="17"/>
      <c r="I30" s="27">
        <v>3283987821</v>
      </c>
      <c r="J30" s="31"/>
      <c r="K30" s="53">
        <v>0</v>
      </c>
      <c r="L30" s="31"/>
      <c r="M30" s="27">
        <v>0</v>
      </c>
    </row>
    <row r="31" spans="1:13" ht="16.5" customHeight="1">
      <c r="A31" s="13" t="s">
        <v>210</v>
      </c>
      <c r="E31" s="220">
        <v>10</v>
      </c>
      <c r="G31" s="51">
        <v>0</v>
      </c>
      <c r="H31" s="17"/>
      <c r="I31" s="27">
        <v>0</v>
      </c>
      <c r="J31" s="31"/>
      <c r="K31" s="51">
        <v>10999999980</v>
      </c>
      <c r="L31" s="31"/>
      <c r="M31" s="31">
        <v>10999999980</v>
      </c>
    </row>
    <row r="32" spans="1:13" ht="16.5" customHeight="1">
      <c r="A32" s="5" t="s">
        <v>18</v>
      </c>
      <c r="G32" s="53">
        <v>123782405</v>
      </c>
      <c r="H32" s="17"/>
      <c r="I32" s="27">
        <v>123782405</v>
      </c>
      <c r="J32" s="31"/>
      <c r="K32" s="53">
        <v>0</v>
      </c>
      <c r="L32" s="31"/>
      <c r="M32" s="27">
        <v>0</v>
      </c>
    </row>
    <row r="33" spans="1:13" ht="16.5" customHeight="1">
      <c r="A33" s="5" t="s">
        <v>19</v>
      </c>
      <c r="E33" s="220">
        <v>11</v>
      </c>
      <c r="G33" s="56">
        <v>11984707824</v>
      </c>
      <c r="H33" s="17"/>
      <c r="I33" s="31">
        <v>11226818779</v>
      </c>
      <c r="J33" s="31"/>
      <c r="K33" s="56">
        <v>64315567</v>
      </c>
      <c r="L33" s="31"/>
      <c r="M33" s="27">
        <v>66333003</v>
      </c>
    </row>
    <row r="34" spans="1:13" ht="16.5" customHeight="1">
      <c r="A34" s="5" t="s">
        <v>102</v>
      </c>
      <c r="E34" s="5"/>
      <c r="F34" s="5"/>
      <c r="G34" s="52"/>
      <c r="H34" s="28"/>
      <c r="I34" s="33"/>
      <c r="J34" s="33"/>
      <c r="K34" s="52"/>
      <c r="L34" s="33"/>
      <c r="M34" s="33"/>
    </row>
    <row r="35" spans="1:13" ht="16.5" customHeight="1">
      <c r="B35" s="5" t="s">
        <v>79</v>
      </c>
      <c r="G35" s="51">
        <v>255615820</v>
      </c>
      <c r="H35" s="17"/>
      <c r="I35" s="31">
        <v>276173105</v>
      </c>
      <c r="J35" s="31"/>
      <c r="K35" s="51">
        <v>0</v>
      </c>
      <c r="L35" s="31"/>
      <c r="M35" s="27">
        <v>0</v>
      </c>
    </row>
    <row r="36" spans="1:13" ht="16.5" customHeight="1">
      <c r="A36" s="5" t="s">
        <v>116</v>
      </c>
      <c r="G36" s="51">
        <v>1428815897</v>
      </c>
      <c r="H36" s="17"/>
      <c r="I36" s="31">
        <v>1470960105</v>
      </c>
      <c r="J36" s="31"/>
      <c r="K36" s="51">
        <v>0</v>
      </c>
      <c r="L36" s="31"/>
      <c r="M36" s="27">
        <v>0</v>
      </c>
    </row>
    <row r="37" spans="1:13" ht="16.5" customHeight="1">
      <c r="A37" s="5" t="s">
        <v>113</v>
      </c>
      <c r="G37" s="51">
        <v>60312185</v>
      </c>
      <c r="H37" s="17"/>
      <c r="I37" s="31">
        <v>68557968</v>
      </c>
      <c r="J37" s="31"/>
      <c r="K37" s="51">
        <v>4170556</v>
      </c>
      <c r="L37" s="31"/>
      <c r="M37" s="27">
        <v>4888025</v>
      </c>
    </row>
    <row r="38" spans="1:13" ht="16.5" customHeight="1">
      <c r="A38" s="5" t="s">
        <v>158</v>
      </c>
      <c r="G38" s="51">
        <v>16000060</v>
      </c>
      <c r="H38" s="17"/>
      <c r="I38" s="31">
        <v>16000060</v>
      </c>
      <c r="J38" s="210"/>
      <c r="K38" s="51">
        <v>0</v>
      </c>
      <c r="L38" s="210"/>
      <c r="M38" s="27">
        <v>0</v>
      </c>
    </row>
    <row r="39" spans="1:13" ht="16.5" customHeight="1">
      <c r="A39" s="5" t="s">
        <v>20</v>
      </c>
      <c r="G39" s="51">
        <v>57315578</v>
      </c>
      <c r="H39" s="17"/>
      <c r="I39" s="31">
        <v>59966733</v>
      </c>
      <c r="J39" s="210"/>
      <c r="K39" s="51">
        <v>1553983</v>
      </c>
      <c r="L39" s="211"/>
      <c r="M39" s="27">
        <v>1674835</v>
      </c>
    </row>
    <row r="40" spans="1:13" ht="16.5" customHeight="1">
      <c r="A40" s="5" t="s">
        <v>21</v>
      </c>
      <c r="E40" s="220">
        <v>12</v>
      </c>
      <c r="G40" s="51">
        <v>60618533</v>
      </c>
      <c r="H40" s="17"/>
      <c r="I40" s="31">
        <v>55674285</v>
      </c>
      <c r="J40" s="31"/>
      <c r="K40" s="51">
        <v>1104942</v>
      </c>
      <c r="L40" s="31"/>
      <c r="M40" s="27">
        <v>1037536</v>
      </c>
    </row>
    <row r="41" spans="1:13" ht="16.5" customHeight="1">
      <c r="A41" s="5" t="s">
        <v>22</v>
      </c>
      <c r="G41" s="67">
        <v>73210780</v>
      </c>
      <c r="H41" s="17"/>
      <c r="I41" s="19">
        <v>59498515</v>
      </c>
      <c r="J41" s="31"/>
      <c r="K41" s="67">
        <v>6607709</v>
      </c>
      <c r="L41" s="31"/>
      <c r="M41" s="20">
        <v>5311303</v>
      </c>
    </row>
    <row r="42" spans="1:13" ht="16.5" customHeight="1">
      <c r="G42" s="53"/>
      <c r="H42" s="17"/>
      <c r="I42" s="17"/>
      <c r="J42" s="31"/>
      <c r="K42" s="53"/>
      <c r="L42" s="31"/>
      <c r="M42" s="17"/>
    </row>
    <row r="43" spans="1:13" ht="16.5" customHeight="1">
      <c r="A43" s="12" t="s">
        <v>23</v>
      </c>
      <c r="G43" s="55">
        <f>SUM(G29:G41)</f>
        <v>17842140899</v>
      </c>
      <c r="H43" s="17"/>
      <c r="I43" s="32">
        <f>SUM(I29:I41)</f>
        <v>17039010290</v>
      </c>
      <c r="J43" s="31"/>
      <c r="K43" s="55">
        <f>SUM(K29:K41)</f>
        <v>11077752737</v>
      </c>
      <c r="L43" s="31"/>
      <c r="M43" s="32">
        <f>SUM(M29:M41)</f>
        <v>11079244682</v>
      </c>
    </row>
    <row r="44" spans="1:13" ht="16.5" customHeight="1">
      <c r="G44" s="53"/>
      <c r="H44" s="17"/>
      <c r="I44" s="17"/>
      <c r="J44" s="31"/>
      <c r="K44" s="53"/>
      <c r="L44" s="31"/>
      <c r="M44" s="17"/>
    </row>
    <row r="45" spans="1:13" ht="16.5" customHeight="1" thickBot="1">
      <c r="A45" s="12" t="s">
        <v>24</v>
      </c>
      <c r="G45" s="58">
        <f>SUM(G43,G25)</f>
        <v>20621116882</v>
      </c>
      <c r="H45" s="17"/>
      <c r="I45" s="34">
        <f>SUM(I43,I25)</f>
        <v>20071141771</v>
      </c>
      <c r="J45" s="31"/>
      <c r="K45" s="58">
        <f>+K25+K43</f>
        <v>11087787971</v>
      </c>
      <c r="L45" s="31"/>
      <c r="M45" s="34">
        <f>+M25+M43</f>
        <v>11171614859</v>
      </c>
    </row>
    <row r="46" spans="1:13" ht="16.5" customHeight="1" thickTop="1">
      <c r="A46" s="12"/>
      <c r="G46" s="31"/>
      <c r="H46" s="17"/>
      <c r="I46" s="31"/>
      <c r="J46" s="31"/>
      <c r="K46" s="31"/>
      <c r="L46" s="31"/>
      <c r="M46" s="31"/>
    </row>
    <row r="47" spans="1:13" ht="16.5" customHeight="1">
      <c r="A47" s="12"/>
      <c r="G47" s="31"/>
      <c r="H47" s="17"/>
      <c r="I47" s="31"/>
      <c r="J47" s="31"/>
      <c r="K47" s="31"/>
      <c r="L47" s="31"/>
      <c r="M47" s="31"/>
    </row>
    <row r="48" spans="1:13" ht="16.5" customHeight="1">
      <c r="A48" s="12"/>
      <c r="G48" s="31"/>
      <c r="H48" s="17"/>
      <c r="I48" s="31"/>
      <c r="J48" s="31"/>
      <c r="K48" s="31"/>
      <c r="L48" s="31"/>
      <c r="M48" s="31"/>
    </row>
    <row r="49" spans="1:13" ht="16.5" customHeight="1">
      <c r="A49" s="12"/>
      <c r="G49" s="31"/>
      <c r="H49" s="17"/>
      <c r="I49" s="31"/>
      <c r="J49" s="31"/>
      <c r="K49" s="31"/>
      <c r="L49" s="31"/>
      <c r="M49" s="31"/>
    </row>
    <row r="50" spans="1:13" ht="16.5" customHeight="1">
      <c r="A50" s="12"/>
      <c r="G50" s="31"/>
      <c r="H50" s="17"/>
      <c r="I50" s="31"/>
      <c r="J50" s="31"/>
      <c r="K50" s="31"/>
      <c r="L50" s="31"/>
      <c r="M50" s="31"/>
    </row>
    <row r="51" spans="1:13" ht="16.5" customHeight="1">
      <c r="A51" s="12"/>
      <c r="G51" s="31"/>
      <c r="H51" s="17"/>
      <c r="I51" s="31"/>
      <c r="J51" s="31"/>
      <c r="K51" s="31"/>
      <c r="L51" s="31"/>
      <c r="M51" s="31"/>
    </row>
    <row r="52" spans="1:13" ht="16.5" customHeight="1">
      <c r="A52" s="12"/>
      <c r="G52" s="31"/>
      <c r="H52" s="17"/>
      <c r="I52" s="31"/>
      <c r="J52" s="31"/>
      <c r="K52" s="31"/>
      <c r="L52" s="31"/>
      <c r="M52" s="31"/>
    </row>
    <row r="53" spans="1:13" ht="16.5" customHeight="1">
      <c r="A53" s="12"/>
      <c r="G53" s="31"/>
      <c r="H53" s="17"/>
      <c r="I53" s="31"/>
      <c r="J53" s="31"/>
      <c r="K53" s="31"/>
      <c r="L53" s="31"/>
      <c r="M53" s="31"/>
    </row>
    <row r="54" spans="1:13" ht="16.5" customHeight="1">
      <c r="A54" s="12"/>
      <c r="G54" s="31"/>
      <c r="H54" s="17"/>
      <c r="I54" s="31"/>
      <c r="J54" s="31"/>
      <c r="K54" s="31"/>
      <c r="L54" s="31"/>
      <c r="M54" s="31"/>
    </row>
    <row r="55" spans="1:13" ht="16.5" customHeight="1">
      <c r="A55" s="12"/>
      <c r="G55" s="31"/>
      <c r="H55" s="17"/>
      <c r="I55" s="31"/>
      <c r="J55" s="31"/>
      <c r="K55" s="31"/>
      <c r="L55" s="31"/>
      <c r="M55" s="31"/>
    </row>
    <row r="56" spans="1:13" ht="18" customHeight="1">
      <c r="A56" s="12"/>
      <c r="G56" s="31"/>
      <c r="H56" s="17"/>
      <c r="I56" s="31"/>
      <c r="J56" s="31"/>
      <c r="K56" s="31"/>
      <c r="L56" s="31"/>
      <c r="M56" s="31"/>
    </row>
    <row r="57" spans="1:13" ht="16.5" customHeight="1">
      <c r="A57" s="276" t="s">
        <v>25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8"/>
      <c r="M57" s="28"/>
    </row>
    <row r="58" spans="1:13" ht="18.75" customHeight="1">
      <c r="A58" s="220"/>
      <c r="B58" s="220"/>
      <c r="C58" s="220"/>
      <c r="D58" s="220"/>
      <c r="G58" s="30"/>
      <c r="H58" s="30"/>
      <c r="I58" s="30"/>
      <c r="J58" s="30"/>
      <c r="K58" s="30"/>
      <c r="L58" s="28"/>
      <c r="M58" s="28"/>
    </row>
    <row r="59" spans="1:13" ht="18.75" customHeight="1">
      <c r="A59" s="220"/>
      <c r="B59" s="220"/>
      <c r="C59" s="220"/>
      <c r="D59" s="220"/>
      <c r="G59" s="30"/>
      <c r="H59" s="30"/>
      <c r="I59" s="30"/>
      <c r="J59" s="30"/>
      <c r="K59" s="30"/>
      <c r="L59" s="28"/>
      <c r="M59" s="28"/>
    </row>
    <row r="60" spans="1:13" ht="14.25" customHeight="1">
      <c r="A60" s="220"/>
      <c r="B60" s="220"/>
      <c r="C60" s="220"/>
      <c r="D60" s="220"/>
      <c r="G60" s="30"/>
      <c r="H60" s="30"/>
      <c r="I60" s="30"/>
      <c r="J60" s="30"/>
      <c r="K60" s="30"/>
      <c r="L60" s="28"/>
      <c r="M60" s="28"/>
    </row>
    <row r="61" spans="1:13" ht="21.95" customHeight="1">
      <c r="A61" s="21" t="s">
        <v>211</v>
      </c>
      <c r="B61" s="22"/>
      <c r="C61" s="22"/>
      <c r="D61" s="22"/>
      <c r="E61" s="22"/>
      <c r="F61" s="22"/>
      <c r="G61" s="35"/>
      <c r="H61" s="35"/>
      <c r="I61" s="35"/>
      <c r="J61" s="35"/>
      <c r="K61" s="35"/>
      <c r="L61" s="35"/>
      <c r="M61" s="35"/>
    </row>
    <row r="62" spans="1:13" ht="16.5" customHeight="1">
      <c r="A62" s="3" t="str">
        <f>A1</f>
        <v>Absolute Clean Energy Public Company Limited</v>
      </c>
    </row>
    <row r="63" spans="1:13" ht="16.5" customHeight="1">
      <c r="A63" s="1" t="s">
        <v>0</v>
      </c>
    </row>
    <row r="64" spans="1:13" ht="16.5" customHeight="1">
      <c r="A64" s="10" t="str">
        <f>A3</f>
        <v>As at 30 June 2023</v>
      </c>
      <c r="B64" s="15"/>
      <c r="C64" s="15"/>
      <c r="D64" s="15"/>
      <c r="E64" s="16"/>
      <c r="F64" s="16"/>
      <c r="G64" s="26"/>
      <c r="H64" s="26"/>
      <c r="I64" s="26"/>
      <c r="J64" s="26"/>
      <c r="K64" s="26"/>
      <c r="L64" s="26"/>
      <c r="M64" s="26"/>
    </row>
    <row r="65" spans="1:13" ht="16.5" customHeight="1">
      <c r="A65" s="3"/>
      <c r="B65" s="8"/>
      <c r="C65" s="8"/>
      <c r="D65" s="8"/>
      <c r="G65" s="27"/>
      <c r="H65" s="27"/>
      <c r="I65" s="27"/>
      <c r="J65" s="27"/>
      <c r="K65" s="27"/>
      <c r="L65" s="27"/>
      <c r="M65" s="27"/>
    </row>
    <row r="66" spans="1:13" ht="16.5" customHeight="1">
      <c r="A66" s="3"/>
      <c r="B66" s="8"/>
      <c r="C66" s="8"/>
      <c r="D66" s="8"/>
      <c r="G66" s="27"/>
      <c r="H66" s="27"/>
      <c r="I66" s="27"/>
      <c r="J66" s="27"/>
      <c r="K66" s="27"/>
      <c r="L66" s="27"/>
      <c r="M66" s="27"/>
    </row>
    <row r="67" spans="1:13" ht="15.95" customHeight="1">
      <c r="A67" s="3"/>
      <c r="B67" s="8"/>
      <c r="C67" s="8"/>
      <c r="D67" s="8"/>
      <c r="E67" s="6"/>
      <c r="F67" s="6"/>
      <c r="G67" s="275" t="s">
        <v>7</v>
      </c>
      <c r="H67" s="275"/>
      <c r="I67" s="275"/>
      <c r="J67" s="28"/>
      <c r="K67" s="275" t="s">
        <v>3</v>
      </c>
      <c r="L67" s="275"/>
      <c r="M67" s="275"/>
    </row>
    <row r="68" spans="1:13" ht="15.95" customHeight="1">
      <c r="A68" s="3"/>
      <c r="B68" s="8"/>
      <c r="C68" s="8"/>
      <c r="D68" s="8"/>
      <c r="E68" s="221"/>
      <c r="F68" s="6"/>
      <c r="G68" s="274" t="s">
        <v>8</v>
      </c>
      <c r="H68" s="274"/>
      <c r="I68" s="274"/>
      <c r="J68" s="29"/>
      <c r="K68" s="274" t="s">
        <v>8</v>
      </c>
      <c r="L68" s="274"/>
      <c r="M68" s="274"/>
    </row>
    <row r="69" spans="1:13" ht="15.95" customHeight="1">
      <c r="A69" s="3"/>
      <c r="B69" s="8"/>
      <c r="C69" s="8"/>
      <c r="D69" s="8"/>
      <c r="E69" s="6"/>
      <c r="F69" s="6"/>
      <c r="G69" s="39" t="s">
        <v>4</v>
      </c>
      <c r="H69" s="39"/>
      <c r="I69" s="39" t="s">
        <v>9</v>
      </c>
      <c r="J69" s="39"/>
      <c r="K69" s="39" t="s">
        <v>4</v>
      </c>
      <c r="L69" s="39"/>
      <c r="M69" s="39" t="s">
        <v>9</v>
      </c>
    </row>
    <row r="70" spans="1:13" ht="15.95" customHeight="1">
      <c r="A70" s="3"/>
      <c r="B70" s="8"/>
      <c r="C70" s="8"/>
      <c r="D70" s="8"/>
      <c r="E70" s="6"/>
      <c r="F70" s="6"/>
      <c r="G70" s="44" t="s">
        <v>181</v>
      </c>
      <c r="H70" s="39"/>
      <c r="I70" s="39" t="s">
        <v>10</v>
      </c>
      <c r="J70" s="39"/>
      <c r="K70" s="44" t="s">
        <v>181</v>
      </c>
      <c r="L70" s="39"/>
      <c r="M70" s="39" t="s">
        <v>10</v>
      </c>
    </row>
    <row r="71" spans="1:13" ht="15.95" customHeight="1">
      <c r="E71" s="6"/>
      <c r="F71" s="6"/>
      <c r="G71" s="44" t="s">
        <v>165</v>
      </c>
      <c r="H71" s="39"/>
      <c r="I71" s="44" t="s">
        <v>156</v>
      </c>
      <c r="J71" s="39"/>
      <c r="K71" s="44" t="s">
        <v>165</v>
      </c>
      <c r="L71" s="39"/>
      <c r="M71" s="44" t="s">
        <v>156</v>
      </c>
    </row>
    <row r="72" spans="1:13" ht="15.95" customHeight="1">
      <c r="E72" s="84" t="s">
        <v>5</v>
      </c>
      <c r="F72" s="6"/>
      <c r="G72" s="40" t="s">
        <v>6</v>
      </c>
      <c r="H72" s="39"/>
      <c r="I72" s="40" t="s">
        <v>6</v>
      </c>
      <c r="J72" s="39"/>
      <c r="K72" s="40" t="s">
        <v>6</v>
      </c>
      <c r="L72" s="39"/>
      <c r="M72" s="40" t="s">
        <v>6</v>
      </c>
    </row>
    <row r="73" spans="1:13" ht="15.95" customHeight="1">
      <c r="A73" s="3" t="s">
        <v>26</v>
      </c>
      <c r="G73" s="51"/>
      <c r="H73" s="27"/>
      <c r="I73" s="27"/>
      <c r="J73" s="27"/>
      <c r="K73" s="51"/>
      <c r="L73" s="27"/>
      <c r="M73" s="27"/>
    </row>
    <row r="74" spans="1:13" ht="6" customHeight="1">
      <c r="A74" s="3"/>
      <c r="G74" s="51"/>
      <c r="H74" s="27"/>
      <c r="I74" s="27"/>
      <c r="J74" s="27"/>
      <c r="K74" s="51"/>
      <c r="L74" s="27"/>
      <c r="M74" s="27"/>
    </row>
    <row r="75" spans="1:13" ht="15.95" customHeight="1">
      <c r="A75" s="3" t="s">
        <v>27</v>
      </c>
      <c r="G75" s="51"/>
      <c r="H75" s="27"/>
      <c r="I75" s="27"/>
      <c r="J75" s="27"/>
      <c r="K75" s="51"/>
      <c r="L75" s="27"/>
      <c r="M75" s="27"/>
    </row>
    <row r="76" spans="1:13" ht="6" customHeight="1">
      <c r="A76" s="3"/>
      <c r="G76" s="51"/>
      <c r="H76" s="27"/>
      <c r="I76" s="27"/>
      <c r="J76" s="27"/>
      <c r="K76" s="51"/>
      <c r="L76" s="27"/>
      <c r="M76" s="27"/>
    </row>
    <row r="77" spans="1:13" ht="15.95" customHeight="1">
      <c r="A77" s="5" t="s">
        <v>86</v>
      </c>
      <c r="E77" s="220">
        <v>13</v>
      </c>
      <c r="G77" s="53">
        <v>171000000</v>
      </c>
      <c r="H77" s="17"/>
      <c r="I77" s="17">
        <v>396202466</v>
      </c>
      <c r="J77" s="17"/>
      <c r="K77" s="53">
        <v>0</v>
      </c>
      <c r="L77" s="31"/>
      <c r="M77" s="17">
        <v>199702466</v>
      </c>
    </row>
    <row r="78" spans="1:13" ht="15.95" customHeight="1">
      <c r="A78" s="5" t="s">
        <v>172</v>
      </c>
      <c r="E78" s="220" t="s">
        <v>176</v>
      </c>
      <c r="G78" s="53">
        <v>0</v>
      </c>
      <c r="H78" s="17"/>
      <c r="I78" s="17">
        <v>0</v>
      </c>
      <c r="J78" s="17"/>
      <c r="K78" s="53">
        <v>8000000</v>
      </c>
      <c r="L78" s="31"/>
      <c r="M78" s="17">
        <v>0</v>
      </c>
    </row>
    <row r="79" spans="1:13" ht="15.95" customHeight="1">
      <c r="A79" s="5" t="s">
        <v>33</v>
      </c>
      <c r="E79" s="220">
        <v>14</v>
      </c>
      <c r="G79" s="53">
        <v>389254436</v>
      </c>
      <c r="H79" s="17"/>
      <c r="I79" s="17">
        <v>508705825</v>
      </c>
      <c r="J79" s="17"/>
      <c r="K79" s="53">
        <v>7752930</v>
      </c>
      <c r="L79" s="31"/>
      <c r="M79" s="18">
        <v>104553001</v>
      </c>
    </row>
    <row r="80" spans="1:13" ht="15.95" customHeight="1">
      <c r="A80" s="5" t="s">
        <v>129</v>
      </c>
      <c r="G80" s="52"/>
      <c r="I80" s="17"/>
      <c r="J80" s="31"/>
      <c r="K80" s="52"/>
      <c r="L80" s="31"/>
    </row>
    <row r="81" spans="1:13" ht="15.95" customHeight="1">
      <c r="B81" s="23" t="s">
        <v>115</v>
      </c>
      <c r="E81" s="220">
        <v>15</v>
      </c>
      <c r="G81" s="52">
        <v>3554293</v>
      </c>
      <c r="H81" s="17"/>
      <c r="I81" s="18">
        <v>3189070</v>
      </c>
      <c r="J81" s="17"/>
      <c r="K81" s="52">
        <v>1321386</v>
      </c>
      <c r="L81" s="31"/>
      <c r="M81" s="17">
        <v>1293789</v>
      </c>
    </row>
    <row r="82" spans="1:13" ht="15.95" customHeight="1">
      <c r="B82" s="23" t="s">
        <v>90</v>
      </c>
      <c r="C82" s="24"/>
      <c r="D82" s="24"/>
      <c r="E82" s="220">
        <v>16</v>
      </c>
      <c r="G82" s="53">
        <v>994101931</v>
      </c>
      <c r="H82" s="17"/>
      <c r="I82" s="18">
        <v>795041768</v>
      </c>
      <c r="J82" s="17"/>
      <c r="K82" s="53">
        <v>0</v>
      </c>
      <c r="L82" s="31"/>
      <c r="M82" s="18">
        <v>0</v>
      </c>
    </row>
    <row r="83" spans="1:13" ht="15.95" customHeight="1">
      <c r="A83" s="5" t="s">
        <v>15</v>
      </c>
      <c r="B83" s="24"/>
      <c r="C83" s="24"/>
      <c r="D83" s="24"/>
      <c r="G83" s="53">
        <v>42469196</v>
      </c>
      <c r="H83" s="17"/>
      <c r="I83" s="18">
        <v>47582312</v>
      </c>
      <c r="J83" s="17"/>
      <c r="K83" s="53">
        <v>322694</v>
      </c>
      <c r="L83" s="31"/>
      <c r="M83" s="18">
        <v>251885</v>
      </c>
    </row>
    <row r="84" spans="1:13" ht="15.95" customHeight="1">
      <c r="A84" s="5" t="s">
        <v>91</v>
      </c>
      <c r="B84" s="24"/>
      <c r="C84" s="24"/>
      <c r="D84" s="24"/>
      <c r="G84" s="53">
        <v>9517589</v>
      </c>
      <c r="H84" s="17"/>
      <c r="I84" s="17">
        <v>10214435</v>
      </c>
      <c r="J84" s="17"/>
      <c r="K84" s="53">
        <v>0</v>
      </c>
      <c r="L84" s="31"/>
      <c r="M84" s="18">
        <v>0</v>
      </c>
    </row>
    <row r="85" spans="1:13" ht="15.95" customHeight="1">
      <c r="A85" s="8" t="s">
        <v>133</v>
      </c>
      <c r="B85" s="24"/>
      <c r="C85" s="24"/>
      <c r="D85" s="24"/>
      <c r="E85" s="222"/>
      <c r="G85" s="53">
        <v>0</v>
      </c>
      <c r="H85" s="17"/>
      <c r="I85" s="18">
        <v>239401</v>
      </c>
      <c r="J85" s="17"/>
      <c r="K85" s="53">
        <v>0</v>
      </c>
      <c r="L85" s="31"/>
      <c r="M85" s="18">
        <v>0</v>
      </c>
    </row>
    <row r="86" spans="1:13" ht="15.95" customHeight="1">
      <c r="A86" s="14" t="s">
        <v>34</v>
      </c>
      <c r="B86" s="24"/>
      <c r="C86" s="24"/>
      <c r="D86" s="24"/>
      <c r="G86" s="55">
        <v>10515080</v>
      </c>
      <c r="H86" s="17"/>
      <c r="I86" s="32">
        <v>7495890</v>
      </c>
      <c r="J86" s="17"/>
      <c r="K86" s="55">
        <v>1637607</v>
      </c>
      <c r="L86" s="31"/>
      <c r="M86" s="26">
        <v>578570</v>
      </c>
    </row>
    <row r="87" spans="1:13" ht="6" customHeight="1">
      <c r="A87" s="3"/>
      <c r="G87" s="56"/>
      <c r="H87" s="31"/>
      <c r="I87" s="31"/>
      <c r="J87" s="31"/>
      <c r="K87" s="56"/>
      <c r="L87" s="31"/>
      <c r="M87" s="31"/>
    </row>
    <row r="88" spans="1:13" ht="15.95" customHeight="1">
      <c r="A88" s="12" t="s">
        <v>28</v>
      </c>
      <c r="G88" s="55">
        <f>SUM(G77:G86)</f>
        <v>1620412525</v>
      </c>
      <c r="H88" s="31"/>
      <c r="I88" s="32">
        <f>SUM(I77:I86)</f>
        <v>1768671167</v>
      </c>
      <c r="J88" s="31"/>
      <c r="K88" s="55">
        <f>SUM(K77:K86)</f>
        <v>19034617</v>
      </c>
      <c r="L88" s="31"/>
      <c r="M88" s="32">
        <f>SUM(M77:M86)</f>
        <v>306379711</v>
      </c>
    </row>
    <row r="89" spans="1:13" ht="15.95" customHeight="1">
      <c r="A89" s="13"/>
      <c r="G89" s="56"/>
      <c r="H89" s="31"/>
      <c r="I89" s="31"/>
      <c r="J89" s="31"/>
      <c r="K89" s="56"/>
      <c r="L89" s="31"/>
      <c r="M89" s="31"/>
    </row>
    <row r="90" spans="1:13" ht="15.95" customHeight="1">
      <c r="A90" s="12" t="s">
        <v>29</v>
      </c>
      <c r="G90" s="56"/>
      <c r="H90" s="31"/>
      <c r="I90" s="31"/>
      <c r="J90" s="31"/>
      <c r="K90" s="56"/>
      <c r="L90" s="31"/>
      <c r="M90" s="31"/>
    </row>
    <row r="91" spans="1:13" ht="6" customHeight="1">
      <c r="A91" s="3"/>
      <c r="G91" s="56"/>
      <c r="H91" s="31"/>
      <c r="I91" s="31"/>
      <c r="J91" s="31"/>
      <c r="K91" s="56"/>
      <c r="L91" s="31"/>
      <c r="M91" s="31"/>
    </row>
    <row r="92" spans="1:13" ht="15.95" customHeight="1">
      <c r="A92" s="5" t="s">
        <v>103</v>
      </c>
      <c r="G92" s="53"/>
      <c r="H92" s="17"/>
      <c r="I92" s="17"/>
      <c r="J92" s="31"/>
      <c r="K92" s="52"/>
      <c r="L92" s="31"/>
    </row>
    <row r="93" spans="1:13" ht="15.95" customHeight="1">
      <c r="B93" s="5" t="s">
        <v>93</v>
      </c>
      <c r="F93" s="5"/>
      <c r="G93" s="59">
        <v>23023611</v>
      </c>
      <c r="H93" s="28"/>
      <c r="I93" s="31">
        <v>17363518</v>
      </c>
      <c r="J93" s="31"/>
      <c r="K93" s="56">
        <v>0</v>
      </c>
      <c r="L93" s="31"/>
      <c r="M93" s="18">
        <v>0</v>
      </c>
    </row>
    <row r="94" spans="1:13" ht="15.95" customHeight="1">
      <c r="A94" s="5" t="s">
        <v>209</v>
      </c>
      <c r="E94" s="220">
        <v>15</v>
      </c>
      <c r="F94" s="5"/>
      <c r="G94" s="59">
        <v>28305917</v>
      </c>
      <c r="H94" s="28"/>
      <c r="I94" s="17">
        <v>30281094</v>
      </c>
      <c r="J94" s="31"/>
      <c r="K94" s="56">
        <v>3438365</v>
      </c>
      <c r="L94" s="31"/>
      <c r="M94" s="18">
        <v>4108324</v>
      </c>
    </row>
    <row r="95" spans="1:13" ht="15.95" customHeight="1">
      <c r="A95" s="5" t="s">
        <v>87</v>
      </c>
      <c r="E95" s="220">
        <v>16</v>
      </c>
      <c r="G95" s="53">
        <v>3928246460</v>
      </c>
      <c r="H95" s="17"/>
      <c r="I95" s="17">
        <v>3850138356</v>
      </c>
      <c r="J95" s="17"/>
      <c r="K95" s="53">
        <v>0</v>
      </c>
      <c r="L95" s="31"/>
      <c r="M95" s="18">
        <v>0</v>
      </c>
    </row>
    <row r="96" spans="1:13" ht="15.95" customHeight="1">
      <c r="A96" s="8" t="s">
        <v>35</v>
      </c>
      <c r="B96" s="24"/>
      <c r="C96" s="24"/>
      <c r="D96" s="24"/>
      <c r="E96" s="220">
        <v>12</v>
      </c>
      <c r="G96" s="53">
        <v>231534827</v>
      </c>
      <c r="H96" s="17"/>
      <c r="I96" s="17">
        <v>208706695</v>
      </c>
      <c r="J96" s="17"/>
      <c r="K96" s="53">
        <v>0</v>
      </c>
      <c r="L96" s="31"/>
      <c r="M96" s="18">
        <v>0</v>
      </c>
    </row>
    <row r="97" spans="1:13" ht="15.95" customHeight="1">
      <c r="A97" s="8" t="s">
        <v>63</v>
      </c>
      <c r="G97" s="55">
        <v>12186272</v>
      </c>
      <c r="H97" s="17"/>
      <c r="I97" s="32">
        <v>11216039</v>
      </c>
      <c r="J97" s="17"/>
      <c r="K97" s="55">
        <v>5524709</v>
      </c>
      <c r="L97" s="31"/>
      <c r="M97" s="26">
        <v>5187682</v>
      </c>
    </row>
    <row r="98" spans="1:13" ht="6" customHeight="1">
      <c r="A98" s="3"/>
      <c r="G98" s="56"/>
      <c r="H98" s="31"/>
      <c r="I98" s="31"/>
      <c r="J98" s="31"/>
      <c r="K98" s="56"/>
      <c r="L98" s="31"/>
      <c r="M98" s="31"/>
    </row>
    <row r="99" spans="1:13" ht="15.95" customHeight="1">
      <c r="A99" s="12" t="s">
        <v>30</v>
      </c>
      <c r="G99" s="55">
        <f>SUM(G92:G98)</f>
        <v>4223297087</v>
      </c>
      <c r="H99" s="31"/>
      <c r="I99" s="32">
        <f>SUM(I92:I98)</f>
        <v>4117705702</v>
      </c>
      <c r="J99" s="31"/>
      <c r="K99" s="55">
        <f>SUM(K92:K98)</f>
        <v>8963074</v>
      </c>
      <c r="L99" s="31"/>
      <c r="M99" s="32">
        <f>SUM(M92:M98)</f>
        <v>9296006</v>
      </c>
    </row>
    <row r="100" spans="1:13" ht="6" customHeight="1">
      <c r="A100" s="3"/>
      <c r="G100" s="56"/>
      <c r="H100" s="31"/>
      <c r="I100" s="31"/>
      <c r="J100" s="31"/>
      <c r="K100" s="56"/>
      <c r="L100" s="31"/>
      <c r="M100" s="31"/>
    </row>
    <row r="101" spans="1:13" ht="15.95" customHeight="1">
      <c r="A101" s="12" t="s">
        <v>31</v>
      </c>
      <c r="G101" s="55">
        <f>G88+G99</f>
        <v>5843709612</v>
      </c>
      <c r="H101" s="31"/>
      <c r="I101" s="32">
        <f>I88+I99</f>
        <v>5886376869</v>
      </c>
      <c r="J101" s="31"/>
      <c r="K101" s="55">
        <f>K88+K99</f>
        <v>27997691</v>
      </c>
      <c r="L101" s="31"/>
      <c r="M101" s="32">
        <f>M88+M99</f>
        <v>315675717</v>
      </c>
    </row>
    <row r="102" spans="1:13" ht="15.95" customHeight="1">
      <c r="A102" s="3"/>
      <c r="G102" s="56"/>
      <c r="H102" s="31"/>
      <c r="I102" s="31"/>
      <c r="J102" s="31"/>
      <c r="K102" s="56"/>
      <c r="L102" s="31"/>
      <c r="M102" s="31"/>
    </row>
    <row r="103" spans="1:13" ht="15.95" customHeight="1">
      <c r="A103" s="3"/>
      <c r="G103" s="56"/>
      <c r="H103" s="31"/>
      <c r="I103" s="31"/>
      <c r="J103" s="31"/>
      <c r="K103" s="56"/>
      <c r="L103" s="31"/>
      <c r="M103" s="31"/>
    </row>
    <row r="104" spans="1:13" ht="15.95" customHeight="1">
      <c r="A104" s="12" t="s">
        <v>32</v>
      </c>
      <c r="G104" s="51"/>
      <c r="H104" s="27"/>
      <c r="I104" s="27"/>
      <c r="J104" s="27"/>
      <c r="K104" s="51"/>
      <c r="L104" s="27"/>
      <c r="M104" s="27"/>
    </row>
    <row r="105" spans="1:13" ht="6" customHeight="1">
      <c r="A105" s="3"/>
      <c r="G105" s="51"/>
      <c r="H105" s="27"/>
      <c r="I105" s="27"/>
      <c r="J105" s="27"/>
      <c r="K105" s="51"/>
      <c r="L105" s="27"/>
      <c r="M105" s="27"/>
    </row>
    <row r="106" spans="1:13" ht="15.95" customHeight="1">
      <c r="A106" s="13" t="s">
        <v>36</v>
      </c>
      <c r="B106" s="13"/>
      <c r="G106" s="51"/>
      <c r="H106" s="27"/>
      <c r="I106" s="27"/>
      <c r="J106" s="27"/>
      <c r="K106" s="51"/>
      <c r="L106" s="27"/>
      <c r="M106" s="27"/>
    </row>
    <row r="107" spans="1:13" ht="15.95" customHeight="1">
      <c r="A107" s="13"/>
      <c r="B107" s="272" t="s">
        <v>126</v>
      </c>
      <c r="G107" s="51"/>
      <c r="H107" s="27"/>
      <c r="I107" s="27"/>
      <c r="J107" s="27"/>
      <c r="K107" s="51"/>
      <c r="L107" s="27"/>
      <c r="M107" s="27"/>
    </row>
    <row r="108" spans="1:13" ht="15.95" customHeight="1" thickBot="1">
      <c r="C108" s="5" t="s">
        <v>137</v>
      </c>
      <c r="G108" s="85">
        <v>5487999980</v>
      </c>
      <c r="H108" s="27"/>
      <c r="I108" s="37">
        <v>5487999980</v>
      </c>
      <c r="J108" s="27"/>
      <c r="K108" s="85">
        <v>5487999980</v>
      </c>
      <c r="L108" s="27"/>
      <c r="M108" s="37">
        <v>5487999980</v>
      </c>
    </row>
    <row r="109" spans="1:13" ht="6" customHeight="1" thickTop="1">
      <c r="A109" s="3"/>
      <c r="G109" s="57"/>
      <c r="H109" s="33"/>
      <c r="I109" s="33"/>
      <c r="J109" s="33"/>
      <c r="K109" s="57"/>
      <c r="L109" s="33"/>
      <c r="M109" s="33"/>
    </row>
    <row r="110" spans="1:13" ht="15.95" customHeight="1">
      <c r="B110" s="272" t="s">
        <v>203</v>
      </c>
      <c r="C110" s="8"/>
      <c r="G110" s="57"/>
      <c r="H110" s="33"/>
      <c r="I110" s="33"/>
      <c r="J110" s="33"/>
      <c r="K110" s="57"/>
      <c r="L110" s="33"/>
      <c r="M110" s="33"/>
    </row>
    <row r="111" spans="1:13" ht="15.95" customHeight="1">
      <c r="B111" s="8"/>
      <c r="C111" s="5" t="s">
        <v>138</v>
      </c>
      <c r="G111" s="64">
        <v>5087999980</v>
      </c>
      <c r="H111" s="33"/>
      <c r="I111" s="36">
        <v>5087999980</v>
      </c>
      <c r="J111" s="33"/>
      <c r="K111" s="64">
        <v>5087999980</v>
      </c>
      <c r="L111" s="33"/>
      <c r="M111" s="36">
        <v>5087999980</v>
      </c>
    </row>
    <row r="112" spans="1:13" ht="15.95" customHeight="1">
      <c r="A112" s="5" t="s">
        <v>112</v>
      </c>
      <c r="B112" s="8"/>
      <c r="C112" s="8"/>
      <c r="G112" s="57">
        <v>3896006978</v>
      </c>
      <c r="H112" s="33"/>
      <c r="I112" s="36">
        <v>3896006978</v>
      </c>
      <c r="J112" s="33"/>
      <c r="K112" s="57">
        <v>3896006978</v>
      </c>
      <c r="L112" s="33"/>
      <c r="M112" s="36">
        <v>3896006978</v>
      </c>
    </row>
    <row r="113" spans="1:13" ht="15.95" customHeight="1">
      <c r="A113" s="5" t="s">
        <v>139</v>
      </c>
      <c r="G113" s="59"/>
      <c r="H113" s="28"/>
      <c r="I113" s="28"/>
      <c r="J113" s="28"/>
      <c r="K113" s="59"/>
      <c r="L113" s="28"/>
      <c r="M113" s="28"/>
    </row>
    <row r="114" spans="1:13" ht="15.95" customHeight="1">
      <c r="B114" s="23" t="s">
        <v>140</v>
      </c>
      <c r="E114" s="220">
        <v>19</v>
      </c>
      <c r="G114" s="57">
        <v>141825834</v>
      </c>
      <c r="H114" s="28"/>
      <c r="I114" s="28">
        <v>141825834</v>
      </c>
      <c r="J114" s="28"/>
      <c r="K114" s="59">
        <v>141825834</v>
      </c>
      <c r="L114" s="28"/>
      <c r="M114" s="28">
        <v>141825834</v>
      </c>
    </row>
    <row r="115" spans="1:13" ht="15.95" customHeight="1">
      <c r="B115" s="23" t="s">
        <v>167</v>
      </c>
      <c r="G115" s="57">
        <v>268010560</v>
      </c>
      <c r="H115" s="28"/>
      <c r="I115" s="28">
        <v>268010560</v>
      </c>
      <c r="J115" s="28"/>
      <c r="K115" s="59">
        <v>268010560</v>
      </c>
      <c r="L115" s="28"/>
      <c r="M115" s="28">
        <v>268010560</v>
      </c>
    </row>
    <row r="116" spans="1:13" ht="15.95" customHeight="1">
      <c r="B116" s="23" t="s">
        <v>37</v>
      </c>
      <c r="G116" s="57">
        <v>5613022078</v>
      </c>
      <c r="H116" s="28"/>
      <c r="I116" s="28">
        <v>5022191104</v>
      </c>
      <c r="J116" s="28"/>
      <c r="K116" s="59">
        <v>1933957488</v>
      </c>
      <c r="L116" s="28"/>
      <c r="M116" s="28">
        <v>1730106350</v>
      </c>
    </row>
    <row r="117" spans="1:13" ht="15.95" customHeight="1">
      <c r="A117" s="5" t="s">
        <v>168</v>
      </c>
      <c r="B117" s="23"/>
      <c r="G117" s="57">
        <v>-268010560</v>
      </c>
      <c r="H117" s="28"/>
      <c r="I117" s="28">
        <v>-268010560</v>
      </c>
      <c r="J117" s="28"/>
      <c r="K117" s="59">
        <v>-268010560</v>
      </c>
      <c r="L117" s="28"/>
      <c r="M117" s="28">
        <v>-268010560</v>
      </c>
    </row>
    <row r="118" spans="1:13" ht="15.95" customHeight="1">
      <c r="A118" s="5" t="s">
        <v>141</v>
      </c>
      <c r="G118" s="142">
        <v>-22886961</v>
      </c>
      <c r="H118" s="33"/>
      <c r="I118" s="143">
        <v>-22886961</v>
      </c>
      <c r="J118" s="33"/>
      <c r="K118" s="142">
        <v>0</v>
      </c>
      <c r="L118" s="33"/>
      <c r="M118" s="143">
        <v>0</v>
      </c>
    </row>
    <row r="119" spans="1:13" ht="6" customHeight="1">
      <c r="A119" s="3"/>
      <c r="G119" s="57"/>
      <c r="H119" s="33"/>
      <c r="I119" s="33"/>
      <c r="J119" s="33"/>
      <c r="K119" s="57"/>
      <c r="L119" s="33"/>
      <c r="M119" s="33"/>
    </row>
    <row r="120" spans="1:13" ht="15.95" customHeight="1">
      <c r="A120" s="3" t="s">
        <v>38</v>
      </c>
      <c r="G120" s="57">
        <f>SUM(G111:G118)</f>
        <v>14715967909</v>
      </c>
      <c r="H120" s="33"/>
      <c r="I120" s="33">
        <f>SUM(I111:I119)</f>
        <v>14125136935</v>
      </c>
      <c r="J120" s="33"/>
      <c r="K120" s="57">
        <f>SUM(K111:K119)</f>
        <v>11059790280</v>
      </c>
      <c r="L120" s="33"/>
      <c r="M120" s="33">
        <f>SUM(M111:M119)</f>
        <v>10855939142</v>
      </c>
    </row>
    <row r="121" spans="1:13" ht="6" customHeight="1">
      <c r="A121" s="3"/>
      <c r="G121" s="57"/>
      <c r="H121" s="33"/>
      <c r="I121" s="33"/>
      <c r="J121" s="33"/>
      <c r="K121" s="57"/>
      <c r="L121" s="33"/>
      <c r="M121" s="33"/>
    </row>
    <row r="122" spans="1:13" ht="15.95" customHeight="1">
      <c r="A122" s="5" t="s">
        <v>47</v>
      </c>
      <c r="G122" s="142">
        <v>61439361</v>
      </c>
      <c r="H122" s="33"/>
      <c r="I122" s="143">
        <v>59627967</v>
      </c>
      <c r="J122" s="33"/>
      <c r="K122" s="142">
        <v>0</v>
      </c>
      <c r="L122" s="33"/>
      <c r="M122" s="143">
        <v>0</v>
      </c>
    </row>
    <row r="123" spans="1:13" ht="6" customHeight="1">
      <c r="A123" s="3"/>
      <c r="G123" s="57"/>
      <c r="H123" s="33"/>
      <c r="I123" s="33"/>
      <c r="J123" s="33"/>
      <c r="K123" s="57"/>
      <c r="L123" s="33"/>
      <c r="M123" s="33"/>
    </row>
    <row r="124" spans="1:13" ht="15.95" customHeight="1">
      <c r="A124" s="3" t="s">
        <v>39</v>
      </c>
      <c r="G124" s="63">
        <f>SUM(G120:G123)</f>
        <v>14777407270</v>
      </c>
      <c r="H124" s="33"/>
      <c r="I124" s="38">
        <f>SUM(I120:I123)</f>
        <v>14184764902</v>
      </c>
      <c r="J124" s="33"/>
      <c r="K124" s="63">
        <f>SUM(K120:K123)</f>
        <v>11059790280</v>
      </c>
      <c r="L124" s="33"/>
      <c r="M124" s="38">
        <f>SUM(M120:M123)</f>
        <v>10855939142</v>
      </c>
    </row>
    <row r="125" spans="1:13" ht="6" customHeight="1">
      <c r="A125" s="3"/>
      <c r="G125" s="57"/>
      <c r="H125" s="33"/>
      <c r="I125" s="33"/>
      <c r="J125" s="33"/>
      <c r="K125" s="57"/>
      <c r="L125" s="33"/>
      <c r="M125" s="33"/>
    </row>
    <row r="126" spans="1:13" ht="15.95" customHeight="1" thickBot="1">
      <c r="A126" s="3" t="s">
        <v>40</v>
      </c>
      <c r="G126" s="61">
        <f>+G124+G101</f>
        <v>20621116882</v>
      </c>
      <c r="H126" s="33"/>
      <c r="I126" s="37">
        <f>+I124+I101</f>
        <v>20071141771</v>
      </c>
      <c r="J126" s="33"/>
      <c r="K126" s="61">
        <f>+K124+K101</f>
        <v>11087787971</v>
      </c>
      <c r="L126" s="33"/>
      <c r="M126" s="37">
        <f>+M124+M101</f>
        <v>11171614859</v>
      </c>
    </row>
    <row r="127" spans="1:13" ht="15.95" customHeight="1" thickTop="1">
      <c r="A127" s="3"/>
      <c r="G127" s="33"/>
      <c r="H127" s="33"/>
      <c r="I127" s="33"/>
      <c r="J127" s="33"/>
      <c r="K127" s="33"/>
      <c r="L127" s="33"/>
      <c r="M127" s="33"/>
    </row>
    <row r="128" spans="1:13" ht="15.95" customHeight="1">
      <c r="A128" s="3"/>
      <c r="G128" s="33"/>
      <c r="H128" s="33"/>
      <c r="I128" s="33"/>
      <c r="J128" s="33"/>
      <c r="K128" s="33"/>
      <c r="L128" s="33"/>
      <c r="M128" s="33"/>
    </row>
    <row r="129" spans="1:13" ht="15.95" customHeight="1">
      <c r="A129" s="3"/>
      <c r="G129" s="33"/>
      <c r="H129" s="33"/>
      <c r="I129" s="33"/>
      <c r="J129" s="33"/>
      <c r="K129" s="33"/>
      <c r="L129" s="33"/>
      <c r="M129" s="33"/>
    </row>
    <row r="130" spans="1:13" ht="15.95" customHeight="1">
      <c r="A130" s="3"/>
      <c r="G130" s="33"/>
      <c r="H130" s="33"/>
      <c r="I130" s="33"/>
      <c r="J130" s="33"/>
      <c r="K130" s="33"/>
      <c r="L130" s="33"/>
      <c r="M130" s="33"/>
    </row>
    <row r="131" spans="1:13" ht="15" customHeight="1">
      <c r="A131" s="3"/>
      <c r="G131" s="33"/>
      <c r="H131" s="33"/>
      <c r="I131" s="33"/>
      <c r="J131" s="33"/>
      <c r="K131" s="33"/>
      <c r="L131" s="33"/>
      <c r="M131" s="33"/>
    </row>
    <row r="132" spans="1:13" ht="21.95" customHeight="1">
      <c r="A132" s="21" t="str">
        <f>A61</f>
        <v>The accompanying notes on pages 10 to 32 are an integral part of this interim financial information.</v>
      </c>
      <c r="B132" s="21"/>
      <c r="C132" s="21"/>
      <c r="D132" s="21"/>
      <c r="E132" s="25"/>
      <c r="F132" s="25"/>
      <c r="G132" s="20"/>
      <c r="H132" s="20"/>
      <c r="I132" s="20"/>
      <c r="J132" s="20"/>
      <c r="K132" s="20"/>
      <c r="L132" s="20"/>
      <c r="M132" s="20"/>
    </row>
  </sheetData>
  <mergeCells count="9">
    <mergeCell ref="G68:I68"/>
    <mergeCell ref="K68:M68"/>
    <mergeCell ref="G6:I6"/>
    <mergeCell ref="K6:M6"/>
    <mergeCell ref="A57:K57"/>
    <mergeCell ref="G67:I67"/>
    <mergeCell ref="K67:M67"/>
    <mergeCell ref="G7:I7"/>
    <mergeCell ref="K7:M7"/>
  </mergeCells>
  <conditionalFormatting sqref="I42:M42 J43 L4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J40:J41 L40:L41">
    <cfRule type="iconSet" priority="1">
      <iconSet iconSet="3Arrows">
        <cfvo type="percent" val="0"/>
        <cfvo type="percent" val="33"/>
        <cfvo type="percent" val="67"/>
      </iconSet>
    </cfRule>
  </conditionalFormatting>
  <pageMargins left="1" right="0.5" top="0.5" bottom="0.6" header="0.49" footer="0.4"/>
  <pageSetup paperSize="9" scale="78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0" man="1"/>
  </rowBreaks>
  <ignoredErrors>
    <ignoredError sqref="L71 J71 H71 G71 I71 K71 M71 L10 J10 H10 G10 I10 K10 M10" numberStoredAsText="1"/>
    <ignoredError sqref="L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7EE73-A1F8-4370-B211-A7B475B0B2E2}">
  <dimension ref="A1:M57"/>
  <sheetViews>
    <sheetView tabSelected="1" topLeftCell="A19" zoomScale="130" zoomScaleNormal="130" zoomScaleSheetLayoutView="100" workbookViewId="0">
      <selection activeCell="D28" sqref="D28"/>
    </sheetView>
  </sheetViews>
  <sheetFormatPr defaultColWidth="9.140625" defaultRowHeight="16.5" customHeight="1"/>
  <cols>
    <col min="1" max="3" width="1" style="5" customWidth="1"/>
    <col min="4" max="4" width="34" style="5" customWidth="1"/>
    <col min="5" max="5" width="4.5703125" style="220" customWidth="1"/>
    <col min="6" max="6" width="0.7109375" style="220" customWidth="1"/>
    <col min="7" max="7" width="13.7109375" style="18" customWidth="1"/>
    <col min="8" max="8" width="0.7109375" style="18" customWidth="1"/>
    <col min="9" max="9" width="14.28515625" style="18" customWidth="1"/>
    <col min="10" max="10" width="0.7109375" style="18" customWidth="1"/>
    <col min="11" max="11" width="13.7109375" style="18" customWidth="1"/>
    <col min="12" max="12" width="0.7109375" style="18" customWidth="1"/>
    <col min="13" max="13" width="13.7109375" style="18" customWidth="1"/>
    <col min="14" max="131" width="9.140625" style="5"/>
    <col min="132" max="133" width="2.28515625" style="5" customWidth="1"/>
    <col min="134" max="134" width="1.5703125" style="5" customWidth="1"/>
    <col min="135" max="135" width="38.28515625" style="5" customWidth="1"/>
    <col min="136" max="136" width="7.5703125" style="5" customWidth="1"/>
    <col min="137" max="137" width="0.7109375" style="5" customWidth="1"/>
    <col min="138" max="138" width="12" style="5" customWidth="1"/>
    <col min="139" max="139" width="0.7109375" style="5" customWidth="1"/>
    <col min="140" max="140" width="12" style="5" customWidth="1"/>
    <col min="141" max="141" width="9.140625" style="5"/>
    <col min="142" max="142" width="10.5703125" style="5" customWidth="1"/>
    <col min="143" max="143" width="13" style="5" customWidth="1"/>
    <col min="144" max="16384" width="9.140625" style="5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88</v>
      </c>
    </row>
    <row r="3" spans="1:13" ht="16.5" customHeight="1">
      <c r="A3" s="4" t="s">
        <v>180</v>
      </c>
      <c r="B3" s="7"/>
      <c r="C3" s="7"/>
      <c r="D3" s="7"/>
      <c r="E3" s="16"/>
      <c r="F3" s="16"/>
      <c r="G3" s="26"/>
      <c r="H3" s="26"/>
      <c r="I3" s="26"/>
      <c r="J3" s="26"/>
      <c r="K3" s="26"/>
      <c r="L3" s="26"/>
      <c r="M3" s="26"/>
    </row>
    <row r="4" spans="1:13" ht="15.95" customHeight="1">
      <c r="A4" s="3"/>
      <c r="G4" s="27"/>
      <c r="H4" s="27"/>
      <c r="I4" s="27"/>
      <c r="J4" s="27"/>
      <c r="K4" s="27"/>
      <c r="L4" s="27"/>
      <c r="M4" s="27"/>
    </row>
    <row r="5" spans="1:13" ht="15.95" customHeight="1">
      <c r="A5" s="3"/>
      <c r="G5" s="27"/>
      <c r="H5" s="27"/>
      <c r="I5" s="27"/>
      <c r="J5" s="27"/>
      <c r="K5" s="27"/>
      <c r="L5" s="27"/>
      <c r="M5" s="27"/>
    </row>
    <row r="6" spans="1:13" ht="15.95" customHeight="1">
      <c r="A6" s="3"/>
      <c r="G6" s="275" t="s">
        <v>7</v>
      </c>
      <c r="H6" s="275"/>
      <c r="I6" s="275"/>
      <c r="J6" s="28"/>
      <c r="K6" s="275" t="s">
        <v>3</v>
      </c>
      <c r="L6" s="275"/>
      <c r="M6" s="275"/>
    </row>
    <row r="7" spans="1:13" ht="15.95" customHeight="1">
      <c r="A7" s="3"/>
      <c r="G7" s="274" t="s">
        <v>8</v>
      </c>
      <c r="H7" s="274"/>
      <c r="I7" s="274"/>
      <c r="J7" s="29"/>
      <c r="K7" s="274" t="s">
        <v>8</v>
      </c>
      <c r="L7" s="274"/>
      <c r="M7" s="274"/>
    </row>
    <row r="8" spans="1:13" ht="15.95" customHeight="1">
      <c r="E8" s="6"/>
      <c r="F8" s="6"/>
      <c r="G8" s="39" t="s">
        <v>4</v>
      </c>
      <c r="H8" s="39"/>
      <c r="I8" s="39" t="s">
        <v>4</v>
      </c>
      <c r="J8" s="39"/>
      <c r="K8" s="39" t="s">
        <v>4</v>
      </c>
      <c r="L8" s="39"/>
      <c r="M8" s="39" t="s">
        <v>4</v>
      </c>
    </row>
    <row r="9" spans="1:13" ht="15.95" customHeight="1">
      <c r="E9" s="6"/>
      <c r="F9" s="6"/>
      <c r="G9" s="44" t="s">
        <v>181</v>
      </c>
      <c r="H9" s="39"/>
      <c r="I9" s="44" t="s">
        <v>181</v>
      </c>
      <c r="J9" s="39"/>
      <c r="K9" s="44" t="s">
        <v>181</v>
      </c>
      <c r="L9" s="39"/>
      <c r="M9" s="44" t="s">
        <v>181</v>
      </c>
    </row>
    <row r="10" spans="1:13" ht="15.95" customHeight="1">
      <c r="E10" s="6"/>
      <c r="F10" s="6"/>
      <c r="G10" s="44" t="s">
        <v>165</v>
      </c>
      <c r="H10" s="39"/>
      <c r="I10" s="44" t="s">
        <v>156</v>
      </c>
      <c r="J10" s="39"/>
      <c r="K10" s="44" t="s">
        <v>165</v>
      </c>
      <c r="L10" s="39"/>
      <c r="M10" s="44" t="s">
        <v>156</v>
      </c>
    </row>
    <row r="11" spans="1:13" ht="15.95" customHeight="1">
      <c r="E11" s="84" t="s">
        <v>204</v>
      </c>
      <c r="F11" s="6"/>
      <c r="G11" s="40" t="s">
        <v>6</v>
      </c>
      <c r="H11" s="39"/>
      <c r="I11" s="40" t="s">
        <v>6</v>
      </c>
      <c r="J11" s="39"/>
      <c r="K11" s="40" t="s">
        <v>6</v>
      </c>
      <c r="L11" s="39"/>
      <c r="M11" s="40" t="s">
        <v>6</v>
      </c>
    </row>
    <row r="12" spans="1:13" ht="15.95" customHeight="1">
      <c r="E12" s="6"/>
      <c r="F12" s="6"/>
      <c r="G12" s="65"/>
      <c r="H12" s="45"/>
      <c r="I12" s="45"/>
      <c r="J12" s="45"/>
      <c r="K12" s="65"/>
      <c r="L12" s="45"/>
      <c r="M12" s="45"/>
    </row>
    <row r="13" spans="1:13" ht="15.95" customHeight="1">
      <c r="A13" s="5" t="s">
        <v>92</v>
      </c>
      <c r="G13" s="51">
        <v>1508826773</v>
      </c>
      <c r="H13" s="31"/>
      <c r="I13" s="231">
        <v>1542429375</v>
      </c>
      <c r="J13" s="232"/>
      <c r="K13" s="233">
        <v>21600000</v>
      </c>
      <c r="L13" s="232"/>
      <c r="M13" s="231">
        <v>20700000</v>
      </c>
    </row>
    <row r="14" spans="1:13" ht="15.95" customHeight="1">
      <c r="A14" s="5" t="s">
        <v>95</v>
      </c>
      <c r="G14" s="51"/>
      <c r="H14" s="31"/>
      <c r="I14" s="27"/>
      <c r="J14" s="31"/>
      <c r="K14" s="51"/>
      <c r="L14" s="31"/>
      <c r="M14" s="27"/>
    </row>
    <row r="15" spans="1:13" ht="15.95" customHeight="1">
      <c r="B15" s="5" t="s">
        <v>105</v>
      </c>
      <c r="G15" s="51">
        <v>104493520</v>
      </c>
      <c r="H15" s="31"/>
      <c r="I15" s="231">
        <v>95303044</v>
      </c>
      <c r="J15" s="31"/>
      <c r="K15" s="51">
        <v>0</v>
      </c>
      <c r="L15" s="31"/>
      <c r="M15" s="27">
        <v>0</v>
      </c>
    </row>
    <row r="16" spans="1:13" ht="15.95" customHeight="1">
      <c r="A16" s="5" t="s">
        <v>130</v>
      </c>
      <c r="F16" s="6"/>
      <c r="G16" s="67">
        <v>-1191763767</v>
      </c>
      <c r="H16" s="33"/>
      <c r="I16" s="20">
        <v>-1174053882</v>
      </c>
      <c r="J16" s="31"/>
      <c r="K16" s="67">
        <v>-14400525</v>
      </c>
      <c r="L16" s="31"/>
      <c r="M16" s="234">
        <v>-15917961</v>
      </c>
    </row>
    <row r="17" spans="1:13" ht="15.95" customHeight="1">
      <c r="E17" s="6"/>
      <c r="F17" s="6"/>
      <c r="G17" s="65"/>
      <c r="H17" s="45"/>
      <c r="I17" s="45"/>
      <c r="J17" s="45"/>
      <c r="K17" s="65"/>
      <c r="L17" s="45"/>
      <c r="M17" s="45"/>
    </row>
    <row r="18" spans="1:13" ht="15.95" customHeight="1">
      <c r="A18" s="3" t="s">
        <v>41</v>
      </c>
      <c r="E18" s="6"/>
      <c r="F18" s="6"/>
      <c r="G18" s="56">
        <f>SUM(G13:G16)</f>
        <v>421556526</v>
      </c>
      <c r="H18" s="31"/>
      <c r="I18" s="31">
        <f>SUM(I13:I16)</f>
        <v>463678537</v>
      </c>
      <c r="J18" s="31"/>
      <c r="K18" s="56">
        <f>SUM(K13:K16)</f>
        <v>7199475</v>
      </c>
      <c r="L18" s="31"/>
      <c r="M18" s="31">
        <f>SUM(M13:M16)</f>
        <v>4782039</v>
      </c>
    </row>
    <row r="19" spans="1:13" ht="15.95" customHeight="1">
      <c r="A19" s="5" t="s">
        <v>194</v>
      </c>
      <c r="E19" s="6"/>
      <c r="F19" s="6"/>
      <c r="G19" s="56">
        <v>62758087</v>
      </c>
      <c r="H19" s="31"/>
      <c r="I19" s="232">
        <v>86736471</v>
      </c>
      <c r="J19" s="31"/>
      <c r="K19" s="66">
        <v>0</v>
      </c>
      <c r="L19" s="47"/>
      <c r="M19" s="231">
        <v>14555</v>
      </c>
    </row>
    <row r="20" spans="1:13" ht="15.95" customHeight="1">
      <c r="A20" s="5" t="s">
        <v>123</v>
      </c>
      <c r="F20" s="6"/>
      <c r="G20" s="56">
        <v>0</v>
      </c>
      <c r="H20" s="31"/>
      <c r="I20" s="31">
        <v>0</v>
      </c>
      <c r="J20" s="31"/>
      <c r="K20" s="66">
        <v>209000000</v>
      </c>
      <c r="L20" s="47"/>
      <c r="M20" s="27">
        <v>199100000</v>
      </c>
    </row>
    <row r="21" spans="1:13" ht="15.95" customHeight="1">
      <c r="A21" s="5" t="s">
        <v>195</v>
      </c>
      <c r="E21" s="223"/>
      <c r="F21" s="6"/>
      <c r="G21" s="56">
        <v>82135</v>
      </c>
      <c r="H21" s="31"/>
      <c r="I21" s="232">
        <v>695707</v>
      </c>
      <c r="J21" s="232"/>
      <c r="K21" s="66">
        <v>0</v>
      </c>
      <c r="L21" s="232"/>
      <c r="M21" s="27">
        <v>0</v>
      </c>
    </row>
    <row r="22" spans="1:13" ht="15.95" customHeight="1">
      <c r="A22" s="5" t="s">
        <v>42</v>
      </c>
      <c r="F22" s="6"/>
      <c r="G22" s="55">
        <v>14406266</v>
      </c>
      <c r="H22" s="31"/>
      <c r="I22" s="235">
        <v>7886455</v>
      </c>
      <c r="J22" s="232"/>
      <c r="K22" s="236">
        <v>12311</v>
      </c>
      <c r="L22" s="232"/>
      <c r="M22" s="234">
        <v>2382868</v>
      </c>
    </row>
    <row r="23" spans="1:13" ht="15.95" customHeight="1">
      <c r="E23" s="6"/>
      <c r="F23" s="6"/>
      <c r="G23" s="65"/>
      <c r="H23" s="45"/>
      <c r="I23" s="45"/>
      <c r="J23" s="45"/>
      <c r="K23" s="65"/>
      <c r="L23" s="45"/>
      <c r="M23" s="45"/>
    </row>
    <row r="24" spans="1:13" ht="15.95" customHeight="1">
      <c r="A24" s="3" t="s">
        <v>43</v>
      </c>
      <c r="G24" s="56">
        <f>SUM(G18:G22)</f>
        <v>498803014</v>
      </c>
      <c r="H24" s="30"/>
      <c r="I24" s="31">
        <f>SUM(I18:I22)</f>
        <v>558997170</v>
      </c>
      <c r="J24" s="31"/>
      <c r="K24" s="56">
        <f>SUM(K18:K22)</f>
        <v>216211786</v>
      </c>
      <c r="L24" s="31"/>
      <c r="M24" s="31">
        <f>SUM(M18:M22)</f>
        <v>206279462</v>
      </c>
    </row>
    <row r="25" spans="1:13" ht="15.95" customHeight="1">
      <c r="A25" s="8" t="s">
        <v>44</v>
      </c>
      <c r="G25" s="56">
        <v>-106692242</v>
      </c>
      <c r="H25" s="31"/>
      <c r="I25" s="232">
        <v>-96000486</v>
      </c>
      <c r="J25" s="232"/>
      <c r="K25" s="237">
        <v>-6240037</v>
      </c>
      <c r="L25" s="232"/>
      <c r="M25" s="232">
        <v>-10202823</v>
      </c>
    </row>
    <row r="26" spans="1:13" ht="15.95" customHeight="1">
      <c r="A26" s="5" t="s">
        <v>45</v>
      </c>
      <c r="C26" s="3"/>
      <c r="D26" s="3"/>
      <c r="G26" s="54">
        <v>-49609930</v>
      </c>
      <c r="H26" s="31"/>
      <c r="I26" s="238">
        <v>-29102925</v>
      </c>
      <c r="J26" s="232"/>
      <c r="K26" s="236">
        <v>-1914120</v>
      </c>
      <c r="L26" s="232"/>
      <c r="M26" s="234">
        <v>-65570</v>
      </c>
    </row>
    <row r="27" spans="1:13" ht="15.95" customHeight="1">
      <c r="A27" s="3"/>
      <c r="G27" s="56"/>
      <c r="H27" s="31"/>
      <c r="I27" s="31"/>
      <c r="J27" s="31"/>
      <c r="K27" s="56"/>
      <c r="L27" s="31"/>
      <c r="M27" s="31"/>
    </row>
    <row r="28" spans="1:13" ht="15.95" customHeight="1">
      <c r="A28" s="3" t="s">
        <v>201</v>
      </c>
      <c r="B28" s="3"/>
      <c r="G28" s="56">
        <f>SUM(G24:G26)</f>
        <v>342500842</v>
      </c>
      <c r="H28" s="31"/>
      <c r="I28" s="31">
        <f>SUM(I24:I26)</f>
        <v>433893759</v>
      </c>
      <c r="J28" s="31"/>
      <c r="K28" s="56">
        <f>SUM(K24:K26)</f>
        <v>208057629</v>
      </c>
      <c r="L28" s="31"/>
      <c r="M28" s="31">
        <f>SUM(M24:M26)</f>
        <v>196011069</v>
      </c>
    </row>
    <row r="29" spans="1:13" ht="15.95" customHeight="1">
      <c r="A29" s="5" t="s">
        <v>127</v>
      </c>
      <c r="G29" s="68">
        <v>-26776696</v>
      </c>
      <c r="H29" s="36"/>
      <c r="I29" s="239">
        <v>-50228401</v>
      </c>
      <c r="J29" s="231"/>
      <c r="K29" s="240">
        <v>33703</v>
      </c>
      <c r="L29" s="231"/>
      <c r="M29" s="239">
        <v>17480</v>
      </c>
    </row>
    <row r="30" spans="1:13" ht="15.95" customHeight="1">
      <c r="E30" s="6"/>
      <c r="F30" s="6"/>
      <c r="G30" s="65"/>
      <c r="H30" s="45"/>
      <c r="I30" s="45"/>
      <c r="J30" s="45"/>
      <c r="K30" s="65"/>
      <c r="L30" s="45"/>
      <c r="M30" s="45"/>
    </row>
    <row r="31" spans="1:13" ht="15.95" customHeight="1">
      <c r="A31" s="3" t="s">
        <v>200</v>
      </c>
      <c r="B31" s="3"/>
      <c r="C31" s="3"/>
      <c r="D31" s="3"/>
      <c r="G31" s="55">
        <f>SUM(G28:G29)</f>
        <v>315724146</v>
      </c>
      <c r="H31" s="31"/>
      <c r="I31" s="32">
        <f>SUM(I28:I29)</f>
        <v>383665358</v>
      </c>
      <c r="J31" s="31"/>
      <c r="K31" s="55">
        <f>SUM(K28:K29)</f>
        <v>208091332</v>
      </c>
      <c r="L31" s="31"/>
      <c r="M31" s="32">
        <f>SUM(M28:M29)</f>
        <v>196028549</v>
      </c>
    </row>
    <row r="32" spans="1:13" ht="15.95" customHeight="1">
      <c r="A32" s="3"/>
      <c r="B32" s="3"/>
      <c r="C32" s="3"/>
      <c r="D32" s="3"/>
      <c r="G32" s="56"/>
      <c r="H32" s="31"/>
      <c r="I32" s="31"/>
      <c r="J32" s="31"/>
      <c r="K32" s="56"/>
      <c r="L32" s="31"/>
      <c r="M32" s="31"/>
    </row>
    <row r="33" spans="1:13" ht="15.95" customHeight="1">
      <c r="A33" s="3" t="s">
        <v>208</v>
      </c>
      <c r="B33" s="3"/>
      <c r="C33" s="3"/>
      <c r="D33" s="3"/>
      <c r="G33" s="56"/>
      <c r="H33" s="31"/>
      <c r="I33" s="31"/>
      <c r="J33" s="31"/>
      <c r="K33" s="56"/>
      <c r="L33" s="31"/>
      <c r="M33" s="31"/>
    </row>
    <row r="34" spans="1:13" ht="15.95" customHeight="1" thickBot="1">
      <c r="B34" s="3" t="s">
        <v>202</v>
      </c>
      <c r="E34" s="6"/>
      <c r="F34" s="6"/>
      <c r="G34" s="58">
        <f>SUM(G30:G31)</f>
        <v>315724146</v>
      </c>
      <c r="H34" s="36"/>
      <c r="I34" s="34">
        <f>SUM(I30:I31)</f>
        <v>383665358</v>
      </c>
      <c r="J34" s="27"/>
      <c r="K34" s="58">
        <f>SUM(K30:K31)</f>
        <v>208091332</v>
      </c>
      <c r="L34" s="27"/>
      <c r="M34" s="34">
        <f>SUM(M30:M31)</f>
        <v>196028549</v>
      </c>
    </row>
    <row r="35" spans="1:13" ht="15.95" customHeight="1" thickTop="1">
      <c r="A35" s="3"/>
      <c r="B35" s="3"/>
      <c r="E35" s="6"/>
      <c r="F35" s="6"/>
      <c r="G35" s="51"/>
      <c r="H35" s="36"/>
      <c r="I35" s="27"/>
      <c r="J35" s="27"/>
      <c r="K35" s="51"/>
      <c r="L35" s="27"/>
      <c r="M35" s="27"/>
    </row>
    <row r="36" spans="1:13" ht="15.95" customHeight="1">
      <c r="A36" s="3" t="s">
        <v>48</v>
      </c>
      <c r="B36" s="3"/>
      <c r="C36" s="3"/>
      <c r="D36" s="3"/>
      <c r="E36" s="6"/>
      <c r="F36" s="6"/>
      <c r="G36" s="56"/>
      <c r="H36" s="31"/>
      <c r="I36" s="31"/>
      <c r="J36" s="31"/>
      <c r="K36" s="56"/>
      <c r="L36" s="31"/>
      <c r="M36" s="31"/>
    </row>
    <row r="37" spans="1:13" ht="15.95" customHeight="1">
      <c r="B37" s="277" t="s">
        <v>46</v>
      </c>
      <c r="C37" s="277"/>
      <c r="D37" s="277"/>
      <c r="E37" s="6"/>
      <c r="F37" s="6"/>
      <c r="G37" s="56">
        <v>315805834</v>
      </c>
      <c r="H37" s="31"/>
      <c r="I37" s="232">
        <v>383748151</v>
      </c>
      <c r="J37" s="31"/>
      <c r="K37" s="56">
        <v>208091332</v>
      </c>
      <c r="L37" s="31"/>
      <c r="M37" s="232">
        <v>196028549</v>
      </c>
    </row>
    <row r="38" spans="1:13" ht="15.95" customHeight="1">
      <c r="B38" s="277" t="s">
        <v>47</v>
      </c>
      <c r="C38" s="277"/>
      <c r="D38" s="277"/>
      <c r="E38" s="6"/>
      <c r="F38" s="6"/>
      <c r="G38" s="62">
        <v>-81688</v>
      </c>
      <c r="H38" s="33"/>
      <c r="I38" s="26">
        <v>-82793</v>
      </c>
      <c r="J38" s="27"/>
      <c r="K38" s="62">
        <v>0</v>
      </c>
      <c r="L38" s="27"/>
      <c r="M38" s="26">
        <v>0</v>
      </c>
    </row>
    <row r="39" spans="1:13" ht="15.95" customHeight="1">
      <c r="E39" s="6"/>
      <c r="F39" s="6"/>
      <c r="G39" s="65"/>
      <c r="H39" s="45"/>
      <c r="I39" s="45"/>
      <c r="J39" s="45"/>
      <c r="K39" s="65"/>
      <c r="L39" s="45"/>
      <c r="M39" s="45"/>
    </row>
    <row r="40" spans="1:13" ht="15.95" customHeight="1" thickBot="1">
      <c r="A40" s="3"/>
      <c r="B40" s="3"/>
      <c r="C40" s="3"/>
      <c r="D40" s="3"/>
      <c r="E40" s="6"/>
      <c r="F40" s="6"/>
      <c r="G40" s="58">
        <f>SUM(G37:G39)</f>
        <v>315724146</v>
      </c>
      <c r="H40" s="31"/>
      <c r="I40" s="34">
        <f>SUM(I37:I39)</f>
        <v>383665358</v>
      </c>
      <c r="J40" s="31"/>
      <c r="K40" s="58">
        <f>SUM(K37:K39)</f>
        <v>208091332</v>
      </c>
      <c r="L40" s="31"/>
      <c r="M40" s="34">
        <f>SUM(M37:M39)</f>
        <v>196028549</v>
      </c>
    </row>
    <row r="41" spans="1:13" ht="15.95" customHeight="1" thickTop="1">
      <c r="E41" s="6"/>
      <c r="F41" s="6"/>
      <c r="G41" s="65"/>
      <c r="H41" s="45"/>
      <c r="I41" s="45"/>
      <c r="J41" s="45"/>
      <c r="K41" s="65"/>
      <c r="L41" s="45"/>
      <c r="M41" s="45"/>
    </row>
    <row r="42" spans="1:13" ht="15.95" customHeight="1">
      <c r="A42" s="9" t="s">
        <v>163</v>
      </c>
      <c r="E42" s="6"/>
      <c r="F42" s="6"/>
      <c r="G42" s="56"/>
      <c r="H42" s="31"/>
      <c r="I42" s="31"/>
      <c r="J42" s="31"/>
      <c r="K42" s="56"/>
      <c r="L42" s="31"/>
      <c r="M42" s="31"/>
    </row>
    <row r="43" spans="1:13" ht="15.95" customHeight="1">
      <c r="A43" s="9"/>
      <c r="B43" s="3" t="s">
        <v>207</v>
      </c>
      <c r="E43" s="6"/>
      <c r="F43" s="6"/>
      <c r="G43" s="56"/>
      <c r="H43" s="31"/>
      <c r="I43" s="31"/>
      <c r="J43" s="31"/>
      <c r="K43" s="56"/>
      <c r="L43" s="31"/>
      <c r="M43" s="31"/>
    </row>
    <row r="44" spans="1:13" ht="15.95" customHeight="1">
      <c r="B44" s="277" t="s">
        <v>46</v>
      </c>
      <c r="C44" s="277"/>
      <c r="D44" s="277"/>
      <c r="E44" s="6"/>
      <c r="F44" s="6"/>
      <c r="G44" s="51">
        <f>G34-G45</f>
        <v>315805834</v>
      </c>
      <c r="H44" s="31"/>
      <c r="I44" s="31">
        <f>I37</f>
        <v>383748151</v>
      </c>
      <c r="J44" s="31"/>
      <c r="K44" s="51">
        <f>K34</f>
        <v>208091332</v>
      </c>
      <c r="L44" s="31"/>
      <c r="M44" s="27">
        <f>M37</f>
        <v>196028549</v>
      </c>
    </row>
    <row r="45" spans="1:13" ht="15.95" customHeight="1">
      <c r="B45" s="277" t="s">
        <v>47</v>
      </c>
      <c r="C45" s="277"/>
      <c r="D45" s="277"/>
      <c r="E45" s="6"/>
      <c r="F45" s="6"/>
      <c r="G45" s="62">
        <v>-81688</v>
      </c>
      <c r="H45" s="33"/>
      <c r="I45" s="26">
        <v>-82793</v>
      </c>
      <c r="J45" s="27"/>
      <c r="K45" s="62">
        <v>0</v>
      </c>
      <c r="L45" s="27"/>
      <c r="M45" s="26">
        <v>0</v>
      </c>
    </row>
    <row r="46" spans="1:13" ht="15.95" customHeight="1">
      <c r="E46" s="6"/>
      <c r="F46" s="6"/>
      <c r="G46" s="65"/>
      <c r="H46" s="45"/>
      <c r="I46" s="45"/>
      <c r="J46" s="45"/>
      <c r="K46" s="65"/>
      <c r="L46" s="45"/>
      <c r="M46" s="45"/>
    </row>
    <row r="47" spans="1:13" ht="15.95" customHeight="1" thickBot="1">
      <c r="A47" s="3"/>
      <c r="E47" s="6"/>
      <c r="F47" s="6"/>
      <c r="G47" s="58">
        <f>SUM(G44:G46)</f>
        <v>315724146</v>
      </c>
      <c r="H47" s="31"/>
      <c r="I47" s="34">
        <f>SUM(I44:I46)</f>
        <v>383665358</v>
      </c>
      <c r="J47" s="31"/>
      <c r="K47" s="58">
        <f>SUM(K44:K46)</f>
        <v>208091332</v>
      </c>
      <c r="L47" s="31"/>
      <c r="M47" s="34">
        <f>SUM(M44:M46)</f>
        <v>196028549</v>
      </c>
    </row>
    <row r="48" spans="1:13" ht="15.95" customHeight="1" thickTop="1">
      <c r="E48" s="6"/>
      <c r="F48" s="6"/>
      <c r="G48" s="56"/>
      <c r="H48" s="31"/>
      <c r="I48" s="31"/>
      <c r="J48" s="31"/>
      <c r="K48" s="56"/>
      <c r="L48" s="31"/>
      <c r="M48" s="31"/>
    </row>
    <row r="49" spans="1:13" ht="15.95" customHeight="1">
      <c r="A49" s="9" t="s">
        <v>196</v>
      </c>
      <c r="E49" s="6"/>
      <c r="F49" s="6"/>
      <c r="G49" s="56"/>
      <c r="H49" s="31"/>
      <c r="I49" s="31"/>
      <c r="J49" s="31"/>
      <c r="K49" s="56"/>
      <c r="L49" s="31"/>
      <c r="M49" s="31"/>
    </row>
    <row r="50" spans="1:13" ht="15.95" customHeight="1">
      <c r="E50" s="6"/>
      <c r="F50" s="6"/>
      <c r="G50" s="65"/>
      <c r="H50" s="45"/>
      <c r="I50" s="45"/>
      <c r="J50" s="45"/>
      <c r="K50" s="65"/>
      <c r="L50" s="45"/>
      <c r="M50" s="45"/>
    </row>
    <row r="51" spans="1:13" ht="15.95" customHeight="1" thickBot="1">
      <c r="A51" s="8" t="s">
        <v>197</v>
      </c>
      <c r="E51" s="220">
        <v>21</v>
      </c>
      <c r="F51" s="6"/>
      <c r="G51" s="69">
        <v>0.03</v>
      </c>
      <c r="H51" s="36"/>
      <c r="I51" s="241">
        <v>0.04</v>
      </c>
      <c r="J51" s="27"/>
      <c r="K51" s="69">
        <v>0.02</v>
      </c>
      <c r="L51" s="27"/>
      <c r="M51" s="241">
        <v>0.02</v>
      </c>
    </row>
    <row r="52" spans="1:13" ht="15.95" customHeight="1" thickTop="1">
      <c r="A52" s="8"/>
      <c r="F52" s="6"/>
      <c r="G52" s="49"/>
      <c r="H52" s="36"/>
      <c r="I52" s="49"/>
      <c r="J52" s="27"/>
      <c r="K52" s="50"/>
      <c r="L52" s="27"/>
      <c r="M52" s="50"/>
    </row>
    <row r="53" spans="1:13" ht="15.95" customHeight="1">
      <c r="A53" s="8"/>
      <c r="F53" s="6"/>
      <c r="G53" s="49"/>
      <c r="H53" s="36"/>
      <c r="I53" s="49"/>
      <c r="J53" s="27"/>
      <c r="K53" s="50"/>
      <c r="L53" s="27"/>
      <c r="M53" s="50"/>
    </row>
    <row r="54" spans="1:13" ht="15.95" customHeight="1">
      <c r="A54" s="8"/>
      <c r="F54" s="6"/>
      <c r="G54" s="49"/>
      <c r="H54" s="36"/>
      <c r="I54" s="49"/>
      <c r="J54" s="27"/>
      <c r="K54" s="50"/>
      <c r="L54" s="27"/>
      <c r="M54" s="50"/>
    </row>
    <row r="55" spans="1:13" ht="15.95" customHeight="1">
      <c r="A55" s="8"/>
      <c r="F55" s="6"/>
      <c r="G55" s="49"/>
      <c r="H55" s="36"/>
      <c r="I55" s="49"/>
      <c r="J55" s="27"/>
      <c r="K55" s="50"/>
      <c r="L55" s="27"/>
      <c r="M55" s="50"/>
    </row>
    <row r="56" spans="1:13" ht="12.75" customHeight="1">
      <c r="A56" s="8"/>
      <c r="F56" s="6"/>
      <c r="G56" s="48"/>
      <c r="H56" s="36"/>
      <c r="I56" s="48"/>
      <c r="J56" s="27"/>
      <c r="K56" s="27"/>
      <c r="L56" s="27"/>
      <c r="M56" s="27"/>
    </row>
    <row r="57" spans="1:13" ht="21.95" customHeight="1">
      <c r="A57" s="7" t="str">
        <f>+'2-3'!A61</f>
        <v>The accompanying notes on pages 10 to 32 are an integral part of this interim financial information.</v>
      </c>
      <c r="B57" s="7"/>
      <c r="C57" s="7"/>
      <c r="D57" s="7"/>
      <c r="E57" s="84"/>
      <c r="F57" s="84"/>
      <c r="G57" s="32"/>
      <c r="H57" s="32"/>
      <c r="I57" s="32"/>
      <c r="J57" s="32"/>
      <c r="K57" s="32"/>
      <c r="L57" s="32"/>
      <c r="M57" s="32"/>
    </row>
  </sheetData>
  <mergeCells count="8">
    <mergeCell ref="B44:D44"/>
    <mergeCell ref="B45:D45"/>
    <mergeCell ref="G6:I6"/>
    <mergeCell ref="K6:M6"/>
    <mergeCell ref="G7:I7"/>
    <mergeCell ref="K7:M7"/>
    <mergeCell ref="B37:D37"/>
    <mergeCell ref="B38:D38"/>
  </mergeCells>
  <pageMargins left="1" right="0.5" top="0.5" bottom="0.6" header="0.49" footer="0.4"/>
  <pageSetup paperSize="9" scale="87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topLeftCell="A3" zoomScale="130" zoomScaleNormal="130" zoomScaleSheetLayoutView="100" workbookViewId="0">
      <selection activeCell="D10" sqref="D10"/>
    </sheetView>
  </sheetViews>
  <sheetFormatPr defaultColWidth="9.140625" defaultRowHeight="16.5" customHeight="1"/>
  <cols>
    <col min="1" max="3" width="1" style="5" customWidth="1"/>
    <col min="4" max="4" width="33.28515625" style="5" customWidth="1"/>
    <col min="5" max="5" width="5.42578125" style="220" customWidth="1"/>
    <col min="6" max="6" width="0.7109375" style="220" customWidth="1"/>
    <col min="7" max="7" width="13.7109375" style="18" customWidth="1"/>
    <col min="8" max="8" width="0.7109375" style="18" customWidth="1"/>
    <col min="9" max="9" width="14.28515625" style="18" customWidth="1"/>
    <col min="10" max="10" width="0.7109375" style="18" customWidth="1"/>
    <col min="11" max="11" width="13.7109375" style="18" customWidth="1"/>
    <col min="12" max="12" width="0.7109375" style="18" customWidth="1"/>
    <col min="13" max="13" width="13.7109375" style="18" customWidth="1"/>
    <col min="14" max="131" width="9.140625" style="5"/>
    <col min="132" max="133" width="2.28515625" style="5" customWidth="1"/>
    <col min="134" max="134" width="1.5703125" style="5" customWidth="1"/>
    <col min="135" max="135" width="38.28515625" style="5" customWidth="1"/>
    <col min="136" max="136" width="7.5703125" style="5" customWidth="1"/>
    <col min="137" max="137" width="0.7109375" style="5" customWidth="1"/>
    <col min="138" max="138" width="12" style="5" customWidth="1"/>
    <col min="139" max="139" width="0.7109375" style="5" customWidth="1"/>
    <col min="140" max="140" width="12" style="5" customWidth="1"/>
    <col min="141" max="141" width="9.140625" style="5"/>
    <col min="142" max="142" width="10.5703125" style="5" customWidth="1"/>
    <col min="143" max="143" width="13" style="5" customWidth="1"/>
    <col min="144" max="16384" width="9.140625" style="5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88</v>
      </c>
    </row>
    <row r="3" spans="1:13" ht="16.5" customHeight="1">
      <c r="A3" s="4" t="s">
        <v>184</v>
      </c>
      <c r="B3" s="7"/>
      <c r="C3" s="7"/>
      <c r="D3" s="7"/>
      <c r="E3" s="16"/>
      <c r="F3" s="16"/>
      <c r="G3" s="26"/>
      <c r="H3" s="26"/>
      <c r="I3" s="26"/>
      <c r="J3" s="26"/>
      <c r="K3" s="26"/>
      <c r="L3" s="26"/>
      <c r="M3" s="26"/>
    </row>
    <row r="4" spans="1:13" ht="15.95" customHeight="1">
      <c r="A4" s="3"/>
      <c r="G4" s="27"/>
      <c r="H4" s="27"/>
      <c r="I4" s="27"/>
      <c r="J4" s="27"/>
      <c r="K4" s="27"/>
      <c r="L4" s="27"/>
      <c r="M4" s="27"/>
    </row>
    <row r="5" spans="1:13" ht="15.95" customHeight="1">
      <c r="A5" s="3"/>
      <c r="G5" s="27"/>
      <c r="H5" s="27"/>
      <c r="I5" s="27"/>
      <c r="J5" s="27"/>
      <c r="K5" s="27"/>
      <c r="L5" s="27"/>
      <c r="M5" s="27"/>
    </row>
    <row r="6" spans="1:13" ht="15.95" customHeight="1">
      <c r="A6" s="3"/>
      <c r="G6" s="275" t="s">
        <v>7</v>
      </c>
      <c r="H6" s="275"/>
      <c r="I6" s="275"/>
      <c r="J6" s="28"/>
      <c r="K6" s="275" t="s">
        <v>3</v>
      </c>
      <c r="L6" s="275"/>
      <c r="M6" s="275"/>
    </row>
    <row r="7" spans="1:13" ht="15.95" customHeight="1">
      <c r="A7" s="3"/>
      <c r="G7" s="274" t="s">
        <v>8</v>
      </c>
      <c r="H7" s="274"/>
      <c r="I7" s="274"/>
      <c r="J7" s="29"/>
      <c r="K7" s="274" t="s">
        <v>8</v>
      </c>
      <c r="L7" s="274"/>
      <c r="M7" s="274"/>
    </row>
    <row r="8" spans="1:13" ht="15.95" customHeight="1">
      <c r="E8" s="6"/>
      <c r="F8" s="6"/>
      <c r="G8" s="39" t="s">
        <v>4</v>
      </c>
      <c r="H8" s="39"/>
      <c r="I8" s="39" t="s">
        <v>4</v>
      </c>
      <c r="J8" s="39"/>
      <c r="K8" s="39" t="s">
        <v>4</v>
      </c>
      <c r="L8" s="39"/>
      <c r="M8" s="39" t="s">
        <v>4</v>
      </c>
    </row>
    <row r="9" spans="1:13" ht="15.95" customHeight="1">
      <c r="E9" s="6"/>
      <c r="F9" s="6"/>
      <c r="G9" s="44" t="s">
        <v>181</v>
      </c>
      <c r="H9" s="39"/>
      <c r="I9" s="44" t="s">
        <v>181</v>
      </c>
      <c r="J9" s="39"/>
      <c r="K9" s="44" t="s">
        <v>181</v>
      </c>
      <c r="L9" s="39"/>
      <c r="M9" s="44" t="s">
        <v>181</v>
      </c>
    </row>
    <row r="10" spans="1:13" ht="15.95" customHeight="1">
      <c r="E10" s="6"/>
      <c r="F10" s="6"/>
      <c r="G10" s="44" t="s">
        <v>165</v>
      </c>
      <c r="H10" s="39"/>
      <c r="I10" s="44" t="s">
        <v>156</v>
      </c>
      <c r="J10" s="39"/>
      <c r="K10" s="44" t="s">
        <v>165</v>
      </c>
      <c r="L10" s="39"/>
      <c r="M10" s="44" t="s">
        <v>156</v>
      </c>
    </row>
    <row r="11" spans="1:13" ht="15.95" customHeight="1">
      <c r="E11" s="84" t="s">
        <v>5</v>
      </c>
      <c r="F11" s="6"/>
      <c r="G11" s="40" t="s">
        <v>6</v>
      </c>
      <c r="H11" s="39"/>
      <c r="I11" s="40" t="s">
        <v>6</v>
      </c>
      <c r="J11" s="39"/>
      <c r="K11" s="40" t="s">
        <v>6</v>
      </c>
      <c r="L11" s="39"/>
      <c r="M11" s="40" t="s">
        <v>6</v>
      </c>
    </row>
    <row r="12" spans="1:13" ht="15.95" customHeight="1">
      <c r="E12" s="6"/>
      <c r="F12" s="6"/>
      <c r="G12" s="65"/>
      <c r="H12" s="45"/>
      <c r="I12" s="45"/>
      <c r="J12" s="45"/>
      <c r="K12" s="65"/>
      <c r="L12" s="45"/>
      <c r="M12" s="45"/>
    </row>
    <row r="13" spans="1:13" ht="15.95" customHeight="1">
      <c r="A13" s="5" t="s">
        <v>92</v>
      </c>
      <c r="G13" s="51">
        <v>3146968660</v>
      </c>
      <c r="H13" s="31"/>
      <c r="I13" s="231">
        <v>3061126770</v>
      </c>
      <c r="J13" s="232"/>
      <c r="K13" s="233">
        <v>43200000</v>
      </c>
      <c r="L13" s="232"/>
      <c r="M13" s="231">
        <v>41400000</v>
      </c>
    </row>
    <row r="14" spans="1:13" ht="15.95" customHeight="1">
      <c r="A14" s="5" t="s">
        <v>95</v>
      </c>
      <c r="G14" s="51"/>
      <c r="H14" s="31"/>
      <c r="I14" s="27"/>
      <c r="J14" s="31"/>
      <c r="K14" s="51"/>
      <c r="L14" s="31"/>
      <c r="M14" s="27"/>
    </row>
    <row r="15" spans="1:13" ht="15.95" customHeight="1">
      <c r="B15" s="5" t="s">
        <v>105</v>
      </c>
      <c r="G15" s="51">
        <v>206922153</v>
      </c>
      <c r="H15" s="31"/>
      <c r="I15" s="231">
        <v>197628958</v>
      </c>
      <c r="J15" s="31"/>
      <c r="K15" s="51">
        <v>0</v>
      </c>
      <c r="L15" s="31"/>
      <c r="M15" s="27">
        <v>0</v>
      </c>
    </row>
    <row r="16" spans="1:13" ht="15.95" customHeight="1">
      <c r="A16" s="5" t="s">
        <v>130</v>
      </c>
      <c r="F16" s="6"/>
      <c r="G16" s="67">
        <v>-2466157679</v>
      </c>
      <c r="H16" s="33"/>
      <c r="I16" s="234">
        <v>-2323498988</v>
      </c>
      <c r="J16" s="31"/>
      <c r="K16" s="67">
        <v>-29851068</v>
      </c>
      <c r="L16" s="31"/>
      <c r="M16" s="234">
        <v>-31794347</v>
      </c>
    </row>
    <row r="17" spans="1:13" ht="15.95" customHeight="1">
      <c r="E17" s="6"/>
      <c r="F17" s="6"/>
      <c r="G17" s="65"/>
      <c r="H17" s="45"/>
      <c r="I17" s="45"/>
      <c r="J17" s="45"/>
      <c r="K17" s="65"/>
      <c r="L17" s="45"/>
      <c r="M17" s="45"/>
    </row>
    <row r="18" spans="1:13" ht="15.95" customHeight="1">
      <c r="A18" s="3" t="s">
        <v>41</v>
      </c>
      <c r="E18" s="6"/>
      <c r="F18" s="6"/>
      <c r="G18" s="56">
        <f>SUM(G13:G16)</f>
        <v>887733134</v>
      </c>
      <c r="H18" s="31"/>
      <c r="I18" s="31">
        <f>SUM(I13:I16)</f>
        <v>935256740</v>
      </c>
      <c r="J18" s="31"/>
      <c r="K18" s="56">
        <f>SUM(K13:K16)</f>
        <v>13348932</v>
      </c>
      <c r="L18" s="31"/>
      <c r="M18" s="31">
        <f>SUM(M13:M16)</f>
        <v>9605653</v>
      </c>
    </row>
    <row r="19" spans="1:13" ht="15.95" customHeight="1">
      <c r="A19" s="5" t="s">
        <v>194</v>
      </c>
      <c r="E19" s="6"/>
      <c r="F19" s="6"/>
      <c r="G19" s="56">
        <v>45361921</v>
      </c>
      <c r="H19" s="31"/>
      <c r="I19" s="232">
        <v>82178506</v>
      </c>
      <c r="J19" s="31"/>
      <c r="K19" s="66">
        <v>0</v>
      </c>
      <c r="L19" s="47"/>
      <c r="M19" s="27">
        <v>14555</v>
      </c>
    </row>
    <row r="20" spans="1:13" ht="15.95" customHeight="1">
      <c r="A20" s="5" t="s">
        <v>123</v>
      </c>
      <c r="E20" s="220" t="s">
        <v>177</v>
      </c>
      <c r="F20" s="6"/>
      <c r="G20" s="56">
        <v>0</v>
      </c>
      <c r="H20" s="31"/>
      <c r="I20" s="31">
        <v>0</v>
      </c>
      <c r="J20" s="31"/>
      <c r="K20" s="66">
        <v>209000000</v>
      </c>
      <c r="L20" s="47"/>
      <c r="M20" s="46">
        <v>1877312996</v>
      </c>
    </row>
    <row r="21" spans="1:13" ht="15.95" customHeight="1">
      <c r="A21" s="5" t="s">
        <v>198</v>
      </c>
      <c r="E21" s="223"/>
      <c r="F21" s="6"/>
      <c r="G21" s="56">
        <v>-1445964</v>
      </c>
      <c r="H21" s="31"/>
      <c r="I21" s="232">
        <v>526758</v>
      </c>
      <c r="J21" s="232"/>
      <c r="K21" s="66">
        <v>0</v>
      </c>
      <c r="L21" s="242"/>
      <c r="M21" s="27">
        <v>0</v>
      </c>
    </row>
    <row r="22" spans="1:13" ht="15.95" customHeight="1">
      <c r="A22" s="5" t="s">
        <v>42</v>
      </c>
      <c r="F22" s="6"/>
      <c r="G22" s="55">
        <v>19096659</v>
      </c>
      <c r="H22" s="31"/>
      <c r="I22" s="235">
        <v>11618212</v>
      </c>
      <c r="J22" s="232"/>
      <c r="K22" s="236">
        <v>27118</v>
      </c>
      <c r="L22" s="232"/>
      <c r="M22" s="234">
        <v>2383688</v>
      </c>
    </row>
    <row r="23" spans="1:13" ht="15.95" customHeight="1">
      <c r="E23" s="6"/>
      <c r="F23" s="6"/>
      <c r="G23" s="65"/>
      <c r="H23" s="45"/>
      <c r="I23" s="45"/>
      <c r="J23" s="45"/>
      <c r="K23" s="65"/>
      <c r="L23" s="45"/>
      <c r="M23" s="45"/>
    </row>
    <row r="24" spans="1:13" ht="15.95" customHeight="1">
      <c r="A24" s="3" t="s">
        <v>43</v>
      </c>
      <c r="G24" s="56">
        <f>SUM(G18:G22)</f>
        <v>950745750</v>
      </c>
      <c r="H24" s="30"/>
      <c r="I24" s="31">
        <f>SUM(I18:I22)</f>
        <v>1029580216</v>
      </c>
      <c r="J24" s="31"/>
      <c r="K24" s="56">
        <f>SUM(K18:K22)</f>
        <v>222376050</v>
      </c>
      <c r="L24" s="31"/>
      <c r="M24" s="31">
        <f>SUM(M18:M22)</f>
        <v>1889316892</v>
      </c>
    </row>
    <row r="25" spans="1:13" ht="15.95" customHeight="1">
      <c r="A25" s="8" t="s">
        <v>44</v>
      </c>
      <c r="G25" s="56">
        <v>-228075668</v>
      </c>
      <c r="H25" s="31"/>
      <c r="I25" s="232">
        <v>-187145613</v>
      </c>
      <c r="J25" s="232"/>
      <c r="K25" s="237">
        <v>-14909421</v>
      </c>
      <c r="L25" s="232"/>
      <c r="M25" s="232">
        <v>-18128155</v>
      </c>
    </row>
    <row r="26" spans="1:13" ht="15.95" customHeight="1">
      <c r="A26" s="5" t="s">
        <v>45</v>
      </c>
      <c r="C26" s="3"/>
      <c r="D26" s="3"/>
      <c r="G26" s="54">
        <v>-93165455</v>
      </c>
      <c r="H26" s="31"/>
      <c r="I26" s="238">
        <v>-63609180</v>
      </c>
      <c r="J26" s="232"/>
      <c r="K26" s="236">
        <v>-3682897</v>
      </c>
      <c r="L26" s="232"/>
      <c r="M26" s="234">
        <v>-133644</v>
      </c>
    </row>
    <row r="27" spans="1:13" ht="15.95" customHeight="1">
      <c r="A27" s="3"/>
      <c r="G27" s="56"/>
      <c r="H27" s="31"/>
      <c r="I27" s="31"/>
      <c r="J27" s="31"/>
      <c r="K27" s="56"/>
      <c r="L27" s="31"/>
      <c r="M27" s="31"/>
    </row>
    <row r="28" spans="1:13" ht="15.95" customHeight="1">
      <c r="A28" s="3" t="s">
        <v>201</v>
      </c>
      <c r="B28" s="3"/>
      <c r="G28" s="56">
        <f>SUM(G24:G26)</f>
        <v>629504627</v>
      </c>
      <c r="H28" s="31"/>
      <c r="I28" s="31">
        <f>SUM(I24:I26)</f>
        <v>778825423</v>
      </c>
      <c r="J28" s="31"/>
      <c r="K28" s="56">
        <f>SUM(K24:K26)</f>
        <v>203783732</v>
      </c>
      <c r="L28" s="31"/>
      <c r="M28" s="31">
        <f>SUM(M24:M26)</f>
        <v>1871055093</v>
      </c>
    </row>
    <row r="29" spans="1:13" ht="15.95" customHeight="1">
      <c r="A29" s="5" t="s">
        <v>127</v>
      </c>
      <c r="E29" s="220">
        <v>20</v>
      </c>
      <c r="G29" s="68">
        <v>-38842259</v>
      </c>
      <c r="H29" s="36"/>
      <c r="I29" s="239">
        <v>-72703082</v>
      </c>
      <c r="J29" s="231"/>
      <c r="K29" s="240">
        <v>67406</v>
      </c>
      <c r="L29" s="231"/>
      <c r="M29" s="239">
        <v>34960</v>
      </c>
    </row>
    <row r="30" spans="1:13" ht="15.95" customHeight="1">
      <c r="E30" s="6"/>
      <c r="F30" s="6"/>
      <c r="G30" s="65"/>
      <c r="H30" s="45"/>
      <c r="I30" s="45"/>
      <c r="J30" s="45"/>
      <c r="K30" s="65"/>
      <c r="L30" s="45"/>
      <c r="M30" s="45"/>
    </row>
    <row r="31" spans="1:13" ht="15.95" customHeight="1">
      <c r="A31" s="3" t="s">
        <v>200</v>
      </c>
      <c r="B31" s="3"/>
      <c r="C31" s="3"/>
      <c r="D31" s="3"/>
      <c r="G31" s="55">
        <f>SUM(G28:G29)</f>
        <v>590662368</v>
      </c>
      <c r="H31" s="31"/>
      <c r="I31" s="32">
        <f>SUM(I28:I29)</f>
        <v>706122341</v>
      </c>
      <c r="J31" s="31"/>
      <c r="K31" s="55">
        <f>SUM(K28:K29)</f>
        <v>203851138</v>
      </c>
      <c r="L31" s="31"/>
      <c r="M31" s="32">
        <f>SUM(M28:M29)</f>
        <v>1871090053</v>
      </c>
    </row>
    <row r="32" spans="1:13" ht="15.95" customHeight="1">
      <c r="A32" s="3"/>
      <c r="B32" s="3"/>
      <c r="C32" s="3"/>
      <c r="D32" s="3"/>
      <c r="G32" s="56"/>
      <c r="H32" s="31"/>
      <c r="I32" s="31"/>
      <c r="J32" s="31"/>
      <c r="K32" s="56"/>
      <c r="L32" s="31"/>
      <c r="M32" s="31"/>
    </row>
    <row r="33" spans="1:13" ht="15.95" customHeight="1">
      <c r="A33" s="3" t="s">
        <v>163</v>
      </c>
      <c r="B33" s="3"/>
      <c r="C33" s="3"/>
      <c r="D33" s="3"/>
      <c r="G33" s="56"/>
      <c r="H33" s="31"/>
      <c r="I33" s="31"/>
      <c r="J33" s="31"/>
      <c r="K33" s="56"/>
      <c r="L33" s="31"/>
      <c r="M33" s="31"/>
    </row>
    <row r="34" spans="1:13" ht="15.95" customHeight="1" thickBot="1">
      <c r="B34" s="3" t="s">
        <v>202</v>
      </c>
      <c r="E34" s="6"/>
      <c r="F34" s="6"/>
      <c r="G34" s="58">
        <f>SUM(G30:G31)</f>
        <v>590662368</v>
      </c>
      <c r="H34" s="36"/>
      <c r="I34" s="34">
        <f>SUM(I30:I31)</f>
        <v>706122341</v>
      </c>
      <c r="J34" s="27"/>
      <c r="K34" s="58">
        <f>SUM(K30:K31)</f>
        <v>203851138</v>
      </c>
      <c r="L34" s="27"/>
      <c r="M34" s="34">
        <f>SUM(M30:M31)</f>
        <v>1871090053</v>
      </c>
    </row>
    <row r="35" spans="1:13" ht="15.95" customHeight="1" thickTop="1">
      <c r="A35" s="3"/>
      <c r="B35" s="3"/>
      <c r="E35" s="6"/>
      <c r="F35" s="6"/>
      <c r="G35" s="51"/>
      <c r="H35" s="36"/>
      <c r="I35" s="27"/>
      <c r="J35" s="27"/>
      <c r="K35" s="51"/>
      <c r="L35" s="27"/>
      <c r="M35" s="27"/>
    </row>
    <row r="36" spans="1:13" ht="15.95" customHeight="1">
      <c r="A36" s="3" t="s">
        <v>48</v>
      </c>
      <c r="B36" s="3"/>
      <c r="C36" s="3"/>
      <c r="D36" s="3"/>
      <c r="E36" s="6"/>
      <c r="F36" s="6"/>
      <c r="G36" s="56"/>
      <c r="H36" s="31"/>
      <c r="I36" s="31"/>
      <c r="J36" s="31"/>
      <c r="K36" s="56"/>
      <c r="L36" s="31"/>
      <c r="M36" s="31"/>
    </row>
    <row r="37" spans="1:13" ht="15.95" customHeight="1">
      <c r="B37" s="277" t="s">
        <v>46</v>
      </c>
      <c r="C37" s="277"/>
      <c r="D37" s="277"/>
      <c r="E37" s="6"/>
      <c r="F37" s="6"/>
      <c r="G37" s="56">
        <f>G31-G38</f>
        <v>590830974</v>
      </c>
      <c r="H37" s="31"/>
      <c r="I37" s="232">
        <v>706459309</v>
      </c>
      <c r="J37" s="31"/>
      <c r="K37" s="56">
        <f>K31</f>
        <v>203851138</v>
      </c>
      <c r="L37" s="31"/>
      <c r="M37" s="232">
        <v>1871090053</v>
      </c>
    </row>
    <row r="38" spans="1:13" ht="15.95" customHeight="1">
      <c r="B38" s="277" t="s">
        <v>47</v>
      </c>
      <c r="C38" s="277"/>
      <c r="D38" s="277"/>
      <c r="E38" s="6"/>
      <c r="F38" s="6"/>
      <c r="G38" s="62">
        <v>-168606</v>
      </c>
      <c r="H38" s="33"/>
      <c r="I38" s="26">
        <v>-336968</v>
      </c>
      <c r="J38" s="27"/>
      <c r="K38" s="62">
        <v>0</v>
      </c>
      <c r="L38" s="27"/>
      <c r="M38" s="26">
        <v>0</v>
      </c>
    </row>
    <row r="39" spans="1:13" ht="15.95" customHeight="1">
      <c r="E39" s="6"/>
      <c r="F39" s="6"/>
      <c r="G39" s="65"/>
      <c r="H39" s="45"/>
      <c r="I39" s="45"/>
      <c r="J39" s="45"/>
      <c r="K39" s="65"/>
      <c r="L39" s="45"/>
      <c r="M39" s="45"/>
    </row>
    <row r="40" spans="1:13" ht="15.95" customHeight="1" thickBot="1">
      <c r="A40" s="3"/>
      <c r="B40" s="3"/>
      <c r="C40" s="3"/>
      <c r="D40" s="3"/>
      <c r="E40" s="6"/>
      <c r="F40" s="6"/>
      <c r="G40" s="58">
        <f>SUM(G37:G39)</f>
        <v>590662368</v>
      </c>
      <c r="H40" s="31"/>
      <c r="I40" s="34">
        <f>SUM(I37:I39)</f>
        <v>706122341</v>
      </c>
      <c r="J40" s="31"/>
      <c r="K40" s="58">
        <f>SUM(K37:K39)</f>
        <v>203851138</v>
      </c>
      <c r="L40" s="31"/>
      <c r="M40" s="34">
        <f>SUM(M37:M39)</f>
        <v>1871090053</v>
      </c>
    </row>
    <row r="41" spans="1:13" ht="15.95" customHeight="1" thickTop="1">
      <c r="E41" s="6"/>
      <c r="F41" s="6"/>
      <c r="G41" s="65"/>
      <c r="H41" s="45"/>
      <c r="I41" s="45"/>
      <c r="J41" s="45"/>
      <c r="K41" s="65"/>
      <c r="L41" s="45"/>
      <c r="M41" s="45"/>
    </row>
    <row r="42" spans="1:13" ht="15.95" customHeight="1">
      <c r="A42" s="9" t="s">
        <v>163</v>
      </c>
      <c r="E42" s="6"/>
      <c r="F42" s="6"/>
      <c r="G42" s="56"/>
      <c r="H42" s="31"/>
      <c r="I42" s="31"/>
      <c r="J42" s="31"/>
      <c r="K42" s="56"/>
      <c r="L42" s="31"/>
      <c r="M42" s="31"/>
    </row>
    <row r="43" spans="1:13" ht="15.95" customHeight="1">
      <c r="A43" s="9"/>
      <c r="B43" s="3" t="s">
        <v>207</v>
      </c>
      <c r="E43" s="6"/>
      <c r="F43" s="6"/>
      <c r="G43" s="56"/>
      <c r="H43" s="31"/>
      <c r="I43" s="31"/>
      <c r="J43" s="31"/>
      <c r="K43" s="56"/>
      <c r="L43" s="31"/>
      <c r="M43" s="31"/>
    </row>
    <row r="44" spans="1:13" ht="15.95" customHeight="1">
      <c r="B44" s="277" t="s">
        <v>46</v>
      </c>
      <c r="C44" s="277"/>
      <c r="D44" s="277"/>
      <c r="E44" s="6"/>
      <c r="F44" s="6"/>
      <c r="G44" s="51">
        <f>G34-G45</f>
        <v>590830974</v>
      </c>
      <c r="H44" s="31"/>
      <c r="I44" s="31">
        <f>I37</f>
        <v>706459309</v>
      </c>
      <c r="J44" s="31"/>
      <c r="K44" s="51">
        <f>K34</f>
        <v>203851138</v>
      </c>
      <c r="L44" s="31"/>
      <c r="M44" s="27">
        <f>M37</f>
        <v>1871090053</v>
      </c>
    </row>
    <row r="45" spans="1:13" ht="15.95" customHeight="1">
      <c r="B45" s="277" t="s">
        <v>47</v>
      </c>
      <c r="C45" s="277"/>
      <c r="D45" s="277"/>
      <c r="E45" s="6"/>
      <c r="F45" s="6"/>
      <c r="G45" s="62">
        <v>-168606</v>
      </c>
      <c r="H45" s="33"/>
      <c r="I45" s="26">
        <v>-336968</v>
      </c>
      <c r="J45" s="27"/>
      <c r="K45" s="62">
        <v>0</v>
      </c>
      <c r="L45" s="27"/>
      <c r="M45" s="26">
        <v>0</v>
      </c>
    </row>
    <row r="46" spans="1:13" ht="15.95" customHeight="1">
      <c r="E46" s="6"/>
      <c r="F46" s="6"/>
      <c r="G46" s="65"/>
      <c r="H46" s="45"/>
      <c r="I46" s="45"/>
      <c r="J46" s="45"/>
      <c r="K46" s="65"/>
      <c r="L46" s="45"/>
      <c r="M46" s="45"/>
    </row>
    <row r="47" spans="1:13" ht="15.95" customHeight="1" thickBot="1">
      <c r="A47" s="3"/>
      <c r="E47" s="6"/>
      <c r="F47" s="6"/>
      <c r="G47" s="58">
        <f>SUM(G44:G46)</f>
        <v>590662368</v>
      </c>
      <c r="H47" s="31"/>
      <c r="I47" s="34">
        <f>SUM(I44:I46)</f>
        <v>706122341</v>
      </c>
      <c r="J47" s="31"/>
      <c r="K47" s="58">
        <f>SUM(K44:K46)</f>
        <v>203851138</v>
      </c>
      <c r="L47" s="31"/>
      <c r="M47" s="34">
        <f>SUM(M44:M46)</f>
        <v>1871090053</v>
      </c>
    </row>
    <row r="48" spans="1:13" ht="15.95" customHeight="1" thickTop="1">
      <c r="E48" s="6"/>
      <c r="F48" s="6"/>
      <c r="G48" s="56"/>
      <c r="H48" s="31"/>
      <c r="I48" s="31"/>
      <c r="J48" s="31"/>
      <c r="K48" s="56"/>
      <c r="L48" s="31"/>
      <c r="M48" s="31"/>
    </row>
    <row r="49" spans="1:13" ht="15.95" customHeight="1">
      <c r="A49" s="9" t="s">
        <v>196</v>
      </c>
      <c r="E49" s="6"/>
      <c r="F49" s="6"/>
      <c r="G49" s="56"/>
      <c r="H49" s="31"/>
      <c r="I49" s="31"/>
      <c r="J49" s="31"/>
      <c r="K49" s="56"/>
      <c r="L49" s="31"/>
      <c r="M49" s="31"/>
    </row>
    <row r="50" spans="1:13" ht="15.95" customHeight="1">
      <c r="E50" s="6"/>
      <c r="F50" s="6"/>
      <c r="G50" s="65"/>
      <c r="H50" s="45"/>
      <c r="I50" s="45"/>
      <c r="J50" s="45"/>
      <c r="K50" s="65"/>
      <c r="L50" s="45"/>
      <c r="M50" s="45"/>
    </row>
    <row r="51" spans="1:13" ht="15.95" customHeight="1" thickBot="1">
      <c r="A51" s="8" t="s">
        <v>197</v>
      </c>
      <c r="E51" s="220">
        <v>21</v>
      </c>
      <c r="F51" s="6"/>
      <c r="G51" s="69">
        <v>0.06</v>
      </c>
      <c r="H51" s="36"/>
      <c r="I51" s="241">
        <v>7.0000000000000007E-2</v>
      </c>
      <c r="J51" s="231"/>
      <c r="K51" s="243">
        <v>0.02</v>
      </c>
      <c r="L51" s="231"/>
      <c r="M51" s="241">
        <v>0.18</v>
      </c>
    </row>
    <row r="52" spans="1:13" ht="15.95" customHeight="1" thickTop="1">
      <c r="A52" s="8"/>
      <c r="F52" s="6"/>
      <c r="G52" s="49"/>
      <c r="H52" s="36"/>
      <c r="I52" s="49"/>
      <c r="J52" s="27"/>
      <c r="K52" s="50"/>
      <c r="L52" s="27"/>
      <c r="M52" s="50"/>
    </row>
    <row r="53" spans="1:13" ht="15.95" customHeight="1">
      <c r="A53" s="8"/>
      <c r="F53" s="6"/>
      <c r="G53" s="49"/>
      <c r="H53" s="36"/>
      <c r="I53" s="49"/>
      <c r="J53" s="27"/>
      <c r="K53" s="50"/>
      <c r="L53" s="27"/>
      <c r="M53" s="50"/>
    </row>
    <row r="54" spans="1:13" ht="15.95" customHeight="1">
      <c r="A54" s="8"/>
      <c r="F54" s="6"/>
      <c r="G54" s="49"/>
      <c r="H54" s="36"/>
      <c r="I54" s="49"/>
      <c r="J54" s="27"/>
      <c r="K54" s="50"/>
      <c r="L54" s="27"/>
      <c r="M54" s="50"/>
    </row>
    <row r="55" spans="1:13" ht="15.95" customHeight="1">
      <c r="A55" s="8"/>
      <c r="F55" s="6"/>
      <c r="G55" s="49"/>
      <c r="H55" s="36"/>
      <c r="I55" s="49"/>
      <c r="J55" s="27"/>
      <c r="K55" s="50"/>
      <c r="L55" s="27"/>
      <c r="M55" s="50"/>
    </row>
    <row r="56" spans="1:13" ht="13.5" customHeight="1">
      <c r="A56" s="8"/>
      <c r="F56" s="6"/>
      <c r="G56" s="48"/>
      <c r="H56" s="36"/>
      <c r="I56" s="48"/>
      <c r="J56" s="27"/>
      <c r="K56" s="27"/>
      <c r="L56" s="27"/>
      <c r="M56" s="27"/>
    </row>
    <row r="57" spans="1:13" ht="21.95" customHeight="1">
      <c r="A57" s="7" t="str">
        <f>+'2-3'!A61</f>
        <v>The accompanying notes on pages 10 to 32 are an integral part of this interim financial information.</v>
      </c>
      <c r="B57" s="7"/>
      <c r="C57" s="7"/>
      <c r="D57" s="7"/>
      <c r="E57" s="84"/>
      <c r="F57" s="84"/>
      <c r="G57" s="32"/>
      <c r="H57" s="32"/>
      <c r="I57" s="32"/>
      <c r="J57" s="32"/>
      <c r="K57" s="32"/>
      <c r="L57" s="32"/>
      <c r="M57" s="32"/>
    </row>
  </sheetData>
  <mergeCells count="8">
    <mergeCell ref="B44:D44"/>
    <mergeCell ref="B45:D45"/>
    <mergeCell ref="G6:I6"/>
    <mergeCell ref="K6:M6"/>
    <mergeCell ref="G7:I7"/>
    <mergeCell ref="K7:M7"/>
    <mergeCell ref="B37:D37"/>
    <mergeCell ref="B38:D38"/>
  </mergeCells>
  <pageMargins left="1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H9 J9 L10 J10 H10 G10 I10 K10 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1F775-F581-4FDE-9DA4-F98349646CA8}">
  <dimension ref="A1:V39"/>
  <sheetViews>
    <sheetView topLeftCell="A21" zoomScale="115" zoomScaleNormal="115" zoomScaleSheetLayoutView="110" workbookViewId="0">
      <selection activeCell="D10" sqref="D10"/>
    </sheetView>
  </sheetViews>
  <sheetFormatPr defaultColWidth="0.85546875" defaultRowHeight="16.5" customHeight="1"/>
  <cols>
    <col min="1" max="1" width="33.140625" style="186" customWidth="1"/>
    <col min="2" max="2" width="1.85546875" style="187" customWidth="1"/>
    <col min="3" max="3" width="0.7109375" style="188" customWidth="1"/>
    <col min="4" max="4" width="11.42578125" style="147" customWidth="1"/>
    <col min="5" max="5" width="0.7109375" style="147" customWidth="1"/>
    <col min="6" max="6" width="11.5703125" style="147" customWidth="1"/>
    <col min="7" max="7" width="0.7109375" style="147" customWidth="1"/>
    <col min="8" max="8" width="11.5703125" style="147" customWidth="1"/>
    <col min="9" max="9" width="0.7109375" style="147" customWidth="1"/>
    <col min="10" max="10" width="12.85546875" style="147" customWidth="1"/>
    <col min="11" max="11" width="0.7109375" style="147" customWidth="1"/>
    <col min="12" max="12" width="12.28515625" style="147" customWidth="1"/>
    <col min="13" max="13" width="0.7109375" style="147" customWidth="1"/>
    <col min="14" max="14" width="12.28515625" style="147" customWidth="1"/>
    <col min="15" max="15" width="0.7109375" style="147" customWidth="1"/>
    <col min="16" max="16" width="14.7109375" style="147" customWidth="1"/>
    <col min="17" max="17" width="0.7109375" style="147" customWidth="1"/>
    <col min="18" max="18" width="12.28515625" style="147" customWidth="1"/>
    <col min="19" max="19" width="0.7109375" style="147" customWidth="1"/>
    <col min="20" max="20" width="12.140625" style="147" customWidth="1"/>
    <col min="21" max="21" width="0.7109375" style="147" customWidth="1"/>
    <col min="22" max="22" width="11.85546875" style="147" customWidth="1"/>
    <col min="23" max="228" width="9.140625" style="8" customWidth="1"/>
    <col min="229" max="229" width="43.7109375" style="8" customWidth="1"/>
    <col min="230" max="230" width="5.85546875" style="8" customWidth="1"/>
    <col min="231" max="231" width="0.85546875" style="8" customWidth="1"/>
    <col min="232" max="232" width="12.85546875" style="8" customWidth="1"/>
    <col min="233" max="233" width="0.85546875" style="8" customWidth="1"/>
    <col min="234" max="234" width="12.140625" style="8" customWidth="1"/>
    <col min="235" max="235" width="0.85546875" style="8" customWidth="1"/>
    <col min="236" max="236" width="12.140625" style="8" customWidth="1"/>
    <col min="237" max="237" width="0.85546875" style="8" customWidth="1"/>
    <col min="238" max="238" width="12.140625" style="8" customWidth="1"/>
    <col min="239" max="16384" width="0.85546875" style="8"/>
  </cols>
  <sheetData>
    <row r="1" spans="1:22" ht="16.5" customHeight="1">
      <c r="A1" s="144" t="str">
        <f>'2-3'!A1</f>
        <v>Absolute Clean Energy Public Company Limited</v>
      </c>
      <c r="B1" s="145"/>
      <c r="C1" s="146"/>
    </row>
    <row r="2" spans="1:22" ht="16.5" customHeight="1">
      <c r="A2" s="148" t="s">
        <v>1</v>
      </c>
      <c r="B2" s="145"/>
      <c r="C2" s="146"/>
    </row>
    <row r="3" spans="1:22" ht="16.5" customHeight="1">
      <c r="A3" s="149" t="str">
        <f>'5 (P&amp;L)(6M)'!A3</f>
        <v>For the six-month period ended 30 June 2023</v>
      </c>
      <c r="B3" s="150"/>
      <c r="C3" s="151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2" s="157" customFormat="1" ht="16.5" customHeight="1">
      <c r="A4" s="153"/>
      <c r="B4" s="154"/>
      <c r="C4" s="155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2" s="157" customFormat="1" ht="16.5" customHeight="1">
      <c r="A5" s="158"/>
      <c r="B5" s="154"/>
      <c r="C5" s="155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22" s="157" customFormat="1" ht="15.95" customHeight="1">
      <c r="A6" s="159"/>
      <c r="B6" s="160"/>
      <c r="C6" s="155"/>
      <c r="D6" s="279" t="s">
        <v>80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</row>
    <row r="7" spans="1:22" s="157" customFormat="1" ht="15.95" customHeight="1">
      <c r="A7" s="159"/>
      <c r="B7" s="160"/>
      <c r="C7" s="155"/>
      <c r="D7" s="280" t="s">
        <v>49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161"/>
      <c r="T7" s="161"/>
      <c r="U7" s="161"/>
      <c r="V7" s="161"/>
    </row>
    <row r="8" spans="1:22" s="157" customFormat="1" ht="15.95" customHeight="1">
      <c r="A8" s="159"/>
      <c r="B8" s="160"/>
      <c r="C8" s="155"/>
      <c r="D8" s="162"/>
      <c r="E8" s="162"/>
      <c r="F8" s="162"/>
      <c r="G8" s="162"/>
      <c r="H8" s="281" t="s">
        <v>139</v>
      </c>
      <c r="I8" s="281"/>
      <c r="J8" s="281"/>
      <c r="K8" s="281"/>
      <c r="L8" s="281"/>
      <c r="M8" s="162"/>
      <c r="N8" s="162"/>
      <c r="O8" s="162"/>
      <c r="P8" s="163" t="s">
        <v>50</v>
      </c>
      <c r="Q8" s="162"/>
      <c r="R8" s="162"/>
      <c r="S8" s="164"/>
      <c r="T8" s="164"/>
      <c r="U8" s="164"/>
      <c r="V8" s="164"/>
    </row>
    <row r="9" spans="1:22" s="157" customFormat="1" ht="15.95" customHeight="1">
      <c r="A9" s="165"/>
      <c r="B9" s="160"/>
      <c r="C9" s="166"/>
      <c r="D9" s="163" t="s">
        <v>142</v>
      </c>
      <c r="E9" s="156"/>
      <c r="F9" s="167"/>
      <c r="G9" s="156"/>
      <c r="H9" s="282" t="s">
        <v>144</v>
      </c>
      <c r="I9" s="282"/>
      <c r="J9" s="282"/>
      <c r="K9" s="156"/>
      <c r="L9" s="167"/>
      <c r="M9" s="156"/>
      <c r="N9" s="167"/>
      <c r="O9" s="156"/>
      <c r="P9" s="163" t="s">
        <v>51</v>
      </c>
      <c r="Q9" s="163"/>
      <c r="R9" s="163" t="s">
        <v>52</v>
      </c>
      <c r="S9" s="156"/>
      <c r="T9" s="163"/>
      <c r="U9" s="156"/>
      <c r="V9" s="163"/>
    </row>
    <row r="10" spans="1:22" s="157" customFormat="1" ht="15.95" customHeight="1">
      <c r="A10" s="165"/>
      <c r="B10" s="160"/>
      <c r="C10" s="166"/>
      <c r="D10" s="163" t="s">
        <v>143</v>
      </c>
      <c r="E10" s="163"/>
      <c r="F10" s="168" t="s">
        <v>114</v>
      </c>
      <c r="G10" s="163"/>
      <c r="H10" s="168"/>
      <c r="I10" s="163"/>
      <c r="J10" s="168" t="s">
        <v>169</v>
      </c>
      <c r="K10" s="163"/>
      <c r="L10" s="168"/>
      <c r="M10" s="163"/>
      <c r="N10" s="168"/>
      <c r="O10" s="163"/>
      <c r="P10" s="163" t="s">
        <v>53</v>
      </c>
      <c r="Q10" s="163"/>
      <c r="R10" s="163" t="s">
        <v>54</v>
      </c>
      <c r="S10" s="156"/>
      <c r="T10" s="163" t="s">
        <v>145</v>
      </c>
      <c r="U10" s="156"/>
      <c r="V10" s="163"/>
    </row>
    <row r="11" spans="1:22" s="157" customFormat="1" ht="15.95" customHeight="1">
      <c r="A11" s="165"/>
      <c r="B11" s="260"/>
      <c r="C11" s="166"/>
      <c r="D11" s="169" t="s">
        <v>55</v>
      </c>
      <c r="E11" s="163"/>
      <c r="F11" s="170" t="s">
        <v>146</v>
      </c>
      <c r="G11" s="163"/>
      <c r="H11" s="171" t="s">
        <v>147</v>
      </c>
      <c r="I11" s="163"/>
      <c r="J11" s="171" t="s">
        <v>170</v>
      </c>
      <c r="K11" s="163"/>
      <c r="L11" s="170" t="s">
        <v>148</v>
      </c>
      <c r="M11" s="163"/>
      <c r="N11" s="170" t="s">
        <v>168</v>
      </c>
      <c r="O11" s="163"/>
      <c r="P11" s="169" t="s">
        <v>56</v>
      </c>
      <c r="Q11" s="163"/>
      <c r="R11" s="169" t="s">
        <v>57</v>
      </c>
      <c r="S11" s="156"/>
      <c r="T11" s="169" t="s">
        <v>149</v>
      </c>
      <c r="U11" s="156"/>
      <c r="V11" s="169" t="s">
        <v>58</v>
      </c>
    </row>
    <row r="12" spans="1:22" s="157" customFormat="1" ht="15.95" customHeight="1">
      <c r="A12" s="165"/>
      <c r="B12" s="260"/>
      <c r="C12" s="166"/>
      <c r="D12" s="168"/>
      <c r="E12" s="167"/>
      <c r="F12" s="168"/>
      <c r="G12" s="167"/>
      <c r="H12" s="168"/>
      <c r="I12" s="167"/>
      <c r="J12" s="168"/>
      <c r="K12" s="167"/>
      <c r="L12" s="168"/>
      <c r="M12" s="167"/>
      <c r="N12" s="168"/>
      <c r="O12" s="167"/>
      <c r="P12" s="168"/>
      <c r="Q12" s="167"/>
      <c r="R12" s="163"/>
      <c r="S12" s="156"/>
      <c r="T12" s="163"/>
      <c r="U12" s="156"/>
      <c r="V12" s="163"/>
    </row>
    <row r="13" spans="1:22" s="157" customFormat="1" ht="15.95" customHeight="1">
      <c r="A13" s="172" t="s">
        <v>157</v>
      </c>
      <c r="B13" s="260"/>
      <c r="C13" s="166"/>
      <c r="D13" s="173">
        <v>5087999980</v>
      </c>
      <c r="E13" s="167"/>
      <c r="F13" s="173">
        <v>3896006978</v>
      </c>
      <c r="G13" s="167"/>
      <c r="H13" s="173">
        <v>45225834</v>
      </c>
      <c r="I13" s="261"/>
      <c r="J13" s="173">
        <v>0</v>
      </c>
      <c r="K13" s="261"/>
      <c r="L13" s="173">
        <v>4308984695</v>
      </c>
      <c r="M13" s="261"/>
      <c r="N13" s="173">
        <v>0</v>
      </c>
      <c r="O13" s="261"/>
      <c r="P13" s="173">
        <v>-22886961</v>
      </c>
      <c r="Q13" s="167"/>
      <c r="R13" s="173">
        <f>SUM(D13:P13)</f>
        <v>13315330526</v>
      </c>
      <c r="S13" s="156"/>
      <c r="T13" s="173">
        <v>53247086</v>
      </c>
      <c r="U13" s="156"/>
      <c r="V13" s="173">
        <f>SUM(R13:T13)</f>
        <v>13368577612</v>
      </c>
    </row>
    <row r="14" spans="1:22" s="157" customFormat="1" ht="15.95" customHeight="1">
      <c r="A14" s="172" t="s">
        <v>131</v>
      </c>
      <c r="B14" s="260"/>
      <c r="C14" s="166"/>
      <c r="D14" s="215"/>
      <c r="E14" s="167"/>
      <c r="F14" s="215"/>
      <c r="G14" s="167"/>
      <c r="H14" s="215"/>
      <c r="I14" s="167"/>
      <c r="J14" s="215"/>
      <c r="K14" s="167"/>
      <c r="L14" s="215"/>
      <c r="M14" s="167"/>
      <c r="N14" s="215"/>
      <c r="O14" s="167"/>
      <c r="P14" s="215"/>
      <c r="Q14" s="167"/>
      <c r="R14" s="216"/>
      <c r="S14" s="156"/>
      <c r="T14" s="173"/>
      <c r="U14" s="156"/>
      <c r="V14" s="173"/>
    </row>
    <row r="15" spans="1:22" s="157" customFormat="1" ht="15.95" customHeight="1">
      <c r="A15" s="157" t="s">
        <v>155</v>
      </c>
      <c r="B15" s="260"/>
      <c r="C15" s="166"/>
      <c r="D15" s="215">
        <v>0</v>
      </c>
      <c r="E15" s="167"/>
      <c r="F15" s="215">
        <v>0</v>
      </c>
      <c r="G15" s="167"/>
      <c r="H15" s="215">
        <v>0</v>
      </c>
      <c r="I15" s="167"/>
      <c r="J15" s="215">
        <v>0</v>
      </c>
      <c r="K15" s="167"/>
      <c r="L15" s="215">
        <v>0</v>
      </c>
      <c r="M15" s="167"/>
      <c r="N15" s="215">
        <v>0</v>
      </c>
      <c r="O15" s="167"/>
      <c r="P15" s="215">
        <v>0</v>
      </c>
      <c r="Q15" s="167"/>
      <c r="R15" s="216">
        <f>SUM(D15:P15)</f>
        <v>0</v>
      </c>
      <c r="S15" s="156"/>
      <c r="T15" s="244">
        <v>3575000</v>
      </c>
      <c r="U15" s="156"/>
      <c r="V15" s="173">
        <f>SUM(R15:T15)</f>
        <v>3575000</v>
      </c>
    </row>
    <row r="16" spans="1:22" s="157" customFormat="1" ht="15.95" customHeight="1">
      <c r="A16" s="157" t="s">
        <v>185</v>
      </c>
      <c r="B16" s="260"/>
      <c r="C16" s="166"/>
      <c r="D16" s="215">
        <v>0</v>
      </c>
      <c r="E16" s="167"/>
      <c r="F16" s="215">
        <v>0</v>
      </c>
      <c r="G16" s="167"/>
      <c r="H16" s="215">
        <v>0</v>
      </c>
      <c r="I16" s="167"/>
      <c r="J16" s="215">
        <v>0</v>
      </c>
      <c r="K16" s="167"/>
      <c r="L16" s="245">
        <v>-203506838</v>
      </c>
      <c r="M16" s="167"/>
      <c r="N16" s="215">
        <v>0</v>
      </c>
      <c r="O16" s="167"/>
      <c r="P16" s="215">
        <v>0</v>
      </c>
      <c r="Q16" s="167"/>
      <c r="R16" s="173">
        <f>SUM(D16:P16)</f>
        <v>-203506838</v>
      </c>
      <c r="S16" s="156"/>
      <c r="T16" s="215">
        <v>0</v>
      </c>
      <c r="U16" s="156"/>
      <c r="V16" s="173">
        <f>SUM(R16:T16)</f>
        <v>-203506838</v>
      </c>
    </row>
    <row r="17" spans="1:22" s="157" customFormat="1" ht="15.95" customHeight="1">
      <c r="A17" s="157" t="s">
        <v>163</v>
      </c>
      <c r="B17" s="174"/>
      <c r="C17" s="166"/>
      <c r="D17" s="215"/>
      <c r="E17" s="167"/>
      <c r="F17" s="215"/>
      <c r="G17" s="167"/>
      <c r="H17" s="215"/>
      <c r="I17" s="167"/>
      <c r="J17" s="215"/>
      <c r="K17" s="167"/>
      <c r="L17" s="215"/>
      <c r="M17" s="167"/>
      <c r="N17" s="215"/>
      <c r="O17" s="167"/>
      <c r="P17" s="215"/>
      <c r="Q17" s="167"/>
      <c r="R17" s="216"/>
      <c r="S17" s="156"/>
      <c r="T17" s="173"/>
      <c r="U17" s="156"/>
      <c r="V17" s="173"/>
    </row>
    <row r="18" spans="1:22" s="157" customFormat="1" ht="15.95" customHeight="1">
      <c r="A18" s="157" t="s">
        <v>164</v>
      </c>
      <c r="B18" s="160"/>
      <c r="C18" s="166"/>
      <c r="D18" s="217">
        <v>0</v>
      </c>
      <c r="E18" s="167"/>
      <c r="F18" s="217">
        <v>0</v>
      </c>
      <c r="G18" s="167"/>
      <c r="H18" s="217">
        <v>0</v>
      </c>
      <c r="I18" s="167"/>
      <c r="J18" s="217">
        <v>0</v>
      </c>
      <c r="K18" s="167"/>
      <c r="L18" s="258">
        <v>706459309</v>
      </c>
      <c r="M18" s="167"/>
      <c r="N18" s="217">
        <v>0</v>
      </c>
      <c r="O18" s="167"/>
      <c r="P18" s="217">
        <v>0</v>
      </c>
      <c r="Q18" s="167"/>
      <c r="R18" s="218">
        <f t="shared" ref="R18" si="0">SUM(D18:P18)</f>
        <v>706459309</v>
      </c>
      <c r="S18" s="156"/>
      <c r="T18" s="246">
        <v>-336968</v>
      </c>
      <c r="U18" s="156"/>
      <c r="V18" s="218">
        <f>SUM(R18:T18)</f>
        <v>706122341</v>
      </c>
    </row>
    <row r="19" spans="1:22" s="157" customFormat="1" ht="15.95" customHeight="1">
      <c r="A19" s="165"/>
      <c r="B19" s="160"/>
      <c r="C19" s="166"/>
      <c r="D19" s="173"/>
      <c r="E19" s="167"/>
      <c r="F19" s="173"/>
      <c r="G19" s="167"/>
      <c r="H19" s="173"/>
      <c r="I19" s="167"/>
      <c r="J19" s="173"/>
      <c r="K19" s="167"/>
      <c r="L19" s="173"/>
      <c r="M19" s="167"/>
      <c r="N19" s="173"/>
      <c r="O19" s="167"/>
      <c r="P19" s="173"/>
      <c r="Q19" s="167"/>
      <c r="R19" s="156"/>
      <c r="S19" s="156"/>
      <c r="T19" s="156"/>
      <c r="U19" s="156"/>
      <c r="V19" s="156"/>
    </row>
    <row r="20" spans="1:22" s="157" customFormat="1" ht="15.95" customHeight="1" thickBot="1">
      <c r="A20" s="175" t="s">
        <v>182</v>
      </c>
      <c r="B20" s="160"/>
      <c r="C20" s="166"/>
      <c r="D20" s="219">
        <f>SUM(D13:D18)</f>
        <v>5087999980</v>
      </c>
      <c r="E20" s="167"/>
      <c r="F20" s="219">
        <f>SUM(F13:F18)</f>
        <v>3896006978</v>
      </c>
      <c r="G20" s="167"/>
      <c r="H20" s="219">
        <f>SUM(H13:H18)</f>
        <v>45225834</v>
      </c>
      <c r="I20" s="167"/>
      <c r="J20" s="219">
        <f>SUM(J13:J18)</f>
        <v>0</v>
      </c>
      <c r="K20" s="167"/>
      <c r="L20" s="219">
        <f>SUM(L13:L18)</f>
        <v>4811937166</v>
      </c>
      <c r="M20" s="167"/>
      <c r="N20" s="219">
        <f>SUM(N13:N18)</f>
        <v>0</v>
      </c>
      <c r="O20" s="167"/>
      <c r="P20" s="219">
        <f>SUM(P13:P18)</f>
        <v>-22886961</v>
      </c>
      <c r="Q20" s="167"/>
      <c r="R20" s="219">
        <f>SUM(R13:R18)</f>
        <v>13818282997</v>
      </c>
      <c r="S20" s="156"/>
      <c r="T20" s="219">
        <f>SUM(T13:T18)</f>
        <v>56485118</v>
      </c>
      <c r="U20" s="156"/>
      <c r="V20" s="219">
        <f>SUM(V13:V18)</f>
        <v>13874768115</v>
      </c>
    </row>
    <row r="21" spans="1:22" s="157" customFormat="1" ht="15.95" customHeight="1" thickTop="1">
      <c r="A21" s="175"/>
      <c r="B21" s="160"/>
      <c r="C21" s="166"/>
      <c r="D21" s="173"/>
      <c r="E21" s="167"/>
      <c r="F21" s="173"/>
      <c r="G21" s="167"/>
      <c r="H21" s="173"/>
      <c r="I21" s="167"/>
      <c r="J21" s="173"/>
      <c r="K21" s="167"/>
      <c r="L21" s="173"/>
      <c r="M21" s="167"/>
      <c r="N21" s="173"/>
      <c r="O21" s="167"/>
      <c r="P21" s="173"/>
      <c r="Q21" s="167"/>
      <c r="R21" s="173"/>
      <c r="S21" s="156"/>
      <c r="T21" s="173"/>
      <c r="U21" s="156"/>
      <c r="V21" s="173"/>
    </row>
    <row r="22" spans="1:22" s="157" customFormat="1" ht="15.95" customHeight="1">
      <c r="A22" s="175"/>
      <c r="B22" s="160"/>
      <c r="C22" s="166"/>
      <c r="D22" s="173"/>
      <c r="E22" s="167"/>
      <c r="F22" s="173"/>
      <c r="G22" s="167"/>
      <c r="H22" s="173"/>
      <c r="I22" s="167"/>
      <c r="J22" s="173"/>
      <c r="K22" s="167"/>
      <c r="L22" s="173"/>
      <c r="M22" s="167"/>
      <c r="N22" s="173"/>
      <c r="O22" s="167"/>
      <c r="P22" s="173"/>
      <c r="Q22" s="167"/>
      <c r="R22" s="173"/>
      <c r="S22" s="156"/>
      <c r="T22" s="173"/>
      <c r="U22" s="156"/>
      <c r="V22" s="173"/>
    </row>
    <row r="23" spans="1:22" s="157" customFormat="1" ht="15.95" customHeight="1">
      <c r="A23" s="159"/>
      <c r="B23" s="160"/>
      <c r="C23" s="155"/>
      <c r="D23" s="279" t="s">
        <v>80</v>
      </c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</row>
    <row r="24" spans="1:22" s="157" customFormat="1" ht="15.95" customHeight="1">
      <c r="A24" s="159"/>
      <c r="B24" s="160"/>
      <c r="C24" s="155"/>
      <c r="D24" s="280" t="s">
        <v>49</v>
      </c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161"/>
      <c r="T24" s="161"/>
      <c r="U24" s="161"/>
      <c r="V24" s="161"/>
    </row>
    <row r="25" spans="1:22" s="157" customFormat="1" ht="15.95" customHeight="1">
      <c r="A25" s="159"/>
      <c r="B25" s="160"/>
      <c r="C25" s="155"/>
      <c r="D25" s="162"/>
      <c r="E25" s="162"/>
      <c r="F25" s="162"/>
      <c r="G25" s="162"/>
      <c r="H25" s="281" t="s">
        <v>139</v>
      </c>
      <c r="I25" s="281"/>
      <c r="J25" s="281"/>
      <c r="K25" s="281"/>
      <c r="L25" s="281"/>
      <c r="M25" s="162"/>
      <c r="N25" s="162"/>
      <c r="O25" s="162"/>
      <c r="P25" s="163" t="s">
        <v>50</v>
      </c>
      <c r="Q25" s="162"/>
      <c r="R25" s="162"/>
      <c r="S25" s="164"/>
      <c r="T25" s="164"/>
      <c r="U25" s="164"/>
      <c r="V25" s="164"/>
    </row>
    <row r="26" spans="1:22" s="157" customFormat="1" ht="15.95" customHeight="1">
      <c r="A26" s="165"/>
      <c r="B26" s="160"/>
      <c r="C26" s="166"/>
      <c r="D26" s="163" t="s">
        <v>142</v>
      </c>
      <c r="E26" s="156"/>
      <c r="F26" s="167"/>
      <c r="G26" s="156"/>
      <c r="H26" s="282" t="s">
        <v>144</v>
      </c>
      <c r="I26" s="282"/>
      <c r="J26" s="282"/>
      <c r="K26" s="156"/>
      <c r="L26" s="167"/>
      <c r="M26" s="156"/>
      <c r="N26" s="167"/>
      <c r="O26" s="156"/>
      <c r="P26" s="163" t="s">
        <v>51</v>
      </c>
      <c r="Q26" s="163"/>
      <c r="R26" s="163" t="s">
        <v>52</v>
      </c>
      <c r="S26" s="156"/>
      <c r="T26" s="163"/>
      <c r="U26" s="156"/>
      <c r="V26" s="163"/>
    </row>
    <row r="27" spans="1:22" s="157" customFormat="1" ht="15.95" customHeight="1">
      <c r="A27" s="165"/>
      <c r="B27" s="160"/>
      <c r="C27" s="166"/>
      <c r="D27" s="163" t="s">
        <v>143</v>
      </c>
      <c r="E27" s="163"/>
      <c r="F27" s="168" t="s">
        <v>114</v>
      </c>
      <c r="G27" s="163"/>
      <c r="H27" s="168"/>
      <c r="I27" s="163"/>
      <c r="J27" s="168" t="s">
        <v>169</v>
      </c>
      <c r="K27" s="163"/>
      <c r="L27" s="168"/>
      <c r="M27" s="163"/>
      <c r="N27" s="168"/>
      <c r="O27" s="163"/>
      <c r="P27" s="163" t="s">
        <v>53</v>
      </c>
      <c r="Q27" s="163"/>
      <c r="R27" s="163" t="s">
        <v>54</v>
      </c>
      <c r="S27" s="156"/>
      <c r="T27" s="163" t="s">
        <v>145</v>
      </c>
      <c r="U27" s="156"/>
      <c r="V27" s="163"/>
    </row>
    <row r="28" spans="1:22" s="157" customFormat="1" ht="15.95" customHeight="1">
      <c r="A28" s="165"/>
      <c r="B28" s="212"/>
      <c r="C28" s="166"/>
      <c r="D28" s="169" t="s">
        <v>55</v>
      </c>
      <c r="E28" s="163"/>
      <c r="F28" s="170" t="s">
        <v>146</v>
      </c>
      <c r="G28" s="163"/>
      <c r="H28" s="171" t="s">
        <v>147</v>
      </c>
      <c r="I28" s="163"/>
      <c r="J28" s="171" t="s">
        <v>170</v>
      </c>
      <c r="K28" s="163"/>
      <c r="L28" s="170" t="s">
        <v>148</v>
      </c>
      <c r="M28" s="163"/>
      <c r="N28" s="170" t="s">
        <v>168</v>
      </c>
      <c r="O28" s="163"/>
      <c r="P28" s="169" t="s">
        <v>56</v>
      </c>
      <c r="Q28" s="163"/>
      <c r="R28" s="169" t="s">
        <v>57</v>
      </c>
      <c r="S28" s="156"/>
      <c r="T28" s="169" t="s">
        <v>149</v>
      </c>
      <c r="U28" s="156"/>
      <c r="V28" s="169" t="s">
        <v>58</v>
      </c>
    </row>
    <row r="29" spans="1:22" s="157" customFormat="1" ht="15.95" customHeight="1">
      <c r="A29" s="165"/>
      <c r="B29" s="160"/>
      <c r="C29" s="166"/>
      <c r="D29" s="176"/>
      <c r="E29" s="167"/>
      <c r="F29" s="176"/>
      <c r="G29" s="167"/>
      <c r="H29" s="176"/>
      <c r="I29" s="167"/>
      <c r="J29" s="176"/>
      <c r="K29" s="167"/>
      <c r="L29" s="176"/>
      <c r="M29" s="167"/>
      <c r="N29" s="176"/>
      <c r="O29" s="167"/>
      <c r="P29" s="176"/>
      <c r="Q29" s="167"/>
      <c r="R29" s="177"/>
      <c r="S29" s="156"/>
      <c r="T29" s="177"/>
      <c r="U29" s="156"/>
      <c r="V29" s="177"/>
    </row>
    <row r="30" spans="1:22" s="157" customFormat="1" ht="15.95" customHeight="1">
      <c r="A30" s="172" t="s">
        <v>166</v>
      </c>
      <c r="B30" s="160"/>
      <c r="C30" s="166"/>
      <c r="D30" s="178">
        <v>5087999980</v>
      </c>
      <c r="E30" s="167"/>
      <c r="F30" s="178">
        <v>3896006978</v>
      </c>
      <c r="G30" s="167"/>
      <c r="H30" s="178">
        <v>141825834</v>
      </c>
      <c r="I30" s="261"/>
      <c r="J30" s="178">
        <v>268010560</v>
      </c>
      <c r="K30" s="261"/>
      <c r="L30" s="178">
        <v>5022191104</v>
      </c>
      <c r="M30" s="261"/>
      <c r="N30" s="178">
        <v>-268010560</v>
      </c>
      <c r="O30" s="261"/>
      <c r="P30" s="178">
        <v>-22886961</v>
      </c>
      <c r="Q30" s="167"/>
      <c r="R30" s="178">
        <f>SUM(D30:P30)</f>
        <v>14125136935</v>
      </c>
      <c r="S30" s="156"/>
      <c r="T30" s="178">
        <v>59627967</v>
      </c>
      <c r="U30" s="156"/>
      <c r="V30" s="178">
        <f>SUM(R30:T30)</f>
        <v>14184764902</v>
      </c>
    </row>
    <row r="31" spans="1:22" s="157" customFormat="1" ht="15.95" customHeight="1">
      <c r="A31" s="172" t="s">
        <v>131</v>
      </c>
      <c r="B31" s="160"/>
      <c r="C31" s="166"/>
      <c r="D31" s="179"/>
      <c r="E31" s="167"/>
      <c r="F31" s="179"/>
      <c r="G31" s="167"/>
      <c r="H31" s="179"/>
      <c r="I31" s="167"/>
      <c r="J31" s="179"/>
      <c r="K31" s="167"/>
      <c r="L31" s="179"/>
      <c r="M31" s="167"/>
      <c r="N31" s="179"/>
      <c r="O31" s="167"/>
      <c r="P31" s="179"/>
      <c r="Q31" s="167"/>
      <c r="R31" s="180"/>
      <c r="S31" s="156"/>
      <c r="T31" s="178"/>
      <c r="U31" s="156"/>
      <c r="V31" s="178"/>
    </row>
    <row r="32" spans="1:22" s="157" customFormat="1" ht="15.95" customHeight="1">
      <c r="A32" s="157" t="s">
        <v>214</v>
      </c>
      <c r="B32" s="160"/>
      <c r="C32" s="166"/>
      <c r="D32" s="179">
        <v>0</v>
      </c>
      <c r="E32" s="167"/>
      <c r="F32" s="179">
        <v>0</v>
      </c>
      <c r="G32" s="167"/>
      <c r="H32" s="179">
        <v>0</v>
      </c>
      <c r="I32" s="167"/>
      <c r="J32" s="179">
        <v>0</v>
      </c>
      <c r="K32" s="167"/>
      <c r="L32" s="179">
        <v>0</v>
      </c>
      <c r="M32" s="167"/>
      <c r="N32" s="179">
        <v>0</v>
      </c>
      <c r="O32" s="167"/>
      <c r="P32" s="179">
        <v>0</v>
      </c>
      <c r="Q32" s="167"/>
      <c r="R32" s="178">
        <f>SUM(D32:P32)</f>
        <v>0</v>
      </c>
      <c r="S32" s="156"/>
      <c r="T32" s="178">
        <v>1980000</v>
      </c>
      <c r="U32" s="156"/>
      <c r="V32" s="178">
        <f>SUM(R32:T32)</f>
        <v>1980000</v>
      </c>
    </row>
    <row r="33" spans="1:22" s="157" customFormat="1" ht="15.95" customHeight="1">
      <c r="A33" s="157" t="s">
        <v>163</v>
      </c>
      <c r="B33" s="174"/>
      <c r="C33" s="166"/>
      <c r="D33" s="179"/>
      <c r="E33" s="167"/>
      <c r="F33" s="179"/>
      <c r="G33" s="167"/>
      <c r="H33" s="179"/>
      <c r="I33" s="167"/>
      <c r="J33" s="179"/>
      <c r="K33" s="167"/>
      <c r="L33" s="179"/>
      <c r="M33" s="167"/>
      <c r="N33" s="179"/>
      <c r="O33" s="167"/>
      <c r="P33" s="179"/>
      <c r="Q33" s="167"/>
      <c r="R33" s="178"/>
      <c r="S33" s="156"/>
      <c r="T33" s="178"/>
      <c r="U33" s="156"/>
      <c r="V33" s="178"/>
    </row>
    <row r="34" spans="1:22" s="157" customFormat="1" ht="15.95" customHeight="1">
      <c r="A34" s="157" t="s">
        <v>164</v>
      </c>
      <c r="B34" s="160"/>
      <c r="C34" s="166"/>
      <c r="D34" s="181">
        <v>0</v>
      </c>
      <c r="E34" s="167"/>
      <c r="F34" s="181">
        <v>0</v>
      </c>
      <c r="G34" s="167"/>
      <c r="H34" s="181">
        <v>0</v>
      </c>
      <c r="I34" s="167"/>
      <c r="J34" s="181">
        <v>0</v>
      </c>
      <c r="K34" s="167"/>
      <c r="L34" s="181">
        <f>'5 (P&amp;L)(6M)'!G44</f>
        <v>590830974</v>
      </c>
      <c r="M34" s="167"/>
      <c r="N34" s="181">
        <v>0</v>
      </c>
      <c r="O34" s="167"/>
      <c r="P34" s="181">
        <v>0</v>
      </c>
      <c r="Q34" s="167"/>
      <c r="R34" s="182">
        <f>SUM(D34:P34)</f>
        <v>590830974</v>
      </c>
      <c r="S34" s="156"/>
      <c r="T34" s="183">
        <f>'5 (P&amp;L)(6M)'!G45</f>
        <v>-168606</v>
      </c>
      <c r="U34" s="156"/>
      <c r="V34" s="182">
        <f>SUM(R34:T34)</f>
        <v>590662368</v>
      </c>
    </row>
    <row r="35" spans="1:22" s="157" customFormat="1" ht="15.95" customHeight="1">
      <c r="A35" s="165"/>
      <c r="B35" s="160"/>
      <c r="C35" s="166"/>
      <c r="D35" s="178"/>
      <c r="E35" s="167"/>
      <c r="F35" s="178"/>
      <c r="G35" s="167"/>
      <c r="H35" s="178"/>
      <c r="I35" s="167"/>
      <c r="J35" s="178"/>
      <c r="K35" s="167"/>
      <c r="L35" s="178"/>
      <c r="M35" s="167"/>
      <c r="N35" s="178"/>
      <c r="O35" s="167"/>
      <c r="P35" s="178"/>
      <c r="Q35" s="167"/>
      <c r="R35" s="184"/>
      <c r="S35" s="156"/>
      <c r="T35" s="184"/>
      <c r="U35" s="156"/>
      <c r="V35" s="184"/>
    </row>
    <row r="36" spans="1:22" s="157" customFormat="1" ht="15.95" customHeight="1" thickBot="1">
      <c r="A36" s="175" t="s">
        <v>183</v>
      </c>
      <c r="B36" s="160"/>
      <c r="C36" s="166"/>
      <c r="D36" s="185">
        <f>SUM(D30:D34)</f>
        <v>5087999980</v>
      </c>
      <c r="E36" s="167"/>
      <c r="F36" s="185">
        <f>SUM(F30:F34)</f>
        <v>3896006978</v>
      </c>
      <c r="G36" s="167"/>
      <c r="H36" s="185">
        <f>SUM(H30:H34)</f>
        <v>141825834</v>
      </c>
      <c r="I36" s="167"/>
      <c r="J36" s="185">
        <f>SUM(J30:J34)</f>
        <v>268010560</v>
      </c>
      <c r="K36" s="167"/>
      <c r="L36" s="185">
        <f>SUM(L30:L34)</f>
        <v>5613022078</v>
      </c>
      <c r="M36" s="167"/>
      <c r="N36" s="185">
        <f>SUM(N30:N34)</f>
        <v>-268010560</v>
      </c>
      <c r="O36" s="167"/>
      <c r="P36" s="185">
        <f>SUM(P30:P34)</f>
        <v>-22886961</v>
      </c>
      <c r="Q36" s="167"/>
      <c r="R36" s="185">
        <f>SUM(R30:R34)</f>
        <v>14715967909</v>
      </c>
      <c r="S36" s="156"/>
      <c r="T36" s="185">
        <f>SUM(T30:T34)</f>
        <v>61439361</v>
      </c>
      <c r="U36" s="156"/>
      <c r="V36" s="185">
        <f>SUM(V30:V34)</f>
        <v>14777407270</v>
      </c>
    </row>
    <row r="37" spans="1:22" s="157" customFormat="1" ht="15.95" customHeight="1" thickTop="1">
      <c r="A37" s="175"/>
      <c r="B37" s="160"/>
      <c r="C37" s="166"/>
      <c r="D37" s="173"/>
      <c r="E37" s="167"/>
      <c r="F37" s="173"/>
      <c r="G37" s="167"/>
      <c r="H37" s="173"/>
      <c r="I37" s="167"/>
      <c r="J37" s="173"/>
      <c r="K37" s="167"/>
      <c r="L37" s="173"/>
      <c r="M37" s="167"/>
      <c r="N37" s="173"/>
      <c r="O37" s="167"/>
      <c r="P37" s="173"/>
      <c r="Q37" s="167"/>
      <c r="R37" s="173"/>
      <c r="S37" s="156"/>
      <c r="T37" s="173"/>
      <c r="U37" s="156"/>
      <c r="V37" s="173"/>
    </row>
    <row r="38" spans="1:22" s="157" customFormat="1" ht="14.25" customHeight="1">
      <c r="A38" s="175"/>
      <c r="B38" s="160"/>
      <c r="C38" s="166"/>
      <c r="D38" s="173"/>
      <c r="E38" s="167"/>
      <c r="F38" s="173"/>
      <c r="G38" s="167"/>
      <c r="H38" s="173"/>
      <c r="I38" s="167"/>
      <c r="J38" s="173"/>
      <c r="K38" s="167"/>
      <c r="L38" s="173"/>
      <c r="M38" s="167"/>
      <c r="N38" s="173"/>
      <c r="O38" s="167"/>
      <c r="P38" s="173"/>
      <c r="Q38" s="167"/>
      <c r="R38" s="173"/>
      <c r="S38" s="156"/>
      <c r="T38" s="173"/>
      <c r="U38" s="156"/>
      <c r="V38" s="173"/>
    </row>
    <row r="39" spans="1:22" ht="21.95" customHeight="1">
      <c r="A39" s="278" t="str">
        <f>'2-3'!A61</f>
        <v>The accompanying notes on pages 10 to 32 are an integral part of this interim financial information.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</row>
  </sheetData>
  <mergeCells count="9">
    <mergeCell ref="A39:V39"/>
    <mergeCell ref="D6:V6"/>
    <mergeCell ref="D7:R7"/>
    <mergeCell ref="H8:L8"/>
    <mergeCell ref="D23:V23"/>
    <mergeCell ref="D24:R24"/>
    <mergeCell ref="H25:L25"/>
    <mergeCell ref="H9:J9"/>
    <mergeCell ref="H26:J26"/>
  </mergeCells>
  <pageMargins left="0.4" right="0.4" top="0.5" bottom="0.6" header="0.49" footer="0.4"/>
  <pageSetup paperSize="9" scale="8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A39 R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4F877-14CD-4823-A450-FF23EDCC3DBF}">
  <dimension ref="A1:Q36"/>
  <sheetViews>
    <sheetView topLeftCell="A15" zoomScale="110" zoomScaleNormal="110" zoomScaleSheetLayoutView="130" workbookViewId="0">
      <selection activeCell="D10" sqref="D10"/>
    </sheetView>
  </sheetViews>
  <sheetFormatPr defaultColWidth="1.5703125" defaultRowHeight="16.5" customHeight="1"/>
  <cols>
    <col min="1" max="1" width="1.7109375" style="8" customWidth="1"/>
    <col min="2" max="2" width="40.42578125" style="8" customWidth="1"/>
    <col min="3" max="3" width="2" style="187" customWidth="1"/>
    <col min="4" max="4" width="0.85546875" style="8" customWidth="1"/>
    <col min="5" max="5" width="13.7109375" style="28" customWidth="1"/>
    <col min="6" max="6" width="0.85546875" style="28" customWidth="1"/>
    <col min="7" max="7" width="13.5703125" style="28" bestFit="1" customWidth="1"/>
    <col min="8" max="8" width="0.85546875" style="28" customWidth="1"/>
    <col min="9" max="9" width="14.7109375" style="28" customWidth="1"/>
    <col min="10" max="10" width="0.85546875" style="28" customWidth="1"/>
    <col min="11" max="11" width="16.5703125" style="28" customWidth="1"/>
    <col min="12" max="12" width="0.85546875" style="28" customWidth="1"/>
    <col min="13" max="13" width="15" style="28" customWidth="1"/>
    <col min="14" max="14" width="0.85546875" style="28" customWidth="1"/>
    <col min="15" max="15" width="15" style="28" customWidth="1"/>
    <col min="16" max="16" width="0.85546875" style="28" customWidth="1"/>
    <col min="17" max="17" width="14.28515625" style="28" customWidth="1"/>
    <col min="18" max="190" width="9.140625" style="8" customWidth="1"/>
    <col min="191" max="16384" width="1.5703125" style="8"/>
  </cols>
  <sheetData>
    <row r="1" spans="1:17" ht="16.5" customHeight="1">
      <c r="A1" s="189" t="str">
        <f>'2-3'!A1</f>
        <v>Absolute Clean Energy Public Company Limited</v>
      </c>
      <c r="B1" s="190"/>
      <c r="C1" s="145"/>
      <c r="D1" s="190"/>
    </row>
    <row r="2" spans="1:17" ht="16.5" customHeight="1">
      <c r="A2" s="9" t="str">
        <f>+'6'!A2</f>
        <v>Statement of Changes in Equity</v>
      </c>
      <c r="B2" s="190"/>
      <c r="C2" s="145"/>
      <c r="D2" s="190"/>
    </row>
    <row r="3" spans="1:17" ht="16.5" customHeight="1">
      <c r="A3" s="191" t="str">
        <f>+'6'!A3</f>
        <v>For the six-month period ended 30 June 2023</v>
      </c>
      <c r="B3" s="192"/>
      <c r="C3" s="150"/>
      <c r="D3" s="192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6.5" customHeight="1">
      <c r="B4" s="190"/>
      <c r="C4" s="145"/>
      <c r="D4" s="19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16.5" customHeight="1">
      <c r="B5" s="190"/>
      <c r="C5" s="145"/>
      <c r="D5" s="19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7" ht="16.5" customHeight="1">
      <c r="C6" s="194"/>
      <c r="E6" s="284" t="s">
        <v>81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</row>
    <row r="7" spans="1:17" ht="16.5" customHeight="1">
      <c r="B7" s="195"/>
      <c r="C7" s="194"/>
      <c r="D7" s="195"/>
      <c r="E7" s="39"/>
      <c r="F7" s="30"/>
      <c r="G7" s="196"/>
      <c r="H7" s="30"/>
      <c r="I7" s="283" t="s">
        <v>139</v>
      </c>
      <c r="J7" s="283"/>
      <c r="K7" s="283"/>
      <c r="L7" s="283"/>
      <c r="M7" s="283"/>
      <c r="N7" s="196"/>
      <c r="O7" s="196"/>
      <c r="P7" s="196"/>
      <c r="Q7" s="196"/>
    </row>
    <row r="8" spans="1:17" ht="16.5" customHeight="1">
      <c r="B8" s="195"/>
      <c r="C8" s="194"/>
      <c r="D8" s="195"/>
      <c r="E8" s="39" t="s">
        <v>142</v>
      </c>
      <c r="F8" s="30"/>
      <c r="G8" s="196"/>
      <c r="H8" s="30"/>
      <c r="I8" s="283" t="s">
        <v>150</v>
      </c>
      <c r="J8" s="283"/>
      <c r="K8" s="283"/>
      <c r="L8" s="30"/>
      <c r="M8" s="196"/>
      <c r="N8" s="196"/>
      <c r="O8" s="196"/>
      <c r="P8" s="196"/>
      <c r="Q8" s="196"/>
    </row>
    <row r="9" spans="1:17" ht="16.5" customHeight="1">
      <c r="B9" s="195"/>
      <c r="C9" s="194"/>
      <c r="D9" s="195"/>
      <c r="E9" s="39" t="s">
        <v>143</v>
      </c>
      <c r="F9" s="30"/>
      <c r="G9" s="196" t="s">
        <v>114</v>
      </c>
      <c r="H9" s="30"/>
      <c r="I9" s="255"/>
      <c r="J9" s="255"/>
      <c r="K9" s="196" t="s">
        <v>169</v>
      </c>
      <c r="L9" s="30"/>
      <c r="M9" s="196"/>
      <c r="N9" s="196"/>
      <c r="O9" s="196"/>
      <c r="P9" s="196"/>
      <c r="Q9" s="196"/>
    </row>
    <row r="10" spans="1:17" ht="16.5" customHeight="1">
      <c r="B10" s="195"/>
      <c r="C10" s="212"/>
      <c r="D10" s="195"/>
      <c r="E10" s="40" t="s">
        <v>55</v>
      </c>
      <c r="F10" s="196"/>
      <c r="G10" s="197" t="s">
        <v>146</v>
      </c>
      <c r="H10" s="196"/>
      <c r="I10" s="197" t="s">
        <v>147</v>
      </c>
      <c r="J10" s="196"/>
      <c r="K10" s="197" t="s">
        <v>170</v>
      </c>
      <c r="L10" s="196"/>
      <c r="M10" s="197" t="s">
        <v>148</v>
      </c>
      <c r="N10" s="196"/>
      <c r="O10" s="197" t="s">
        <v>168</v>
      </c>
      <c r="P10" s="196"/>
      <c r="Q10" s="197" t="s">
        <v>58</v>
      </c>
    </row>
    <row r="11" spans="1:17" ht="16.5" customHeight="1">
      <c r="B11" s="195"/>
      <c r="C11" s="194"/>
      <c r="D11" s="195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17" ht="16.5" customHeight="1">
      <c r="A12" s="198" t="s">
        <v>157</v>
      </c>
      <c r="B12" s="190"/>
      <c r="C12" s="194"/>
      <c r="D12" s="190"/>
      <c r="E12" s="30">
        <v>5087999980</v>
      </c>
      <c r="G12" s="30">
        <v>3896006978</v>
      </c>
      <c r="I12" s="30">
        <v>45225834</v>
      </c>
      <c r="K12" s="30">
        <v>0</v>
      </c>
      <c r="M12" s="30">
        <v>368420344</v>
      </c>
      <c r="O12" s="30">
        <v>0</v>
      </c>
      <c r="Q12" s="28">
        <f>SUM(E12:O12)</f>
        <v>9397653136</v>
      </c>
    </row>
    <row r="13" spans="1:17" ht="16.5" customHeight="1">
      <c r="A13" s="198" t="s">
        <v>131</v>
      </c>
      <c r="B13" s="190"/>
      <c r="C13" s="194"/>
      <c r="D13" s="19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</row>
    <row r="14" spans="1:17" ht="16.5" customHeight="1">
      <c r="A14" s="186" t="s">
        <v>185</v>
      </c>
      <c r="B14" s="190"/>
      <c r="C14" s="194"/>
      <c r="D14" s="190"/>
      <c r="E14" s="140">
        <v>0</v>
      </c>
      <c r="F14" s="140"/>
      <c r="G14" s="140">
        <v>0</v>
      </c>
      <c r="H14" s="140"/>
      <c r="I14" s="140">
        <v>0</v>
      </c>
      <c r="J14" s="140"/>
      <c r="K14" s="140">
        <v>0</v>
      </c>
      <c r="L14" s="140"/>
      <c r="M14" s="273">
        <v>-203506838</v>
      </c>
      <c r="N14" s="140"/>
      <c r="O14" s="30">
        <v>0</v>
      </c>
      <c r="P14" s="140"/>
      <c r="Q14" s="28">
        <f>SUM(E14:O14)</f>
        <v>-203506838</v>
      </c>
    </row>
    <row r="15" spans="1:17" ht="16.5" customHeight="1">
      <c r="A15" s="186" t="s">
        <v>151</v>
      </c>
      <c r="B15" s="202"/>
      <c r="C15" s="194"/>
      <c r="D15" s="190"/>
      <c r="E15" s="141">
        <v>0</v>
      </c>
      <c r="F15" s="140"/>
      <c r="G15" s="141">
        <v>0</v>
      </c>
      <c r="H15" s="140"/>
      <c r="I15" s="141">
        <v>0</v>
      </c>
      <c r="J15" s="140"/>
      <c r="K15" s="141">
        <v>0</v>
      </c>
      <c r="L15" s="140"/>
      <c r="M15" s="247">
        <v>1871090053</v>
      </c>
      <c r="N15" s="140"/>
      <c r="O15" s="141">
        <v>0</v>
      </c>
      <c r="P15" s="140"/>
      <c r="Q15" s="213">
        <f>SUM(E15:O15)</f>
        <v>1871090053</v>
      </c>
    </row>
    <row r="16" spans="1:17" ht="16.5" customHeight="1">
      <c r="A16" s="186"/>
      <c r="C16" s="194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</row>
    <row r="17" spans="1:17" ht="16.5" customHeight="1" thickBot="1">
      <c r="A17" s="9" t="s">
        <v>182</v>
      </c>
      <c r="C17" s="194"/>
      <c r="E17" s="214">
        <f>SUM(E12:E15)</f>
        <v>5087999980</v>
      </c>
      <c r="F17" s="140"/>
      <c r="G17" s="214">
        <f>SUM(G12:G15)</f>
        <v>3896006978</v>
      </c>
      <c r="H17" s="140"/>
      <c r="I17" s="214">
        <f>SUM(I12:I15)</f>
        <v>45225834</v>
      </c>
      <c r="J17" s="140"/>
      <c r="K17" s="214">
        <f>SUM(K12:K15)</f>
        <v>0</v>
      </c>
      <c r="L17" s="140"/>
      <c r="M17" s="214">
        <f>SUM(M12:M15)</f>
        <v>2036003559</v>
      </c>
      <c r="N17" s="140"/>
      <c r="O17" s="214">
        <f>SUM(O12:O15)</f>
        <v>0</v>
      </c>
      <c r="P17" s="140"/>
      <c r="Q17" s="214">
        <f>SUM(Q12:Q15)</f>
        <v>11065236351</v>
      </c>
    </row>
    <row r="18" spans="1:17" ht="16.5" customHeight="1" thickTop="1">
      <c r="A18" s="9"/>
      <c r="C18" s="194"/>
      <c r="E18" s="30"/>
      <c r="F18" s="140"/>
      <c r="G18" s="30"/>
      <c r="H18" s="140"/>
      <c r="I18" s="30"/>
      <c r="J18" s="140"/>
      <c r="K18" s="30"/>
      <c r="L18" s="140"/>
      <c r="M18" s="30"/>
      <c r="N18" s="140"/>
      <c r="O18" s="30"/>
      <c r="P18" s="140"/>
      <c r="Q18" s="30"/>
    </row>
    <row r="19" spans="1:17" ht="16.5" customHeight="1">
      <c r="A19" s="9"/>
      <c r="C19" s="194"/>
      <c r="E19" s="30"/>
      <c r="F19" s="140"/>
      <c r="G19" s="30"/>
      <c r="H19" s="140"/>
      <c r="I19" s="30"/>
      <c r="J19" s="140"/>
      <c r="K19" s="30"/>
      <c r="L19" s="140"/>
      <c r="M19" s="30"/>
      <c r="N19" s="140"/>
      <c r="O19" s="30"/>
      <c r="P19" s="140"/>
      <c r="Q19" s="30"/>
    </row>
    <row r="20" spans="1:17" ht="16.5" customHeight="1">
      <c r="C20" s="194"/>
      <c r="E20" s="284" t="s">
        <v>81</v>
      </c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</row>
    <row r="21" spans="1:17" ht="16.5" customHeight="1">
      <c r="B21" s="195"/>
      <c r="C21" s="194"/>
      <c r="D21" s="195"/>
      <c r="E21" s="39"/>
      <c r="F21" s="30"/>
      <c r="G21" s="196"/>
      <c r="H21" s="30"/>
      <c r="I21" s="283" t="s">
        <v>139</v>
      </c>
      <c r="J21" s="283"/>
      <c r="K21" s="283"/>
      <c r="L21" s="283"/>
      <c r="M21" s="283"/>
      <c r="N21" s="196"/>
      <c r="O21" s="196"/>
      <c r="P21" s="196"/>
      <c r="Q21" s="196"/>
    </row>
    <row r="22" spans="1:17" ht="16.5" customHeight="1">
      <c r="B22" s="195"/>
      <c r="C22" s="194"/>
      <c r="D22" s="195"/>
      <c r="E22" s="39" t="s">
        <v>142</v>
      </c>
      <c r="F22" s="30"/>
      <c r="G22" s="196"/>
      <c r="H22" s="30"/>
      <c r="I22" s="283" t="s">
        <v>150</v>
      </c>
      <c r="J22" s="283"/>
      <c r="K22" s="283"/>
      <c r="L22" s="30"/>
      <c r="M22" s="196"/>
      <c r="N22" s="196"/>
      <c r="O22" s="196"/>
      <c r="P22" s="196"/>
      <c r="Q22" s="196"/>
    </row>
    <row r="23" spans="1:17" ht="16.5" customHeight="1">
      <c r="B23" s="195"/>
      <c r="C23" s="194"/>
      <c r="D23" s="195"/>
      <c r="E23" s="39" t="s">
        <v>143</v>
      </c>
      <c r="F23" s="30"/>
      <c r="G23" s="196" t="s">
        <v>114</v>
      </c>
      <c r="H23" s="30"/>
      <c r="I23" s="255"/>
      <c r="J23" s="255"/>
      <c r="K23" s="196" t="s">
        <v>169</v>
      </c>
      <c r="L23" s="30"/>
      <c r="M23" s="196"/>
      <c r="N23" s="196"/>
      <c r="O23" s="196"/>
      <c r="P23" s="196"/>
      <c r="Q23" s="196"/>
    </row>
    <row r="24" spans="1:17" ht="16.5" customHeight="1">
      <c r="B24" s="195"/>
      <c r="C24" s="212"/>
      <c r="D24" s="195"/>
      <c r="E24" s="40" t="s">
        <v>55</v>
      </c>
      <c r="F24" s="196"/>
      <c r="G24" s="197" t="s">
        <v>146</v>
      </c>
      <c r="H24" s="196"/>
      <c r="I24" s="197" t="s">
        <v>147</v>
      </c>
      <c r="J24" s="196"/>
      <c r="K24" s="197" t="s">
        <v>170</v>
      </c>
      <c r="L24" s="196"/>
      <c r="M24" s="197" t="s">
        <v>148</v>
      </c>
      <c r="N24" s="196"/>
      <c r="O24" s="197" t="s">
        <v>168</v>
      </c>
      <c r="P24" s="196"/>
      <c r="Q24" s="197" t="s">
        <v>58</v>
      </c>
    </row>
    <row r="25" spans="1:17" ht="16.5" customHeight="1">
      <c r="B25" s="195"/>
      <c r="C25" s="194"/>
      <c r="D25" s="195"/>
      <c r="E25" s="199"/>
      <c r="F25" s="196"/>
      <c r="G25" s="199"/>
      <c r="H25" s="196"/>
      <c r="I25" s="199"/>
      <c r="J25" s="196"/>
      <c r="K25" s="199"/>
      <c r="L25" s="196"/>
      <c r="M25" s="199"/>
      <c r="N25" s="196"/>
      <c r="O25" s="199"/>
      <c r="P25" s="196"/>
      <c r="Q25" s="199"/>
    </row>
    <row r="26" spans="1:17" ht="16.5" customHeight="1">
      <c r="A26" s="198" t="s">
        <v>166</v>
      </c>
      <c r="B26" s="190"/>
      <c r="C26" s="194"/>
      <c r="D26" s="190"/>
      <c r="E26" s="200">
        <v>5087999980</v>
      </c>
      <c r="G26" s="200">
        <v>3896006978</v>
      </c>
      <c r="I26" s="200">
        <v>141825834</v>
      </c>
      <c r="K26" s="200">
        <v>268010560</v>
      </c>
      <c r="M26" s="200">
        <v>1730106350</v>
      </c>
      <c r="O26" s="200">
        <v>-268010560</v>
      </c>
      <c r="Q26" s="59">
        <f>SUM(E26:O26)</f>
        <v>10855939142</v>
      </c>
    </row>
    <row r="27" spans="1:17" ht="16.5" customHeight="1">
      <c r="A27" s="198" t="s">
        <v>131</v>
      </c>
      <c r="B27" s="190"/>
      <c r="C27" s="194"/>
      <c r="D27" s="190"/>
      <c r="E27" s="201"/>
      <c r="F27" s="140"/>
      <c r="G27" s="201"/>
      <c r="H27" s="140"/>
      <c r="I27" s="201"/>
      <c r="J27" s="140"/>
      <c r="K27" s="201"/>
      <c r="L27" s="140"/>
      <c r="M27" s="201"/>
      <c r="N27" s="140"/>
      <c r="O27" s="201"/>
      <c r="P27" s="140"/>
      <c r="Q27" s="201"/>
    </row>
    <row r="28" spans="1:17" ht="16.5" customHeight="1">
      <c r="A28" s="186" t="s">
        <v>151</v>
      </c>
      <c r="B28" s="202"/>
      <c r="C28" s="194"/>
      <c r="D28" s="190"/>
      <c r="E28" s="203">
        <v>0</v>
      </c>
      <c r="F28" s="140"/>
      <c r="G28" s="203">
        <v>0</v>
      </c>
      <c r="H28" s="140"/>
      <c r="I28" s="203">
        <v>0</v>
      </c>
      <c r="J28" s="140"/>
      <c r="K28" s="203">
        <v>0</v>
      </c>
      <c r="L28" s="140"/>
      <c r="M28" s="203">
        <f>'5 (P&amp;L)(6M)'!K44</f>
        <v>203851138</v>
      </c>
      <c r="N28" s="140"/>
      <c r="O28" s="203">
        <v>0</v>
      </c>
      <c r="P28" s="140"/>
      <c r="Q28" s="60">
        <f>SUM(E28:O28)</f>
        <v>203851138</v>
      </c>
    </row>
    <row r="29" spans="1:17" ht="16.5" customHeight="1">
      <c r="A29" s="186"/>
      <c r="C29" s="194"/>
      <c r="E29" s="201"/>
      <c r="F29" s="140"/>
      <c r="G29" s="201"/>
      <c r="H29" s="140"/>
      <c r="I29" s="201"/>
      <c r="J29" s="140"/>
      <c r="K29" s="201"/>
      <c r="L29" s="140"/>
      <c r="M29" s="201"/>
      <c r="N29" s="140"/>
      <c r="O29" s="201"/>
      <c r="P29" s="140"/>
      <c r="Q29" s="201"/>
    </row>
    <row r="30" spans="1:17" ht="16.5" customHeight="1" thickBot="1">
      <c r="A30" s="9" t="s">
        <v>183</v>
      </c>
      <c r="C30" s="194"/>
      <c r="E30" s="204">
        <f>SUM(E26:E28)</f>
        <v>5087999980</v>
      </c>
      <c r="F30" s="140"/>
      <c r="G30" s="204">
        <f>SUM(G26:G28)</f>
        <v>3896006978</v>
      </c>
      <c r="H30" s="140"/>
      <c r="I30" s="204">
        <f>SUM(I26:I28)</f>
        <v>141825834</v>
      </c>
      <c r="J30" s="140"/>
      <c r="K30" s="204">
        <f>SUM(K26:K28)</f>
        <v>268010560</v>
      </c>
      <c r="L30" s="140"/>
      <c r="M30" s="204">
        <f>SUM(M26:M28)</f>
        <v>1933957488</v>
      </c>
      <c r="N30" s="140"/>
      <c r="O30" s="204">
        <f>SUM(O26:O28)</f>
        <v>-268010560</v>
      </c>
      <c r="P30" s="140"/>
      <c r="Q30" s="204">
        <f>SUM(Q26:Q28)</f>
        <v>11059790280</v>
      </c>
    </row>
    <row r="31" spans="1:17" ht="16.5" customHeight="1" thickTop="1">
      <c r="A31" s="9"/>
      <c r="C31" s="194"/>
      <c r="E31" s="30"/>
      <c r="F31" s="140"/>
      <c r="G31" s="30"/>
      <c r="H31" s="140"/>
      <c r="I31" s="30"/>
      <c r="J31" s="140"/>
      <c r="K31" s="30"/>
      <c r="L31" s="140"/>
      <c r="M31" s="30"/>
      <c r="N31" s="140"/>
      <c r="O31" s="30"/>
      <c r="P31" s="140"/>
      <c r="Q31" s="30"/>
    </row>
    <row r="32" spans="1:17" ht="16.5" customHeight="1">
      <c r="A32" s="9"/>
      <c r="C32" s="194"/>
      <c r="E32" s="30"/>
      <c r="F32" s="140"/>
      <c r="G32" s="30"/>
      <c r="H32" s="140"/>
      <c r="I32" s="30"/>
      <c r="J32" s="140"/>
      <c r="K32" s="30"/>
      <c r="L32" s="140"/>
      <c r="M32" s="30"/>
      <c r="N32" s="140"/>
      <c r="O32" s="30"/>
      <c r="P32" s="140"/>
      <c r="Q32" s="30"/>
    </row>
    <row r="33" spans="1:17" ht="16.5" customHeight="1">
      <c r="A33" s="9"/>
      <c r="C33" s="194"/>
      <c r="E33" s="30"/>
      <c r="F33" s="140"/>
      <c r="G33" s="30"/>
      <c r="H33" s="140"/>
      <c r="I33" s="30"/>
      <c r="J33" s="140"/>
      <c r="K33" s="30"/>
      <c r="L33" s="140"/>
      <c r="M33" s="30"/>
      <c r="N33" s="140"/>
      <c r="O33" s="30"/>
      <c r="P33" s="140"/>
      <c r="Q33" s="30"/>
    </row>
    <row r="34" spans="1:17" ht="16.5" customHeight="1">
      <c r="A34" s="9"/>
      <c r="C34" s="194"/>
      <c r="E34" s="30"/>
      <c r="F34" s="140"/>
      <c r="G34" s="30"/>
      <c r="H34" s="140"/>
      <c r="I34" s="30"/>
      <c r="J34" s="140"/>
      <c r="K34" s="30"/>
      <c r="L34" s="140"/>
      <c r="M34" s="30"/>
      <c r="N34" s="140"/>
      <c r="O34" s="30"/>
      <c r="P34" s="140"/>
      <c r="Q34" s="30"/>
    </row>
    <row r="35" spans="1:17" ht="14.1" customHeight="1">
      <c r="A35" s="9"/>
      <c r="C35" s="194"/>
      <c r="E35" s="30"/>
      <c r="F35" s="140"/>
      <c r="G35" s="30"/>
      <c r="H35" s="140"/>
      <c r="I35" s="30"/>
      <c r="J35" s="140"/>
      <c r="K35" s="30"/>
      <c r="L35" s="140"/>
      <c r="M35" s="30"/>
      <c r="N35" s="140"/>
      <c r="O35" s="30"/>
      <c r="P35" s="140"/>
      <c r="Q35" s="30"/>
    </row>
    <row r="36" spans="1:17" ht="21.95" customHeight="1">
      <c r="A36" s="205" t="str">
        <f>'2-3'!A61</f>
        <v>The accompanying notes on pages 10 to 32 are an integral part of this interim financial information.</v>
      </c>
      <c r="B36" s="206"/>
      <c r="C36" s="207"/>
      <c r="D36" s="206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</row>
  </sheetData>
  <mergeCells count="6">
    <mergeCell ref="I22:K22"/>
    <mergeCell ref="I21:M21"/>
    <mergeCell ref="E6:Q6"/>
    <mergeCell ref="I7:M7"/>
    <mergeCell ref="E20:Q20"/>
    <mergeCell ref="I8:K8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N120"/>
  <sheetViews>
    <sheetView topLeftCell="A99" zoomScale="110" zoomScaleNormal="110" zoomScaleSheetLayoutView="85" workbookViewId="0">
      <selection activeCell="D10" sqref="D10"/>
    </sheetView>
  </sheetViews>
  <sheetFormatPr defaultColWidth="9.140625" defaultRowHeight="16.5" customHeight="1"/>
  <cols>
    <col min="1" max="4" width="1.140625" style="227" customWidth="1"/>
    <col min="5" max="5" width="45.28515625" style="227" customWidth="1"/>
    <col min="6" max="6" width="5.7109375" style="227" customWidth="1"/>
    <col min="7" max="7" width="0.7109375" style="227" customWidth="1"/>
    <col min="8" max="8" width="14.140625" style="41" bestFit="1" customWidth="1"/>
    <col min="9" max="9" width="0.7109375" style="41" customWidth="1"/>
    <col min="10" max="10" width="12.7109375" style="41" customWidth="1"/>
    <col min="11" max="11" width="0.7109375" style="41" customWidth="1"/>
    <col min="12" max="12" width="12.7109375" style="41" customWidth="1"/>
    <col min="13" max="13" width="0.7109375" style="41" customWidth="1"/>
    <col min="14" max="14" width="13.7109375" style="41" customWidth="1"/>
    <col min="15" max="126" width="9.140625" style="227"/>
    <col min="127" max="129" width="1.5703125" style="227" customWidth="1"/>
    <col min="130" max="130" width="9.140625" style="227"/>
    <col min="131" max="131" width="30" style="227" customWidth="1"/>
    <col min="132" max="132" width="5.85546875" style="227" customWidth="1"/>
    <col min="133" max="133" width="0.5703125" style="227" customWidth="1"/>
    <col min="134" max="134" width="11.28515625" style="227" customWidth="1"/>
    <col min="135" max="135" width="0.5703125" style="227" customWidth="1"/>
    <col min="136" max="136" width="11.28515625" style="227" customWidth="1"/>
    <col min="137" max="137" width="0.5703125" style="227" customWidth="1"/>
    <col min="138" max="138" width="11.28515625" style="227" customWidth="1"/>
    <col min="139" max="139" width="0.5703125" style="227" customWidth="1"/>
    <col min="140" max="140" width="11.28515625" style="227" customWidth="1"/>
    <col min="141" max="16384" width="9.140625" style="227"/>
  </cols>
  <sheetData>
    <row r="1" spans="1:14" ht="16.5" customHeight="1">
      <c r="A1" s="74" t="s">
        <v>99</v>
      </c>
      <c r="B1" s="74"/>
      <c r="C1" s="74"/>
      <c r="D1" s="74"/>
      <c r="F1" s="224"/>
    </row>
    <row r="2" spans="1:14" ht="16.5" customHeight="1">
      <c r="A2" s="75" t="s">
        <v>2</v>
      </c>
      <c r="B2" s="74"/>
      <c r="C2" s="74"/>
      <c r="D2" s="74"/>
      <c r="F2" s="224"/>
    </row>
    <row r="3" spans="1:14" ht="16.5" customHeight="1">
      <c r="A3" s="76" t="str">
        <f>'7'!A3</f>
        <v>For the six-month period ended 30 June 2023</v>
      </c>
      <c r="B3" s="76"/>
      <c r="C3" s="76"/>
      <c r="D3" s="76"/>
      <c r="E3" s="77"/>
      <c r="F3" s="225"/>
      <c r="G3" s="77"/>
      <c r="H3" s="42"/>
      <c r="I3" s="42"/>
      <c r="J3" s="42"/>
      <c r="K3" s="42"/>
      <c r="L3" s="42"/>
      <c r="M3" s="42"/>
      <c r="N3" s="42"/>
    </row>
    <row r="4" spans="1:14" ht="16.5" customHeight="1">
      <c r="A4" s="74"/>
      <c r="B4" s="74"/>
      <c r="C4" s="74"/>
      <c r="D4" s="74"/>
      <c r="F4" s="224"/>
    </row>
    <row r="5" spans="1:14" ht="16.5" customHeight="1">
      <c r="A5" s="74"/>
      <c r="B5" s="74"/>
      <c r="C5" s="74"/>
      <c r="D5" s="74"/>
      <c r="F5" s="224"/>
    </row>
    <row r="6" spans="1:14" ht="16.5" customHeight="1">
      <c r="F6" s="86"/>
      <c r="G6" s="86"/>
      <c r="H6" s="287" t="s">
        <v>7</v>
      </c>
      <c r="I6" s="287"/>
      <c r="J6" s="287"/>
      <c r="K6" s="87"/>
      <c r="L6" s="287" t="s">
        <v>3</v>
      </c>
      <c r="M6" s="287"/>
      <c r="N6" s="287"/>
    </row>
    <row r="7" spans="1:14" ht="16.5" customHeight="1">
      <c r="F7" s="86"/>
      <c r="G7" s="86"/>
      <c r="H7" s="285" t="s">
        <v>8</v>
      </c>
      <c r="I7" s="285"/>
      <c r="J7" s="285"/>
      <c r="K7" s="88"/>
      <c r="L7" s="285" t="s">
        <v>8</v>
      </c>
      <c r="M7" s="285"/>
      <c r="N7" s="285"/>
    </row>
    <row r="8" spans="1:14" ht="16.5" customHeight="1">
      <c r="F8" s="89"/>
      <c r="G8" s="89"/>
      <c r="H8" s="90" t="s">
        <v>4</v>
      </c>
      <c r="I8" s="90"/>
      <c r="J8" s="90" t="s">
        <v>4</v>
      </c>
      <c r="K8" s="90"/>
      <c r="L8" s="90" t="s">
        <v>4</v>
      </c>
      <c r="M8" s="90"/>
      <c r="N8" s="90" t="s">
        <v>4</v>
      </c>
    </row>
    <row r="9" spans="1:14" ht="16.5" customHeight="1">
      <c r="F9" s="89"/>
      <c r="G9" s="89"/>
      <c r="H9" s="44" t="s">
        <v>181</v>
      </c>
      <c r="I9" s="39"/>
      <c r="J9" s="44" t="s">
        <v>181</v>
      </c>
      <c r="K9" s="90"/>
      <c r="L9" s="44" t="s">
        <v>181</v>
      </c>
      <c r="M9" s="39"/>
      <c r="N9" s="44" t="s">
        <v>181</v>
      </c>
    </row>
    <row r="10" spans="1:14" ht="16.5" customHeight="1">
      <c r="F10" s="89"/>
      <c r="G10" s="89"/>
      <c r="H10" s="44" t="s">
        <v>165</v>
      </c>
      <c r="I10" s="39"/>
      <c r="J10" s="44" t="s">
        <v>156</v>
      </c>
      <c r="K10" s="90"/>
      <c r="L10" s="44" t="s">
        <v>165</v>
      </c>
      <c r="M10" s="39"/>
      <c r="N10" s="44" t="s">
        <v>156</v>
      </c>
    </row>
    <row r="11" spans="1:14" ht="16.5" customHeight="1">
      <c r="F11" s="226" t="s">
        <v>204</v>
      </c>
      <c r="G11" s="89"/>
      <c r="H11" s="91" t="s">
        <v>6</v>
      </c>
      <c r="I11" s="90"/>
      <c r="J11" s="91" t="s">
        <v>6</v>
      </c>
      <c r="K11" s="90"/>
      <c r="L11" s="91" t="s">
        <v>6</v>
      </c>
      <c r="M11" s="90"/>
      <c r="N11" s="91" t="s">
        <v>6</v>
      </c>
    </row>
    <row r="12" spans="1:14" ht="16.5" customHeight="1">
      <c r="A12" s="289" t="s">
        <v>59</v>
      </c>
      <c r="B12" s="289"/>
      <c r="C12" s="289"/>
      <c r="D12" s="289"/>
      <c r="E12" s="289"/>
      <c r="F12" s="224"/>
      <c r="H12" s="73"/>
      <c r="L12" s="73"/>
    </row>
    <row r="13" spans="1:14" ht="16.5" customHeight="1">
      <c r="A13" s="290" t="s">
        <v>199</v>
      </c>
      <c r="B13" s="290"/>
      <c r="C13" s="290"/>
      <c r="D13" s="290"/>
      <c r="E13" s="290"/>
      <c r="H13" s="70">
        <f>'5 (P&amp;L)(6M)'!G28</f>
        <v>629504627</v>
      </c>
      <c r="I13" s="43"/>
      <c r="J13" s="93">
        <v>778825423</v>
      </c>
      <c r="K13" s="43"/>
      <c r="L13" s="70">
        <f>'5 (P&amp;L)(6M)'!K28</f>
        <v>203783732</v>
      </c>
      <c r="M13" s="43"/>
      <c r="N13" s="248">
        <v>1871055093</v>
      </c>
    </row>
    <row r="14" spans="1:14" ht="16.5" customHeight="1">
      <c r="A14" s="288" t="s">
        <v>60</v>
      </c>
      <c r="B14" s="288"/>
      <c r="C14" s="288"/>
      <c r="D14" s="288"/>
      <c r="E14" s="288"/>
      <c r="H14" s="72"/>
      <c r="I14" s="43"/>
      <c r="J14" s="133"/>
      <c r="K14" s="43"/>
      <c r="L14" s="73"/>
      <c r="M14" s="43"/>
    </row>
    <row r="15" spans="1:14" ht="16.5" customHeight="1">
      <c r="B15" s="256" t="s">
        <v>193</v>
      </c>
      <c r="C15" s="256"/>
      <c r="D15" s="256"/>
      <c r="E15" s="256"/>
      <c r="F15" s="224"/>
      <c r="G15" s="92"/>
      <c r="H15" s="72"/>
      <c r="I15" s="43"/>
      <c r="J15" s="133"/>
      <c r="K15" s="43"/>
      <c r="L15" s="70"/>
      <c r="M15" s="43"/>
      <c r="N15" s="43"/>
    </row>
    <row r="16" spans="1:14" ht="16.5" customHeight="1">
      <c r="B16" s="256"/>
      <c r="C16" s="256" t="s">
        <v>117</v>
      </c>
      <c r="D16" s="256"/>
      <c r="E16" s="256"/>
      <c r="F16" s="224"/>
      <c r="G16" s="92"/>
      <c r="H16" s="262">
        <v>-44328547</v>
      </c>
      <c r="I16" s="43"/>
      <c r="J16" s="130">
        <v>-81422522</v>
      </c>
      <c r="K16" s="43"/>
      <c r="L16" s="70">
        <v>0</v>
      </c>
      <c r="M16" s="43"/>
      <c r="N16" s="133" t="s">
        <v>186</v>
      </c>
    </row>
    <row r="17" spans="2:14" ht="16.5" customHeight="1">
      <c r="B17" s="256" t="s">
        <v>192</v>
      </c>
      <c r="C17" s="256"/>
      <c r="D17" s="256"/>
      <c r="E17" s="256"/>
      <c r="F17" s="228"/>
      <c r="G17" s="92"/>
      <c r="H17" s="262">
        <v>1445964</v>
      </c>
      <c r="I17" s="43"/>
      <c r="J17" s="93">
        <v>-526758</v>
      </c>
      <c r="K17" s="93"/>
      <c r="L17" s="94">
        <v>0</v>
      </c>
      <c r="M17" s="93"/>
      <c r="N17" s="133" t="s">
        <v>186</v>
      </c>
    </row>
    <row r="18" spans="2:14" ht="16.5" customHeight="1">
      <c r="B18" s="286" t="s">
        <v>61</v>
      </c>
      <c r="C18" s="286"/>
      <c r="D18" s="286"/>
      <c r="E18" s="286"/>
      <c r="F18" s="224"/>
      <c r="G18" s="92"/>
      <c r="H18" s="263">
        <v>327829322</v>
      </c>
      <c r="I18" s="43"/>
      <c r="J18" s="93">
        <v>315724021</v>
      </c>
      <c r="K18" s="93"/>
      <c r="L18" s="94">
        <v>2776800</v>
      </c>
      <c r="M18" s="93"/>
      <c r="N18" s="248">
        <v>2762748</v>
      </c>
    </row>
    <row r="19" spans="2:14" ht="16.5" customHeight="1">
      <c r="B19" s="256" t="s">
        <v>187</v>
      </c>
      <c r="C19" s="256"/>
      <c r="D19" s="256"/>
      <c r="E19" s="256"/>
      <c r="F19" s="224"/>
      <c r="G19" s="92"/>
      <c r="H19" s="103">
        <v>0</v>
      </c>
      <c r="I19" s="43"/>
      <c r="J19" s="93">
        <v>-132269</v>
      </c>
      <c r="K19" s="93"/>
      <c r="L19" s="94">
        <v>0</v>
      </c>
      <c r="M19" s="93"/>
      <c r="N19" s="133" t="s">
        <v>186</v>
      </c>
    </row>
    <row r="20" spans="2:14" ht="16.5" customHeight="1">
      <c r="B20" s="256" t="s">
        <v>106</v>
      </c>
      <c r="C20" s="256"/>
      <c r="D20" s="256"/>
      <c r="E20" s="256"/>
      <c r="F20" s="224"/>
      <c r="G20" s="92"/>
      <c r="H20" s="103">
        <v>15891959</v>
      </c>
      <c r="I20" s="43"/>
      <c r="J20" s="93">
        <v>3438502</v>
      </c>
      <c r="K20" s="43"/>
      <c r="L20" s="94">
        <v>0</v>
      </c>
      <c r="M20" s="93"/>
      <c r="N20" s="133" t="s">
        <v>186</v>
      </c>
    </row>
    <row r="21" spans="2:14" ht="16.5" customHeight="1">
      <c r="B21" s="286" t="s">
        <v>62</v>
      </c>
      <c r="C21" s="286"/>
      <c r="D21" s="286"/>
      <c r="E21" s="286"/>
      <c r="F21" s="224"/>
      <c r="G21" s="92"/>
      <c r="H21" s="264">
        <v>45107363</v>
      </c>
      <c r="I21" s="43"/>
      <c r="J21" s="93">
        <v>44931776</v>
      </c>
      <c r="K21" s="93"/>
      <c r="L21" s="94">
        <v>120852</v>
      </c>
      <c r="M21" s="93"/>
      <c r="N21" s="248">
        <v>111229</v>
      </c>
    </row>
    <row r="22" spans="2:14" ht="16.5" customHeight="1">
      <c r="B22" s="229" t="s">
        <v>103</v>
      </c>
      <c r="C22" s="229"/>
      <c r="D22" s="229"/>
      <c r="E22" s="229"/>
      <c r="F22" s="224"/>
      <c r="G22" s="92"/>
      <c r="H22" s="73"/>
      <c r="L22" s="70"/>
      <c r="N22" s="43"/>
    </row>
    <row r="23" spans="2:14" ht="16.5" customHeight="1">
      <c r="B23" s="229"/>
      <c r="C23" s="95" t="s">
        <v>104</v>
      </c>
      <c r="D23" s="229"/>
      <c r="E23" s="229"/>
      <c r="F23" s="224"/>
      <c r="G23" s="92"/>
      <c r="H23" s="103">
        <v>5660093</v>
      </c>
      <c r="I23" s="43"/>
      <c r="J23" s="208">
        <v>5660093</v>
      </c>
      <c r="K23" s="93"/>
      <c r="L23" s="94">
        <v>0</v>
      </c>
      <c r="M23" s="93"/>
      <c r="N23" s="133" t="s">
        <v>186</v>
      </c>
    </row>
    <row r="24" spans="2:14" ht="16.5" customHeight="1">
      <c r="B24" s="229" t="s">
        <v>63</v>
      </c>
      <c r="F24" s="224"/>
      <c r="H24" s="265">
        <v>970233</v>
      </c>
      <c r="I24" s="43"/>
      <c r="J24" s="208">
        <v>724148</v>
      </c>
      <c r="K24" s="93"/>
      <c r="L24" s="94">
        <v>337027</v>
      </c>
      <c r="M24" s="93"/>
      <c r="N24" s="248">
        <v>174802</v>
      </c>
    </row>
    <row r="25" spans="2:14" ht="16.5" customHeight="1">
      <c r="B25" s="229" t="s">
        <v>125</v>
      </c>
      <c r="F25" s="224" t="s">
        <v>177</v>
      </c>
      <c r="H25" s="103">
        <v>0</v>
      </c>
      <c r="I25" s="43"/>
      <c r="J25" s="133" t="s">
        <v>186</v>
      </c>
      <c r="K25" s="93"/>
      <c r="L25" s="94">
        <v>-209000000</v>
      </c>
      <c r="M25" s="93"/>
      <c r="N25" s="93">
        <v>-1877312996</v>
      </c>
    </row>
    <row r="26" spans="2:14" ht="16.5" customHeight="1">
      <c r="B26" s="227" t="s">
        <v>64</v>
      </c>
      <c r="F26" s="224"/>
      <c r="H26" s="209">
        <v>-1745859</v>
      </c>
      <c r="I26" s="43"/>
      <c r="J26" s="93">
        <v>-781709</v>
      </c>
      <c r="K26" s="93"/>
      <c r="L26" s="94">
        <v>-27118</v>
      </c>
      <c r="M26" s="93"/>
      <c r="N26" s="93">
        <v>-2970</v>
      </c>
    </row>
    <row r="27" spans="2:14" ht="16.5" customHeight="1">
      <c r="B27" s="227" t="s">
        <v>118</v>
      </c>
      <c r="F27" s="224"/>
      <c r="H27" s="103">
        <v>-739383</v>
      </c>
      <c r="I27" s="43"/>
      <c r="J27" s="93">
        <v>-74352</v>
      </c>
      <c r="K27" s="93"/>
      <c r="L27" s="94">
        <v>0</v>
      </c>
      <c r="M27" s="93"/>
      <c r="N27" s="133" t="s">
        <v>186</v>
      </c>
    </row>
    <row r="28" spans="2:14" ht="16.5" customHeight="1">
      <c r="B28" s="229" t="s">
        <v>65</v>
      </c>
      <c r="C28" s="229"/>
      <c r="D28" s="229"/>
      <c r="E28" s="229"/>
      <c r="F28" s="224"/>
      <c r="G28" s="92"/>
      <c r="H28" s="73"/>
      <c r="L28" s="73"/>
    </row>
    <row r="29" spans="2:14" ht="16.5" customHeight="1">
      <c r="C29" s="97" t="s">
        <v>107</v>
      </c>
      <c r="F29" s="224"/>
      <c r="H29" s="103">
        <v>84411213</v>
      </c>
      <c r="I29" s="43"/>
      <c r="J29" s="93">
        <v>55637005</v>
      </c>
      <c r="K29" s="93"/>
      <c r="L29" s="94">
        <v>3278148</v>
      </c>
      <c r="M29" s="93"/>
      <c r="N29" s="133" t="s">
        <v>186</v>
      </c>
    </row>
    <row r="30" spans="2:14" ht="16.5" customHeight="1">
      <c r="C30" s="97" t="s">
        <v>124</v>
      </c>
      <c r="D30" s="97"/>
      <c r="F30" s="224"/>
      <c r="H30" s="266">
        <v>641573</v>
      </c>
      <c r="I30" s="43"/>
      <c r="J30" s="93">
        <v>598963</v>
      </c>
      <c r="K30" s="93"/>
      <c r="L30" s="94">
        <v>107215</v>
      </c>
      <c r="M30" s="93"/>
      <c r="N30" s="93">
        <v>133644</v>
      </c>
    </row>
    <row r="31" spans="2:14" ht="16.5" customHeight="1">
      <c r="C31" s="97" t="s">
        <v>100</v>
      </c>
      <c r="D31" s="97"/>
      <c r="F31" s="224"/>
      <c r="H31" s="103">
        <v>7595312</v>
      </c>
      <c r="I31" s="43"/>
      <c r="J31" s="93">
        <v>6629377</v>
      </c>
      <c r="K31" s="93"/>
      <c r="L31" s="94">
        <v>297534</v>
      </c>
      <c r="M31" s="93"/>
      <c r="N31" s="133" t="s">
        <v>186</v>
      </c>
    </row>
    <row r="32" spans="2:14" ht="16.5" customHeight="1">
      <c r="C32" s="97" t="s">
        <v>119</v>
      </c>
      <c r="F32" s="224"/>
      <c r="H32" s="267">
        <v>517357</v>
      </c>
      <c r="I32" s="43"/>
      <c r="J32" s="249">
        <v>743835</v>
      </c>
      <c r="K32" s="93"/>
      <c r="L32" s="98">
        <v>0</v>
      </c>
      <c r="M32" s="93"/>
      <c r="N32" s="134" t="s">
        <v>186</v>
      </c>
    </row>
    <row r="33" spans="1:14" ht="16.5" customHeight="1">
      <c r="A33" s="229"/>
      <c r="B33" s="229"/>
      <c r="C33" s="229"/>
      <c r="D33" s="229"/>
      <c r="E33" s="229"/>
      <c r="F33" s="224"/>
      <c r="H33" s="99"/>
      <c r="I33" s="43"/>
      <c r="J33" s="138"/>
      <c r="K33" s="43"/>
      <c r="L33" s="70"/>
      <c r="M33" s="43"/>
      <c r="N33" s="43"/>
    </row>
    <row r="34" spans="1:14" ht="16.5" customHeight="1">
      <c r="A34" s="229"/>
      <c r="B34" s="229"/>
      <c r="C34" s="229"/>
      <c r="D34" s="229"/>
      <c r="E34" s="229"/>
      <c r="H34" s="70">
        <f>SUM(H13:H32)</f>
        <v>1072761227</v>
      </c>
      <c r="I34" s="43"/>
      <c r="J34" s="43">
        <f>SUM(J13:J32)</f>
        <v>1129975533</v>
      </c>
      <c r="K34" s="43"/>
      <c r="L34" s="70">
        <f>SUM(L13:L32)</f>
        <v>1674190</v>
      </c>
      <c r="M34" s="43"/>
      <c r="N34" s="43">
        <f>SUM(N13:N32)</f>
        <v>-3078450</v>
      </c>
    </row>
    <row r="35" spans="1:14" ht="16.5" customHeight="1">
      <c r="A35" s="227" t="s">
        <v>66</v>
      </c>
      <c r="H35" s="70"/>
      <c r="I35" s="43"/>
      <c r="J35" s="43"/>
      <c r="K35" s="43"/>
      <c r="L35" s="70"/>
      <c r="M35" s="43"/>
      <c r="N35" s="43"/>
    </row>
    <row r="36" spans="1:14" ht="16.5" customHeight="1">
      <c r="A36" s="229"/>
      <c r="B36" s="100" t="s">
        <v>67</v>
      </c>
      <c r="C36" s="101"/>
      <c r="H36" s="268">
        <v>209032206</v>
      </c>
      <c r="I36" s="43"/>
      <c r="J36" s="250">
        <v>-48323146</v>
      </c>
      <c r="K36" s="93"/>
      <c r="L36" s="103">
        <v>-571635</v>
      </c>
      <c r="M36" s="93"/>
      <c r="N36" s="130">
        <v>67085</v>
      </c>
    </row>
    <row r="37" spans="1:14" ht="16.5" customHeight="1">
      <c r="A37" s="229"/>
      <c r="B37" s="100" t="s">
        <v>108</v>
      </c>
      <c r="C37" s="101"/>
      <c r="H37" s="103">
        <v>21021525</v>
      </c>
      <c r="I37" s="43"/>
      <c r="J37" s="250">
        <v>27499813</v>
      </c>
      <c r="K37" s="208"/>
      <c r="L37" s="209">
        <v>0</v>
      </c>
      <c r="M37" s="208"/>
      <c r="N37" s="133" t="s">
        <v>186</v>
      </c>
    </row>
    <row r="38" spans="1:14" ht="16.5" customHeight="1">
      <c r="B38" s="104" t="s">
        <v>68</v>
      </c>
      <c r="F38" s="224"/>
      <c r="G38" s="105"/>
      <c r="H38" s="103">
        <v>-75677622</v>
      </c>
      <c r="I38" s="43"/>
      <c r="J38" s="250">
        <v>-248395610</v>
      </c>
      <c r="K38" s="93"/>
      <c r="L38" s="209">
        <v>0</v>
      </c>
      <c r="M38" s="93"/>
      <c r="N38" s="133" t="s">
        <v>186</v>
      </c>
    </row>
    <row r="39" spans="1:14" ht="16.5" customHeight="1">
      <c r="B39" s="96" t="s">
        <v>69</v>
      </c>
      <c r="F39" s="224"/>
      <c r="G39" s="105"/>
      <c r="H39" s="268">
        <v>-30701556</v>
      </c>
      <c r="I39" s="43"/>
      <c r="J39" s="250">
        <v>-15747169</v>
      </c>
      <c r="K39" s="93"/>
      <c r="L39" s="103">
        <v>70809</v>
      </c>
      <c r="M39" s="93"/>
      <c r="N39" s="130">
        <v>-59634</v>
      </c>
    </row>
    <row r="40" spans="1:14" ht="16.5" customHeight="1">
      <c r="B40" s="96" t="s">
        <v>70</v>
      </c>
      <c r="F40" s="224"/>
      <c r="G40" s="105"/>
      <c r="H40" s="268">
        <v>-11210</v>
      </c>
      <c r="I40" s="43"/>
      <c r="J40" s="250">
        <v>-249353</v>
      </c>
      <c r="K40" s="93"/>
      <c r="L40" s="103">
        <v>0</v>
      </c>
      <c r="M40" s="93"/>
      <c r="N40" s="133" t="s">
        <v>186</v>
      </c>
    </row>
    <row r="41" spans="1:14" ht="16.5" customHeight="1">
      <c r="B41" s="96" t="s">
        <v>71</v>
      </c>
      <c r="F41" s="224"/>
      <c r="G41" s="105"/>
      <c r="H41" s="103">
        <v>-38158920</v>
      </c>
      <c r="I41" s="43"/>
      <c r="J41" s="250">
        <v>77163194</v>
      </c>
      <c r="K41" s="93"/>
      <c r="L41" s="106">
        <v>-2434055</v>
      </c>
      <c r="M41" s="93"/>
      <c r="N41" s="131">
        <v>3175922</v>
      </c>
    </row>
    <row r="42" spans="1:14" ht="16.5" customHeight="1">
      <c r="B42" s="96" t="s">
        <v>161</v>
      </c>
      <c r="F42" s="224"/>
      <c r="G42" s="105"/>
      <c r="H42" s="106"/>
      <c r="I42" s="43"/>
      <c r="J42" s="139"/>
      <c r="K42" s="43"/>
      <c r="L42" s="106"/>
      <c r="M42" s="93"/>
      <c r="N42" s="131"/>
    </row>
    <row r="43" spans="1:14" ht="16.5" customHeight="1">
      <c r="B43" s="96"/>
      <c r="D43" s="227" t="s">
        <v>104</v>
      </c>
      <c r="F43" s="224"/>
      <c r="G43" s="105"/>
      <c r="H43" s="268">
        <v>0</v>
      </c>
      <c r="I43" s="43"/>
      <c r="J43" s="250">
        <v>-20262397</v>
      </c>
      <c r="K43" s="93"/>
      <c r="L43" s="106">
        <v>0</v>
      </c>
      <c r="M43" s="93"/>
      <c r="N43" s="133" t="s">
        <v>186</v>
      </c>
    </row>
    <row r="44" spans="1:14" ht="16.5" customHeight="1">
      <c r="B44" s="96" t="s">
        <v>72</v>
      </c>
      <c r="F44" s="224"/>
      <c r="G44" s="105"/>
      <c r="H44" s="267">
        <v>3019190</v>
      </c>
      <c r="I44" s="43"/>
      <c r="J44" s="251">
        <v>1085384</v>
      </c>
      <c r="K44" s="93"/>
      <c r="L44" s="108">
        <v>1059037</v>
      </c>
      <c r="M44" s="93"/>
      <c r="N44" s="132">
        <v>-6681</v>
      </c>
    </row>
    <row r="45" spans="1:14" ht="16.5" customHeight="1">
      <c r="A45" s="229"/>
      <c r="B45" s="229"/>
      <c r="H45" s="70"/>
      <c r="I45" s="43"/>
      <c r="J45" s="43"/>
      <c r="K45" s="43"/>
      <c r="L45" s="70"/>
      <c r="M45" s="43"/>
      <c r="N45" s="43"/>
    </row>
    <row r="46" spans="1:14" ht="16.5" customHeight="1">
      <c r="A46" s="109" t="s">
        <v>82</v>
      </c>
      <c r="B46" s="109"/>
      <c r="C46" s="229"/>
      <c r="D46" s="229"/>
      <c r="E46" s="229"/>
      <c r="F46" s="224"/>
      <c r="G46" s="105"/>
      <c r="H46" s="70"/>
      <c r="I46" s="43"/>
      <c r="J46" s="43"/>
      <c r="K46" s="43"/>
      <c r="L46" s="70"/>
      <c r="M46" s="43"/>
      <c r="N46" s="43"/>
    </row>
    <row r="47" spans="1:14" ht="16.5" customHeight="1">
      <c r="A47" s="110"/>
      <c r="B47" s="110" t="s">
        <v>83</v>
      </c>
      <c r="F47" s="224"/>
      <c r="G47" s="105"/>
      <c r="H47" s="70">
        <f>SUM(H34:H44)</f>
        <v>1161284840</v>
      </c>
      <c r="I47" s="43"/>
      <c r="J47" s="43">
        <f>SUM(J34:J44)</f>
        <v>902746249</v>
      </c>
      <c r="K47" s="43"/>
      <c r="L47" s="70">
        <f>SUM(L34:L44)</f>
        <v>-201654</v>
      </c>
      <c r="M47" s="43"/>
      <c r="N47" s="43">
        <f>SUM(N34:N44)</f>
        <v>98242</v>
      </c>
    </row>
    <row r="48" spans="1:14" ht="16.5" customHeight="1">
      <c r="A48" s="229" t="s">
        <v>73</v>
      </c>
      <c r="F48" s="224"/>
      <c r="G48" s="105"/>
      <c r="H48" s="268">
        <v>1723395</v>
      </c>
      <c r="I48" s="43"/>
      <c r="J48" s="250">
        <v>775182</v>
      </c>
      <c r="K48" s="93"/>
      <c r="L48" s="103">
        <v>40520</v>
      </c>
      <c r="M48" s="93"/>
      <c r="N48" s="130">
        <v>2985</v>
      </c>
    </row>
    <row r="49" spans="1:14" ht="16.5" customHeight="1">
      <c r="A49" s="229" t="s">
        <v>74</v>
      </c>
      <c r="C49" s="229"/>
      <c r="D49" s="229"/>
      <c r="E49" s="229"/>
      <c r="F49" s="229"/>
      <c r="G49" s="105"/>
      <c r="H49" s="267">
        <v>-35356276</v>
      </c>
      <c r="I49" s="43"/>
      <c r="J49" s="251">
        <v>-22956306</v>
      </c>
      <c r="K49" s="93"/>
      <c r="L49" s="108">
        <v>-1296406</v>
      </c>
      <c r="M49" s="93"/>
      <c r="N49" s="132">
        <v>-1242030</v>
      </c>
    </row>
    <row r="50" spans="1:14" ht="16.5" customHeight="1">
      <c r="A50" s="229"/>
      <c r="B50" s="229"/>
      <c r="H50" s="70"/>
      <c r="I50" s="43"/>
      <c r="J50" s="43"/>
      <c r="K50" s="43"/>
      <c r="L50" s="70"/>
      <c r="M50" s="43"/>
      <c r="N50" s="43"/>
    </row>
    <row r="51" spans="1:14" ht="16.5" customHeight="1">
      <c r="A51" s="227" t="s">
        <v>84</v>
      </c>
      <c r="F51" s="224"/>
      <c r="G51" s="105"/>
      <c r="H51" s="111">
        <f>SUM(H47:H49)</f>
        <v>1127651959</v>
      </c>
      <c r="I51" s="43"/>
      <c r="J51" s="79">
        <f>SUM(J47:J49)</f>
        <v>880565125</v>
      </c>
      <c r="K51" s="43"/>
      <c r="L51" s="111">
        <f>SUM(L47:L49)</f>
        <v>-1457540</v>
      </c>
      <c r="M51" s="43"/>
      <c r="N51" s="79">
        <f>SUM(N47:N49)</f>
        <v>-1140803</v>
      </c>
    </row>
    <row r="52" spans="1:14" ht="16.5" customHeight="1">
      <c r="F52" s="224"/>
      <c r="G52" s="105"/>
      <c r="H52" s="43"/>
      <c r="I52" s="43"/>
      <c r="J52" s="43"/>
      <c r="K52" s="43"/>
      <c r="L52" s="43"/>
      <c r="M52" s="43"/>
      <c r="N52" s="43"/>
    </row>
    <row r="53" spans="1:14" ht="16.5" customHeight="1">
      <c r="F53" s="224"/>
      <c r="G53" s="105"/>
      <c r="H53" s="43"/>
      <c r="I53" s="43"/>
      <c r="J53" s="43"/>
      <c r="K53" s="43"/>
      <c r="L53" s="43"/>
      <c r="M53" s="43"/>
      <c r="N53" s="43"/>
    </row>
    <row r="54" spans="1:14" ht="16.5" customHeight="1">
      <c r="F54" s="224"/>
      <c r="G54" s="105"/>
      <c r="H54" s="43"/>
      <c r="I54" s="43"/>
      <c r="J54" s="43"/>
      <c r="K54" s="43"/>
      <c r="L54" s="43"/>
      <c r="M54" s="43"/>
      <c r="N54" s="43"/>
    </row>
    <row r="55" spans="1:14" ht="16.5" customHeight="1">
      <c r="F55" s="224"/>
      <c r="G55" s="105"/>
      <c r="H55" s="43"/>
      <c r="I55" s="43"/>
      <c r="J55" s="43"/>
      <c r="K55" s="43"/>
      <c r="L55" s="43"/>
      <c r="M55" s="43"/>
      <c r="N55" s="43"/>
    </row>
    <row r="56" spans="1:14" ht="16.5" customHeight="1">
      <c r="F56" s="224"/>
      <c r="G56" s="105"/>
      <c r="H56" s="43"/>
      <c r="I56" s="43"/>
      <c r="J56" s="43"/>
      <c r="K56" s="43"/>
      <c r="L56" s="43"/>
      <c r="M56" s="43"/>
      <c r="N56" s="43"/>
    </row>
    <row r="57" spans="1:14" ht="16.5" customHeight="1">
      <c r="F57" s="224"/>
      <c r="G57" s="105"/>
      <c r="H57" s="43"/>
      <c r="I57" s="43"/>
      <c r="J57" s="43"/>
      <c r="K57" s="43"/>
      <c r="L57" s="43"/>
      <c r="M57" s="43"/>
      <c r="N57" s="43"/>
    </row>
    <row r="58" spans="1:14" ht="16.5" customHeight="1">
      <c r="F58" s="224"/>
      <c r="G58" s="105"/>
      <c r="H58" s="43"/>
      <c r="I58" s="43"/>
      <c r="J58" s="43"/>
      <c r="K58" s="43"/>
      <c r="L58" s="43"/>
      <c r="M58" s="43"/>
      <c r="N58" s="43"/>
    </row>
    <row r="59" spans="1:14" ht="11.25" customHeight="1">
      <c r="F59" s="224"/>
      <c r="G59" s="105"/>
      <c r="H59" s="43"/>
      <c r="I59" s="43"/>
      <c r="J59" s="43"/>
      <c r="K59" s="43"/>
      <c r="L59" s="43"/>
      <c r="M59" s="43"/>
      <c r="N59" s="43"/>
    </row>
    <row r="60" spans="1:14" ht="21.95" customHeight="1">
      <c r="A60" s="78" t="str">
        <f>'2-3'!A61</f>
        <v>The accompanying notes on pages 10 to 32 are an integral part of this interim financial information.</v>
      </c>
      <c r="B60" s="78"/>
      <c r="C60" s="78"/>
      <c r="D60" s="78"/>
      <c r="E60" s="78"/>
      <c r="F60" s="77"/>
      <c r="G60" s="77"/>
      <c r="H60" s="79"/>
      <c r="I60" s="79"/>
      <c r="J60" s="79"/>
      <c r="K60" s="79"/>
      <c r="L60" s="79"/>
      <c r="M60" s="79"/>
      <c r="N60" s="79"/>
    </row>
    <row r="61" spans="1:14" ht="16.5" customHeight="1">
      <c r="A61" s="80" t="str">
        <f>A1</f>
        <v>Absolute Clean Energy Public Company Limited</v>
      </c>
      <c r="B61" s="74"/>
      <c r="C61" s="74"/>
      <c r="D61" s="74"/>
      <c r="F61" s="224"/>
    </row>
    <row r="62" spans="1:14" ht="16.5" customHeight="1">
      <c r="A62" s="74" t="s">
        <v>2</v>
      </c>
      <c r="B62" s="74"/>
      <c r="C62" s="74"/>
      <c r="D62" s="74"/>
      <c r="F62" s="224"/>
    </row>
    <row r="63" spans="1:14" ht="16.5" customHeight="1">
      <c r="A63" s="81" t="str">
        <f>A3</f>
        <v>For the six-month period ended 30 June 2023</v>
      </c>
      <c r="B63" s="82"/>
      <c r="C63" s="76"/>
      <c r="D63" s="76"/>
      <c r="E63" s="77"/>
      <c r="F63" s="225"/>
      <c r="G63" s="77"/>
      <c r="H63" s="42"/>
      <c r="I63" s="42"/>
      <c r="J63" s="42"/>
      <c r="K63" s="42"/>
      <c r="L63" s="42"/>
      <c r="M63" s="42"/>
      <c r="N63" s="42"/>
    </row>
    <row r="64" spans="1:14" ht="16.5" customHeight="1">
      <c r="A64" s="112"/>
      <c r="B64" s="95"/>
      <c r="C64" s="74"/>
      <c r="D64" s="74"/>
      <c r="F64" s="224"/>
    </row>
    <row r="65" spans="1:14" ht="16.5" customHeight="1">
      <c r="F65" s="224"/>
      <c r="H65" s="43"/>
      <c r="I65" s="43"/>
      <c r="J65" s="43"/>
      <c r="K65" s="43"/>
      <c r="L65" s="43"/>
      <c r="M65" s="43"/>
      <c r="N65" s="43"/>
    </row>
    <row r="66" spans="1:14" ht="16.5" customHeight="1">
      <c r="F66" s="86"/>
      <c r="G66" s="86"/>
      <c r="H66" s="287" t="s">
        <v>7</v>
      </c>
      <c r="I66" s="287"/>
      <c r="J66" s="287"/>
      <c r="K66" s="87"/>
      <c r="L66" s="287" t="s">
        <v>3</v>
      </c>
      <c r="M66" s="287"/>
      <c r="N66" s="287"/>
    </row>
    <row r="67" spans="1:14" ht="16.5" customHeight="1">
      <c r="F67" s="86"/>
      <c r="G67" s="86"/>
      <c r="H67" s="285" t="s">
        <v>8</v>
      </c>
      <c r="I67" s="285"/>
      <c r="J67" s="285"/>
      <c r="K67" s="88"/>
      <c r="L67" s="285" t="s">
        <v>8</v>
      </c>
      <c r="M67" s="285"/>
      <c r="N67" s="285"/>
    </row>
    <row r="68" spans="1:14" ht="16.5" customHeight="1">
      <c r="F68" s="89"/>
      <c r="G68" s="89"/>
      <c r="H68" s="90" t="s">
        <v>4</v>
      </c>
      <c r="I68" s="90"/>
      <c r="J68" s="90" t="s">
        <v>4</v>
      </c>
      <c r="K68" s="90"/>
      <c r="L68" s="90" t="s">
        <v>4</v>
      </c>
      <c r="M68" s="90"/>
      <c r="N68" s="90" t="s">
        <v>4</v>
      </c>
    </row>
    <row r="69" spans="1:14" ht="16.5" customHeight="1">
      <c r="F69" s="89"/>
      <c r="G69" s="89"/>
      <c r="H69" s="44" t="s">
        <v>181</v>
      </c>
      <c r="I69" s="39"/>
      <c r="J69" s="44" t="s">
        <v>181</v>
      </c>
      <c r="K69" s="90"/>
      <c r="L69" s="44" t="s">
        <v>181</v>
      </c>
      <c r="M69" s="39"/>
      <c r="N69" s="44" t="s">
        <v>181</v>
      </c>
    </row>
    <row r="70" spans="1:14" ht="16.5" customHeight="1">
      <c r="F70" s="89"/>
      <c r="G70" s="89"/>
      <c r="H70" s="44" t="s">
        <v>165</v>
      </c>
      <c r="I70" s="39"/>
      <c r="J70" s="44" t="s">
        <v>156</v>
      </c>
      <c r="K70" s="90"/>
      <c r="L70" s="44" t="s">
        <v>165</v>
      </c>
      <c r="M70" s="39"/>
      <c r="N70" s="44" t="s">
        <v>156</v>
      </c>
    </row>
    <row r="71" spans="1:14" ht="16.5" customHeight="1">
      <c r="F71" s="226" t="s">
        <v>5</v>
      </c>
      <c r="G71" s="89"/>
      <c r="H71" s="113" t="s">
        <v>6</v>
      </c>
      <c r="I71" s="114"/>
      <c r="J71" s="113" t="s">
        <v>6</v>
      </c>
      <c r="K71" s="87"/>
      <c r="L71" s="113" t="s">
        <v>6</v>
      </c>
      <c r="M71" s="115"/>
      <c r="N71" s="113" t="s">
        <v>6</v>
      </c>
    </row>
    <row r="72" spans="1:14" ht="16.5" customHeight="1">
      <c r="A72" s="12" t="s">
        <v>75</v>
      </c>
      <c r="B72" s="116"/>
      <c r="F72" s="230"/>
      <c r="G72" s="74"/>
      <c r="H72" s="117"/>
      <c r="I72" s="118"/>
      <c r="J72" s="118"/>
      <c r="K72" s="118"/>
      <c r="L72" s="117"/>
      <c r="M72" s="118"/>
      <c r="N72" s="118"/>
    </row>
    <row r="73" spans="1:14" ht="16.5" customHeight="1">
      <c r="A73" s="13" t="s">
        <v>120</v>
      </c>
      <c r="B73" s="116"/>
      <c r="F73" s="230"/>
      <c r="G73" s="74"/>
      <c r="H73" s="103">
        <v>739383</v>
      </c>
      <c r="I73" s="118"/>
      <c r="J73" s="250">
        <v>74352</v>
      </c>
      <c r="K73" s="118"/>
      <c r="L73" s="70">
        <v>0</v>
      </c>
      <c r="M73" s="43"/>
      <c r="N73" s="133" t="s">
        <v>186</v>
      </c>
    </row>
    <row r="74" spans="1:14" ht="16.5" customHeight="1">
      <c r="A74" s="119" t="s">
        <v>212</v>
      </c>
      <c r="B74" s="119"/>
      <c r="F74" s="224"/>
      <c r="H74" s="103">
        <v>-79119059</v>
      </c>
      <c r="I74" s="120"/>
      <c r="J74" s="250">
        <v>-100688878</v>
      </c>
      <c r="K74" s="120"/>
      <c r="L74" s="72">
        <v>0</v>
      </c>
      <c r="M74" s="102"/>
      <c r="N74" s="133" t="s">
        <v>186</v>
      </c>
    </row>
    <row r="75" spans="1:14" ht="16.5" customHeight="1">
      <c r="A75" s="13" t="s">
        <v>173</v>
      </c>
      <c r="B75" s="116"/>
      <c r="F75" s="230"/>
      <c r="G75" s="74"/>
      <c r="H75" s="70">
        <v>0</v>
      </c>
      <c r="I75" s="118"/>
      <c r="J75" s="133" t="s">
        <v>186</v>
      </c>
      <c r="K75" s="118"/>
      <c r="L75" s="70">
        <v>44000000</v>
      </c>
      <c r="M75" s="43"/>
      <c r="N75" s="133" t="s">
        <v>186</v>
      </c>
    </row>
    <row r="76" spans="1:14" ht="16.5" customHeight="1">
      <c r="A76" s="119" t="s">
        <v>128</v>
      </c>
      <c r="B76" s="119"/>
      <c r="F76" s="224"/>
      <c r="H76" s="72">
        <v>0</v>
      </c>
      <c r="I76" s="120"/>
      <c r="J76" s="133" t="s">
        <v>186</v>
      </c>
      <c r="K76" s="120"/>
      <c r="L76" s="72">
        <v>0</v>
      </c>
      <c r="M76" s="102"/>
      <c r="N76" s="130">
        <v>-1673000000</v>
      </c>
    </row>
    <row r="77" spans="1:14" ht="16.5" customHeight="1">
      <c r="A77" s="119" t="s">
        <v>178</v>
      </c>
      <c r="B77" s="119"/>
      <c r="F77" s="224" t="s">
        <v>177</v>
      </c>
      <c r="H77" s="103">
        <v>0</v>
      </c>
      <c r="I77" s="120"/>
      <c r="J77" s="133" t="s">
        <v>186</v>
      </c>
      <c r="K77" s="120"/>
      <c r="L77" s="103">
        <v>209000000</v>
      </c>
      <c r="M77" s="102"/>
      <c r="N77" s="130">
        <v>1877312996</v>
      </c>
    </row>
    <row r="78" spans="1:14" ht="16.5" customHeight="1">
      <c r="A78" s="119" t="s">
        <v>188</v>
      </c>
      <c r="B78" s="119"/>
      <c r="F78" s="224"/>
      <c r="H78" s="269">
        <v>0</v>
      </c>
      <c r="I78" s="120"/>
      <c r="J78" s="130">
        <v>1582700</v>
      </c>
      <c r="K78" s="120"/>
      <c r="L78" s="103">
        <v>0</v>
      </c>
      <c r="M78" s="102"/>
      <c r="N78" s="133" t="s">
        <v>186</v>
      </c>
    </row>
    <row r="79" spans="1:14" ht="16.5" customHeight="1">
      <c r="A79" s="121" t="s">
        <v>109</v>
      </c>
      <c r="B79" s="119"/>
      <c r="F79" s="224"/>
      <c r="H79" s="269"/>
      <c r="L79" s="209"/>
      <c r="M79" s="208"/>
      <c r="N79" s="208"/>
    </row>
    <row r="80" spans="1:14" ht="16.5" customHeight="1">
      <c r="B80" s="122" t="s">
        <v>94</v>
      </c>
      <c r="F80" s="224"/>
      <c r="H80" s="269">
        <v>-1057627849</v>
      </c>
      <c r="I80" s="43"/>
      <c r="J80" s="250">
        <v>-652568387</v>
      </c>
      <c r="K80" s="208"/>
      <c r="L80" s="209">
        <v>-41895</v>
      </c>
      <c r="M80" s="208"/>
      <c r="N80" s="208">
        <v>-351652</v>
      </c>
    </row>
    <row r="81" spans="1:14" ht="16.5" customHeight="1">
      <c r="B81" s="122" t="s">
        <v>159</v>
      </c>
      <c r="F81" s="224"/>
      <c r="H81" s="268">
        <v>0</v>
      </c>
      <c r="I81" s="43"/>
      <c r="J81" s="250">
        <v>-36414000</v>
      </c>
      <c r="K81" s="93"/>
      <c r="L81" s="103">
        <v>0</v>
      </c>
      <c r="M81" s="102"/>
      <c r="N81" s="133" t="s">
        <v>186</v>
      </c>
    </row>
    <row r="82" spans="1:14" ht="16.5" customHeight="1">
      <c r="A82" s="119"/>
      <c r="B82" s="97" t="s">
        <v>153</v>
      </c>
      <c r="F82" s="224"/>
      <c r="G82" s="74"/>
      <c r="H82" s="268">
        <v>-312000</v>
      </c>
      <c r="I82" s="43"/>
      <c r="J82" s="93">
        <v>-7103800</v>
      </c>
      <c r="K82" s="259"/>
      <c r="L82" s="103">
        <v>0</v>
      </c>
      <c r="M82" s="259"/>
      <c r="N82" s="130">
        <v>-130000</v>
      </c>
    </row>
    <row r="83" spans="1:14" ht="16.5" customHeight="1">
      <c r="A83" s="119" t="s">
        <v>191</v>
      </c>
      <c r="B83" s="97"/>
      <c r="F83" s="224"/>
      <c r="G83" s="74"/>
      <c r="H83" s="267">
        <v>-3022557</v>
      </c>
      <c r="I83" s="43"/>
      <c r="J83" s="252">
        <v>0</v>
      </c>
      <c r="K83" s="102"/>
      <c r="L83" s="123">
        <v>0</v>
      </c>
      <c r="M83" s="102"/>
      <c r="N83" s="252">
        <v>0</v>
      </c>
    </row>
    <row r="84" spans="1:14" ht="16.5" customHeight="1">
      <c r="F84" s="224"/>
      <c r="G84" s="105"/>
      <c r="H84" s="73"/>
      <c r="I84" s="120"/>
      <c r="K84" s="43"/>
      <c r="L84" s="70"/>
      <c r="M84" s="43"/>
      <c r="N84" s="43"/>
    </row>
    <row r="85" spans="1:14" ht="16.5" customHeight="1">
      <c r="A85" s="119" t="s">
        <v>96</v>
      </c>
      <c r="B85" s="119"/>
      <c r="F85" s="224"/>
      <c r="G85" s="105"/>
      <c r="H85" s="111">
        <f>SUM(H73:H83)</f>
        <v>-1139342082</v>
      </c>
      <c r="I85" s="43"/>
      <c r="J85" s="79">
        <f>SUM(J73:J83)</f>
        <v>-795118013</v>
      </c>
      <c r="K85" s="43"/>
      <c r="L85" s="111">
        <f>SUM(L73:L83)</f>
        <v>252958105</v>
      </c>
      <c r="M85" s="43"/>
      <c r="N85" s="79">
        <f>SUM(N73:N83)</f>
        <v>203831344</v>
      </c>
    </row>
    <row r="86" spans="1:14" ht="16.5" customHeight="1">
      <c r="A86" s="229"/>
      <c r="B86" s="229"/>
      <c r="C86" s="229"/>
      <c r="D86" s="229"/>
      <c r="E86" s="229"/>
      <c r="F86" s="224"/>
      <c r="G86" s="105"/>
      <c r="H86" s="70"/>
      <c r="I86" s="43"/>
      <c r="J86" s="43"/>
      <c r="K86" s="43"/>
      <c r="L86" s="70"/>
      <c r="M86" s="43"/>
      <c r="N86" s="43"/>
    </row>
    <row r="87" spans="1:14" ht="16.5" customHeight="1">
      <c r="A87" s="116" t="s">
        <v>76</v>
      </c>
      <c r="B87" s="116"/>
      <c r="F87" s="224"/>
      <c r="G87" s="105"/>
      <c r="H87" s="70"/>
      <c r="I87" s="43"/>
      <c r="J87" s="43"/>
      <c r="K87" s="43"/>
      <c r="L87" s="70"/>
      <c r="M87" s="43"/>
      <c r="N87" s="43"/>
    </row>
    <row r="88" spans="1:14" ht="16.5" customHeight="1">
      <c r="A88" s="119" t="s">
        <v>152</v>
      </c>
      <c r="B88" s="119"/>
      <c r="F88" s="224">
        <v>13</v>
      </c>
      <c r="G88" s="105"/>
      <c r="H88" s="103">
        <v>634700000</v>
      </c>
      <c r="I88" s="43"/>
      <c r="J88" s="130">
        <v>749500000</v>
      </c>
      <c r="K88" s="43"/>
      <c r="L88" s="103">
        <v>0</v>
      </c>
      <c r="M88" s="93"/>
      <c r="N88" s="133" t="s">
        <v>186</v>
      </c>
    </row>
    <row r="89" spans="1:14" ht="16.5" customHeight="1">
      <c r="A89" s="119" t="s">
        <v>154</v>
      </c>
      <c r="B89" s="119"/>
      <c r="F89" s="224">
        <v>13</v>
      </c>
      <c r="G89" s="105"/>
      <c r="H89" s="103">
        <v>-860200000</v>
      </c>
      <c r="I89" s="43"/>
      <c r="J89" s="130">
        <v>-821000000</v>
      </c>
      <c r="K89" s="93"/>
      <c r="L89" s="103">
        <v>-200000000</v>
      </c>
      <c r="M89" s="93"/>
      <c r="N89" s="133" t="s">
        <v>186</v>
      </c>
    </row>
    <row r="90" spans="1:14" ht="16.5" customHeight="1">
      <c r="A90" s="119" t="s">
        <v>174</v>
      </c>
      <c r="B90" s="119"/>
      <c r="F90" s="224" t="s">
        <v>176</v>
      </c>
      <c r="G90" s="105"/>
      <c r="H90" s="103">
        <v>0</v>
      </c>
      <c r="I90" s="43"/>
      <c r="J90" s="133">
        <v>0</v>
      </c>
      <c r="K90" s="93"/>
      <c r="L90" s="103">
        <v>8000000</v>
      </c>
      <c r="M90" s="93"/>
      <c r="N90" s="133" t="s">
        <v>186</v>
      </c>
    </row>
    <row r="91" spans="1:14" ht="16.5" customHeight="1">
      <c r="A91" s="119" t="s">
        <v>121</v>
      </c>
      <c r="B91" s="119"/>
      <c r="F91" s="224"/>
      <c r="G91" s="105"/>
      <c r="H91" s="106">
        <v>-1609954</v>
      </c>
      <c r="I91" s="43"/>
      <c r="J91" s="131">
        <v>-1087715</v>
      </c>
      <c r="K91" s="93"/>
      <c r="L91" s="103">
        <v>-642362</v>
      </c>
      <c r="M91" s="93"/>
      <c r="N91" s="130">
        <v>-615932</v>
      </c>
    </row>
    <row r="92" spans="1:14" ht="16.5" customHeight="1">
      <c r="A92" s="119" t="s">
        <v>122</v>
      </c>
      <c r="B92" s="119"/>
      <c r="F92" s="224"/>
      <c r="G92" s="105"/>
      <c r="H92" s="106">
        <v>-641573</v>
      </c>
      <c r="I92" s="43"/>
      <c r="J92" s="131">
        <v>-598963</v>
      </c>
      <c r="K92" s="93"/>
      <c r="L92" s="103">
        <v>-107215</v>
      </c>
      <c r="M92" s="93"/>
      <c r="N92" s="130">
        <v>-133644</v>
      </c>
    </row>
    <row r="93" spans="1:14" ht="16.5" customHeight="1">
      <c r="A93" s="119" t="s">
        <v>189</v>
      </c>
      <c r="B93" s="119"/>
      <c r="F93" s="224">
        <v>16</v>
      </c>
      <c r="G93" s="105"/>
      <c r="H93" s="106">
        <v>661547400</v>
      </c>
      <c r="I93" s="43"/>
      <c r="J93" s="131">
        <v>716000000</v>
      </c>
      <c r="K93" s="93"/>
      <c r="L93" s="103">
        <v>0</v>
      </c>
      <c r="M93" s="93"/>
      <c r="N93" s="133" t="s">
        <v>186</v>
      </c>
    </row>
    <row r="94" spans="1:14" ht="16.5" customHeight="1">
      <c r="A94" s="119" t="s">
        <v>89</v>
      </c>
      <c r="B94" s="119"/>
      <c r="F94" s="224">
        <v>16</v>
      </c>
      <c r="G94" s="105"/>
      <c r="H94" s="106">
        <v>-375396600</v>
      </c>
      <c r="I94" s="43"/>
      <c r="J94" s="131">
        <v>-392429290</v>
      </c>
      <c r="K94" s="43"/>
      <c r="L94" s="103">
        <v>0</v>
      </c>
      <c r="M94" s="93"/>
      <c r="N94" s="133" t="s">
        <v>186</v>
      </c>
    </row>
    <row r="95" spans="1:14" ht="16.5" customHeight="1">
      <c r="A95" s="119" t="s">
        <v>190</v>
      </c>
      <c r="B95" s="119"/>
      <c r="F95" s="224">
        <v>16</v>
      </c>
      <c r="G95" s="105"/>
      <c r="H95" s="106">
        <v>-2500000</v>
      </c>
      <c r="I95" s="43"/>
      <c r="J95" s="131">
        <v>-9960471</v>
      </c>
      <c r="K95" s="93"/>
      <c r="L95" s="103">
        <v>0</v>
      </c>
      <c r="M95" s="93"/>
      <c r="N95" s="133" t="s">
        <v>186</v>
      </c>
    </row>
    <row r="96" spans="1:14" ht="16.5" customHeight="1">
      <c r="A96" s="229" t="s">
        <v>110</v>
      </c>
      <c r="B96" s="104"/>
      <c r="C96" s="101"/>
      <c r="D96" s="101"/>
      <c r="E96" s="101"/>
      <c r="F96" s="224"/>
      <c r="H96" s="106">
        <v>-91171311</v>
      </c>
      <c r="I96" s="43"/>
      <c r="J96" s="131">
        <v>-60509515</v>
      </c>
      <c r="K96" s="93"/>
      <c r="L96" s="103">
        <v>-3205206</v>
      </c>
      <c r="M96" s="93"/>
      <c r="N96" s="133" t="s">
        <v>186</v>
      </c>
    </row>
    <row r="97" spans="1:14" ht="16.5" customHeight="1">
      <c r="A97" s="229" t="s">
        <v>205</v>
      </c>
      <c r="B97" s="104"/>
      <c r="C97" s="101"/>
      <c r="D97" s="101"/>
      <c r="E97" s="101"/>
      <c r="F97" s="224"/>
      <c r="H97" s="103">
        <v>-94438170</v>
      </c>
      <c r="I97" s="43"/>
      <c r="J97" s="131">
        <v>0</v>
      </c>
      <c r="K97" s="93"/>
      <c r="L97" s="103">
        <v>-94438170</v>
      </c>
      <c r="M97" s="93"/>
      <c r="N97" s="133" t="s">
        <v>186</v>
      </c>
    </row>
    <row r="98" spans="1:14" ht="16.5" customHeight="1">
      <c r="A98" s="119" t="s">
        <v>132</v>
      </c>
      <c r="B98" s="104"/>
      <c r="C98" s="101"/>
      <c r="D98" s="101"/>
      <c r="E98" s="101"/>
      <c r="F98" s="224"/>
      <c r="H98" s="270">
        <v>-788</v>
      </c>
      <c r="J98" s="253">
        <v>-203349021</v>
      </c>
      <c r="K98" s="208"/>
      <c r="L98" s="123">
        <v>-788</v>
      </c>
      <c r="M98" s="208"/>
      <c r="N98" s="137">
        <v>-203349021</v>
      </c>
    </row>
    <row r="99" spans="1:14" ht="16.5" customHeight="1">
      <c r="A99" s="119"/>
      <c r="B99" s="119"/>
      <c r="F99" s="224"/>
      <c r="G99" s="105"/>
      <c r="H99" s="73"/>
      <c r="L99" s="73"/>
    </row>
    <row r="100" spans="1:14" ht="16.5" customHeight="1">
      <c r="A100" s="119" t="s">
        <v>213</v>
      </c>
      <c r="B100" s="119"/>
      <c r="F100" s="224"/>
      <c r="G100" s="105"/>
      <c r="H100" s="111">
        <f>SUM(H88:H99)</f>
        <v>-129710996</v>
      </c>
      <c r="I100" s="43"/>
      <c r="J100" s="79">
        <f>SUM(J88:J99)</f>
        <v>-23434975</v>
      </c>
      <c r="K100" s="43"/>
      <c r="L100" s="111">
        <f>SUM(L88:L99)</f>
        <v>-290393741</v>
      </c>
      <c r="M100" s="43"/>
      <c r="N100" s="79">
        <f>SUM(N88:N99)</f>
        <v>-204098597</v>
      </c>
    </row>
    <row r="101" spans="1:14" ht="16.5" customHeight="1">
      <c r="A101" s="119"/>
      <c r="B101" s="119"/>
      <c r="F101" s="224"/>
      <c r="G101" s="105"/>
      <c r="H101" s="70"/>
      <c r="I101" s="43"/>
      <c r="J101" s="43"/>
      <c r="K101" s="43"/>
      <c r="L101" s="70"/>
      <c r="M101" s="43"/>
      <c r="N101" s="43"/>
    </row>
    <row r="102" spans="1:14" ht="16.5" customHeight="1">
      <c r="A102" s="257" t="s">
        <v>77</v>
      </c>
      <c r="B102" s="116"/>
      <c r="F102" s="230"/>
      <c r="G102" s="92"/>
      <c r="H102" s="72">
        <f>SUM(H100,H85,H51)</f>
        <v>-141401119</v>
      </c>
      <c r="I102" s="43"/>
      <c r="J102" s="133">
        <f>SUM(J100,J85,J51)</f>
        <v>62012137</v>
      </c>
      <c r="K102" s="43"/>
      <c r="L102" s="72">
        <f>SUM(L100,L85,L51)</f>
        <v>-38893176</v>
      </c>
      <c r="M102" s="43"/>
      <c r="N102" s="133">
        <f>SUM(N100,N85,N51)</f>
        <v>-1408056</v>
      </c>
    </row>
    <row r="103" spans="1:14" ht="16.5" customHeight="1">
      <c r="A103" s="124" t="s">
        <v>97</v>
      </c>
      <c r="B103" s="119"/>
      <c r="F103" s="224"/>
      <c r="G103" s="105"/>
      <c r="H103" s="107">
        <v>429104439</v>
      </c>
      <c r="I103" s="43"/>
      <c r="J103" s="251">
        <v>890748583</v>
      </c>
      <c r="K103" s="93"/>
      <c r="L103" s="108">
        <v>46152349</v>
      </c>
      <c r="M103" s="93"/>
      <c r="N103" s="132">
        <v>4755328</v>
      </c>
    </row>
    <row r="104" spans="1:14" ht="16.5" customHeight="1">
      <c r="F104" s="224"/>
      <c r="G104" s="105"/>
      <c r="H104" s="70"/>
      <c r="I104" s="43"/>
      <c r="J104" s="43"/>
      <c r="K104" s="43"/>
      <c r="L104" s="70"/>
      <c r="M104" s="43"/>
      <c r="N104" s="43"/>
    </row>
    <row r="105" spans="1:14" ht="16.5" customHeight="1" thickBot="1">
      <c r="A105" s="229" t="s">
        <v>98</v>
      </c>
      <c r="B105" s="119"/>
      <c r="F105" s="224"/>
      <c r="G105" s="105"/>
      <c r="H105" s="71">
        <f>SUM(H102:H103)</f>
        <v>287703320</v>
      </c>
      <c r="I105" s="43"/>
      <c r="J105" s="135">
        <f>SUM(J102:J103)</f>
        <v>952760720</v>
      </c>
      <c r="K105" s="43"/>
      <c r="L105" s="71">
        <f>SUM(L102:L103)</f>
        <v>7259173</v>
      </c>
      <c r="M105" s="43"/>
      <c r="N105" s="135">
        <f>SUM(N102:N103)</f>
        <v>3347272</v>
      </c>
    </row>
    <row r="106" spans="1:14" ht="16.5" customHeight="1" thickTop="1">
      <c r="A106" s="229"/>
      <c r="B106" s="119"/>
      <c r="F106" s="224"/>
      <c r="G106" s="105"/>
      <c r="H106" s="72"/>
      <c r="I106" s="43"/>
      <c r="J106" s="133"/>
      <c r="K106" s="43"/>
      <c r="L106" s="72"/>
      <c r="M106" s="43"/>
      <c r="N106" s="133"/>
    </row>
    <row r="107" spans="1:14" ht="16.5" customHeight="1">
      <c r="A107" s="116" t="s">
        <v>78</v>
      </c>
      <c r="B107" s="125"/>
      <c r="C107" s="125"/>
      <c r="D107" s="125"/>
      <c r="E107" s="125"/>
      <c r="F107" s="126"/>
      <c r="G107" s="126"/>
      <c r="H107" s="127"/>
      <c r="I107" s="128"/>
      <c r="J107" s="128"/>
      <c r="K107" s="128"/>
      <c r="L107" s="127"/>
      <c r="M107" s="128"/>
      <c r="N107" s="128"/>
    </row>
    <row r="108" spans="1:14" ht="16.5" customHeight="1">
      <c r="A108" s="121"/>
      <c r="F108" s="224"/>
      <c r="G108" s="74"/>
      <c r="H108" s="70"/>
      <c r="I108" s="43"/>
      <c r="J108" s="43"/>
      <c r="K108" s="43"/>
      <c r="L108" s="72"/>
      <c r="M108" s="43"/>
      <c r="N108" s="133"/>
    </row>
    <row r="109" spans="1:14" ht="16.5" customHeight="1" thickBot="1">
      <c r="A109" s="121" t="s">
        <v>162</v>
      </c>
      <c r="F109" s="224">
        <v>7</v>
      </c>
      <c r="G109" s="74"/>
      <c r="H109" s="271">
        <v>1980000</v>
      </c>
      <c r="I109" s="43"/>
      <c r="J109" s="254">
        <v>3575000</v>
      </c>
      <c r="K109" s="43"/>
      <c r="L109" s="129">
        <v>0</v>
      </c>
      <c r="M109" s="93"/>
      <c r="N109" s="136">
        <v>0</v>
      </c>
    </row>
    <row r="110" spans="1:14" ht="16.5" customHeight="1" thickTop="1">
      <c r="A110" s="121"/>
      <c r="F110" s="224"/>
      <c r="G110" s="74"/>
      <c r="H110" s="94"/>
      <c r="I110" s="43"/>
      <c r="J110" s="43"/>
      <c r="K110" s="43"/>
      <c r="L110" s="72"/>
      <c r="M110" s="43"/>
      <c r="N110" s="133"/>
    </row>
    <row r="111" spans="1:14" ht="16.5" customHeight="1" thickBot="1">
      <c r="A111" s="121" t="s">
        <v>206</v>
      </c>
      <c r="F111" s="224">
        <v>14</v>
      </c>
      <c r="G111" s="74"/>
      <c r="H111" s="271">
        <v>28746945</v>
      </c>
      <c r="I111" s="43"/>
      <c r="J111" s="254">
        <v>76156908</v>
      </c>
      <c r="K111" s="43"/>
      <c r="L111" s="129">
        <v>0</v>
      </c>
      <c r="M111" s="93"/>
      <c r="N111" s="136">
        <v>0</v>
      </c>
    </row>
    <row r="112" spans="1:14" ht="16.5" customHeight="1" thickTop="1">
      <c r="A112" s="121"/>
      <c r="F112" s="224"/>
      <c r="G112" s="74"/>
      <c r="H112" s="94"/>
      <c r="I112" s="43"/>
      <c r="J112" s="43"/>
      <c r="K112" s="43"/>
      <c r="L112" s="72"/>
      <c r="M112" s="43"/>
      <c r="N112" s="133"/>
    </row>
    <row r="113" spans="1:14" ht="16.5" customHeight="1" thickBot="1">
      <c r="A113" s="121" t="s">
        <v>111</v>
      </c>
      <c r="F113" s="224">
        <v>14</v>
      </c>
      <c r="G113" s="74"/>
      <c r="H113" s="271">
        <v>531719</v>
      </c>
      <c r="I113" s="43"/>
      <c r="J113" s="254">
        <v>2141120</v>
      </c>
      <c r="K113" s="43"/>
      <c r="L113" s="129">
        <v>0</v>
      </c>
      <c r="M113" s="93"/>
      <c r="N113" s="136">
        <v>0</v>
      </c>
    </row>
    <row r="114" spans="1:14" ht="16.5" customHeight="1" thickTop="1"/>
    <row r="119" spans="1:14" ht="12.75" customHeight="1"/>
    <row r="120" spans="1:14" ht="21.95" customHeight="1">
      <c r="A120" s="78" t="str">
        <f>A60</f>
        <v>The accompanying notes on pages 10 to 32 are an integral part of this interim financial information.</v>
      </c>
      <c r="B120" s="78"/>
      <c r="C120" s="78"/>
      <c r="D120" s="78"/>
      <c r="E120" s="78"/>
      <c r="F120" s="225"/>
      <c r="G120" s="83"/>
      <c r="H120" s="79"/>
      <c r="I120" s="79"/>
      <c r="J120" s="79"/>
      <c r="K120" s="79"/>
      <c r="L120" s="79"/>
      <c r="M120" s="79"/>
      <c r="N120" s="79"/>
    </row>
  </sheetData>
  <mergeCells count="13">
    <mergeCell ref="H6:J6"/>
    <mergeCell ref="L6:N6"/>
    <mergeCell ref="H7:J7"/>
    <mergeCell ref="L7:N7"/>
    <mergeCell ref="A14:E14"/>
    <mergeCell ref="A12:E12"/>
    <mergeCell ref="A13:E13"/>
    <mergeCell ref="H67:J67"/>
    <mergeCell ref="L67:N67"/>
    <mergeCell ref="B18:E18"/>
    <mergeCell ref="B21:E21"/>
    <mergeCell ref="H66:J66"/>
    <mergeCell ref="L66:N66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0" max="16383" man="1"/>
  </rowBreaks>
  <ignoredErrors>
    <ignoredError sqref="M70 K70 I70 H70 J70 L70 N70 M10 I10 K10 H10 L10 J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(P&amp;L) (3M)</vt:lpstr>
      <vt:lpstr>5 (P&amp;L)(6M)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2023-08-11T03:54:03Z</cp:lastPrinted>
  <dcterms:created xsi:type="dcterms:W3CDTF">2013-12-23T04:45:07Z</dcterms:created>
  <dcterms:modified xsi:type="dcterms:W3CDTF">2023-08-11T03:55:53Z</dcterms:modified>
</cp:coreProperties>
</file>