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2. Q2/Draft FS/ACG/SET/"/>
    </mc:Choice>
  </mc:AlternateContent>
  <xr:revisionPtr revIDLastSave="148" documentId="8_{C265325D-D21A-431A-B9E6-34AA6C50B41D}" xr6:coauthVersionLast="47" xr6:coauthVersionMax="47" xr10:uidLastSave="{70555267-3131-4876-9F15-EAE2BB582506}"/>
  <bookViews>
    <workbookView xWindow="-110" yWindow="-110" windowWidth="19420" windowHeight="10420" tabRatio="816" xr2:uid="{00000000-000D-0000-FFFF-FFFF00000000}"/>
  </bookViews>
  <sheets>
    <sheet name="BS-3-5" sheetId="17" r:id="rId1"/>
    <sheet name="PL 6-9" sheetId="6" r:id="rId2"/>
    <sheet name="SH-Conso 10" sheetId="15" r:id="rId3"/>
    <sheet name="SH-Conso 11" sheetId="20" r:id="rId4"/>
    <sheet name="SH-Separate 12" sheetId="21" r:id="rId5"/>
    <sheet name="SH-Separate 13" sheetId="22" r:id="rId6"/>
    <sheet name="CF 14-15" sheetId="8" r:id="rId7"/>
  </sheets>
  <definedNames>
    <definedName name="_xlnm.Print_Area" localSheetId="0">'BS-3-5'!$A$1:$J$87</definedName>
    <definedName name="_xlnm.Print_Area" localSheetId="6">'CF 14-15'!$A$1:$H$68</definedName>
    <definedName name="_xlnm.Print_Area" localSheetId="1">'PL 6-9'!$A$1:$I$104</definedName>
    <definedName name="_xlnm.Print_Area" localSheetId="2">'SH-Conso 10'!$A$1:$U$24</definedName>
    <definedName name="_xlnm.Print_Area" localSheetId="3">'SH-Conso 11'!$A$1:$V$24</definedName>
    <definedName name="_xlnm.Print_Area" localSheetId="4">'SH-Separate 12'!$A$1:$P$23</definedName>
    <definedName name="_xlnm.Print_Area" localSheetId="5">'SH-Separate 13'!$A$1:$Q$24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0" l="1"/>
  <c r="C71" i="6"/>
  <c r="C65" i="6"/>
  <c r="M19" i="8"/>
  <c r="J19" i="8"/>
  <c r="M67" i="8" l="1"/>
  <c r="M63" i="8"/>
  <c r="M62" i="8"/>
  <c r="M61" i="8"/>
  <c r="M60" i="8"/>
  <c r="M59" i="8"/>
  <c r="M58" i="8"/>
  <c r="M57" i="8"/>
  <c r="M56" i="8"/>
  <c r="M55" i="8"/>
  <c r="M51" i="8"/>
  <c r="M50" i="8"/>
  <c r="M49" i="8"/>
  <c r="M48" i="8"/>
  <c r="M47" i="8"/>
  <c r="M46" i="8"/>
  <c r="M45" i="8"/>
  <c r="M44" i="8"/>
  <c r="M34" i="8"/>
  <c r="M33" i="8"/>
  <c r="M32" i="8"/>
  <c r="M31" i="8"/>
  <c r="M30" i="8"/>
  <c r="M29" i="8"/>
  <c r="M28" i="8"/>
  <c r="M27" i="8"/>
  <c r="M25" i="8"/>
  <c r="M24" i="8"/>
  <c r="M17" i="8"/>
  <c r="M18" i="8"/>
  <c r="M20" i="8"/>
  <c r="M21" i="8"/>
  <c r="M14" i="8"/>
  <c r="M13" i="8"/>
  <c r="M16" i="8"/>
  <c r="N17" i="20"/>
  <c r="J68" i="8" l="1"/>
  <c r="J67" i="8"/>
  <c r="J63" i="8" l="1"/>
  <c r="J59" i="8"/>
  <c r="J58" i="8"/>
  <c r="J57" i="8"/>
  <c r="J56" i="8"/>
  <c r="J55" i="8"/>
  <c r="J54" i="8"/>
  <c r="J50" i="8"/>
  <c r="J46" i="8"/>
  <c r="J45" i="8"/>
  <c r="J44" i="8"/>
  <c r="J33" i="8"/>
  <c r="J31" i="8"/>
  <c r="J30" i="8"/>
  <c r="J29" i="8"/>
  <c r="J28" i="8"/>
  <c r="J27" i="8"/>
  <c r="J26" i="8"/>
  <c r="J25" i="8"/>
  <c r="J24" i="8"/>
  <c r="J21" i="8"/>
  <c r="J20" i="8"/>
  <c r="J18" i="8"/>
  <c r="J17" i="8"/>
  <c r="J16" i="8"/>
  <c r="J14" i="8"/>
  <c r="J13" i="8"/>
  <c r="J12" i="8"/>
  <c r="O20" i="22" l="1"/>
  <c r="Q20" i="22" s="1"/>
  <c r="N19" i="21"/>
  <c r="O16" i="22"/>
  <c r="M16" i="22"/>
  <c r="I16" i="22"/>
  <c r="I23" i="22" s="1"/>
  <c r="G16" i="22"/>
  <c r="G23" i="22" s="1"/>
  <c r="Q15" i="22"/>
  <c r="K14" i="22"/>
  <c r="Q14" i="22" s="1"/>
  <c r="M21" i="22"/>
  <c r="M23" i="22" s="1"/>
  <c r="K21" i="22"/>
  <c r="I21" i="22"/>
  <c r="G21" i="22"/>
  <c r="P14" i="21"/>
  <c r="P15" i="21" s="1"/>
  <c r="L20" i="21"/>
  <c r="L22" i="21" s="1"/>
  <c r="J20" i="21"/>
  <c r="H20" i="21"/>
  <c r="F20" i="21"/>
  <c r="N15" i="21"/>
  <c r="L15" i="21"/>
  <c r="J15" i="21"/>
  <c r="J22" i="21" s="1"/>
  <c r="H15" i="21"/>
  <c r="H22" i="21" s="1"/>
  <c r="F15" i="21"/>
  <c r="F22" i="21" s="1"/>
  <c r="D83" i="17"/>
  <c r="D81" i="17"/>
  <c r="P21" i="20"/>
  <c r="T17" i="20"/>
  <c r="P17" i="20"/>
  <c r="L17" i="20"/>
  <c r="L24" i="20" s="1"/>
  <c r="J17" i="20"/>
  <c r="H17" i="20"/>
  <c r="H24" i="20" s="1"/>
  <c r="F17" i="20"/>
  <c r="F24" i="20" s="1"/>
  <c r="V16" i="20"/>
  <c r="N22" i="20"/>
  <c r="N24" i="20" s="1"/>
  <c r="L22" i="20"/>
  <c r="J22" i="20"/>
  <c r="H22" i="20"/>
  <c r="F22" i="20"/>
  <c r="V21" i="20"/>
  <c r="R15" i="20"/>
  <c r="V15" i="20" s="1"/>
  <c r="K16" i="22" l="1"/>
  <c r="K23" i="22" s="1"/>
  <c r="V17" i="20"/>
  <c r="Q16" i="22"/>
  <c r="P19" i="21"/>
  <c r="R17" i="20"/>
  <c r="H60" i="8" l="1"/>
  <c r="H51" i="8"/>
  <c r="H22" i="8"/>
  <c r="H32" i="8" s="1"/>
  <c r="H34" i="8" s="1"/>
  <c r="H62" i="8" s="1"/>
  <c r="H64" i="8" s="1"/>
  <c r="D60" i="8"/>
  <c r="D51" i="8"/>
  <c r="D22" i="8"/>
  <c r="D32" i="8" s="1"/>
  <c r="D34" i="8" s="1"/>
  <c r="D62" i="8" s="1"/>
  <c r="D64" i="8" s="1"/>
  <c r="Q11" i="15"/>
  <c r="U11" i="15" s="1"/>
  <c r="I72" i="6" l="1"/>
  <c r="I66" i="6"/>
  <c r="I20" i="6"/>
  <c r="I14" i="6"/>
  <c r="E102" i="6"/>
  <c r="E72" i="6"/>
  <c r="E66" i="6"/>
  <c r="E50" i="6"/>
  <c r="E48" i="6"/>
  <c r="E20" i="6"/>
  <c r="E14" i="6"/>
  <c r="J82" i="17"/>
  <c r="J84" i="17" s="1"/>
  <c r="H82" i="17"/>
  <c r="F82" i="17"/>
  <c r="F84" i="17" s="1"/>
  <c r="D82" i="17"/>
  <c r="D84" i="17" s="1"/>
  <c r="J57" i="17"/>
  <c r="H57" i="17"/>
  <c r="F57" i="17"/>
  <c r="D57" i="17"/>
  <c r="J49" i="17"/>
  <c r="H49" i="17"/>
  <c r="F49" i="17"/>
  <c r="F58" i="17" s="1"/>
  <c r="D49" i="17"/>
  <c r="J27" i="17"/>
  <c r="H27" i="17"/>
  <c r="F27" i="17"/>
  <c r="D27" i="17"/>
  <c r="J16" i="17"/>
  <c r="H16" i="17"/>
  <c r="F16" i="17"/>
  <c r="F29" i="17" s="1"/>
  <c r="D16" i="17"/>
  <c r="J29" i="17" l="1"/>
  <c r="J58" i="17"/>
  <c r="J86" i="17" s="1"/>
  <c r="F86" i="17"/>
  <c r="H84" i="17"/>
  <c r="D29" i="17"/>
  <c r="E74" i="6"/>
  <c r="E76" i="6" s="1"/>
  <c r="E78" i="6" s="1"/>
  <c r="E84" i="6" s="1"/>
  <c r="E86" i="6" s="1"/>
  <c r="E22" i="6"/>
  <c r="E24" i="6" s="1"/>
  <c r="E26" i="6" s="1"/>
  <c r="E32" i="6" s="1"/>
  <c r="E43" i="6" s="1"/>
  <c r="E45" i="6" s="1"/>
  <c r="E51" i="6" s="1"/>
  <c r="I22" i="6"/>
  <c r="I24" i="6" s="1"/>
  <c r="I26" i="6" s="1"/>
  <c r="I32" i="6" s="1"/>
  <c r="I74" i="6"/>
  <c r="I76" i="6" s="1"/>
  <c r="I78" i="6" s="1"/>
  <c r="I84" i="6" s="1"/>
  <c r="I95" i="6" s="1"/>
  <c r="H58" i="17"/>
  <c r="D58" i="17"/>
  <c r="D86" i="17" s="1"/>
  <c r="H29" i="17"/>
  <c r="I97" i="6" l="1"/>
  <c r="I100" i="6" s="1"/>
  <c r="I103" i="6" s="1"/>
  <c r="N18" i="21"/>
  <c r="H86" i="17"/>
  <c r="I81" i="6"/>
  <c r="E34" i="6"/>
  <c r="I86" i="6"/>
  <c r="E81" i="6"/>
  <c r="E100" i="6" s="1"/>
  <c r="E103" i="6" s="1"/>
  <c r="E95" i="6"/>
  <c r="E97" i="6" s="1"/>
  <c r="I34" i="6"/>
  <c r="I43" i="6"/>
  <c r="I45" i="6" s="1"/>
  <c r="I51" i="6" s="1"/>
  <c r="I48" i="6" s="1"/>
  <c r="N20" i="21" l="1"/>
  <c r="N22" i="21" s="1"/>
  <c r="P18" i="21"/>
  <c r="P20" i="21" s="1"/>
  <c r="P22" i="21" s="1"/>
  <c r="B60" i="8"/>
  <c r="J60" i="8" s="1"/>
  <c r="Q15" i="15" l="1"/>
  <c r="U15" i="15" s="1"/>
  <c r="M23" i="15" l="1"/>
  <c r="K23" i="15"/>
  <c r="M21" i="15"/>
  <c r="K21" i="15"/>
  <c r="I21" i="15"/>
  <c r="G21" i="15"/>
  <c r="S21" i="15"/>
  <c r="S16" i="15"/>
  <c r="O16" i="15"/>
  <c r="M16" i="15"/>
  <c r="K16" i="15"/>
  <c r="I16" i="15"/>
  <c r="G16" i="15"/>
  <c r="G23" i="15" s="1"/>
  <c r="U16" i="15"/>
  <c r="I23" i="15" l="1"/>
  <c r="Q16" i="15"/>
  <c r="S23" i="15"/>
  <c r="F60" i="8" l="1"/>
  <c r="M64" i="8" s="1"/>
  <c r="G72" i="6" l="1"/>
  <c r="G66" i="6"/>
  <c r="G74" i="6" l="1"/>
  <c r="G76" i="6" l="1"/>
  <c r="G78" i="6" l="1"/>
  <c r="F51" i="8"/>
  <c r="M54" i="8" s="1"/>
  <c r="G84" i="6" l="1"/>
  <c r="Q19" i="15"/>
  <c r="O21" i="15"/>
  <c r="O23" i="15" s="1"/>
  <c r="F10" i="8" l="1"/>
  <c r="M10" i="8" s="1"/>
  <c r="G86" i="6"/>
  <c r="G81" i="6"/>
  <c r="G95" i="6"/>
  <c r="U19" i="15"/>
  <c r="U21" i="15" s="1"/>
  <c r="U23" i="15" s="1"/>
  <c r="Q21" i="15"/>
  <c r="Q23" i="15" s="1"/>
  <c r="G97" i="6" l="1"/>
  <c r="O19" i="22"/>
  <c r="G20" i="6"/>
  <c r="O21" i="22" l="1"/>
  <c r="Q19" i="22"/>
  <c r="Q21" i="22" s="1"/>
  <c r="G100" i="6"/>
  <c r="B51" i="8"/>
  <c r="J51" i="8" s="1"/>
  <c r="O23" i="22" l="1"/>
  <c r="Q23" i="22"/>
  <c r="G103" i="6"/>
  <c r="G14" i="6"/>
  <c r="G22" i="6" l="1"/>
  <c r="G24" i="6" l="1"/>
  <c r="G26" i="6" l="1"/>
  <c r="F22" i="8"/>
  <c r="G32" i="6" l="1"/>
  <c r="F32" i="8"/>
  <c r="F34" i="8" s="1"/>
  <c r="F62" i="8" s="1"/>
  <c r="F64" i="8" s="1"/>
  <c r="M26" i="8"/>
  <c r="G34" i="6"/>
  <c r="G43" i="6"/>
  <c r="F70" i="8" l="1"/>
  <c r="M68" i="8"/>
  <c r="G45" i="6"/>
  <c r="C20" i="6"/>
  <c r="G51" i="6" l="1"/>
  <c r="C14" i="6"/>
  <c r="C22" i="6" l="1"/>
  <c r="G48" i="6"/>
  <c r="C24" i="6" l="1"/>
  <c r="C72" i="6"/>
  <c r="C26" i="6" l="1"/>
  <c r="C66" i="6"/>
  <c r="C74" i="6" l="1"/>
  <c r="C32" i="6"/>
  <c r="C34" i="6" l="1"/>
  <c r="C43" i="6"/>
  <c r="C76" i="6"/>
  <c r="C45" i="6" l="1"/>
  <c r="C78" i="6"/>
  <c r="C84" i="6" l="1"/>
  <c r="C51" i="6"/>
  <c r="C86" i="6" l="1"/>
  <c r="B10" i="8"/>
  <c r="C95" i="6"/>
  <c r="C97" i="6" l="1"/>
  <c r="J10" i="8"/>
  <c r="B22" i="8"/>
  <c r="B32" i="8" l="1"/>
  <c r="B34" i="8" l="1"/>
  <c r="J34" i="8" s="1"/>
  <c r="J32" i="8"/>
  <c r="B62" i="8" l="1"/>
  <c r="J62" i="8" l="1"/>
  <c r="B64" i="8"/>
  <c r="B70" i="8" l="1"/>
  <c r="J64" i="8"/>
  <c r="C102" i="6" l="1"/>
  <c r="C81" i="6"/>
  <c r="C100" i="6" l="1"/>
  <c r="C50" i="6"/>
  <c r="T20" i="20"/>
  <c r="T22" i="20" s="1"/>
  <c r="T24" i="20" s="1"/>
  <c r="C103" i="6" l="1"/>
  <c r="P20" i="20"/>
  <c r="P22" i="20" s="1"/>
  <c r="P24" i="20" s="1"/>
  <c r="R24" i="20" s="1"/>
  <c r="R20" i="20"/>
  <c r="C48" i="6"/>
  <c r="V20" i="20" l="1"/>
  <c r="R22" i="20"/>
  <c r="V22" i="20" l="1"/>
  <c r="V24" i="20" s="1"/>
</calcChain>
</file>

<file path=xl/sharedStrings.xml><?xml version="1.0" encoding="utf-8"?>
<sst xmlns="http://schemas.openxmlformats.org/spreadsheetml/2006/main" count="459" uniqueCount="182">
  <si>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</si>
  <si>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</si>
  <si>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</si>
  <si>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</si>
  <si>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</si>
  <si>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</si>
  <si>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</si>
  <si>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</si>
  <si>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</si>
  <si>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</si>
  <si>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</si>
  <si>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</si>
  <si>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</si>
  <si>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</si>
  <si>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</si>
  <si>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</si>
  <si>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</si>
  <si>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</si>
  <si>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</si>
  <si>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</si>
  <si>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</si>
  <si>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</si>
  <si>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</si>
  <si>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</si>
  <si>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</si>
  <si>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</si>
  <si>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</si>
  <si>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</si>
  <si>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</si>
  <si>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</si>
  <si>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</si>
  <si>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</si>
  <si>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</si>
  <si>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</si>
  <si>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</si>
  <si>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</si>
  <si>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</si>
  <si>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</si>
  <si>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</si>
  <si>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</si>
  <si>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</si>
  <si>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</si>
  <si>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</si>
  <si>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</si>
  <si>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</si>
  <si>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</si>
  <si>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</si>
  <si>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</si>
  <si>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</si>
  <si>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</si>
  <si>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</si>
  <si>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</si>
  <si>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</si>
  <si>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</si>
  <si>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</si>
  <si>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</si>
  <si>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</si>
  <si>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</si>
  <si>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</si>
  <si>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</si>
  <si>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</si>
  <si>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</si>
  <si>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</si>
  <si>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</si>
  <si>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</si>
  <si>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</si>
  <si>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</si>
  <si>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</si>
  <si>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</si>
  <si>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</si>
  <si>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</si>
  <si>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</si>
  <si>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</si>
  <si>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รวมกำไรขาดทุนเบ็ดเสร็จสำหรับงวด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</si>
  <si>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</si>
  <si>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</si>
  <si>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</si>
  <si>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</si>
  <si>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</si>
  <si>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</si>
  <si>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</si>
  <si>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</si>
  <si>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</si>
  <si>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</si>
  <si>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</si>
  <si>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</si>
  <si>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</si>
  <si>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</si>
  <si>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</si>
  <si>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</si>
  <si>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</si>
  <si>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</si>
  <si>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</si>
  <si>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</si>
  <si>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</si>
  <si>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</si>
  <si>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</si>
  <si>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รายได้ค่านายหน้า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</si>
  <si>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</si>
  <si>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</si>
  <si>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บริษัท ออโตคอร์ป โฮลดิ้ง จำกัด (มหาชน) และบริษัทย่อย</t>
  </si>
  <si>
    <t>(ไม่ได้ตรวจสอบ)</t>
  </si>
  <si>
    <t>เงินสดและรายการเทียบเท่าเงินสด ณ 1 มกราคม</t>
  </si>
  <si>
    <t>ส่วนเกินมูลค่าหุ้นสามัญ</t>
  </si>
  <si>
    <t xml:space="preserve">     ยังไม่ได้จัดสรร 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</si>
  <si>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</si>
  <si>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</si>
  <si>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</si>
  <si>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</si>
  <si>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</si>
  <si>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</si>
  <si>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</si>
  <si>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</si>
  <si>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</si>
  <si>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</si>
  <si>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</si>
  <si>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</si>
  <si>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</si>
  <si>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</si>
  <si>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</si>
  <si>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</si>
  <si>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</si>
  <si>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</si>
  <si>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</si>
  <si>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</si>
  <si>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</si>
  <si>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</si>
  <si>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</si>
  <si>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</si>
  <si>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</si>
  <si>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เงินกู้ยืมระยะสั้นจากสถาบันการเงิน</t>
  </si>
  <si>
    <t>ต้นทุนในการจัดจำหน่าย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</si>
  <si>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</si>
  <si>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</si>
  <si>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ภาษีเงินได้รับคืน (จ่ายออก)</t>
  </si>
  <si>
    <t xml:space="preserve">     (หุ้นสามัญจำนวน 600,000,000 หุ้น มูลค่า 0.5 บาทต่อหุ้น)</t>
  </si>
  <si>
    <t>30 มิถุนายน</t>
  </si>
  <si>
    <t>เงินสดและรายการเทียบเท่าเงินสด ณ 30 มิถุนายน</t>
  </si>
  <si>
    <t>สำหรับงวดหกเดือนสิ้นสุดวันที่</t>
  </si>
  <si>
    <t>รายได้เงินปันผล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</si>
  <si>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</si>
  <si>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</si>
  <si>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</si>
  <si>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การจัดสรรส่วนทุนให้ผู้ถือหุ้นของบริษัทใหญ่</t>
  </si>
  <si>
    <t xml:space="preserve">   สำหรับผลประโยชน์พนักงาน</t>
  </si>
  <si>
    <t>กระแสเงินสดสุทธิใช้ไปในกิจกรรมจัดหาเงิน</t>
  </si>
  <si>
    <t>เงินปันผลค้างจ่าย</t>
  </si>
  <si>
    <t>เงินสดจ่ายเพื่อซื้ออาคารและอุปกรณ์</t>
  </si>
  <si>
    <t>ประมาณการหนี้สินไม่หมุนเวียนอื่น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</si>
  <si>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</si>
  <si>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</si>
  <si>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</si>
  <si>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ค่าใช้จ่าย (รายได้) ภาษีเงินได้</t>
  </si>
  <si>
    <t xml:space="preserve">กระแสเงินสดสุทธิได้มาจาก (ใช้ไปใน) กิจกรรมดำเนินงาน </t>
  </si>
  <si>
    <t xml:space="preserve">     (หุ้นสามัญจำนวน 624,000,000 หุ้น มูลค่า 0.5 บาทต่อหุ้น)</t>
  </si>
  <si>
    <t>ใบสำคัญแสดงสิทธิที่จะซื้อหุ้น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</si>
  <si>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</si>
  <si>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</si>
  <si>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</si>
  <si>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2, 3</t>
  </si>
  <si>
    <t>6, 12</t>
  </si>
  <si>
    <t>2, 9</t>
  </si>
  <si>
    <t>การจ่ายโดยใช้หุ้นเป็นเกณฑ์</t>
  </si>
  <si>
    <t>ใบสำคัญแสดง</t>
  </si>
  <si>
    <t>สิทธิที่จะซื้อหุ้น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</si>
  <si>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</si>
  <si>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ใบสำคัญ</t>
  </si>
  <si>
    <t>แสดงสิทธิ</t>
  </si>
  <si>
    <t>ที่จะซื้อหุ้น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</si>
  <si>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</si>
  <si>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</si>
  <si>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 (ขาดทุน)</t>
  </si>
  <si>
    <t>รวมกำไร (ขาดทุน) เบ็ดเสร็จสำหรับงวด</t>
  </si>
  <si>
    <t>เงินสดจ่ายเพื่อการลงทุนในบริษัทย่อย</t>
  </si>
  <si>
    <t>(กำไร) ขาดทุนจากการจำหน่ายอาคารและอุปกรณ์</t>
  </si>
  <si>
    <t>เงินสดรับจากการขายอาคารและอุปกรณ์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</si>
  <si>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</si>
  <si>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การดำเนินงาน </t>
  </si>
  <si>
    <t>เงินสดรับชำระคืนจากเงินให้กู้ยืมระยะยาวแก่บริษัทย่อย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</si>
  <si>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</si>
  <si>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</si>
  <si>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ขาดทุนจากการปรับมูลค่าสินค้าคงเหลือ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</si>
</sst>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_(* #,##0.0000_);_(* \(#,##0.0000\);_(* &quot;-&quot;??_);_(@_)"/>
    <numFmt numFmtId="168" formatCode="_-[$$-409]* #,##0.00_ ;_-[$$-409]* \(#,##0.00\)\ ;_-[$$-409]* &quot;-&quot;??_ ;_-@_ 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0.00000"/>
    <numFmt numFmtId="174" formatCode="#,##0.00_);[Red]\(#,##0.00\);\-"/>
  </numFmts>
  <fonts count="3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68" fontId="10" fillId="0" borderId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27" fillId="0" borderId="0"/>
    <xf numFmtId="170" fontId="27" fillId="0" borderId="0"/>
    <xf numFmtId="171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2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2" fontId="3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3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" borderId="6" applyNumberFormat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Fill="1" applyAlignment="1"/>
    <xf numFmtId="0" fontId="3" fillId="0" borderId="0" xfId="5" applyFont="1" applyFill="1" applyAlignment="1">
      <alignment horizontal="left"/>
    </xf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Alignment="1"/>
    <xf numFmtId="0" fontId="4" fillId="0" borderId="0" xfId="5" applyFont="1" applyFill="1" applyAlignment="1"/>
    <xf numFmtId="0" fontId="5" fillId="0" borderId="0" xfId="5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6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/>
    <xf numFmtId="43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1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Alignment="1"/>
    <xf numFmtId="165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0" xfId="5" applyFont="1" applyFill="1" applyAlignment="1">
      <alignment horizontal="center"/>
    </xf>
    <xf numFmtId="166" fontId="5" fillId="0" borderId="0" xfId="5" applyNumberFormat="1" applyFont="1" applyFill="1" applyBorder="1" applyAlignment="1"/>
    <xf numFmtId="0" fontId="7" fillId="0" borderId="0" xfId="4" applyFont="1" applyFill="1" applyAlignment="1">
      <alignment horizontal="left"/>
    </xf>
    <xf numFmtId="0" fontId="4" fillId="0" borderId="0" xfId="0" applyFont="1" applyFill="1" applyAlignment="1"/>
    <xf numFmtId="0" fontId="5" fillId="0" borderId="0" xfId="8" applyFont="1" applyFill="1" applyAlignment="1"/>
    <xf numFmtId="0" fontId="4" fillId="0" borderId="0" xfId="9" applyFont="1" applyFill="1" applyAlignment="1"/>
    <xf numFmtId="0" fontId="13" fillId="0" borderId="0" xfId="9" applyFont="1" applyFill="1" applyAlignment="1"/>
    <xf numFmtId="0" fontId="14" fillId="0" borderId="0" xfId="9" applyFont="1" applyFill="1" applyAlignment="1"/>
    <xf numFmtId="41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43" fontId="4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4" fillId="0" borderId="0" xfId="4" applyNumberFormat="1" applyFont="1" applyFill="1" applyBorder="1" applyAlignment="1"/>
    <xf numFmtId="166" fontId="4" fillId="0" borderId="0" xfId="5" applyNumberFormat="1" applyFont="1" applyFill="1" applyBorder="1" applyAlignment="1"/>
    <xf numFmtId="0" fontId="5" fillId="0" borderId="0" xfId="5" applyFont="1" applyFill="1" applyAlignment="1"/>
    <xf numFmtId="166" fontId="4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vertical="top"/>
    </xf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5" fontId="0" fillId="0" borderId="0" xfId="1" applyNumberFormat="1" applyFont="1" applyFill="1" applyAlignment="1">
      <alignment horizontal="right" vertical="top"/>
    </xf>
    <xf numFmtId="165" fontId="4" fillId="0" borderId="2" xfId="1" applyNumberFormat="1" applyFont="1" applyFill="1" applyBorder="1" applyAlignment="1"/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5" fillId="0" borderId="0" xfId="0" applyFont="1" applyAlignment="1">
      <alignment horizontal="right" wrapText="1"/>
    </xf>
    <xf numFmtId="41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horizontal="right" wrapText="1"/>
    </xf>
    <xf numFmtId="0" fontId="21" fillId="0" borderId="0" xfId="0" applyFont="1" applyFill="1" applyAlignment="1">
      <alignment wrapText="1"/>
    </xf>
    <xf numFmtId="165" fontId="21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/>
    <xf numFmtId="165" fontId="19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/>
    <xf numFmtId="0" fontId="20" fillId="0" borderId="0" xfId="0" applyFont="1" applyFill="1" applyAlignment="1"/>
    <xf numFmtId="10" fontId="21" fillId="0" borderId="0" xfId="11" applyNumberFormat="1" applyFont="1" applyFill="1" applyAlignment="1"/>
    <xf numFmtId="0" fontId="20" fillId="0" borderId="0" xfId="0" applyFont="1" applyFill="1" applyAlignment="1">
      <alignment horizontal="center" wrapText="1"/>
    </xf>
    <xf numFmtId="165" fontId="19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wrapText="1"/>
    </xf>
    <xf numFmtId="0" fontId="16" fillId="0" borderId="0" xfId="0" applyFont="1" applyAlignment="1">
      <alignment wrapText="1"/>
    </xf>
    <xf numFmtId="37" fontId="18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16" fillId="0" borderId="5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73" fontId="0" fillId="0" borderId="0" xfId="0" applyNumberFormat="1" applyFill="1" applyAlignment="1"/>
    <xf numFmtId="43" fontId="5" fillId="0" borderId="4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4" fillId="0" borderId="0" xfId="4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0" fontId="18" fillId="0" borderId="0" xfId="0" applyFont="1"/>
    <xf numFmtId="165" fontId="16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165" fontId="5" fillId="0" borderId="0" xfId="0" applyNumberFormat="1" applyFont="1"/>
    <xf numFmtId="0" fontId="4" fillId="0" borderId="0" xfId="1" applyNumberFormat="1" applyFont="1" applyFill="1" applyAlignment="1"/>
    <xf numFmtId="43" fontId="4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43" fontId="6" fillId="0" borderId="0" xfId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5" applyFont="1" applyAlignment="1">
      <alignment horizontal="left"/>
    </xf>
    <xf numFmtId="0" fontId="3" fillId="0" borderId="0" xfId="5" applyFont="1"/>
    <xf numFmtId="166" fontId="3" fillId="0" borderId="0" xfId="5" applyNumberFormat="1" applyFont="1" applyAlignment="1">
      <alignment horizontal="right"/>
    </xf>
    <xf numFmtId="0" fontId="4" fillId="0" borderId="0" xfId="5" applyFont="1"/>
    <xf numFmtId="166" fontId="5" fillId="0" borderId="0" xfId="5" applyNumberFormat="1" applyFont="1"/>
    <xf numFmtId="0" fontId="5" fillId="0" borderId="0" xfId="5" applyFont="1"/>
    <xf numFmtId="0" fontId="5" fillId="0" borderId="0" xfId="5" applyFont="1" applyAlignment="1">
      <alignment horizontal="left"/>
    </xf>
    <xf numFmtId="165" fontId="4" fillId="0" borderId="0" xfId="5" applyNumberFormat="1" applyFont="1"/>
    <xf numFmtId="166" fontId="5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166" fontId="0" fillId="0" borderId="0" xfId="5" applyNumberFormat="1" applyFont="1" applyAlignment="1">
      <alignment horizontal="center"/>
    </xf>
    <xf numFmtId="0" fontId="4" fillId="0" borderId="0" xfId="5" applyFont="1" applyAlignment="1">
      <alignment horizontal="left"/>
    </xf>
    <xf numFmtId="165" fontId="6" fillId="0" borderId="0" xfId="5" applyNumberFormat="1" applyFont="1" applyAlignment="1">
      <alignment horizontal="center"/>
    </xf>
    <xf numFmtId="0" fontId="5" fillId="0" borderId="0" xfId="8" applyFont="1"/>
    <xf numFmtId="0" fontId="4" fillId="0" borderId="0" xfId="9"/>
    <xf numFmtId="0" fontId="13" fillId="0" borderId="0" xfId="9" applyFont="1"/>
    <xf numFmtId="0" fontId="14" fillId="0" borderId="0" xfId="9" applyFont="1"/>
    <xf numFmtId="0" fontId="4" fillId="0" borderId="0" xfId="0" applyFont="1" applyAlignment="1">
      <alignment wrapText="1"/>
    </xf>
    <xf numFmtId="165" fontId="4" fillId="0" borderId="0" xfId="1" applyNumberFormat="1" applyFont="1" applyFill="1" applyAlignment="1">
      <alignment horizontal="right"/>
    </xf>
    <xf numFmtId="165" fontId="4" fillId="0" borderId="0" xfId="5" applyNumberFormat="1" applyFont="1" applyAlignment="1">
      <alignment horizontal="left"/>
    </xf>
    <xf numFmtId="166" fontId="4" fillId="0" borderId="0" xfId="5" applyNumberFormat="1" applyFont="1" applyAlignment="1">
      <alignment horizontal="right"/>
    </xf>
    <xf numFmtId="0" fontId="0" fillId="0" borderId="0" xfId="9" applyFont="1"/>
    <xf numFmtId="0" fontId="35" fillId="0" borderId="0" xfId="5" applyFont="1"/>
    <xf numFmtId="166" fontId="35" fillId="0" borderId="0" xfId="5" applyNumberFormat="1" applyFont="1"/>
    <xf numFmtId="0" fontId="36" fillId="0" borderId="0" xfId="5" applyFont="1"/>
    <xf numFmtId="41" fontId="5" fillId="0" borderId="0" xfId="1" applyNumberFormat="1" applyFont="1" applyFill="1" applyAlignment="1">
      <alignment horizontal="right"/>
    </xf>
    <xf numFmtId="174" fontId="4" fillId="0" borderId="0" xfId="5" applyNumberFormat="1" applyFont="1"/>
    <xf numFmtId="41" fontId="5" fillId="0" borderId="4" xfId="1" applyNumberFormat="1" applyFont="1" applyFill="1" applyBorder="1" applyAlignment="1">
      <alignment horizontal="right"/>
    </xf>
    <xf numFmtId="166" fontId="4" fillId="0" borderId="0" xfId="5" applyNumberFormat="1" applyFont="1"/>
    <xf numFmtId="0" fontId="3" fillId="0" borderId="0" xfId="5" applyFont="1" applyBorder="1"/>
    <xf numFmtId="165" fontId="4" fillId="0" borderId="0" xfId="5" applyNumberFormat="1" applyFont="1" applyBorder="1"/>
    <xf numFmtId="0" fontId="4" fillId="0" borderId="0" xfId="5" applyFont="1" applyBorder="1" applyAlignment="1">
      <alignment horizontal="center"/>
    </xf>
    <xf numFmtId="165" fontId="6" fillId="0" borderId="0" xfId="5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5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166" fontId="4" fillId="0" borderId="2" xfId="5" applyNumberFormat="1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121">
    <cellStyle name="Accent5 10" xfId="106" xr:uid="{00000000-0005-0000-0000-000002000000}"/>
    <cellStyle name="Accent5 2" xfId="70" xr:uid="{00000000-0005-0000-0000-000003000000}"/>
    <cellStyle name="Calculation 2" xfId="66" xr:uid="{00000000-0005-0000-0000-000004000000}"/>
    <cellStyle name="Comma" xfId="1" builtinId="3"/>
    <cellStyle name="Comma 10" xfId="17" xr:uid="{00000000-0005-0000-0000-000006000000}"/>
    <cellStyle name="Comma 10 2" xfId="71" xr:uid="{00000000-0005-0000-0000-000007000000}"/>
    <cellStyle name="Comma 10 2 2" xfId="98" xr:uid="{00000000-0005-0000-0000-000008000000}"/>
    <cellStyle name="Comma 10 3" xfId="74" xr:uid="{00000000-0005-0000-0000-000009000000}"/>
    <cellStyle name="Comma 10 7" xfId="107" xr:uid="{00000000-0005-0000-0000-00000A000000}"/>
    <cellStyle name="Comma 11" xfId="115" xr:uid="{37FAA1E4-7F00-4B01-9A0F-187571F6DE96}"/>
    <cellStyle name="Comma 12" xfId="18" xr:uid="{00000000-0005-0000-0000-00000B000000}"/>
    <cellStyle name="Comma 12 2" xfId="75" xr:uid="{00000000-0005-0000-0000-00000C000000}"/>
    <cellStyle name="Comma 13" xfId="59" xr:uid="{00000000-0005-0000-0000-00000D000000}"/>
    <cellStyle name="Comma 13 2" xfId="89" xr:uid="{00000000-0005-0000-0000-00000E000000}"/>
    <cellStyle name="Comma 14" xfId="117" xr:uid="{52D3ECB8-17DC-4605-928F-44872C2F65F4}"/>
    <cellStyle name="Comma 15" xfId="13" xr:uid="{00000000-0005-0000-0000-00003E000000}"/>
    <cellStyle name="Comma 18" xfId="105" xr:uid="{00000000-0005-0000-0000-00000F000000}"/>
    <cellStyle name="Comma 18 2 2 2" xfId="45" xr:uid="{00000000-0005-0000-0000-000010000000}"/>
    <cellStyle name="Comma 18 2 2 2 2" xfId="80" xr:uid="{00000000-0005-0000-0000-000011000000}"/>
    <cellStyle name="Comma 19" xfId="16" xr:uid="{00000000-0005-0000-0000-000012000000}"/>
    <cellStyle name="Comma 19 2" xfId="73" xr:uid="{00000000-0005-0000-0000-000013000000}"/>
    <cellStyle name="Comma 2" xfId="24" xr:uid="{00000000-0005-0000-0000-000014000000}"/>
    <cellStyle name="Comma 2 2" xfId="46" xr:uid="{00000000-0005-0000-0000-000015000000}"/>
    <cellStyle name="Comma 2 2 2" xfId="81" xr:uid="{00000000-0005-0000-0000-000016000000}"/>
    <cellStyle name="Comma 2 3" xfId="60" xr:uid="{00000000-0005-0000-0000-000017000000}"/>
    <cellStyle name="Comma 2 3 2" xfId="90" xr:uid="{00000000-0005-0000-0000-000018000000}"/>
    <cellStyle name="Comma 2 4" xfId="77" xr:uid="{00000000-0005-0000-0000-000019000000}"/>
    <cellStyle name="Comma 3" xfId="23" xr:uid="{00000000-0005-0000-0000-00001A000000}"/>
    <cellStyle name="Comma 3 2" xfId="25" xr:uid="{00000000-0005-0000-0000-00001B000000}"/>
    <cellStyle name="Comma 3 2 2" xfId="54" xr:uid="{00000000-0005-0000-0000-00001C000000}"/>
    <cellStyle name="Comma 3 2 2 2" xfId="85" xr:uid="{00000000-0005-0000-0000-00001D000000}"/>
    <cellStyle name="Comma 3 2 3" xfId="78" xr:uid="{00000000-0005-0000-0000-00001E000000}"/>
    <cellStyle name="Comma 3 3" xfId="72" xr:uid="{00000000-0005-0000-0000-00001F000000}"/>
    <cellStyle name="Comma 3 3 2" xfId="99" xr:uid="{00000000-0005-0000-0000-000020000000}"/>
    <cellStyle name="Comma 3 4" xfId="76" xr:uid="{00000000-0005-0000-0000-000021000000}"/>
    <cellStyle name="Comma 3 5" xfId="103" xr:uid="{00000000-0005-0000-0000-000022000000}"/>
    <cellStyle name="Comma 3 5 2" xfId="111" xr:uid="{00000000-0005-0000-0000-000023000000}"/>
    <cellStyle name="Comma 3 6" xfId="108" xr:uid="{00000000-0005-0000-0000-000024000000}"/>
    <cellStyle name="Comma 3 7" xfId="120" xr:uid="{1F721404-946F-4EE3-8990-71AA4EAF4AF4}"/>
    <cellStyle name="Comma 4" xfId="53" xr:uid="{00000000-0005-0000-0000-000025000000}"/>
    <cellStyle name="Comma 4 2" xfId="84" xr:uid="{00000000-0005-0000-0000-000026000000}"/>
    <cellStyle name="Comma 5" xfId="57" xr:uid="{00000000-0005-0000-0000-000027000000}"/>
    <cellStyle name="Comma 5 2" xfId="87" xr:uid="{00000000-0005-0000-0000-000028000000}"/>
    <cellStyle name="Comma 6" xfId="62" xr:uid="{00000000-0005-0000-0000-000029000000}"/>
    <cellStyle name="Comma 6 2" xfId="92" xr:uid="{00000000-0005-0000-0000-00002A000000}"/>
    <cellStyle name="Comma 7" xfId="64" xr:uid="{00000000-0005-0000-0000-00002B000000}"/>
    <cellStyle name="Comma 7 2" xfId="94" xr:uid="{00000000-0005-0000-0000-00002C000000}"/>
    <cellStyle name="Comma 7 3" xfId="2" xr:uid="{00000000-0005-0000-0000-000001000000}"/>
    <cellStyle name="Comma 78" xfId="51" xr:uid="{00000000-0005-0000-0000-00002D000000}"/>
    <cellStyle name="Comma 78 2" xfId="82" xr:uid="{00000000-0005-0000-0000-00002E000000}"/>
    <cellStyle name="Comma 8" xfId="69" xr:uid="{00000000-0005-0000-0000-00002F000000}"/>
    <cellStyle name="Comma 8 2" xfId="97" xr:uid="{00000000-0005-0000-0000-000030000000}"/>
    <cellStyle name="Comma 9" xfId="102" xr:uid="{00000000-0005-0000-0000-000031000000}"/>
    <cellStyle name="Comma 9 3 3" xfId="44" xr:uid="{00000000-0005-0000-0000-000032000000}"/>
    <cellStyle name="Comma 9 3 3 2" xfId="79" xr:uid="{00000000-0005-0000-0000-000033000000}"/>
    <cellStyle name="comma zerodec" xfId="26" xr:uid="{00000000-0005-0000-0000-000034000000}"/>
    <cellStyle name="Currency1" xfId="27" xr:uid="{00000000-0005-0000-0000-000035000000}"/>
    <cellStyle name="Dollar (zero dec)" xfId="28" xr:uid="{00000000-0005-0000-0000-000036000000}"/>
    <cellStyle name="Grey" xfId="29" xr:uid="{00000000-0005-0000-0000-000037000000}"/>
    <cellStyle name="Hyperlink 2" xfId="112" xr:uid="{00000000-0005-0000-0000-000074000000}"/>
    <cellStyle name="Input [yellow]" xfId="30" xr:uid="{00000000-0005-0000-0000-000039000000}"/>
    <cellStyle name="no dec" xfId="31" xr:uid="{00000000-0005-0000-0000-00003A000000}"/>
    <cellStyle name="Normal" xfId="0" builtinId="0"/>
    <cellStyle name="Normal - Style1" xfId="32" xr:uid="{00000000-0005-0000-0000-00003C000000}"/>
    <cellStyle name="Normal - Style1 2" xfId="43" xr:uid="{00000000-0005-0000-0000-00003D000000}"/>
    <cellStyle name="Normal 10" xfId="49" xr:uid="{00000000-0005-0000-0000-00003E000000}"/>
    <cellStyle name="Normal 10 2" xfId="55" xr:uid="{00000000-0005-0000-0000-00003F000000}"/>
    <cellStyle name="Normal 11" xfId="15" xr:uid="{00000000-0005-0000-0000-000040000000}"/>
    <cellStyle name="Normal 11 4" xfId="12" xr:uid="{E71B6533-4968-42C9-95B7-B144C1CE07D4}"/>
    <cellStyle name="Normal 12" xfId="50" xr:uid="{00000000-0005-0000-0000-000042000000}"/>
    <cellStyle name="Normal 13" xfId="52" xr:uid="{00000000-0005-0000-0000-000043000000}"/>
    <cellStyle name="Normal 13 2" xfId="83" xr:uid="{00000000-0005-0000-0000-000044000000}"/>
    <cellStyle name="Normal 14" xfId="56" xr:uid="{00000000-0005-0000-0000-000045000000}"/>
    <cellStyle name="Normal 14 2" xfId="86" xr:uid="{00000000-0005-0000-0000-000046000000}"/>
    <cellStyle name="Normal 15" xfId="58" xr:uid="{00000000-0005-0000-0000-000047000000}"/>
    <cellStyle name="Normal 15 2" xfId="88" xr:uid="{00000000-0005-0000-0000-000048000000}"/>
    <cellStyle name="Normal 16" xfId="61" xr:uid="{00000000-0005-0000-0000-000049000000}"/>
    <cellStyle name="Normal 16 2" xfId="91" xr:uid="{00000000-0005-0000-0000-00004A000000}"/>
    <cellStyle name="Normal 17" xfId="63" xr:uid="{00000000-0005-0000-0000-00004B000000}"/>
    <cellStyle name="Normal 17 2" xfId="93" xr:uid="{00000000-0005-0000-0000-00004C000000}"/>
    <cellStyle name="Normal 18" xfId="68" xr:uid="{00000000-0005-0000-0000-00004D000000}"/>
    <cellStyle name="Normal 18 2" xfId="96" xr:uid="{00000000-0005-0000-0000-00004E000000}"/>
    <cellStyle name="Normal 19" xfId="100" xr:uid="{00000000-0005-0000-0000-00004F000000}"/>
    <cellStyle name="Normal 2" xfId="3" xr:uid="{00000000-0005-0000-0000-000003000000}"/>
    <cellStyle name="Normal 2 2" xfId="34" xr:uid="{00000000-0005-0000-0000-000051000000}"/>
    <cellStyle name="Normal 2 3" xfId="33" xr:uid="{00000000-0005-0000-0000-000052000000}"/>
    <cellStyle name="Normal 2 4" xfId="67" xr:uid="{00000000-0005-0000-0000-000053000000}"/>
    <cellStyle name="Normal 2 5" xfId="19" xr:uid="{00000000-0005-0000-0000-000050000000}"/>
    <cellStyle name="Normal 20" xfId="101" xr:uid="{00000000-0005-0000-0000-000054000000}"/>
    <cellStyle name="Normal 20 2" xfId="110" xr:uid="{00000000-0005-0000-0000-000055000000}"/>
    <cellStyle name="Normal 21" xfId="104" xr:uid="{00000000-0005-0000-0000-000056000000}"/>
    <cellStyle name="Normal 21 2" xfId="116" xr:uid="{34CC53AA-25A8-4BF6-BE1C-AAC1326DC2E3}"/>
    <cellStyle name="Normal 219" xfId="10" xr:uid="{00000000-0005-0000-0000-000004000000}"/>
    <cellStyle name="Normal 22" xfId="109" xr:uid="{00000000-0005-0000-0000-000057000000}"/>
    <cellStyle name="Normal 23" xfId="114" xr:uid="{39819119-014A-458D-B3BD-C646FEF0627F}"/>
    <cellStyle name="Normal 24" xfId="118" xr:uid="{4004FA6D-FC61-473A-B808-614C7E94F204}"/>
    <cellStyle name="Normal 25" xfId="119" xr:uid="{7174D934-6D94-437C-8E7A-A5B8BF263D5A}"/>
    <cellStyle name="Normal 3" xfId="21" xr:uid="{00000000-0005-0000-0000-000058000000}"/>
    <cellStyle name="Normal 3 2" xfId="35" xr:uid="{00000000-0005-0000-0000-000059000000}"/>
    <cellStyle name="Normal 4" xfId="22" xr:uid="{00000000-0005-0000-0000-00005A000000}"/>
    <cellStyle name="Normal 4 2" xfId="4" xr:uid="{00000000-0005-0000-0000-000005000000}"/>
    <cellStyle name="Normal 4 2 2" xfId="36" xr:uid="{00000000-0005-0000-0000-00005B000000}"/>
    <cellStyle name="Normal 5" xfId="20" xr:uid="{00000000-0005-0000-0000-00005C000000}"/>
    <cellStyle name="Normal 5 2" xfId="37" xr:uid="{00000000-0005-0000-0000-00005D000000}"/>
    <cellStyle name="Normal 6" xfId="38" xr:uid="{00000000-0005-0000-0000-00005E000000}"/>
    <cellStyle name="Normal 7" xfId="39" xr:uid="{00000000-0005-0000-0000-00005F000000}"/>
    <cellStyle name="Normal 8" xfId="47" xr:uid="{00000000-0005-0000-0000-000060000000}"/>
    <cellStyle name="Normal 9" xfId="48" xr:uid="{00000000-0005-0000-0000-000061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Percent [2]" xfId="40" xr:uid="{00000000-0005-0000-0000-00006C000000}"/>
    <cellStyle name="Percent 2" xfId="41" xr:uid="{00000000-0005-0000-0000-00006D000000}"/>
    <cellStyle name="Percent 3" xfId="65" xr:uid="{00000000-0005-0000-0000-00006E000000}"/>
    <cellStyle name="Percent 3 2" xfId="95" xr:uid="{00000000-0005-0000-0000-00006F000000}"/>
    <cellStyle name="Percent 4" xfId="14" xr:uid="{00000000-0005-0000-0000-0000A8000000}"/>
    <cellStyle name="Quantity" xfId="42" xr:uid="{00000000-0005-0000-0000-000070000000}"/>
    <cellStyle name="เครื่องหมายจุลภาค 2" xfId="6" xr:uid="{00000000-0005-0000-0000-00000A000000}"/>
    <cellStyle name="ปกติ 2" xfId="7" xr:uid="{00000000-0005-0000-0000-00000B000000}"/>
    <cellStyle name="ปกติ 2 2" xfId="113" xr:uid="{00000000-0005-0000-0000-000071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6FDB-5C03-4705-BEA7-942136F75B8E}">
  <dimension ref="A1:N91"/>
  <sheetViews>
    <sheetView tabSelected="1" view="pageBreakPreview" zoomScaleNormal="100" zoomScaleSheetLayoutView="100" workbookViewId="0">
      <selection activeCell="D92" sqref="D92"/>
    </sheetView>
  </sheetViews>
  <sheetFormatPr defaultColWidth="9.09765625" defaultRowHeight="21.5"/>
  <cols>
    <col min="1" max="1" width="49.3984375" customWidth="1"/>
    <col min="2" max="2" width="10.59765625" style="179" customWidth="1"/>
    <col min="3" max="3" width="1" customWidth="1"/>
    <col min="4" max="4" width="16.3984375" style="126" customWidth="1"/>
    <col min="5" max="5" width="1" customWidth="1"/>
    <col min="6" max="6" width="14.59765625" customWidth="1"/>
    <col min="7" max="7" width="1" customWidth="1"/>
    <col min="8" max="8" width="13.8984375" customWidth="1"/>
    <col min="9" max="9" width="1" customWidth="1"/>
    <col min="10" max="10" width="13.8984375" customWidth="1"/>
  </cols>
  <sheetData>
    <row r="1" spans="1:10" ht="23">
      <c r="A1" s="161" t="s">
        <v>100</v>
      </c>
    </row>
    <row r="2" spans="1:10" ht="23">
      <c r="A2" s="161" t="s">
        <v>25</v>
      </c>
    </row>
    <row r="3" spans="1:10" ht="23">
      <c r="A3" s="161"/>
    </row>
    <row r="4" spans="1:10" ht="22">
      <c r="A4" s="163"/>
      <c r="D4" s="224" t="s">
        <v>34</v>
      </c>
      <c r="E4" s="224"/>
      <c r="F4" s="224"/>
      <c r="G4" s="163"/>
      <c r="H4" s="224" t="s">
        <v>35</v>
      </c>
      <c r="I4" s="224"/>
      <c r="J4" s="224"/>
    </row>
    <row r="5" spans="1:10" ht="22">
      <c r="A5" s="163"/>
      <c r="D5" s="164" t="s">
        <v>136</v>
      </c>
      <c r="E5" s="165"/>
      <c r="F5" s="165" t="s">
        <v>33</v>
      </c>
      <c r="G5" s="165"/>
      <c r="H5" s="164" t="s">
        <v>136</v>
      </c>
      <c r="I5" s="165"/>
      <c r="J5" s="165" t="s">
        <v>33</v>
      </c>
    </row>
    <row r="6" spans="1:10" ht="23">
      <c r="A6" s="161" t="s">
        <v>14</v>
      </c>
      <c r="B6" s="179" t="s">
        <v>0</v>
      </c>
      <c r="D6" s="166">
        <v>2566</v>
      </c>
      <c r="E6" s="167"/>
      <c r="F6" s="166">
        <v>2565</v>
      </c>
      <c r="G6" s="168"/>
      <c r="H6" s="166">
        <v>2566</v>
      </c>
      <c r="I6" s="167"/>
      <c r="J6" s="166">
        <v>2565</v>
      </c>
    </row>
    <row r="7" spans="1:10" ht="23">
      <c r="A7" s="161"/>
      <c r="D7" s="169" t="s">
        <v>101</v>
      </c>
      <c r="F7" s="165"/>
      <c r="G7" s="165"/>
      <c r="H7" s="165" t="s">
        <v>101</v>
      </c>
      <c r="J7" s="165"/>
    </row>
    <row r="8" spans="1:10" ht="22">
      <c r="A8" s="163"/>
      <c r="D8" s="225" t="s">
        <v>15</v>
      </c>
      <c r="E8" s="225"/>
      <c r="F8" s="225"/>
      <c r="G8" s="225"/>
      <c r="H8" s="225"/>
      <c r="I8" s="225"/>
      <c r="J8" s="225"/>
    </row>
    <row r="9" spans="1:10" ht="22">
      <c r="A9" s="122" t="s">
        <v>1</v>
      </c>
      <c r="B9" s="181"/>
      <c r="C9" s="123"/>
      <c r="D9" s="170"/>
      <c r="E9" s="123"/>
      <c r="F9" s="124"/>
      <c r="G9" s="103"/>
      <c r="H9" s="124"/>
      <c r="I9" s="123"/>
      <c r="J9" s="124"/>
    </row>
    <row r="10" spans="1:10">
      <c r="A10" s="102" t="s">
        <v>22</v>
      </c>
      <c r="B10" s="182"/>
      <c r="C10" s="102"/>
      <c r="D10" s="81">
        <v>149404218</v>
      </c>
      <c r="E10" s="102"/>
      <c r="F10" s="101">
        <v>146120787</v>
      </c>
      <c r="G10" s="103"/>
      <c r="H10" s="81">
        <v>10878015</v>
      </c>
      <c r="I10" s="102"/>
      <c r="J10" s="101">
        <v>9286456</v>
      </c>
    </row>
    <row r="11" spans="1:10">
      <c r="A11" s="102" t="s">
        <v>36</v>
      </c>
      <c r="B11" s="182">
        <v>4</v>
      </c>
      <c r="C11" s="102"/>
      <c r="D11" s="81">
        <v>32533659</v>
      </c>
      <c r="E11" s="102"/>
      <c r="F11" s="101">
        <v>31464077</v>
      </c>
      <c r="G11" s="103"/>
      <c r="H11" s="92">
        <v>0</v>
      </c>
      <c r="I11" s="102"/>
      <c r="J11" s="92">
        <v>0</v>
      </c>
    </row>
    <row r="12" spans="1:10">
      <c r="A12" s="102" t="s">
        <v>113</v>
      </c>
      <c r="B12" s="182">
        <v>2</v>
      </c>
      <c r="C12" s="102"/>
      <c r="D12" s="81">
        <v>15219283</v>
      </c>
      <c r="E12" s="102"/>
      <c r="F12" s="101">
        <v>11673654</v>
      </c>
      <c r="G12" s="103"/>
      <c r="H12" s="81">
        <v>13201659</v>
      </c>
      <c r="I12" s="102"/>
      <c r="J12" s="101">
        <v>10674368</v>
      </c>
    </row>
    <row r="13" spans="1:10">
      <c r="A13" s="102" t="s">
        <v>37</v>
      </c>
      <c r="B13" s="182">
        <v>5</v>
      </c>
      <c r="C13" s="102"/>
      <c r="D13" s="81">
        <v>138652193</v>
      </c>
      <c r="E13" s="102"/>
      <c r="F13" s="101">
        <v>129218056</v>
      </c>
      <c r="G13" s="103"/>
      <c r="H13" s="92">
        <v>0</v>
      </c>
      <c r="I13" s="102"/>
      <c r="J13" s="92">
        <v>0</v>
      </c>
    </row>
    <row r="14" spans="1:10">
      <c r="A14" s="102" t="s">
        <v>79</v>
      </c>
      <c r="B14" s="182"/>
      <c r="C14" s="102"/>
      <c r="D14" s="81">
        <v>1542050</v>
      </c>
      <c r="E14" s="102"/>
      <c r="F14" s="101">
        <v>1911140</v>
      </c>
      <c r="G14" s="103"/>
      <c r="H14" s="81">
        <v>1368574</v>
      </c>
      <c r="I14" s="102"/>
      <c r="J14" s="101">
        <v>1851817</v>
      </c>
    </row>
    <row r="15" spans="1:10">
      <c r="A15" s="102" t="s">
        <v>38</v>
      </c>
      <c r="B15" s="182"/>
      <c r="C15" s="102"/>
      <c r="D15" s="81">
        <v>6018713</v>
      </c>
      <c r="E15" s="102"/>
      <c r="F15" s="101">
        <v>5058261</v>
      </c>
      <c r="G15" s="103"/>
      <c r="H15" s="81">
        <v>55512</v>
      </c>
      <c r="I15" s="102"/>
      <c r="J15" s="101">
        <v>1818</v>
      </c>
    </row>
    <row r="16" spans="1:10" ht="22">
      <c r="A16" s="123" t="s">
        <v>2</v>
      </c>
      <c r="B16" s="182"/>
      <c r="C16" s="123"/>
      <c r="D16" s="44">
        <f>SUM(D10:D15)</f>
        <v>343370116</v>
      </c>
      <c r="E16" s="123"/>
      <c r="F16" s="82">
        <f>SUM(F10:F15)</f>
        <v>325445975</v>
      </c>
      <c r="G16" s="105"/>
      <c r="H16" s="82">
        <f>SUM(H10:H15)</f>
        <v>25503760</v>
      </c>
      <c r="I16" s="123"/>
      <c r="J16" s="82">
        <f>SUM(J10:J15)</f>
        <v>21814459</v>
      </c>
    </row>
    <row r="17" spans="1:10" s="171" customFormat="1" ht="14.5">
      <c r="A17" s="143"/>
      <c r="B17" s="183"/>
      <c r="C17" s="143"/>
      <c r="D17" s="128"/>
      <c r="E17" s="143"/>
      <c r="F17" s="144"/>
      <c r="G17" s="145"/>
      <c r="H17" s="144"/>
      <c r="I17" s="143"/>
      <c r="J17" s="144"/>
    </row>
    <row r="18" spans="1:10" ht="22">
      <c r="A18" s="122" t="s">
        <v>3</v>
      </c>
      <c r="B18" s="182"/>
      <c r="C18" s="123"/>
      <c r="D18" s="81"/>
      <c r="E18" s="123"/>
      <c r="F18" s="83"/>
      <c r="G18" s="103"/>
      <c r="H18" s="83"/>
      <c r="I18" s="123"/>
      <c r="J18" s="83"/>
    </row>
    <row r="19" spans="1:10" ht="22">
      <c r="A19" s="102" t="s">
        <v>27</v>
      </c>
      <c r="B19" s="182" t="s">
        <v>159</v>
      </c>
      <c r="C19" s="123"/>
      <c r="D19" s="92">
        <v>0</v>
      </c>
      <c r="E19" s="84"/>
      <c r="F19" s="92">
        <v>0</v>
      </c>
      <c r="G19" s="85"/>
      <c r="H19" s="101">
        <v>598590000</v>
      </c>
      <c r="I19" s="123"/>
      <c r="J19" s="101">
        <v>549590000</v>
      </c>
    </row>
    <row r="20" spans="1:10" ht="22">
      <c r="A20" s="102" t="s">
        <v>126</v>
      </c>
      <c r="B20" s="182">
        <v>2</v>
      </c>
      <c r="C20" s="123"/>
      <c r="D20" s="92">
        <v>0</v>
      </c>
      <c r="E20" s="84"/>
      <c r="F20" s="92">
        <v>0</v>
      </c>
      <c r="G20" s="85"/>
      <c r="H20" s="92">
        <v>0</v>
      </c>
      <c r="I20" s="123"/>
      <c r="J20" s="101">
        <v>35000000</v>
      </c>
    </row>
    <row r="21" spans="1:10" ht="22">
      <c r="A21" s="102" t="s">
        <v>74</v>
      </c>
      <c r="B21" s="182">
        <v>12</v>
      </c>
      <c r="C21" s="123"/>
      <c r="D21" s="81">
        <v>147804122</v>
      </c>
      <c r="E21" s="123"/>
      <c r="F21" s="101">
        <v>148521134</v>
      </c>
      <c r="G21" s="103"/>
      <c r="H21" s="92">
        <v>0</v>
      </c>
      <c r="I21" s="123"/>
      <c r="J21" s="92">
        <v>0</v>
      </c>
    </row>
    <row r="22" spans="1:10" ht="22">
      <c r="A22" s="102" t="s">
        <v>39</v>
      </c>
      <c r="B22" s="182" t="s">
        <v>160</v>
      </c>
      <c r="C22" s="123"/>
      <c r="D22" s="81">
        <v>627269853</v>
      </c>
      <c r="E22" s="123"/>
      <c r="F22" s="101">
        <v>625417308</v>
      </c>
      <c r="G22" s="103"/>
      <c r="H22" s="92">
        <v>0</v>
      </c>
      <c r="I22" s="123"/>
      <c r="J22" s="92">
        <v>0</v>
      </c>
    </row>
    <row r="23" spans="1:10" ht="22">
      <c r="A23" s="102" t="s">
        <v>108</v>
      </c>
      <c r="B23" s="182">
        <v>7</v>
      </c>
      <c r="C23" s="123"/>
      <c r="D23" s="81">
        <v>160838021</v>
      </c>
      <c r="E23" s="123"/>
      <c r="F23" s="101">
        <v>163230153</v>
      </c>
      <c r="G23" s="103"/>
      <c r="H23" s="92">
        <v>0</v>
      </c>
      <c r="I23" s="123"/>
      <c r="J23" s="92">
        <v>0</v>
      </c>
    </row>
    <row r="24" spans="1:10" ht="22">
      <c r="A24" s="102" t="s">
        <v>40</v>
      </c>
      <c r="B24" s="182"/>
      <c r="C24" s="123"/>
      <c r="D24" s="81">
        <v>6132475</v>
      </c>
      <c r="E24" s="123"/>
      <c r="F24" s="101">
        <v>6236224</v>
      </c>
      <c r="G24" s="103"/>
      <c r="H24" s="81">
        <v>5323419</v>
      </c>
      <c r="I24" s="123"/>
      <c r="J24" s="101">
        <v>4977026</v>
      </c>
    </row>
    <row r="25" spans="1:10" ht="22">
      <c r="A25" s="102" t="s">
        <v>41</v>
      </c>
      <c r="B25" s="182"/>
      <c r="C25" s="123"/>
      <c r="D25" s="81">
        <v>9272852</v>
      </c>
      <c r="E25" s="123"/>
      <c r="F25" s="101">
        <v>7784399</v>
      </c>
      <c r="G25" s="103"/>
      <c r="H25" s="81">
        <v>892903</v>
      </c>
      <c r="I25" s="123"/>
      <c r="J25" s="101">
        <v>834162</v>
      </c>
    </row>
    <row r="26" spans="1:10" ht="22">
      <c r="A26" s="102" t="s">
        <v>42</v>
      </c>
      <c r="B26" s="182"/>
      <c r="C26" s="123"/>
      <c r="D26" s="81">
        <v>9300095</v>
      </c>
      <c r="E26" s="123"/>
      <c r="F26" s="101">
        <v>9138130</v>
      </c>
      <c r="G26" s="103"/>
      <c r="H26" s="92">
        <v>0</v>
      </c>
      <c r="I26" s="123"/>
      <c r="J26" s="92">
        <v>0</v>
      </c>
    </row>
    <row r="27" spans="1:10" ht="22">
      <c r="A27" s="123" t="s">
        <v>4</v>
      </c>
      <c r="B27" s="181"/>
      <c r="C27" s="123"/>
      <c r="D27" s="44">
        <f>SUM(D19:D26)</f>
        <v>960617418</v>
      </c>
      <c r="E27" s="123"/>
      <c r="F27" s="82">
        <f>SUM(F19:F26)</f>
        <v>960327348</v>
      </c>
      <c r="G27" s="105"/>
      <c r="H27" s="82">
        <f>SUM(H19:H26)</f>
        <v>604806322</v>
      </c>
      <c r="I27" s="123"/>
      <c r="J27" s="82">
        <f>SUM(J19:J26)</f>
        <v>590401188</v>
      </c>
    </row>
    <row r="28" spans="1:10" s="171" customFormat="1" ht="14.5">
      <c r="A28" s="143"/>
      <c r="B28" s="184"/>
      <c r="C28" s="143"/>
      <c r="D28" s="172"/>
      <c r="E28" s="143"/>
      <c r="F28" s="146"/>
      <c r="G28" s="147"/>
      <c r="H28" s="146"/>
      <c r="I28" s="143"/>
      <c r="J28" s="146"/>
    </row>
    <row r="29" spans="1:10" ht="22.5" thickBot="1">
      <c r="A29" s="123" t="s">
        <v>5</v>
      </c>
      <c r="B29" s="181"/>
      <c r="C29" s="123"/>
      <c r="D29" s="45">
        <f>SUM(D16+D27)</f>
        <v>1303987534</v>
      </c>
      <c r="E29" s="123"/>
      <c r="F29" s="86">
        <f>SUM(F16+F27)</f>
        <v>1285773323</v>
      </c>
      <c r="G29" s="105"/>
      <c r="H29" s="86">
        <f>SUM(H16+H27)</f>
        <v>630310082</v>
      </c>
      <c r="I29" s="123"/>
      <c r="J29" s="86">
        <f>SUM(J16+J27)</f>
        <v>612215647</v>
      </c>
    </row>
    <row r="30" spans="1:10" ht="22.5" thickTop="1">
      <c r="A30" s="102"/>
      <c r="B30" s="182"/>
      <c r="C30" s="123"/>
      <c r="D30" s="87"/>
      <c r="E30" s="123"/>
      <c r="F30" s="121"/>
      <c r="G30" s="120"/>
      <c r="H30" s="119"/>
      <c r="I30" s="123"/>
      <c r="J30" s="114"/>
    </row>
    <row r="31" spans="1:10" ht="23">
      <c r="A31" s="161" t="s">
        <v>100</v>
      </c>
    </row>
    <row r="32" spans="1:10" ht="23">
      <c r="A32" s="161" t="s">
        <v>25</v>
      </c>
    </row>
    <row r="33" spans="1:10" ht="23">
      <c r="A33" s="161"/>
    </row>
    <row r="34" spans="1:10" ht="22">
      <c r="A34" s="163"/>
      <c r="D34" s="224" t="s">
        <v>34</v>
      </c>
      <c r="E34" s="224"/>
      <c r="F34" s="224"/>
      <c r="G34" s="163"/>
      <c r="H34" s="224" t="s">
        <v>35</v>
      </c>
      <c r="I34" s="224"/>
      <c r="J34" s="224"/>
    </row>
    <row r="35" spans="1:10" ht="22">
      <c r="A35" s="163"/>
      <c r="D35" s="164" t="s">
        <v>136</v>
      </c>
      <c r="E35" s="165"/>
      <c r="F35" s="165" t="s">
        <v>33</v>
      </c>
      <c r="G35" s="165"/>
      <c r="H35" s="164" t="s">
        <v>136</v>
      </c>
      <c r="I35" s="165"/>
      <c r="J35" s="165" t="s">
        <v>33</v>
      </c>
    </row>
    <row r="36" spans="1:10" ht="23">
      <c r="A36" s="161" t="s">
        <v>18</v>
      </c>
      <c r="B36" s="179" t="s">
        <v>0</v>
      </c>
      <c r="D36" s="166">
        <v>2566</v>
      </c>
      <c r="E36" s="167"/>
      <c r="F36" s="166">
        <v>2565</v>
      </c>
      <c r="G36" s="168"/>
      <c r="H36" s="166">
        <v>2566</v>
      </c>
      <c r="I36" s="167"/>
      <c r="J36" s="166">
        <v>2565</v>
      </c>
    </row>
    <row r="37" spans="1:10" ht="23">
      <c r="A37" s="161"/>
      <c r="D37" s="169" t="s">
        <v>101</v>
      </c>
      <c r="F37" s="165"/>
      <c r="G37" s="165"/>
      <c r="H37" s="165" t="s">
        <v>101</v>
      </c>
      <c r="J37" s="165"/>
    </row>
    <row r="38" spans="1:10" ht="22">
      <c r="A38" s="163"/>
      <c r="D38" s="225" t="s">
        <v>15</v>
      </c>
      <c r="E38" s="225"/>
      <c r="F38" s="225"/>
      <c r="G38" s="225"/>
      <c r="H38" s="225"/>
      <c r="I38" s="225"/>
      <c r="J38" s="225"/>
    </row>
    <row r="39" spans="1:10" ht="22">
      <c r="A39" s="122" t="s">
        <v>6</v>
      </c>
      <c r="B39" s="182"/>
      <c r="C39" s="123"/>
      <c r="D39" s="173"/>
      <c r="E39" s="123"/>
      <c r="F39" s="84"/>
      <c r="G39" s="103"/>
      <c r="H39" s="84"/>
      <c r="I39" s="123"/>
      <c r="J39" s="84"/>
    </row>
    <row r="40" spans="1:10">
      <c r="A40" s="102" t="s">
        <v>130</v>
      </c>
      <c r="B40" s="182"/>
      <c r="C40" s="102"/>
      <c r="D40" s="81">
        <v>290000000</v>
      </c>
      <c r="E40" s="102"/>
      <c r="F40" s="81">
        <v>280000000</v>
      </c>
      <c r="G40" s="103"/>
      <c r="H40" s="92">
        <v>0</v>
      </c>
      <c r="I40" s="102"/>
      <c r="J40" s="92">
        <v>0</v>
      </c>
    </row>
    <row r="41" spans="1:10">
      <c r="A41" s="102" t="s">
        <v>127</v>
      </c>
      <c r="B41" s="182"/>
      <c r="C41" s="102"/>
      <c r="D41" s="81">
        <v>60801531</v>
      </c>
      <c r="E41" s="102"/>
      <c r="F41" s="81">
        <v>60794823</v>
      </c>
      <c r="G41" s="103"/>
      <c r="H41" s="92">
        <v>0</v>
      </c>
      <c r="I41" s="102"/>
      <c r="J41" s="92">
        <v>0</v>
      </c>
    </row>
    <row r="42" spans="1:10">
      <c r="A42" s="102" t="s">
        <v>114</v>
      </c>
      <c r="B42" s="182"/>
      <c r="C42" s="102"/>
      <c r="D42" s="81">
        <v>33019361</v>
      </c>
      <c r="E42" s="102"/>
      <c r="F42" s="81">
        <v>31101000</v>
      </c>
      <c r="G42" s="103"/>
      <c r="H42" s="92">
        <v>2267122</v>
      </c>
      <c r="I42" s="102"/>
      <c r="J42" s="81">
        <v>1307724</v>
      </c>
    </row>
    <row r="43" spans="1:10">
      <c r="A43" s="102" t="s">
        <v>43</v>
      </c>
      <c r="B43" s="182"/>
      <c r="C43" s="102"/>
      <c r="D43" s="81"/>
      <c r="E43" s="102"/>
      <c r="F43" s="81"/>
      <c r="G43" s="103"/>
      <c r="H43" s="92"/>
      <c r="I43" s="102"/>
      <c r="J43" s="81"/>
    </row>
    <row r="44" spans="1:10">
      <c r="A44" s="102" t="s">
        <v>44</v>
      </c>
      <c r="B44" s="182"/>
      <c r="C44" s="102"/>
      <c r="D44" s="81">
        <v>16200000</v>
      </c>
      <c r="E44" s="81"/>
      <c r="F44" s="81">
        <v>16200000</v>
      </c>
      <c r="G44" s="103"/>
      <c r="H44" s="92">
        <v>0</v>
      </c>
      <c r="I44" s="102"/>
      <c r="J44" s="92">
        <v>0</v>
      </c>
    </row>
    <row r="45" spans="1:10">
      <c r="A45" t="s">
        <v>110</v>
      </c>
      <c r="B45" s="182"/>
      <c r="C45" s="102"/>
      <c r="D45" s="81"/>
      <c r="E45" s="81"/>
      <c r="F45" s="81"/>
      <c r="G45" s="103"/>
      <c r="H45" s="92"/>
      <c r="I45" s="102"/>
      <c r="J45" s="92"/>
    </row>
    <row r="46" spans="1:10">
      <c r="A46" s="102" t="s">
        <v>111</v>
      </c>
      <c r="B46" s="182">
        <v>7</v>
      </c>
      <c r="C46" s="102"/>
      <c r="D46" s="81">
        <v>6505671</v>
      </c>
      <c r="E46" s="81"/>
      <c r="F46" s="81">
        <v>6195119</v>
      </c>
      <c r="G46" s="103"/>
      <c r="H46" s="92">
        <v>0</v>
      </c>
      <c r="I46" s="102"/>
      <c r="J46" s="92">
        <v>0</v>
      </c>
    </row>
    <row r="47" spans="1:10">
      <c r="A47" s="102" t="s">
        <v>109</v>
      </c>
      <c r="B47" s="182"/>
      <c r="C47" s="102"/>
      <c r="D47" s="81">
        <v>7769003</v>
      </c>
      <c r="E47" s="102"/>
      <c r="F47" s="81">
        <v>6202793</v>
      </c>
      <c r="G47" s="103"/>
      <c r="H47" s="92">
        <v>0</v>
      </c>
      <c r="I47" s="102"/>
      <c r="J47" s="92">
        <v>0</v>
      </c>
    </row>
    <row r="48" spans="1:10">
      <c r="A48" s="102" t="s">
        <v>85</v>
      </c>
      <c r="B48" s="182"/>
      <c r="C48" s="102"/>
      <c r="D48" s="81">
        <v>5171324</v>
      </c>
      <c r="E48" s="102"/>
      <c r="F48" s="81">
        <v>4162510</v>
      </c>
      <c r="G48" s="103"/>
      <c r="H48" s="92">
        <v>525695</v>
      </c>
      <c r="I48" s="102"/>
      <c r="J48" s="81">
        <v>504021</v>
      </c>
    </row>
    <row r="49" spans="1:10" ht="22">
      <c r="A49" s="123" t="s">
        <v>45</v>
      </c>
      <c r="B49" s="182"/>
      <c r="C49" s="102"/>
      <c r="D49" s="44">
        <f>SUM(D40:D48)</f>
        <v>419466890</v>
      </c>
      <c r="E49" s="102"/>
      <c r="F49" s="44">
        <f>SUM(F40:F48)</f>
        <v>404656245</v>
      </c>
      <c r="G49" s="105"/>
      <c r="H49" s="44">
        <f>SUM(H40:H48)</f>
        <v>2792817</v>
      </c>
      <c r="I49" s="102"/>
      <c r="J49" s="44">
        <f>SUM(J40:J48)</f>
        <v>1811745</v>
      </c>
    </row>
    <row r="50" spans="1:10" s="171" customFormat="1" ht="14.5">
      <c r="A50" s="143"/>
      <c r="B50" s="184"/>
      <c r="C50" s="143"/>
      <c r="D50" s="128"/>
      <c r="E50" s="143"/>
      <c r="F50" s="128"/>
      <c r="G50" s="145"/>
      <c r="H50" s="128"/>
      <c r="I50" s="143"/>
      <c r="J50" s="128"/>
    </row>
    <row r="51" spans="1:10" ht="22">
      <c r="A51" s="122" t="s">
        <v>46</v>
      </c>
      <c r="B51" s="181"/>
      <c r="C51" s="123"/>
      <c r="D51" s="81"/>
      <c r="E51" s="123"/>
      <c r="F51" s="81"/>
      <c r="G51" s="103"/>
      <c r="H51" s="81"/>
      <c r="I51" s="123"/>
      <c r="J51" s="81"/>
    </row>
    <row r="52" spans="1:10" ht="22">
      <c r="A52" s="102" t="s">
        <v>43</v>
      </c>
      <c r="B52" s="182"/>
      <c r="C52" s="123"/>
      <c r="D52" s="81">
        <v>19250000</v>
      </c>
      <c r="E52" s="123"/>
      <c r="F52" s="81">
        <v>27350000</v>
      </c>
      <c r="G52" s="103"/>
      <c r="H52" s="92">
        <v>0</v>
      </c>
      <c r="I52" s="123"/>
      <c r="J52" s="92">
        <v>0</v>
      </c>
    </row>
    <row r="53" spans="1:10" ht="22">
      <c r="A53" s="102" t="s">
        <v>115</v>
      </c>
      <c r="B53" s="182">
        <v>7</v>
      </c>
      <c r="C53" s="123"/>
      <c r="D53" s="81">
        <v>165413271</v>
      </c>
      <c r="E53" s="123"/>
      <c r="F53" s="81">
        <v>164615355</v>
      </c>
      <c r="G53" s="103"/>
      <c r="H53" s="92">
        <v>0</v>
      </c>
      <c r="I53" s="123"/>
      <c r="J53" s="92">
        <v>0</v>
      </c>
    </row>
    <row r="54" spans="1:10" ht="22">
      <c r="A54" t="s">
        <v>148</v>
      </c>
      <c r="B54" s="182"/>
      <c r="C54" s="123"/>
      <c r="D54" s="81">
        <v>4927800</v>
      </c>
      <c r="E54" s="123"/>
      <c r="F54" s="81">
        <v>4395443</v>
      </c>
      <c r="G54" s="103"/>
      <c r="H54" s="92">
        <v>0</v>
      </c>
      <c r="I54" s="123"/>
      <c r="J54" s="92">
        <v>0</v>
      </c>
    </row>
    <row r="55" spans="1:10" ht="22">
      <c r="A55" t="s">
        <v>87</v>
      </c>
      <c r="B55" s="182"/>
      <c r="C55" s="123"/>
      <c r="D55" s="81"/>
      <c r="E55" s="123"/>
      <c r="F55" s="81"/>
      <c r="G55" s="103"/>
      <c r="H55" s="92"/>
      <c r="I55" s="123"/>
      <c r="J55" s="92"/>
    </row>
    <row r="56" spans="1:10" ht="22">
      <c r="A56" t="s">
        <v>88</v>
      </c>
      <c r="B56" s="181"/>
      <c r="C56" s="123"/>
      <c r="D56" s="81">
        <v>6114411</v>
      </c>
      <c r="E56" s="123"/>
      <c r="F56" s="81">
        <v>5750384</v>
      </c>
      <c r="G56" s="103"/>
      <c r="H56" s="92">
        <v>4464517</v>
      </c>
      <c r="I56" s="123"/>
      <c r="J56" s="92">
        <v>4170811</v>
      </c>
    </row>
    <row r="57" spans="1:10" ht="22">
      <c r="A57" s="123" t="s">
        <v>47</v>
      </c>
      <c r="B57" s="181"/>
      <c r="C57" s="123"/>
      <c r="D57" s="44">
        <f>SUM(D52:D56)</f>
        <v>195705482</v>
      </c>
      <c r="E57" s="102"/>
      <c r="F57" s="44">
        <f>SUM(F52:F56)</f>
        <v>202111182</v>
      </c>
      <c r="G57" s="105"/>
      <c r="H57" s="93">
        <f>SUM(H52:H56)</f>
        <v>4464517</v>
      </c>
      <c r="I57" s="102"/>
      <c r="J57" s="93">
        <f>SUM(J52:J56)</f>
        <v>4170811</v>
      </c>
    </row>
    <row r="58" spans="1:10" ht="22">
      <c r="A58" s="123" t="s">
        <v>26</v>
      </c>
      <c r="B58" s="181"/>
      <c r="C58" s="123"/>
      <c r="D58" s="44">
        <f>D49+D57</f>
        <v>615172372</v>
      </c>
      <c r="E58" s="102"/>
      <c r="F58" s="44">
        <f>F49+F57</f>
        <v>606767427</v>
      </c>
      <c r="G58" s="105"/>
      <c r="H58" s="44">
        <f>H49+H57</f>
        <v>7257334</v>
      </c>
      <c r="I58" s="102"/>
      <c r="J58" s="44">
        <f>J49+J57</f>
        <v>5982556</v>
      </c>
    </row>
    <row r="59" spans="1:10" ht="22">
      <c r="B59" s="182"/>
      <c r="C59" s="123"/>
      <c r="D59" s="87"/>
      <c r="E59" s="123"/>
      <c r="F59" s="114"/>
      <c r="G59" s="87"/>
      <c r="H59" s="119"/>
      <c r="I59" s="123"/>
      <c r="J59" s="114"/>
    </row>
    <row r="60" spans="1:10" ht="23">
      <c r="A60" s="161" t="s">
        <v>100</v>
      </c>
    </row>
    <row r="61" spans="1:10" ht="23">
      <c r="A61" s="161" t="s">
        <v>25</v>
      </c>
    </row>
    <row r="62" spans="1:10" ht="23">
      <c r="A62" s="161"/>
    </row>
    <row r="63" spans="1:10" ht="22">
      <c r="A63" s="163"/>
      <c r="D63" s="224" t="s">
        <v>34</v>
      </c>
      <c r="E63" s="224"/>
      <c r="F63" s="224"/>
      <c r="G63" s="163"/>
      <c r="H63" s="224" t="s">
        <v>35</v>
      </c>
      <c r="I63" s="224"/>
      <c r="J63" s="224"/>
    </row>
    <row r="64" spans="1:10" ht="22">
      <c r="A64" s="163"/>
      <c r="D64" s="164" t="s">
        <v>136</v>
      </c>
      <c r="E64" s="165"/>
      <c r="F64" s="165" t="s">
        <v>33</v>
      </c>
      <c r="G64" s="165"/>
      <c r="H64" s="164" t="s">
        <v>136</v>
      </c>
      <c r="I64" s="165"/>
      <c r="J64" s="165" t="s">
        <v>33</v>
      </c>
    </row>
    <row r="65" spans="1:10" ht="23">
      <c r="A65" s="161" t="s">
        <v>18</v>
      </c>
      <c r="B65" s="179" t="s">
        <v>0</v>
      </c>
      <c r="D65" s="166">
        <v>2566</v>
      </c>
      <c r="E65" s="167"/>
      <c r="F65" s="166">
        <v>2565</v>
      </c>
      <c r="G65" s="168"/>
      <c r="H65" s="166">
        <v>2566</v>
      </c>
      <c r="I65" s="167"/>
      <c r="J65" s="166">
        <v>2565</v>
      </c>
    </row>
    <row r="66" spans="1:10" ht="23">
      <c r="A66" s="161"/>
      <c r="D66" s="169" t="s">
        <v>101</v>
      </c>
      <c r="F66" s="165"/>
      <c r="G66" s="165"/>
      <c r="H66" s="165" t="s">
        <v>101</v>
      </c>
      <c r="J66" s="165"/>
    </row>
    <row r="67" spans="1:10" ht="22">
      <c r="A67" s="163"/>
      <c r="D67" s="225" t="s">
        <v>15</v>
      </c>
      <c r="E67" s="225"/>
      <c r="F67" s="225"/>
      <c r="G67" s="225"/>
      <c r="H67" s="225"/>
      <c r="I67" s="225"/>
      <c r="J67" s="225"/>
    </row>
    <row r="68" spans="1:10" ht="22">
      <c r="A68" s="122" t="s">
        <v>19</v>
      </c>
      <c r="B68" s="182"/>
      <c r="C68" s="102"/>
      <c r="D68" s="81"/>
      <c r="E68" s="102"/>
      <c r="F68" s="81"/>
      <c r="G68" s="103"/>
      <c r="H68" s="81"/>
      <c r="I68" s="102"/>
      <c r="J68" s="81"/>
    </row>
    <row r="69" spans="1:10">
      <c r="A69" s="102" t="s">
        <v>16</v>
      </c>
      <c r="B69" s="182"/>
      <c r="C69" s="102"/>
      <c r="D69" s="81"/>
      <c r="E69" s="102"/>
      <c r="F69" s="81"/>
      <c r="G69" s="103"/>
      <c r="H69" s="81"/>
      <c r="I69" s="102"/>
      <c r="J69" s="81"/>
    </row>
    <row r="70" spans="1:10">
      <c r="A70" s="102" t="s">
        <v>128</v>
      </c>
      <c r="B70" s="182"/>
      <c r="C70" s="102"/>
      <c r="D70" s="81"/>
      <c r="E70" s="102"/>
      <c r="F70" s="81"/>
      <c r="G70" s="103"/>
      <c r="H70" s="81"/>
      <c r="I70" s="102"/>
      <c r="J70" s="81"/>
    </row>
    <row r="71" spans="1:10" ht="22" thickBot="1">
      <c r="A71" s="162" t="s">
        <v>154</v>
      </c>
      <c r="B71" s="182"/>
      <c r="C71" s="102"/>
      <c r="D71" s="125">
        <v>312000000</v>
      </c>
      <c r="E71" s="102"/>
      <c r="F71" s="125">
        <v>312000000</v>
      </c>
      <c r="G71" s="103"/>
      <c r="H71" s="125">
        <v>312000000</v>
      </c>
      <c r="I71" s="102"/>
      <c r="J71" s="125">
        <v>312000000</v>
      </c>
    </row>
    <row r="72" spans="1:10" ht="22" thickTop="1">
      <c r="A72" s="102" t="s">
        <v>129</v>
      </c>
      <c r="B72" s="182"/>
      <c r="C72" s="102"/>
      <c r="D72" s="87"/>
      <c r="E72" s="102"/>
      <c r="G72" s="103"/>
      <c r="H72" s="87"/>
      <c r="I72" s="102"/>
      <c r="J72" s="87"/>
    </row>
    <row r="73" spans="1:10">
      <c r="A73" s="162" t="s">
        <v>135</v>
      </c>
      <c r="B73" s="182"/>
      <c r="C73" s="102"/>
      <c r="D73" s="81">
        <v>300000000</v>
      </c>
      <c r="E73" s="102"/>
      <c r="F73" s="81">
        <v>300000000</v>
      </c>
      <c r="G73" s="103"/>
      <c r="H73" s="81">
        <v>300000000</v>
      </c>
      <c r="I73" s="102"/>
      <c r="J73" s="81">
        <v>300000000</v>
      </c>
    </row>
    <row r="74" spans="1:10">
      <c r="A74" s="102" t="s">
        <v>103</v>
      </c>
      <c r="B74" s="182"/>
      <c r="C74" s="102"/>
      <c r="D74" s="81">
        <v>137109509</v>
      </c>
      <c r="E74" s="102"/>
      <c r="F74" s="81">
        <v>137109509</v>
      </c>
      <c r="G74" s="103"/>
      <c r="H74" s="81">
        <v>137109509</v>
      </c>
      <c r="I74" s="102"/>
      <c r="J74" s="81">
        <v>137109509</v>
      </c>
    </row>
    <row r="75" spans="1:10">
      <c r="A75" t="s">
        <v>48</v>
      </c>
      <c r="B75" s="182"/>
      <c r="C75" s="102"/>
      <c r="D75" s="81"/>
      <c r="E75" s="102"/>
      <c r="F75" s="81"/>
      <c r="G75" s="103"/>
      <c r="H75" s="81"/>
      <c r="I75" s="102"/>
      <c r="J75" s="81"/>
    </row>
    <row r="76" spans="1:10">
      <c r="A76" s="102" t="s">
        <v>49</v>
      </c>
      <c r="B76" s="182"/>
      <c r="C76" s="102"/>
      <c r="D76" s="81">
        <v>130891299</v>
      </c>
      <c r="E76" s="102"/>
      <c r="F76" s="81">
        <v>130891299</v>
      </c>
      <c r="G76" s="103"/>
      <c r="H76" s="92">
        <v>0</v>
      </c>
      <c r="I76" s="102"/>
      <c r="J76" s="92">
        <v>0</v>
      </c>
    </row>
    <row r="77" spans="1:10" ht="23.25" customHeight="1">
      <c r="A77" s="102" t="s">
        <v>155</v>
      </c>
      <c r="B77" s="182">
        <v>8</v>
      </c>
      <c r="C77" s="102"/>
      <c r="D77" s="81">
        <v>9245983</v>
      </c>
      <c r="E77" s="102"/>
      <c r="F77" s="92">
        <v>4202720</v>
      </c>
      <c r="G77" s="103"/>
      <c r="H77" s="92">
        <v>9245983</v>
      </c>
      <c r="I77" s="102"/>
      <c r="J77" s="92">
        <v>4202720</v>
      </c>
    </row>
    <row r="78" spans="1:10">
      <c r="A78" s="102" t="s">
        <v>28</v>
      </c>
      <c r="B78" s="182"/>
      <c r="C78" s="102"/>
      <c r="D78" s="174"/>
      <c r="E78" s="102"/>
      <c r="G78" s="104"/>
      <c r="I78" s="102"/>
    </row>
    <row r="79" spans="1:10">
      <c r="A79" s="102" t="s">
        <v>64</v>
      </c>
      <c r="B79" s="182"/>
      <c r="C79" s="102"/>
      <c r="D79" s="174"/>
      <c r="E79" s="102"/>
      <c r="G79" s="104"/>
      <c r="I79" s="102"/>
    </row>
    <row r="80" spans="1:10">
      <c r="A80" s="102" t="s">
        <v>65</v>
      </c>
      <c r="B80" s="182"/>
      <c r="C80" s="102"/>
      <c r="D80" s="81">
        <v>6238303</v>
      </c>
      <c r="E80" s="102"/>
      <c r="F80" s="81">
        <v>6238303</v>
      </c>
      <c r="G80" s="104"/>
      <c r="H80" s="81">
        <v>6238303</v>
      </c>
      <c r="I80" s="102"/>
      <c r="J80" s="81">
        <v>6238303</v>
      </c>
    </row>
    <row r="81" spans="1:10">
      <c r="A81" s="102" t="s">
        <v>104</v>
      </c>
      <c r="B81" s="182"/>
      <c r="C81" s="102"/>
      <c r="D81" s="81">
        <f>103593775+1</f>
        <v>103593776</v>
      </c>
      <c r="E81" s="102"/>
      <c r="F81" s="81">
        <v>98742481</v>
      </c>
      <c r="G81" s="104"/>
      <c r="H81" s="92">
        <v>170458953</v>
      </c>
      <c r="I81" s="102"/>
      <c r="J81" s="87">
        <v>158682559</v>
      </c>
    </row>
    <row r="82" spans="1:10" ht="22">
      <c r="A82" s="123" t="s">
        <v>66</v>
      </c>
      <c r="B82" s="182"/>
      <c r="C82" s="102"/>
      <c r="D82" s="127">
        <f>SUM(D73:D81)</f>
        <v>687078870</v>
      </c>
      <c r="E82" s="102"/>
      <c r="F82" s="127">
        <f>SUM(F73:F81)</f>
        <v>677184312</v>
      </c>
      <c r="G82" s="105"/>
      <c r="H82" s="127">
        <f>SUM(H73:H81)</f>
        <v>623052748</v>
      </c>
      <c r="I82" s="102"/>
      <c r="J82" s="127">
        <f>SUM(J73:J81)</f>
        <v>606233091</v>
      </c>
    </row>
    <row r="83" spans="1:10">
      <c r="A83" s="102" t="s">
        <v>50</v>
      </c>
      <c r="B83" s="182"/>
      <c r="C83" s="102"/>
      <c r="D83" s="81">
        <f>1736293-1</f>
        <v>1736292</v>
      </c>
      <c r="E83" s="102"/>
      <c r="F83" s="81">
        <v>1821584</v>
      </c>
      <c r="G83" s="103"/>
      <c r="H83" s="92">
        <v>0</v>
      </c>
      <c r="I83" s="102"/>
      <c r="J83" s="92">
        <v>0</v>
      </c>
    </row>
    <row r="84" spans="1:10" ht="22">
      <c r="A84" s="123" t="s">
        <v>21</v>
      </c>
      <c r="B84" s="182"/>
      <c r="C84" s="102"/>
      <c r="D84" s="25">
        <f>SUM(D82:D83)</f>
        <v>688815162</v>
      </c>
      <c r="E84" s="102"/>
      <c r="F84" s="25">
        <f>SUM(F82:F83)</f>
        <v>679005896</v>
      </c>
      <c r="G84" s="105"/>
      <c r="H84" s="25">
        <f>SUM(H82:H83)</f>
        <v>623052748</v>
      </c>
      <c r="I84" s="102"/>
      <c r="J84" s="25">
        <f>SUM(J82:J83)</f>
        <v>606233091</v>
      </c>
    </row>
    <row r="85" spans="1:10" s="171" customFormat="1" ht="14.5">
      <c r="A85" s="143"/>
      <c r="B85" s="183"/>
      <c r="C85" s="148"/>
      <c r="D85" s="172"/>
      <c r="E85" s="148"/>
      <c r="F85" s="149"/>
      <c r="G85" s="147"/>
      <c r="H85" s="149"/>
      <c r="I85" s="148"/>
      <c r="J85" s="149"/>
    </row>
    <row r="86" spans="1:10" ht="22.5" thickBot="1">
      <c r="A86" s="123" t="s">
        <v>20</v>
      </c>
      <c r="B86" s="182"/>
      <c r="C86" s="102"/>
      <c r="D86" s="45">
        <f>SUM(D58,D84)</f>
        <v>1303987534</v>
      </c>
      <c r="E86" s="102"/>
      <c r="F86" s="45">
        <f>SUM(F58,F84)</f>
        <v>1285773323</v>
      </c>
      <c r="G86" s="105"/>
      <c r="H86" s="45">
        <f>SUM(H58,H84)</f>
        <v>630310082</v>
      </c>
      <c r="I86" s="102"/>
      <c r="J86" s="45">
        <f>SUM(J58,J84)</f>
        <v>612215647</v>
      </c>
    </row>
    <row r="87" spans="1:10" ht="22.5" thickTop="1">
      <c r="A87" s="123"/>
      <c r="B87" s="182"/>
      <c r="C87" s="102"/>
      <c r="D87" s="29"/>
      <c r="E87" s="102"/>
      <c r="F87" s="117"/>
      <c r="G87" s="105"/>
      <c r="H87" s="94"/>
      <c r="I87" s="102"/>
      <c r="J87" s="117"/>
    </row>
    <row r="88" spans="1:10" ht="22">
      <c r="D88" s="26"/>
      <c r="E88" s="175"/>
      <c r="F88" s="175"/>
      <c r="G88" s="175"/>
      <c r="H88" s="175"/>
      <c r="I88" s="175"/>
      <c r="J88" s="175"/>
    </row>
    <row r="89" spans="1:10" ht="22">
      <c r="A89" s="123"/>
      <c r="B89" s="182"/>
      <c r="C89" s="102"/>
      <c r="D89" s="29"/>
      <c r="E89" s="115"/>
      <c r="F89" s="29"/>
      <c r="G89" s="94"/>
      <c r="H89" s="94"/>
      <c r="I89" s="115"/>
      <c r="J89" s="29"/>
    </row>
    <row r="90" spans="1:10">
      <c r="A90" s="102"/>
      <c r="B90" s="182"/>
      <c r="C90" s="103"/>
      <c r="D90" s="87"/>
      <c r="E90" s="103"/>
      <c r="F90" s="87"/>
      <c r="G90" s="116"/>
      <c r="H90" s="116"/>
      <c r="I90" s="103"/>
      <c r="J90" s="116"/>
    </row>
    <row r="91" spans="1:10" s="47" customFormat="1">
      <c r="A91" s="115"/>
      <c r="B91" s="185"/>
      <c r="C91" s="118"/>
      <c r="D91" s="87"/>
      <c r="E91" s="118"/>
      <c r="F91" s="116"/>
      <c r="G91" s="116"/>
      <c r="H91" s="116"/>
      <c r="I91" s="118"/>
      <c r="J91" s="116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"/>
  <sheetViews>
    <sheetView view="pageBreakPreview" topLeftCell="A100" zoomScaleNormal="90" zoomScaleSheetLayoutView="100" workbookViewId="0">
      <selection activeCell="L109" sqref="L109"/>
    </sheetView>
  </sheetViews>
  <sheetFormatPr defaultColWidth="9.09765625" defaultRowHeight="21.5"/>
  <cols>
    <col min="1" max="1" width="36.8984375" style="1" customWidth="1"/>
    <col min="2" max="2" width="9.3984375" style="36" customWidth="1"/>
    <col min="3" max="3" width="14.3984375" style="1" customWidth="1"/>
    <col min="4" max="4" width="0.8984375" style="1" customWidth="1"/>
    <col min="5" max="5" width="14.3984375" style="1" customWidth="1"/>
    <col min="6" max="6" width="0.8984375" style="1" customWidth="1"/>
    <col min="7" max="7" width="14.3984375" style="1" customWidth="1"/>
    <col min="8" max="8" width="0.8984375" style="1" customWidth="1"/>
    <col min="9" max="9" width="14.3984375" style="1" customWidth="1"/>
    <col min="10" max="16384" width="9.09765625" style="1"/>
  </cols>
  <sheetData>
    <row r="1" spans="1:9" ht="23">
      <c r="A1" s="35" t="s">
        <v>100</v>
      </c>
    </row>
    <row r="2" spans="1:9" ht="23">
      <c r="A2" s="35" t="s">
        <v>75</v>
      </c>
    </row>
    <row r="3" spans="1:9" ht="23">
      <c r="A3" s="35"/>
    </row>
    <row r="4" spans="1:9" s="51" customFormat="1" ht="22">
      <c r="A4" s="46"/>
      <c r="B4" s="36"/>
      <c r="C4" s="227" t="s">
        <v>34</v>
      </c>
      <c r="D4" s="227"/>
      <c r="E4" s="227"/>
      <c r="G4" s="227" t="s">
        <v>35</v>
      </c>
      <c r="H4" s="227"/>
      <c r="I4" s="227"/>
    </row>
    <row r="5" spans="1:9" s="51" customFormat="1" ht="22">
      <c r="A5" s="46"/>
      <c r="B5" s="36"/>
      <c r="C5" s="228" t="s">
        <v>132</v>
      </c>
      <c r="D5" s="230"/>
      <c r="E5" s="230"/>
      <c r="G5" s="230" t="s">
        <v>132</v>
      </c>
      <c r="H5" s="230"/>
      <c r="I5" s="230"/>
    </row>
    <row r="6" spans="1:9" s="51" customFormat="1" ht="22">
      <c r="A6" s="46"/>
      <c r="B6" s="36"/>
      <c r="C6" s="228" t="s">
        <v>136</v>
      </c>
      <c r="D6" s="229"/>
      <c r="E6" s="229"/>
      <c r="G6" s="228" t="s">
        <v>136</v>
      </c>
      <c r="H6" s="229"/>
      <c r="I6" s="229"/>
    </row>
    <row r="7" spans="1:9" s="51" customFormat="1" ht="22">
      <c r="A7" s="46"/>
      <c r="B7" s="72"/>
      <c r="C7" s="112">
        <v>2566</v>
      </c>
      <c r="D7" s="112"/>
      <c r="E7" s="178">
        <v>2565</v>
      </c>
      <c r="G7" s="158">
        <v>2566</v>
      </c>
      <c r="H7" s="158"/>
      <c r="I7" s="178">
        <v>2565</v>
      </c>
    </row>
    <row r="8" spans="1:9" s="51" customFormat="1">
      <c r="A8" s="88"/>
      <c r="B8" s="38"/>
      <c r="C8" s="226" t="s">
        <v>15</v>
      </c>
      <c r="D8" s="226"/>
      <c r="E8" s="226"/>
      <c r="F8" s="226"/>
      <c r="G8" s="226"/>
      <c r="H8" s="226"/>
      <c r="I8" s="226"/>
    </row>
    <row r="9" spans="1:9" s="51" customFormat="1" ht="22" customHeight="1">
      <c r="A9" s="39" t="s">
        <v>7</v>
      </c>
      <c r="B9" s="41"/>
      <c r="C9" s="40"/>
      <c r="D9" s="80"/>
      <c r="E9" s="40"/>
      <c r="F9" s="40"/>
      <c r="G9" s="40"/>
      <c r="H9" s="80"/>
      <c r="I9" s="40"/>
    </row>
    <row r="10" spans="1:9" s="51" customFormat="1" ht="22" customHeight="1">
      <c r="A10" s="50" t="s">
        <v>78</v>
      </c>
      <c r="B10" s="41"/>
      <c r="C10" s="87">
        <v>443668094</v>
      </c>
      <c r="D10" s="80"/>
      <c r="E10" s="87">
        <v>429168027</v>
      </c>
      <c r="F10" s="50"/>
      <c r="G10" s="87">
        <v>15322902</v>
      </c>
      <c r="H10" s="50"/>
      <c r="I10" s="87">
        <v>13974290</v>
      </c>
    </row>
    <row r="11" spans="1:9" s="51" customFormat="1" ht="22" customHeight="1">
      <c r="A11" s="50" t="s">
        <v>97</v>
      </c>
      <c r="B11" s="41"/>
      <c r="C11" s="87">
        <v>11192048</v>
      </c>
      <c r="D11" s="80"/>
      <c r="E11" s="87">
        <v>13355944</v>
      </c>
      <c r="F11" s="50"/>
      <c r="G11" s="92">
        <v>0</v>
      </c>
      <c r="H11" s="50"/>
      <c r="I11" s="92">
        <v>0</v>
      </c>
    </row>
    <row r="12" spans="1:9" s="51" customFormat="1" ht="22" customHeight="1">
      <c r="A12" s="50" t="s">
        <v>139</v>
      </c>
      <c r="B12" s="41"/>
      <c r="C12" s="92">
        <v>0</v>
      </c>
      <c r="D12" s="80"/>
      <c r="E12" s="92">
        <v>0</v>
      </c>
      <c r="F12" s="50"/>
      <c r="G12" s="92">
        <v>23938909</v>
      </c>
      <c r="H12" s="50"/>
      <c r="I12" s="92">
        <v>7979636</v>
      </c>
    </row>
    <row r="13" spans="1:9" s="51" customFormat="1" ht="22" customHeight="1">
      <c r="A13" s="50" t="s">
        <v>51</v>
      </c>
      <c r="B13" s="41"/>
      <c r="C13" s="87">
        <v>4867020</v>
      </c>
      <c r="D13" s="80"/>
      <c r="E13" s="87">
        <v>5545223</v>
      </c>
      <c r="F13" s="50"/>
      <c r="G13" s="87">
        <v>182523</v>
      </c>
      <c r="H13" s="80"/>
      <c r="I13" s="87">
        <v>135719</v>
      </c>
    </row>
    <row r="14" spans="1:9" s="51" customFormat="1" ht="22">
      <c r="A14" s="40" t="s">
        <v>8</v>
      </c>
      <c r="B14" s="43"/>
      <c r="C14" s="44">
        <f>SUM(C10:C13)</f>
        <v>459727162</v>
      </c>
      <c r="D14" s="42"/>
      <c r="E14" s="44">
        <f>SUM(E10:E13)</f>
        <v>448069194</v>
      </c>
      <c r="F14" s="50"/>
      <c r="G14" s="44">
        <f>SUM(G10:G13)</f>
        <v>39444334</v>
      </c>
      <c r="H14" s="42"/>
      <c r="I14" s="44">
        <f>SUM(I10:I13)</f>
        <v>22089645</v>
      </c>
    </row>
    <row r="15" spans="1:9" s="134" customFormat="1" ht="13" customHeight="1">
      <c r="A15" s="129"/>
      <c r="B15" s="130"/>
      <c r="C15" s="132"/>
      <c r="D15" s="133"/>
      <c r="E15" s="132"/>
      <c r="F15" s="131"/>
      <c r="G15" s="132"/>
      <c r="H15" s="133"/>
      <c r="I15" s="132"/>
    </row>
    <row r="16" spans="1:9" s="51" customFormat="1" ht="22">
      <c r="A16" s="39" t="s">
        <v>9</v>
      </c>
      <c r="B16" s="41"/>
      <c r="C16" s="81"/>
      <c r="D16" s="80"/>
      <c r="E16" s="81"/>
      <c r="F16" s="50"/>
      <c r="G16" s="81"/>
      <c r="H16" s="80"/>
      <c r="I16" s="81"/>
    </row>
    <row r="17" spans="1:9" s="51" customFormat="1">
      <c r="A17" s="50" t="s">
        <v>52</v>
      </c>
      <c r="B17" s="41"/>
      <c r="C17" s="87">
        <v>387922557</v>
      </c>
      <c r="D17" s="80"/>
      <c r="E17" s="87">
        <v>384481570</v>
      </c>
      <c r="F17" s="50"/>
      <c r="G17" s="92">
        <v>0</v>
      </c>
      <c r="H17" s="50"/>
      <c r="I17" s="92">
        <v>0</v>
      </c>
    </row>
    <row r="18" spans="1:9" s="51" customFormat="1">
      <c r="A18" s="68" t="s">
        <v>131</v>
      </c>
      <c r="B18" s="41"/>
      <c r="C18" s="87">
        <v>14642010</v>
      </c>
      <c r="D18" s="80"/>
      <c r="E18" s="87">
        <v>14626156</v>
      </c>
      <c r="F18" s="50"/>
      <c r="G18" s="92">
        <v>0</v>
      </c>
      <c r="H18" s="50"/>
      <c r="I18" s="92">
        <v>0</v>
      </c>
    </row>
    <row r="19" spans="1:9" s="51" customFormat="1">
      <c r="A19" s="50" t="s">
        <v>23</v>
      </c>
      <c r="B19" s="41"/>
      <c r="C19" s="87">
        <v>41476327</v>
      </c>
      <c r="D19" s="80"/>
      <c r="E19" s="87">
        <v>36412733</v>
      </c>
      <c r="F19" s="50"/>
      <c r="G19" s="87">
        <v>17803724</v>
      </c>
      <c r="H19" s="80"/>
      <c r="I19" s="87">
        <v>13464116</v>
      </c>
    </row>
    <row r="20" spans="1:9" s="51" customFormat="1" ht="22">
      <c r="A20" s="40" t="s">
        <v>10</v>
      </c>
      <c r="B20" s="43"/>
      <c r="C20" s="44">
        <f>SUM(C17:C19)</f>
        <v>444040894</v>
      </c>
      <c r="D20" s="42"/>
      <c r="E20" s="44">
        <f>SUM(E17:E19)</f>
        <v>435520459</v>
      </c>
      <c r="F20" s="50"/>
      <c r="G20" s="44">
        <f>SUM(G17:G19)</f>
        <v>17803724</v>
      </c>
      <c r="H20" s="42"/>
      <c r="I20" s="44">
        <f>SUM(I17:I19)</f>
        <v>13464116</v>
      </c>
    </row>
    <row r="21" spans="1:9" s="134" customFormat="1" ht="13" customHeight="1">
      <c r="A21" s="129"/>
      <c r="B21" s="130"/>
      <c r="C21" s="135"/>
      <c r="D21" s="136"/>
      <c r="E21" s="135"/>
      <c r="F21" s="131"/>
      <c r="G21" s="135"/>
      <c r="H21" s="136"/>
      <c r="I21" s="135"/>
    </row>
    <row r="22" spans="1:9" s="51" customFormat="1" ht="22" customHeight="1">
      <c r="A22" s="40" t="s">
        <v>125</v>
      </c>
      <c r="B22" s="43"/>
      <c r="C22" s="48">
        <f>SUM(C14-C20)</f>
        <v>15686268</v>
      </c>
      <c r="D22" s="42"/>
      <c r="E22" s="48">
        <f>SUM(E14-E20)</f>
        <v>12548735</v>
      </c>
      <c r="F22" s="50"/>
      <c r="G22" s="48">
        <f>SUM(G14-G20)</f>
        <v>21640610</v>
      </c>
      <c r="H22" s="42"/>
      <c r="I22" s="48">
        <f>SUM(I14-I20)</f>
        <v>8625529</v>
      </c>
    </row>
    <row r="23" spans="1:9" s="51" customFormat="1" ht="22" customHeight="1">
      <c r="A23" s="50" t="s">
        <v>24</v>
      </c>
      <c r="B23" s="41"/>
      <c r="C23" s="87">
        <v>4950678</v>
      </c>
      <c r="D23" s="80"/>
      <c r="E23" s="87">
        <v>4376931</v>
      </c>
      <c r="F23" s="50"/>
      <c r="G23" s="92">
        <v>0</v>
      </c>
      <c r="H23" s="50"/>
      <c r="I23" s="92">
        <v>0</v>
      </c>
    </row>
    <row r="24" spans="1:9" s="51" customFormat="1" ht="22" customHeight="1">
      <c r="A24" s="40" t="s">
        <v>116</v>
      </c>
      <c r="B24" s="41"/>
      <c r="C24" s="111">
        <f>C22-C23</f>
        <v>10735590</v>
      </c>
      <c r="E24" s="111">
        <f>E22-E23</f>
        <v>8171804</v>
      </c>
      <c r="G24" s="111">
        <f>G22-G23</f>
        <v>21640610</v>
      </c>
      <c r="I24" s="111">
        <f>I22-I23</f>
        <v>8625529</v>
      </c>
    </row>
    <row r="25" spans="1:9" s="51" customFormat="1" ht="22" customHeight="1">
      <c r="A25" s="68" t="s">
        <v>152</v>
      </c>
      <c r="B25" s="41"/>
      <c r="C25" s="87">
        <v>4758372</v>
      </c>
      <c r="D25" s="52"/>
      <c r="E25" s="87">
        <v>3669942</v>
      </c>
      <c r="F25" s="50"/>
      <c r="G25" s="87">
        <v>142770</v>
      </c>
      <c r="H25" s="52"/>
      <c r="I25" s="87">
        <v>-21828</v>
      </c>
    </row>
    <row r="26" spans="1:9" s="51" customFormat="1" ht="22" customHeight="1" thickBot="1">
      <c r="A26" s="40" t="s">
        <v>118</v>
      </c>
      <c r="B26" s="41"/>
      <c r="C26" s="32">
        <f>C24-C25</f>
        <v>5977218</v>
      </c>
      <c r="D26" s="49"/>
      <c r="E26" s="32">
        <f>E24-E25</f>
        <v>4501862</v>
      </c>
      <c r="F26" s="50"/>
      <c r="G26" s="32">
        <f>G24-G25</f>
        <v>21497840</v>
      </c>
      <c r="H26" s="49"/>
      <c r="I26" s="32">
        <f>I24-I25</f>
        <v>8647357</v>
      </c>
    </row>
    <row r="27" spans="1:9" s="134" customFormat="1" ht="13" customHeight="1" thickTop="1">
      <c r="A27" s="137"/>
      <c r="B27" s="138"/>
      <c r="C27" s="139"/>
      <c r="E27" s="139"/>
      <c r="G27" s="139"/>
      <c r="I27" s="139"/>
    </row>
    <row r="28" spans="1:9" s="51" customFormat="1" ht="22" customHeight="1">
      <c r="A28" s="46" t="s">
        <v>119</v>
      </c>
      <c r="B28" s="41"/>
      <c r="C28" s="48"/>
      <c r="D28" s="42"/>
      <c r="E28" s="48"/>
      <c r="F28" s="50"/>
      <c r="G28" s="48"/>
      <c r="H28" s="42"/>
      <c r="I28" s="48"/>
    </row>
    <row r="29" spans="1:9" s="51" customFormat="1" ht="22" customHeight="1">
      <c r="A29" s="68" t="s">
        <v>80</v>
      </c>
      <c r="B29" s="41"/>
      <c r="C29" s="87">
        <v>5926534</v>
      </c>
      <c r="D29" s="52"/>
      <c r="E29" s="87">
        <v>4463609</v>
      </c>
      <c r="F29" s="53"/>
      <c r="G29" s="87">
        <v>21497840</v>
      </c>
      <c r="H29" s="52"/>
      <c r="I29" s="87">
        <v>8647357</v>
      </c>
    </row>
    <row r="30" spans="1:9" s="51" customFormat="1" ht="22" customHeight="1">
      <c r="A30" s="68" t="s">
        <v>90</v>
      </c>
      <c r="B30" s="41"/>
      <c r="C30" s="87"/>
      <c r="D30" s="52"/>
      <c r="E30" s="87"/>
      <c r="F30" s="53"/>
      <c r="G30" s="87"/>
      <c r="H30" s="52"/>
      <c r="I30" s="87"/>
    </row>
    <row r="31" spans="1:9" s="51" customFormat="1" ht="22" customHeight="1">
      <c r="A31" s="68" t="s">
        <v>91</v>
      </c>
      <c r="B31" s="41"/>
      <c r="C31" s="87">
        <v>50684</v>
      </c>
      <c r="D31" s="52"/>
      <c r="E31" s="87">
        <v>38253</v>
      </c>
      <c r="F31" s="53"/>
      <c r="G31" s="92">
        <v>0</v>
      </c>
      <c r="H31" s="50"/>
      <c r="I31" s="92">
        <v>0</v>
      </c>
    </row>
    <row r="32" spans="1:9" s="51" customFormat="1" ht="22" customHeight="1" thickBot="1">
      <c r="A32" s="40" t="s">
        <v>118</v>
      </c>
      <c r="B32" s="41"/>
      <c r="C32" s="32">
        <f>C26</f>
        <v>5977218</v>
      </c>
      <c r="D32" s="29"/>
      <c r="E32" s="32">
        <f>E26</f>
        <v>4501862</v>
      </c>
      <c r="F32" s="89"/>
      <c r="G32" s="32">
        <f>G26</f>
        <v>21497840</v>
      </c>
      <c r="H32" s="29"/>
      <c r="I32" s="32">
        <f>I26</f>
        <v>8647357</v>
      </c>
    </row>
    <row r="33" spans="1:9" s="134" customFormat="1" ht="13" customHeight="1" thickTop="1">
      <c r="A33" s="129"/>
      <c r="B33" s="140"/>
      <c r="C33" s="141"/>
      <c r="D33" s="141"/>
      <c r="E33" s="141"/>
      <c r="F33" s="142"/>
      <c r="G33" s="141"/>
      <c r="H33" s="141"/>
      <c r="I33" s="141"/>
    </row>
    <row r="34" spans="1:9" s="51" customFormat="1" ht="25.75" customHeight="1" thickBot="1">
      <c r="A34" s="46" t="s">
        <v>165</v>
      </c>
      <c r="B34" s="41"/>
      <c r="C34" s="155">
        <f>C32/600000000</f>
        <v>9.9620300000000002E-3</v>
      </c>
      <c r="D34" s="49"/>
      <c r="E34" s="155">
        <f>E32/600000000</f>
        <v>7.5031033333333337E-3</v>
      </c>
      <c r="F34" s="50"/>
      <c r="G34" s="155">
        <f>G32/600000000</f>
        <v>3.5829733333333336E-2</v>
      </c>
      <c r="H34" s="49"/>
      <c r="I34" s="155">
        <f>I32/600000000</f>
        <v>1.4412261666666667E-2</v>
      </c>
    </row>
    <row r="35" spans="1:9" ht="23.5" thickTop="1">
      <c r="A35" s="35" t="s">
        <v>100</v>
      </c>
    </row>
    <row r="36" spans="1:9" ht="23">
      <c r="A36" s="35" t="s">
        <v>76</v>
      </c>
    </row>
    <row r="37" spans="1:9" ht="23">
      <c r="A37" s="35"/>
    </row>
    <row r="38" spans="1:9" s="51" customFormat="1" ht="22">
      <c r="A38" s="46"/>
      <c r="B38" s="36"/>
      <c r="C38" s="227" t="s">
        <v>34</v>
      </c>
      <c r="D38" s="227"/>
      <c r="E38" s="227"/>
      <c r="G38" s="227" t="s">
        <v>35</v>
      </c>
      <c r="H38" s="227"/>
      <c r="I38" s="227"/>
    </row>
    <row r="39" spans="1:9" s="51" customFormat="1" ht="22">
      <c r="A39" s="46"/>
      <c r="B39" s="36"/>
      <c r="C39" s="228" t="s">
        <v>132</v>
      </c>
      <c r="D39" s="230"/>
      <c r="E39" s="230"/>
      <c r="G39" s="230" t="s">
        <v>132</v>
      </c>
      <c r="H39" s="230"/>
      <c r="I39" s="230"/>
    </row>
    <row r="40" spans="1:9" s="51" customFormat="1" ht="22">
      <c r="A40" s="46"/>
      <c r="C40" s="228" t="s">
        <v>136</v>
      </c>
      <c r="D40" s="229"/>
      <c r="E40" s="229"/>
      <c r="G40" s="228" t="s">
        <v>136</v>
      </c>
      <c r="H40" s="229"/>
      <c r="I40" s="229"/>
    </row>
    <row r="41" spans="1:9" s="51" customFormat="1" ht="22">
      <c r="A41" s="46"/>
      <c r="B41" s="72"/>
      <c r="C41" s="180">
        <v>2566</v>
      </c>
      <c r="D41" s="158"/>
      <c r="E41" s="178">
        <v>2565</v>
      </c>
      <c r="G41" s="180">
        <v>2566</v>
      </c>
      <c r="H41" s="158"/>
      <c r="I41" s="178">
        <v>2565</v>
      </c>
    </row>
    <row r="42" spans="1:9" s="51" customFormat="1">
      <c r="A42" s="88"/>
      <c r="B42" s="38"/>
      <c r="C42" s="226" t="s">
        <v>15</v>
      </c>
      <c r="D42" s="226"/>
      <c r="E42" s="226"/>
      <c r="F42" s="226"/>
      <c r="G42" s="226"/>
      <c r="H42" s="226"/>
      <c r="I42" s="226"/>
    </row>
    <row r="43" spans="1:9" s="51" customFormat="1" ht="22">
      <c r="A43" s="40" t="s">
        <v>118</v>
      </c>
      <c r="B43" s="41"/>
      <c r="C43" s="65">
        <f>C32</f>
        <v>5977218</v>
      </c>
      <c r="D43" s="80"/>
      <c r="E43" s="65">
        <f>E32</f>
        <v>4501862</v>
      </c>
      <c r="F43" s="50"/>
      <c r="G43" s="65">
        <f>G32</f>
        <v>21497840</v>
      </c>
      <c r="H43" s="80"/>
      <c r="I43" s="65">
        <f>I32</f>
        <v>8647357</v>
      </c>
    </row>
    <row r="44" spans="1:9" s="51" customFormat="1">
      <c r="A44" s="50" t="s">
        <v>53</v>
      </c>
      <c r="B44" s="41"/>
      <c r="C44" s="92">
        <v>0</v>
      </c>
      <c r="D44" s="50"/>
      <c r="E44" s="92">
        <v>0</v>
      </c>
      <c r="F44" s="50"/>
      <c r="G44" s="92">
        <v>0</v>
      </c>
      <c r="H44" s="50"/>
      <c r="I44" s="92">
        <v>0</v>
      </c>
    </row>
    <row r="45" spans="1:9" s="51" customFormat="1" ht="22.5" thickBot="1">
      <c r="A45" s="46" t="s">
        <v>120</v>
      </c>
      <c r="B45" s="43"/>
      <c r="C45" s="32">
        <f>SUM(C43:C44)</f>
        <v>5977218</v>
      </c>
      <c r="D45" s="42"/>
      <c r="E45" s="32">
        <f>SUM(E43:E44)</f>
        <v>4501862</v>
      </c>
      <c r="F45" s="50"/>
      <c r="G45" s="32">
        <f>SUM(G43:G44)</f>
        <v>21497840</v>
      </c>
      <c r="H45" s="42"/>
      <c r="I45" s="32">
        <f>SUM(I43:I44)</f>
        <v>8647357</v>
      </c>
    </row>
    <row r="46" spans="1:9" s="51" customFormat="1" ht="22.5" thickTop="1">
      <c r="B46" s="43"/>
      <c r="C46" s="48"/>
      <c r="D46" s="42"/>
      <c r="E46" s="48"/>
      <c r="F46" s="50"/>
      <c r="G46" s="48"/>
      <c r="H46" s="42"/>
      <c r="I46" s="48"/>
    </row>
    <row r="47" spans="1:9" s="51" customFormat="1" ht="22">
      <c r="A47" s="46" t="s">
        <v>121</v>
      </c>
      <c r="B47" s="41"/>
      <c r="C47" s="48"/>
      <c r="D47" s="42"/>
      <c r="E47" s="48"/>
      <c r="F47" s="50"/>
      <c r="G47" s="48"/>
      <c r="H47" s="42"/>
      <c r="I47" s="48"/>
    </row>
    <row r="48" spans="1:9" s="51" customFormat="1">
      <c r="A48" s="68" t="s">
        <v>80</v>
      </c>
      <c r="B48" s="41"/>
      <c r="C48" s="87">
        <f>C29</f>
        <v>5926534</v>
      </c>
      <c r="D48" s="52"/>
      <c r="E48" s="87">
        <f>E29</f>
        <v>4463609</v>
      </c>
      <c r="F48" s="53"/>
      <c r="G48" s="87">
        <f>G51-G50</f>
        <v>21497840</v>
      </c>
      <c r="H48" s="50"/>
      <c r="I48" s="87">
        <f>I51-I50</f>
        <v>8647357</v>
      </c>
    </row>
    <row r="49" spans="1:9" s="51" customFormat="1">
      <c r="A49" s="68" t="s">
        <v>90</v>
      </c>
      <c r="B49" s="41"/>
      <c r="C49" s="87"/>
      <c r="D49" s="52"/>
      <c r="E49" s="87"/>
      <c r="F49" s="53"/>
      <c r="G49" s="87"/>
      <c r="H49" s="52"/>
      <c r="I49" s="87"/>
    </row>
    <row r="50" spans="1:9" s="51" customFormat="1">
      <c r="A50" s="68" t="s">
        <v>92</v>
      </c>
      <c r="B50" s="41"/>
      <c r="C50" s="87">
        <f>C31</f>
        <v>50684</v>
      </c>
      <c r="D50" s="52"/>
      <c r="E50" s="87">
        <f>E31</f>
        <v>38253</v>
      </c>
      <c r="F50" s="53"/>
      <c r="G50" s="92">
        <v>0</v>
      </c>
      <c r="H50" s="50"/>
      <c r="I50" s="92">
        <v>0</v>
      </c>
    </row>
    <row r="51" spans="1:9" s="51" customFormat="1" ht="22.5" thickBot="1">
      <c r="A51" s="46" t="s">
        <v>120</v>
      </c>
      <c r="B51" s="41"/>
      <c r="C51" s="32">
        <f>C45</f>
        <v>5977218</v>
      </c>
      <c r="D51" s="29"/>
      <c r="E51" s="32">
        <f>E45</f>
        <v>4501862</v>
      </c>
      <c r="F51" s="89"/>
      <c r="G51" s="32">
        <f>G45</f>
        <v>21497840</v>
      </c>
      <c r="H51" s="40"/>
      <c r="I51" s="32">
        <f>I45</f>
        <v>8647357</v>
      </c>
    </row>
    <row r="52" spans="1:9" s="51" customFormat="1" ht="22" thickTop="1">
      <c r="B52" s="36"/>
    </row>
    <row r="53" spans="1:9" ht="23">
      <c r="A53" s="35" t="s">
        <v>100</v>
      </c>
    </row>
    <row r="54" spans="1:9" ht="23">
      <c r="A54" s="35" t="s">
        <v>75</v>
      </c>
    </row>
    <row r="55" spans="1:9" ht="23">
      <c r="A55" s="35"/>
    </row>
    <row r="56" spans="1:9" s="51" customFormat="1" ht="22" customHeight="1">
      <c r="A56" s="46"/>
      <c r="B56" s="36"/>
      <c r="C56" s="227" t="s">
        <v>34</v>
      </c>
      <c r="D56" s="227"/>
      <c r="E56" s="227"/>
      <c r="G56" s="227" t="s">
        <v>35</v>
      </c>
      <c r="H56" s="227"/>
      <c r="I56" s="227"/>
    </row>
    <row r="57" spans="1:9" s="51" customFormat="1" ht="22" customHeight="1">
      <c r="A57" s="46"/>
      <c r="B57" s="36"/>
      <c r="C57" s="228" t="s">
        <v>138</v>
      </c>
      <c r="D57" s="230"/>
      <c r="E57" s="230"/>
      <c r="G57" s="228" t="s">
        <v>138</v>
      </c>
      <c r="H57" s="230"/>
      <c r="I57" s="230"/>
    </row>
    <row r="58" spans="1:9" s="51" customFormat="1" ht="22" customHeight="1">
      <c r="A58" s="46"/>
      <c r="B58" s="36"/>
      <c r="C58" s="228" t="s">
        <v>136</v>
      </c>
      <c r="D58" s="229"/>
      <c r="E58" s="229"/>
      <c r="G58" s="228" t="s">
        <v>136</v>
      </c>
      <c r="H58" s="229"/>
      <c r="I58" s="229"/>
    </row>
    <row r="59" spans="1:9" s="51" customFormat="1" ht="22" customHeight="1">
      <c r="A59" s="46"/>
      <c r="B59" s="152" t="s">
        <v>0</v>
      </c>
      <c r="C59" s="180">
        <v>2566</v>
      </c>
      <c r="D59" s="158"/>
      <c r="E59" s="178">
        <v>2565</v>
      </c>
      <c r="G59" s="180">
        <v>2566</v>
      </c>
      <c r="H59" s="158"/>
      <c r="I59" s="178">
        <v>2565</v>
      </c>
    </row>
    <row r="60" spans="1:9" s="51" customFormat="1" ht="22" customHeight="1">
      <c r="A60" s="151"/>
      <c r="B60" s="38"/>
      <c r="C60" s="226" t="s">
        <v>15</v>
      </c>
      <c r="D60" s="226"/>
      <c r="E60" s="226"/>
      <c r="F60" s="226"/>
      <c r="G60" s="226"/>
      <c r="H60" s="226"/>
      <c r="I60" s="226"/>
    </row>
    <row r="61" spans="1:9" s="51" customFormat="1" ht="22" customHeight="1">
      <c r="A61" s="39" t="s">
        <v>7</v>
      </c>
      <c r="B61" s="41"/>
      <c r="C61" s="40"/>
      <c r="D61" s="80"/>
      <c r="E61" s="40"/>
      <c r="F61" s="40"/>
      <c r="G61" s="40"/>
      <c r="H61" s="80"/>
      <c r="I61" s="40"/>
    </row>
    <row r="62" spans="1:9" s="51" customFormat="1" ht="22" customHeight="1">
      <c r="A62" s="50" t="s">
        <v>78</v>
      </c>
      <c r="B62" s="41" t="s">
        <v>161</v>
      </c>
      <c r="C62" s="87">
        <v>916771891</v>
      </c>
      <c r="D62" s="80"/>
      <c r="E62" s="87">
        <v>927354251</v>
      </c>
      <c r="F62" s="50"/>
      <c r="G62" s="87">
        <v>29874191</v>
      </c>
      <c r="H62" s="50"/>
      <c r="I62" s="87">
        <v>27512544</v>
      </c>
    </row>
    <row r="63" spans="1:9" s="51" customFormat="1" ht="22" customHeight="1">
      <c r="A63" s="50" t="s">
        <v>97</v>
      </c>
      <c r="B63" s="41"/>
      <c r="C63" s="87">
        <v>23370216</v>
      </c>
      <c r="D63" s="80"/>
      <c r="E63" s="87">
        <v>28755369</v>
      </c>
      <c r="F63" s="50"/>
      <c r="G63" s="92">
        <v>0</v>
      </c>
      <c r="H63" s="50"/>
      <c r="I63" s="92">
        <v>0</v>
      </c>
    </row>
    <row r="64" spans="1:9" s="51" customFormat="1" ht="22" customHeight="1">
      <c r="A64" s="50" t="s">
        <v>139</v>
      </c>
      <c r="B64" s="41">
        <v>2</v>
      </c>
      <c r="C64" s="92">
        <v>0</v>
      </c>
      <c r="D64" s="80"/>
      <c r="E64" s="92">
        <v>0</v>
      </c>
      <c r="F64" s="50"/>
      <c r="G64" s="92">
        <v>23938909</v>
      </c>
      <c r="H64" s="50"/>
      <c r="I64" s="92">
        <v>7979636</v>
      </c>
    </row>
    <row r="65" spans="1:9" s="51" customFormat="1" ht="22" customHeight="1">
      <c r="A65" s="50" t="s">
        <v>51</v>
      </c>
      <c r="B65" s="41">
        <v>2</v>
      </c>
      <c r="C65" s="87">
        <f>6406800-1</f>
        <v>6406799</v>
      </c>
      <c r="D65" s="80"/>
      <c r="E65" s="87">
        <v>9163513</v>
      </c>
      <c r="F65" s="50"/>
      <c r="G65" s="87">
        <v>374449</v>
      </c>
      <c r="H65" s="80"/>
      <c r="I65" s="87">
        <v>517232</v>
      </c>
    </row>
    <row r="66" spans="1:9" s="51" customFormat="1" ht="22" customHeight="1">
      <c r="A66" s="40" t="s">
        <v>8</v>
      </c>
      <c r="B66" s="43"/>
      <c r="C66" s="44">
        <f>SUM(C62:C65)</f>
        <v>946548906</v>
      </c>
      <c r="D66" s="42"/>
      <c r="E66" s="44">
        <f>SUM(E62:E65)</f>
        <v>965273133</v>
      </c>
      <c r="F66" s="50"/>
      <c r="G66" s="44">
        <f>SUM(G62:G65)</f>
        <v>54187549</v>
      </c>
      <c r="H66" s="42"/>
      <c r="I66" s="44">
        <f>SUM(I62:I65)</f>
        <v>36009412</v>
      </c>
    </row>
    <row r="67" spans="1:9" s="134" customFormat="1" ht="13" customHeight="1">
      <c r="A67" s="129"/>
      <c r="B67" s="130"/>
      <c r="C67" s="132"/>
      <c r="D67" s="133"/>
      <c r="E67" s="132"/>
      <c r="F67" s="131"/>
      <c r="G67" s="132"/>
      <c r="H67" s="133"/>
      <c r="I67" s="132"/>
    </row>
    <row r="68" spans="1:9" s="51" customFormat="1" ht="22" customHeight="1">
      <c r="A68" s="39" t="s">
        <v>9</v>
      </c>
      <c r="B68" s="41"/>
      <c r="C68" s="81"/>
      <c r="D68" s="80"/>
      <c r="E68" s="81"/>
      <c r="F68" s="50"/>
      <c r="G68" s="81"/>
      <c r="H68" s="80"/>
      <c r="I68" s="81"/>
    </row>
    <row r="69" spans="1:9" s="51" customFormat="1" ht="22" customHeight="1">
      <c r="A69" s="50" t="s">
        <v>52</v>
      </c>
      <c r="B69" s="41"/>
      <c r="C69" s="87">
        <v>804153530</v>
      </c>
      <c r="D69" s="80"/>
      <c r="E69" s="87">
        <v>835121685</v>
      </c>
      <c r="F69" s="50"/>
      <c r="G69" s="92">
        <v>0</v>
      </c>
      <c r="H69" s="50"/>
      <c r="I69" s="92">
        <v>0</v>
      </c>
    </row>
    <row r="70" spans="1:9" s="51" customFormat="1" ht="22" customHeight="1">
      <c r="A70" s="68" t="s">
        <v>131</v>
      </c>
      <c r="B70" s="41"/>
      <c r="C70" s="87">
        <v>29305022</v>
      </c>
      <c r="D70" s="80"/>
      <c r="E70" s="87">
        <v>30804693</v>
      </c>
      <c r="F70" s="50"/>
      <c r="G70" s="92">
        <v>0</v>
      </c>
      <c r="H70" s="50"/>
      <c r="I70" s="92">
        <v>0</v>
      </c>
    </row>
    <row r="71" spans="1:9" s="51" customFormat="1" ht="22" customHeight="1">
      <c r="A71" s="50" t="s">
        <v>23</v>
      </c>
      <c r="B71" s="41">
        <v>2</v>
      </c>
      <c r="C71" s="87">
        <f>80994741-1</f>
        <v>80994740</v>
      </c>
      <c r="D71" s="80"/>
      <c r="E71" s="87">
        <v>71182308</v>
      </c>
      <c r="F71" s="50"/>
      <c r="G71" s="87">
        <v>34094976</v>
      </c>
      <c r="H71" s="80"/>
      <c r="I71" s="87">
        <v>26527953</v>
      </c>
    </row>
    <row r="72" spans="1:9" s="51" customFormat="1" ht="22" customHeight="1">
      <c r="A72" s="40" t="s">
        <v>10</v>
      </c>
      <c r="B72" s="43"/>
      <c r="C72" s="44">
        <f>SUM(C69:C71)</f>
        <v>914453292</v>
      </c>
      <c r="D72" s="42"/>
      <c r="E72" s="44">
        <f>SUM(E69:E71)</f>
        <v>937108686</v>
      </c>
      <c r="F72" s="50"/>
      <c r="G72" s="44">
        <f>SUM(G69:G71)</f>
        <v>34094976</v>
      </c>
      <c r="H72" s="42"/>
      <c r="I72" s="44">
        <f>SUM(I69:I71)</f>
        <v>26527953</v>
      </c>
    </row>
    <row r="73" spans="1:9" s="134" customFormat="1" ht="13" customHeight="1">
      <c r="A73" s="129"/>
      <c r="B73" s="130"/>
      <c r="C73" s="135"/>
      <c r="D73" s="136"/>
      <c r="E73" s="135"/>
      <c r="F73" s="131"/>
      <c r="G73" s="135"/>
      <c r="H73" s="136"/>
      <c r="I73" s="135"/>
    </row>
    <row r="74" spans="1:9" s="51" customFormat="1" ht="22" customHeight="1">
      <c r="A74" s="40" t="s">
        <v>125</v>
      </c>
      <c r="B74" s="43"/>
      <c r="C74" s="48">
        <f>SUM(C66-C72)</f>
        <v>32095614</v>
      </c>
      <c r="D74" s="42"/>
      <c r="E74" s="48">
        <f>SUM(E66-E72)</f>
        <v>28164447</v>
      </c>
      <c r="F74" s="50"/>
      <c r="G74" s="48">
        <f>SUM(G66-G72)</f>
        <v>20092573</v>
      </c>
      <c r="H74" s="42"/>
      <c r="I74" s="48">
        <f>SUM(I66-I72)</f>
        <v>9481459</v>
      </c>
    </row>
    <row r="75" spans="1:9" s="51" customFormat="1" ht="22" customHeight="1">
      <c r="A75" s="50" t="s">
        <v>24</v>
      </c>
      <c r="B75" s="41">
        <v>7</v>
      </c>
      <c r="C75" s="87">
        <v>9478414</v>
      </c>
      <c r="D75" s="80"/>
      <c r="E75" s="87">
        <v>8888469</v>
      </c>
      <c r="F75" s="50"/>
      <c r="G75" s="92">
        <v>0</v>
      </c>
      <c r="H75" s="50"/>
      <c r="I75" s="92">
        <v>0</v>
      </c>
    </row>
    <row r="76" spans="1:9" s="51" customFormat="1" ht="22" customHeight="1">
      <c r="A76" s="40" t="s">
        <v>116</v>
      </c>
      <c r="B76" s="41"/>
      <c r="C76" s="111">
        <f>C74-C75</f>
        <v>22617200</v>
      </c>
      <c r="E76" s="111">
        <f>E74-E75</f>
        <v>19275978</v>
      </c>
      <c r="G76" s="111">
        <f>G74-G75</f>
        <v>20092573</v>
      </c>
      <c r="I76" s="111">
        <f>I74-I75</f>
        <v>9481459</v>
      </c>
    </row>
    <row r="77" spans="1:9" s="51" customFormat="1" ht="22" customHeight="1">
      <c r="A77" s="68" t="s">
        <v>117</v>
      </c>
      <c r="B77" s="41"/>
      <c r="C77" s="87">
        <v>9811523</v>
      </c>
      <c r="D77" s="52"/>
      <c r="E77" s="87">
        <v>7462733</v>
      </c>
      <c r="F77" s="50"/>
      <c r="G77" s="87">
        <v>337596</v>
      </c>
      <c r="H77" s="52"/>
      <c r="I77" s="87">
        <v>147350</v>
      </c>
    </row>
    <row r="78" spans="1:9" s="51" customFormat="1" ht="22" customHeight="1" thickBot="1">
      <c r="A78" s="40" t="s">
        <v>118</v>
      </c>
      <c r="B78" s="41"/>
      <c r="C78" s="32">
        <f>C76-C77</f>
        <v>12805677</v>
      </c>
      <c r="D78" s="49"/>
      <c r="E78" s="32">
        <f>E76-E77</f>
        <v>11813245</v>
      </c>
      <c r="F78" s="50"/>
      <c r="G78" s="32">
        <f>G76-G77</f>
        <v>19754977</v>
      </c>
      <c r="H78" s="49"/>
      <c r="I78" s="32">
        <f>I76-I77</f>
        <v>9334109</v>
      </c>
    </row>
    <row r="79" spans="1:9" s="134" customFormat="1" ht="13" customHeight="1" thickTop="1">
      <c r="A79" s="137"/>
      <c r="B79" s="138"/>
      <c r="C79" s="139"/>
      <c r="E79" s="139"/>
      <c r="G79" s="139"/>
      <c r="I79" s="139"/>
    </row>
    <row r="80" spans="1:9" s="51" customFormat="1" ht="22" customHeight="1">
      <c r="A80" s="46" t="s">
        <v>179</v>
      </c>
      <c r="B80" s="41"/>
      <c r="C80" s="48"/>
      <c r="D80" s="42"/>
      <c r="E80" s="48"/>
      <c r="F80" s="50"/>
      <c r="G80" s="48"/>
      <c r="H80" s="42"/>
      <c r="I80" s="48"/>
    </row>
    <row r="81" spans="1:9" s="51" customFormat="1" ht="22" customHeight="1">
      <c r="A81" s="68" t="s">
        <v>80</v>
      </c>
      <c r="B81" s="41"/>
      <c r="C81" s="87">
        <f>C84-C83</f>
        <v>12829878</v>
      </c>
      <c r="D81" s="52"/>
      <c r="E81" s="87">
        <f>E84-E83</f>
        <v>11708834</v>
      </c>
      <c r="F81" s="53"/>
      <c r="G81" s="87">
        <f>G84-G83</f>
        <v>19754977</v>
      </c>
      <c r="H81" s="52"/>
      <c r="I81" s="87">
        <f>I84-I83</f>
        <v>9334109</v>
      </c>
    </row>
    <row r="82" spans="1:9" s="51" customFormat="1" ht="22" customHeight="1">
      <c r="A82" s="68" t="s">
        <v>90</v>
      </c>
      <c r="B82" s="41"/>
      <c r="C82" s="87"/>
      <c r="D82" s="52"/>
      <c r="E82" s="87"/>
      <c r="F82" s="53"/>
      <c r="G82" s="87"/>
      <c r="H82" s="52"/>
      <c r="I82" s="87"/>
    </row>
    <row r="83" spans="1:9" s="51" customFormat="1" ht="22" customHeight="1">
      <c r="A83" s="68" t="s">
        <v>91</v>
      </c>
      <c r="B83" s="41"/>
      <c r="C83" s="87">
        <v>-24201</v>
      </c>
      <c r="D83" s="52"/>
      <c r="E83" s="87">
        <v>104411</v>
      </c>
      <c r="F83" s="53"/>
      <c r="G83" s="92">
        <v>0</v>
      </c>
      <c r="H83" s="50"/>
      <c r="I83" s="92">
        <v>0</v>
      </c>
    </row>
    <row r="84" spans="1:9" s="51" customFormat="1" ht="22" customHeight="1" thickBot="1">
      <c r="A84" s="40" t="s">
        <v>118</v>
      </c>
      <c r="B84" s="41"/>
      <c r="C84" s="32">
        <f>C78</f>
        <v>12805677</v>
      </c>
      <c r="D84" s="29"/>
      <c r="E84" s="32">
        <f>E78</f>
        <v>11813245</v>
      </c>
      <c r="F84" s="89"/>
      <c r="G84" s="32">
        <f>G78</f>
        <v>19754977</v>
      </c>
      <c r="H84" s="29"/>
      <c r="I84" s="32">
        <f>I78</f>
        <v>9334109</v>
      </c>
    </row>
    <row r="85" spans="1:9" s="134" customFormat="1" ht="13" customHeight="1" thickTop="1">
      <c r="A85" s="129"/>
      <c r="B85" s="140"/>
      <c r="C85" s="141"/>
      <c r="D85" s="141"/>
      <c r="E85" s="141"/>
      <c r="F85" s="142"/>
      <c r="G85" s="141"/>
      <c r="H85" s="141"/>
      <c r="I85" s="141"/>
    </row>
    <row r="86" spans="1:9" s="51" customFormat="1" ht="25.75" customHeight="1" thickBot="1">
      <c r="A86" s="46" t="s">
        <v>165</v>
      </c>
      <c r="B86" s="41"/>
      <c r="C86" s="155">
        <f>C84/600000000</f>
        <v>2.1342795000000001E-2</v>
      </c>
      <c r="D86" s="153"/>
      <c r="E86" s="155">
        <f>E84/600000000</f>
        <v>1.9688741666666666E-2</v>
      </c>
      <c r="F86" s="50"/>
      <c r="G86" s="155">
        <f>G84/600000000</f>
        <v>3.2924961666666669E-2</v>
      </c>
      <c r="H86" s="49"/>
      <c r="I86" s="155">
        <f>I84/600000000</f>
        <v>1.5556848333333333E-2</v>
      </c>
    </row>
    <row r="87" spans="1:9" ht="23.5" thickTop="1">
      <c r="A87" s="35" t="s">
        <v>100</v>
      </c>
    </row>
    <row r="88" spans="1:9" ht="23">
      <c r="A88" s="35" t="s">
        <v>76</v>
      </c>
    </row>
    <row r="89" spans="1:9" ht="23">
      <c r="A89" s="35"/>
    </row>
    <row r="90" spans="1:9" s="51" customFormat="1" ht="22">
      <c r="A90" s="46"/>
      <c r="B90" s="36"/>
      <c r="C90" s="227" t="s">
        <v>34</v>
      </c>
      <c r="D90" s="227"/>
      <c r="E90" s="227"/>
      <c r="G90" s="227" t="s">
        <v>35</v>
      </c>
      <c r="H90" s="227"/>
      <c r="I90" s="227"/>
    </row>
    <row r="91" spans="1:9" s="51" customFormat="1" ht="22.4" customHeight="1">
      <c r="A91" s="46"/>
      <c r="B91" s="36"/>
      <c r="C91" s="228" t="s">
        <v>138</v>
      </c>
      <c r="D91" s="230"/>
      <c r="E91" s="230"/>
      <c r="G91" s="228" t="s">
        <v>138</v>
      </c>
      <c r="H91" s="230"/>
      <c r="I91" s="230"/>
    </row>
    <row r="92" spans="1:9" s="51" customFormat="1" ht="22">
      <c r="A92" s="46"/>
      <c r="C92" s="228" t="s">
        <v>136</v>
      </c>
      <c r="D92" s="229"/>
      <c r="E92" s="229"/>
      <c r="G92" s="228" t="s">
        <v>136</v>
      </c>
      <c r="H92" s="229"/>
      <c r="I92" s="229"/>
    </row>
    <row r="93" spans="1:9" s="51" customFormat="1" ht="22">
      <c r="A93" s="46"/>
      <c r="B93" s="150"/>
      <c r="C93" s="180">
        <v>2566</v>
      </c>
      <c r="D93" s="158"/>
      <c r="E93" s="178">
        <v>2565</v>
      </c>
      <c r="G93" s="180">
        <v>2566</v>
      </c>
      <c r="H93" s="158"/>
      <c r="I93" s="178">
        <v>2565</v>
      </c>
    </row>
    <row r="94" spans="1:9" s="51" customFormat="1">
      <c r="A94" s="151"/>
      <c r="B94" s="38"/>
      <c r="C94" s="226" t="s">
        <v>15</v>
      </c>
      <c r="D94" s="226"/>
      <c r="E94" s="226"/>
      <c r="F94" s="226"/>
      <c r="G94" s="226"/>
      <c r="H94" s="226"/>
      <c r="I94" s="226"/>
    </row>
    <row r="95" spans="1:9" s="51" customFormat="1" ht="22">
      <c r="A95" s="40" t="s">
        <v>118</v>
      </c>
      <c r="B95" s="41"/>
      <c r="C95" s="65">
        <f>C84</f>
        <v>12805677</v>
      </c>
      <c r="D95" s="80"/>
      <c r="E95" s="65">
        <f>E84</f>
        <v>11813245</v>
      </c>
      <c r="F95" s="50"/>
      <c r="G95" s="65">
        <f>G84</f>
        <v>19754977</v>
      </c>
      <c r="H95" s="80"/>
      <c r="I95" s="65">
        <f>I84</f>
        <v>9334109</v>
      </c>
    </row>
    <row r="96" spans="1:9" s="51" customFormat="1">
      <c r="A96" s="50" t="s">
        <v>53</v>
      </c>
      <c r="B96" s="41"/>
      <c r="C96" s="92">
        <v>0</v>
      </c>
      <c r="D96" s="50"/>
      <c r="E96" s="92">
        <v>0</v>
      </c>
      <c r="F96" s="50"/>
      <c r="G96" s="92">
        <v>0</v>
      </c>
      <c r="H96" s="50"/>
      <c r="I96" s="92">
        <v>0</v>
      </c>
    </row>
    <row r="97" spans="1:9" s="51" customFormat="1" ht="22.5" thickBot="1">
      <c r="A97" s="46" t="s">
        <v>120</v>
      </c>
      <c r="B97" s="43"/>
      <c r="C97" s="32">
        <f>SUM(C95:C96)</f>
        <v>12805677</v>
      </c>
      <c r="D97" s="42"/>
      <c r="E97" s="32">
        <f>SUM(E95:E96)</f>
        <v>11813245</v>
      </c>
      <c r="F97" s="50"/>
      <c r="G97" s="32">
        <f>SUM(G95:G96)</f>
        <v>19754977</v>
      </c>
      <c r="H97" s="42"/>
      <c r="I97" s="32">
        <f>SUM(I95:I96)</f>
        <v>9334109</v>
      </c>
    </row>
    <row r="98" spans="1:9" s="51" customFormat="1" ht="22.5" thickTop="1">
      <c r="B98" s="43"/>
      <c r="C98" s="48"/>
      <c r="D98" s="42"/>
      <c r="E98" s="48"/>
      <c r="F98" s="50"/>
      <c r="G98" s="48"/>
      <c r="H98" s="42"/>
      <c r="I98" s="48"/>
    </row>
    <row r="99" spans="1:9" s="51" customFormat="1" ht="22">
      <c r="A99" s="46" t="s">
        <v>180</v>
      </c>
      <c r="B99" s="41"/>
      <c r="C99" s="48"/>
      <c r="D99" s="42"/>
      <c r="E99" s="48"/>
      <c r="F99" s="50"/>
      <c r="G99" s="48"/>
      <c r="H99" s="42"/>
      <c r="I99" s="48"/>
    </row>
    <row r="100" spans="1:9" s="51" customFormat="1">
      <c r="A100" s="68" t="s">
        <v>80</v>
      </c>
      <c r="B100" s="41"/>
      <c r="C100" s="87">
        <f>C81</f>
        <v>12829878</v>
      </c>
      <c r="D100" s="52"/>
      <c r="E100" s="87">
        <f>E81</f>
        <v>11708834</v>
      </c>
      <c r="F100" s="53"/>
      <c r="G100" s="87">
        <f>G97</f>
        <v>19754977</v>
      </c>
      <c r="H100" s="50"/>
      <c r="I100" s="87">
        <f>I97</f>
        <v>9334109</v>
      </c>
    </row>
    <row r="101" spans="1:9" s="51" customFormat="1">
      <c r="A101" s="68" t="s">
        <v>90</v>
      </c>
      <c r="B101" s="41"/>
      <c r="C101" s="87"/>
      <c r="D101" s="52"/>
      <c r="E101" s="87"/>
      <c r="F101" s="53"/>
      <c r="G101" s="87"/>
      <c r="H101" s="52"/>
      <c r="I101" s="87"/>
    </row>
    <row r="102" spans="1:9" s="51" customFormat="1">
      <c r="A102" s="68" t="s">
        <v>92</v>
      </c>
      <c r="B102" s="41"/>
      <c r="C102" s="87">
        <f>C83</f>
        <v>-24201</v>
      </c>
      <c r="D102" s="52"/>
      <c r="E102" s="87">
        <f>E83</f>
        <v>104411</v>
      </c>
      <c r="F102" s="53"/>
      <c r="G102" s="92">
        <v>0</v>
      </c>
      <c r="H102" s="50"/>
      <c r="I102" s="92">
        <v>0</v>
      </c>
    </row>
    <row r="103" spans="1:9" s="51" customFormat="1" ht="22.5" thickBot="1">
      <c r="A103" s="46" t="s">
        <v>120</v>
      </c>
      <c r="B103" s="41"/>
      <c r="C103" s="32">
        <f>SUM(C100:C102)</f>
        <v>12805677</v>
      </c>
      <c r="D103" s="29"/>
      <c r="E103" s="32">
        <f>SUM(E100:E102)</f>
        <v>11813245</v>
      </c>
      <c r="F103" s="89"/>
      <c r="G103" s="32">
        <f>SUM(G100:G102)</f>
        <v>19754977</v>
      </c>
      <c r="H103" s="40"/>
      <c r="I103" s="32">
        <f>SUM(I100:I102)</f>
        <v>9334109</v>
      </c>
    </row>
    <row r="104" spans="1:9" s="51" customFormat="1" ht="22" thickTop="1">
      <c r="B104" s="36"/>
    </row>
    <row r="106" spans="1:9">
      <c r="C106" s="154"/>
      <c r="E106" s="154"/>
    </row>
  </sheetData>
  <mergeCells count="28">
    <mergeCell ref="C92:E92"/>
    <mergeCell ref="G92:I92"/>
    <mergeCell ref="C94:I94"/>
    <mergeCell ref="C60:I60"/>
    <mergeCell ref="C90:E90"/>
    <mergeCell ref="G90:I90"/>
    <mergeCell ref="C91:E91"/>
    <mergeCell ref="G91:I91"/>
    <mergeCell ref="C56:E56"/>
    <mergeCell ref="G56:I56"/>
    <mergeCell ref="C57:E57"/>
    <mergeCell ref="G57:I57"/>
    <mergeCell ref="C58:E58"/>
    <mergeCell ref="G58:I58"/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</mergeCells>
  <pageMargins left="0.8" right="0.8" top="0.48" bottom="0.5" header="0.5" footer="0.5"/>
  <pageSetup paperSize="9" scale="9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9" man="1"/>
    <brk id="52" max="9" man="1"/>
    <brk id="86" max="9" man="1"/>
  </rowBreaks>
  <ignoredErrors>
    <ignoredError sqref="C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view="pageBreakPreview" topLeftCell="A16" zoomScale="85" zoomScaleNormal="70" zoomScaleSheetLayoutView="85" workbookViewId="0">
      <selection activeCell="I26" sqref="I26"/>
    </sheetView>
  </sheetViews>
  <sheetFormatPr defaultColWidth="9.09765625" defaultRowHeight="23.25" customHeight="1"/>
  <cols>
    <col min="1" max="2" width="2.3984375" style="9" customWidth="1"/>
    <col min="3" max="3" width="40.3984375" style="9" customWidth="1"/>
    <col min="4" max="4" width="4.09765625" style="14" customWidth="1"/>
    <col min="5" max="5" width="8.59765625" style="9" customWidth="1"/>
    <col min="6" max="6" width="1.09765625" style="14" customWidth="1"/>
    <col min="7" max="7" width="13.69921875" style="9" customWidth="1"/>
    <col min="8" max="8" width="1.09765625" style="9" customWidth="1"/>
    <col min="9" max="9" width="13.69921875" style="9" customWidth="1"/>
    <col min="10" max="10" width="1.09765625" style="14" customWidth="1"/>
    <col min="11" max="11" width="16.69921875" style="13" customWidth="1"/>
    <col min="12" max="12" width="1.09765625" style="13" customWidth="1"/>
    <col min="13" max="13" width="13.69921875" style="13" customWidth="1"/>
    <col min="14" max="14" width="1.09765625" style="14" customWidth="1"/>
    <col min="15" max="15" width="13.69921875" style="13" customWidth="1"/>
    <col min="16" max="16" width="1.09765625" style="14" customWidth="1"/>
    <col min="17" max="17" width="13.69921875" style="7" customWidth="1"/>
    <col min="18" max="18" width="1.09765625" style="14" customWidth="1"/>
    <col min="19" max="19" width="15" style="13" customWidth="1"/>
    <col min="20" max="20" width="1.09765625" style="14" customWidth="1"/>
    <col min="21" max="21" width="13.6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>
      <c r="A1" s="35" t="s">
        <v>100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3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ht="23.25" customHeight="1">
      <c r="A4" s="77"/>
      <c r="B4" s="77"/>
      <c r="C4" s="77"/>
      <c r="D4" s="77"/>
      <c r="E4" s="77"/>
      <c r="F4" s="77"/>
      <c r="G4" s="231" t="s">
        <v>34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ht="23.25" customHeight="1">
      <c r="A5" s="6"/>
      <c r="B5" s="6"/>
      <c r="C5" s="6"/>
      <c r="D5" s="8"/>
      <c r="E5" s="6"/>
      <c r="F5" s="8"/>
      <c r="G5" s="6"/>
      <c r="H5" s="6"/>
      <c r="I5" s="6"/>
      <c r="J5" s="8"/>
      <c r="K5" s="78" t="s">
        <v>56</v>
      </c>
      <c r="L5" s="78"/>
      <c r="M5" s="78"/>
      <c r="N5" s="8"/>
      <c r="O5" s="160"/>
      <c r="P5" s="160"/>
      <c r="Q5" s="160"/>
      <c r="R5" s="160"/>
      <c r="S5" s="160"/>
      <c r="T5" s="160"/>
      <c r="U5" s="160"/>
    </row>
    <row r="6" spans="1:21" ht="23.25" customHeight="1">
      <c r="A6" s="6"/>
      <c r="B6" s="6"/>
      <c r="C6" s="6"/>
      <c r="D6" s="8"/>
      <c r="E6" s="54"/>
      <c r="F6" s="8">
        <v>2561</v>
      </c>
      <c r="G6" s="54" t="s">
        <v>16</v>
      </c>
      <c r="H6" s="54"/>
      <c r="I6" s="108" t="s">
        <v>105</v>
      </c>
      <c r="J6" s="8">
        <v>2562</v>
      </c>
      <c r="K6" s="78" t="s">
        <v>57</v>
      </c>
      <c r="L6" s="78">
        <v>2561</v>
      </c>
      <c r="M6" s="232" t="s">
        <v>28</v>
      </c>
      <c r="N6" s="232"/>
      <c r="O6" s="232"/>
      <c r="P6" s="10"/>
      <c r="Q6" s="11" t="s">
        <v>29</v>
      </c>
      <c r="R6" s="10"/>
      <c r="S6" s="54"/>
      <c r="T6" s="10"/>
      <c r="U6" s="5"/>
    </row>
    <row r="7" spans="1:21" ht="23.25" customHeight="1">
      <c r="D7" s="10"/>
      <c r="E7" s="78"/>
      <c r="F7" s="10"/>
      <c r="G7" s="78" t="s">
        <v>55</v>
      </c>
      <c r="H7" s="78"/>
      <c r="I7" s="109" t="s">
        <v>106</v>
      </c>
      <c r="J7" s="10"/>
      <c r="K7" s="78" t="s">
        <v>58</v>
      </c>
      <c r="L7" s="78"/>
      <c r="M7" s="54" t="s">
        <v>67</v>
      </c>
      <c r="P7" s="10"/>
      <c r="Q7" s="54" t="s">
        <v>82</v>
      </c>
      <c r="R7" s="10"/>
      <c r="S7" s="11" t="s">
        <v>69</v>
      </c>
      <c r="T7" s="10"/>
      <c r="U7" s="11" t="s">
        <v>29</v>
      </c>
    </row>
    <row r="8" spans="1:21" ht="23.25" customHeight="1">
      <c r="D8" s="10"/>
      <c r="E8" s="157" t="s">
        <v>0</v>
      </c>
      <c r="F8" s="10"/>
      <c r="G8" s="78" t="s">
        <v>54</v>
      </c>
      <c r="H8" s="78"/>
      <c r="I8" s="109" t="s">
        <v>107</v>
      </c>
      <c r="J8" s="10"/>
      <c r="K8" s="54" t="s">
        <v>59</v>
      </c>
      <c r="L8" s="54"/>
      <c r="M8" s="54" t="s">
        <v>68</v>
      </c>
      <c r="N8" s="10"/>
      <c r="O8" s="78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1" ht="23.25" customHeight="1">
      <c r="A9" s="6"/>
      <c r="B9" s="6"/>
      <c r="C9" s="6"/>
      <c r="D9" s="6"/>
      <c r="E9" s="6"/>
      <c r="F9" s="6"/>
      <c r="G9" s="233" t="s">
        <v>15</v>
      </c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</row>
    <row r="10" spans="1:21" ht="23.25" customHeight="1">
      <c r="A10" s="67" t="s">
        <v>149</v>
      </c>
      <c r="B10" s="6"/>
      <c r="C10" s="6"/>
      <c r="D10" s="159"/>
      <c r="E10" s="6"/>
      <c r="F10" s="159"/>
      <c r="G10" s="6"/>
      <c r="H10" s="6"/>
      <c r="I10" s="6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1" ht="23.25" customHeight="1">
      <c r="A11" s="6" t="s">
        <v>150</v>
      </c>
      <c r="B11" s="6"/>
      <c r="C11" s="6"/>
      <c r="D11" s="159"/>
      <c r="E11" s="37"/>
      <c r="F11" s="159"/>
      <c r="G11" s="29">
        <v>300000000</v>
      </c>
      <c r="H11" s="29"/>
      <c r="I11" s="29">
        <v>137109509</v>
      </c>
      <c r="J11" s="26"/>
      <c r="K11" s="29">
        <v>130891299</v>
      </c>
      <c r="L11" s="29"/>
      <c r="M11" s="29">
        <v>5888303</v>
      </c>
      <c r="N11" s="26"/>
      <c r="O11" s="30">
        <v>91286545</v>
      </c>
      <c r="P11" s="26"/>
      <c r="Q11" s="29">
        <f>SUM(G11:O11)</f>
        <v>665175656</v>
      </c>
      <c r="R11" s="26"/>
      <c r="S11" s="30">
        <v>2103505</v>
      </c>
      <c r="T11" s="26"/>
      <c r="U11" s="29">
        <f>SUM(Q11:S11)</f>
        <v>667279161</v>
      </c>
    </row>
    <row r="12" spans="1:21" ht="17.5" customHeight="1">
      <c r="D12" s="30"/>
      <c r="E12" s="37"/>
      <c r="F12" s="30"/>
      <c r="G12" s="64"/>
      <c r="H12" s="64"/>
      <c r="I12" s="64"/>
      <c r="J12" s="63"/>
      <c r="K12" s="64"/>
      <c r="L12" s="64"/>
      <c r="M12" s="64"/>
      <c r="N12" s="63"/>
      <c r="O12" s="31"/>
      <c r="P12" s="64"/>
      <c r="Q12" s="31"/>
      <c r="R12" s="64"/>
      <c r="S12" s="31"/>
      <c r="T12" s="64"/>
      <c r="U12" s="31"/>
    </row>
    <row r="13" spans="1:21" ht="23.25" customHeight="1">
      <c r="A13" s="58" t="s">
        <v>98</v>
      </c>
      <c r="B13" s="59"/>
      <c r="C13" s="6"/>
      <c r="D13" s="26"/>
      <c r="E13" s="37"/>
      <c r="F13" s="26"/>
      <c r="G13" s="31"/>
      <c r="H13" s="31"/>
      <c r="I13" s="31"/>
      <c r="J13" s="26"/>
      <c r="K13" s="31"/>
      <c r="L13" s="31"/>
      <c r="M13" s="31"/>
      <c r="N13" s="26"/>
      <c r="O13" s="27"/>
      <c r="P13" s="26"/>
      <c r="Q13" s="31"/>
      <c r="R13" s="26"/>
      <c r="S13" s="27"/>
      <c r="T13" s="26"/>
      <c r="U13" s="29"/>
    </row>
    <row r="14" spans="1:21" ht="23.25" customHeight="1">
      <c r="A14" s="5"/>
      <c r="B14" s="60" t="s">
        <v>143</v>
      </c>
      <c r="C14" s="6"/>
      <c r="D14" s="26"/>
      <c r="E14" s="37"/>
      <c r="F14" s="26"/>
      <c r="G14" s="31"/>
      <c r="H14" s="31"/>
      <c r="I14" s="31"/>
      <c r="J14" s="26"/>
      <c r="K14" s="92"/>
      <c r="L14" s="31"/>
      <c r="M14" s="92"/>
      <c r="N14" s="26"/>
      <c r="O14" s="27"/>
      <c r="P14" s="26"/>
      <c r="Q14" s="31"/>
      <c r="R14" s="26"/>
      <c r="S14" s="92"/>
      <c r="T14" s="26"/>
      <c r="U14" s="31"/>
    </row>
    <row r="15" spans="1:21" ht="23.25" customHeight="1">
      <c r="A15" s="5"/>
      <c r="B15" s="59" t="s">
        <v>83</v>
      </c>
      <c r="C15" s="59"/>
      <c r="D15" s="26"/>
      <c r="E15" s="37">
        <v>10</v>
      </c>
      <c r="F15" s="26"/>
      <c r="G15" s="92">
        <v>0</v>
      </c>
      <c r="H15" s="92"/>
      <c r="I15" s="92">
        <v>0</v>
      </c>
      <c r="J15" s="26"/>
      <c r="K15" s="92">
        <v>0</v>
      </c>
      <c r="L15" s="31"/>
      <c r="M15" s="92">
        <v>0</v>
      </c>
      <c r="N15" s="26"/>
      <c r="O15" s="31">
        <v>-7979983</v>
      </c>
      <c r="P15" s="26"/>
      <c r="Q15" s="31">
        <f>SUM(O15)</f>
        <v>-7979983</v>
      </c>
      <c r="R15" s="26"/>
      <c r="S15" s="92">
        <v>-20362</v>
      </c>
      <c r="T15" s="26"/>
      <c r="U15" s="34">
        <f>SUM(Q15:S15)</f>
        <v>-8000345</v>
      </c>
    </row>
    <row r="16" spans="1:21" ht="23.25" customHeight="1">
      <c r="A16" s="58" t="s">
        <v>71</v>
      </c>
      <c r="B16" s="5"/>
      <c r="C16" s="59"/>
      <c r="D16" s="26"/>
      <c r="E16" s="37"/>
      <c r="F16" s="26"/>
      <c r="G16" s="106">
        <f>SUM(G15)</f>
        <v>0</v>
      </c>
      <c r="H16" s="29"/>
      <c r="I16" s="106">
        <f>SUM(I15)</f>
        <v>0</v>
      </c>
      <c r="J16" s="26"/>
      <c r="K16" s="106">
        <f>SUM(K15)</f>
        <v>0</v>
      </c>
      <c r="L16" s="31"/>
      <c r="M16" s="106">
        <f>SUM(M15)</f>
        <v>0</v>
      </c>
      <c r="N16" s="26"/>
      <c r="O16" s="106">
        <f>SUM(O15)</f>
        <v>-7979983</v>
      </c>
      <c r="P16" s="26"/>
      <c r="Q16" s="106">
        <f>SUM(Q15)</f>
        <v>-7979983</v>
      </c>
      <c r="R16" s="26"/>
      <c r="S16" s="106">
        <f>SUM(S15)</f>
        <v>-20362</v>
      </c>
      <c r="T16" s="26"/>
      <c r="U16" s="106">
        <f>SUM(U15)</f>
        <v>-8000345</v>
      </c>
    </row>
    <row r="17" spans="1:21" ht="17.5" customHeight="1">
      <c r="D17" s="30"/>
      <c r="E17" s="37"/>
      <c r="F17" s="30"/>
      <c r="G17" s="64"/>
      <c r="H17" s="64"/>
      <c r="I17" s="64"/>
      <c r="J17" s="63"/>
      <c r="K17" s="64"/>
      <c r="L17" s="64"/>
      <c r="M17" s="64"/>
      <c r="N17" s="63"/>
      <c r="O17" s="31"/>
      <c r="P17" s="64"/>
      <c r="Q17" s="31"/>
      <c r="R17" s="64"/>
      <c r="S17" s="31"/>
      <c r="T17" s="64"/>
      <c r="U17" s="31"/>
    </row>
    <row r="18" spans="1:21" ht="23.25" customHeight="1">
      <c r="A18" s="58" t="s">
        <v>84</v>
      </c>
      <c r="B18" s="5"/>
      <c r="C18" s="59"/>
      <c r="D18" s="26"/>
      <c r="E18" s="37"/>
      <c r="F18" s="26"/>
      <c r="G18" s="31"/>
      <c r="H18" s="31"/>
      <c r="I18" s="31"/>
      <c r="J18" s="26"/>
      <c r="K18" s="31"/>
      <c r="L18" s="31"/>
      <c r="M18" s="31"/>
      <c r="N18" s="26"/>
      <c r="O18" s="27"/>
      <c r="P18" s="26"/>
      <c r="Q18" s="31"/>
      <c r="R18" s="26"/>
      <c r="S18" s="27"/>
      <c r="T18" s="26"/>
      <c r="U18" s="29"/>
    </row>
    <row r="19" spans="1:21" ht="23.25" customHeight="1">
      <c r="A19" s="5"/>
      <c r="B19" s="61" t="s">
        <v>89</v>
      </c>
      <c r="C19" s="59"/>
      <c r="D19" s="26"/>
      <c r="E19" s="37"/>
      <c r="F19" s="26"/>
      <c r="G19" s="92">
        <v>0</v>
      </c>
      <c r="H19" s="92"/>
      <c r="I19" s="92">
        <v>0</v>
      </c>
      <c r="J19" s="26"/>
      <c r="K19" s="92">
        <v>0</v>
      </c>
      <c r="L19" s="31"/>
      <c r="M19" s="92">
        <v>0</v>
      </c>
      <c r="N19" s="26"/>
      <c r="O19" s="34">
        <v>11708834</v>
      </c>
      <c r="P19" s="26"/>
      <c r="Q19" s="34">
        <f>SUM(O19)</f>
        <v>11708834</v>
      </c>
      <c r="R19" s="26"/>
      <c r="S19" s="34">
        <v>104411</v>
      </c>
      <c r="T19" s="26"/>
      <c r="U19" s="34">
        <f>SUM(Q19:S19)</f>
        <v>11813245</v>
      </c>
    </row>
    <row r="20" spans="1:21" ht="23.25" customHeight="1">
      <c r="B20" s="61" t="s">
        <v>53</v>
      </c>
      <c r="D20" s="30"/>
      <c r="E20" s="34"/>
      <c r="F20" s="30"/>
      <c r="G20" s="92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</row>
    <row r="21" spans="1:21" ht="23.25" customHeight="1">
      <c r="A21" s="58" t="s">
        <v>73</v>
      </c>
      <c r="B21" s="61"/>
      <c r="D21" s="30"/>
      <c r="E21" s="34"/>
      <c r="F21" s="30"/>
      <c r="G21" s="106">
        <f>SUM(G19:G20)</f>
        <v>0</v>
      </c>
      <c r="H21" s="107"/>
      <c r="I21" s="106">
        <f>SUM(I19:I20)</f>
        <v>0</v>
      </c>
      <c r="J21" s="40"/>
      <c r="K21" s="106">
        <f>SUM(K19:K20)</f>
        <v>0</v>
      </c>
      <c r="L21" s="27"/>
      <c r="M21" s="106">
        <f>SUM(M19:M20)</f>
        <v>0</v>
      </c>
      <c r="N21" s="30"/>
      <c r="O21" s="106">
        <f>SUM(O19:O20)</f>
        <v>11708834</v>
      </c>
      <c r="P21" s="27"/>
      <c r="Q21" s="93">
        <f>SUM(Q19:Q20)</f>
        <v>11708834</v>
      </c>
      <c r="R21" s="27"/>
      <c r="S21" s="93">
        <f>SUM(S19:S20)</f>
        <v>104411</v>
      </c>
      <c r="T21" s="27"/>
      <c r="U21" s="93">
        <f>SUM(U19:U20)</f>
        <v>11813245</v>
      </c>
    </row>
    <row r="22" spans="1:21" ht="17.5" customHeight="1">
      <c r="D22" s="30"/>
      <c r="E22" s="37"/>
      <c r="F22" s="30"/>
      <c r="G22" s="64"/>
      <c r="H22" s="64"/>
      <c r="I22" s="64"/>
      <c r="J22" s="63"/>
      <c r="K22" s="64"/>
      <c r="L22" s="64"/>
      <c r="M22" s="64"/>
      <c r="N22" s="63"/>
      <c r="O22" s="31"/>
      <c r="P22" s="64"/>
      <c r="Q22" s="31"/>
      <c r="R22" s="64"/>
      <c r="S22" s="31"/>
      <c r="T22" s="64"/>
      <c r="U22" s="31"/>
    </row>
    <row r="23" spans="1:21" ht="23.25" customHeight="1" thickBot="1">
      <c r="A23" s="6" t="s">
        <v>151</v>
      </c>
      <c r="B23" s="6"/>
      <c r="C23" s="6"/>
      <c r="D23" s="26"/>
      <c r="E23" s="37"/>
      <c r="F23" s="26"/>
      <c r="G23" s="45">
        <f>G11+G16+G21</f>
        <v>300000000</v>
      </c>
      <c r="H23" s="29"/>
      <c r="I23" s="45">
        <f>I11+I16+I21</f>
        <v>137109509</v>
      </c>
      <c r="J23" s="26"/>
      <c r="K23" s="45">
        <f>K11</f>
        <v>130891299</v>
      </c>
      <c r="L23" s="29"/>
      <c r="M23" s="45">
        <f>M11</f>
        <v>5888303</v>
      </c>
      <c r="N23" s="26"/>
      <c r="O23" s="45">
        <f>O11+O16+O21</f>
        <v>95015396</v>
      </c>
      <c r="P23" s="26"/>
      <c r="Q23" s="45">
        <f>Q11+Q16+Q21</f>
        <v>668904507</v>
      </c>
      <c r="R23" s="26"/>
      <c r="S23" s="45">
        <f>S11+S16+S21</f>
        <v>2187554</v>
      </c>
      <c r="T23" s="26"/>
      <c r="U23" s="45">
        <f>U11+U16+U21</f>
        <v>671092061</v>
      </c>
    </row>
    <row r="24" spans="1:21" ht="23.25" customHeight="1" thickTop="1"/>
  </sheetData>
  <mergeCells count="3">
    <mergeCell ref="G4:U4"/>
    <mergeCell ref="M6:O6"/>
    <mergeCell ref="G9:U9"/>
  </mergeCells>
  <pageMargins left="0.7" right="0.7" top="0.48" bottom="0.5" header="0.5" footer="0.5"/>
  <pageSetup paperSize="9" scale="80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6D7F9-BF97-48E1-AD11-50B37AE20243}">
  <dimension ref="A1:Y25"/>
  <sheetViews>
    <sheetView view="pageBreakPreview" topLeftCell="A16" zoomScale="85" zoomScaleNormal="44" zoomScaleSheetLayoutView="85" workbookViewId="0">
      <selection activeCell="F27" sqref="F27"/>
    </sheetView>
  </sheetViews>
  <sheetFormatPr defaultColWidth="9.09765625" defaultRowHeight="23.25" customHeight="1"/>
  <cols>
    <col min="1" max="2" width="2.3984375" style="199" customWidth="1"/>
    <col min="3" max="3" width="48.5" style="199" customWidth="1"/>
    <col min="4" max="4" width="0.8984375" style="199" customWidth="1"/>
    <col min="5" max="5" width="8.59765625" style="199" customWidth="1"/>
    <col min="6" max="6" width="13.8984375" style="199" customWidth="1"/>
    <col min="7" max="7" width="1.09765625" style="223" customWidth="1"/>
    <col min="8" max="8" width="13.8984375" style="190" customWidth="1"/>
    <col min="9" max="9" width="1.09765625" style="223" customWidth="1"/>
    <col min="10" max="10" width="14.8984375" style="208" customWidth="1"/>
    <col min="11" max="11" width="1.09765625" style="208" customWidth="1"/>
    <col min="12" max="12" width="13.8984375" style="208" customWidth="1"/>
    <col min="13" max="13" width="1.09765625" style="208" customWidth="1"/>
    <col min="14" max="14" width="13.8984375" style="208" customWidth="1"/>
    <col min="15" max="15" width="1.09765625" style="190" customWidth="1"/>
    <col min="16" max="16" width="13.8984375" style="208" customWidth="1"/>
    <col min="17" max="17" width="1.09765625" style="190" customWidth="1"/>
    <col min="18" max="18" width="13.8984375" style="208" customWidth="1"/>
    <col min="19" max="19" width="1.09765625" style="190" customWidth="1"/>
    <col min="20" max="20" width="13.8984375" style="208" customWidth="1"/>
    <col min="21" max="21" width="1.09765625" style="190" customWidth="1"/>
    <col min="22" max="22" width="14" style="208" customWidth="1"/>
    <col min="23" max="23" width="12.8984375" style="190" customWidth="1"/>
    <col min="24" max="16384" width="9.09765625" style="190"/>
  </cols>
  <sheetData>
    <row r="1" spans="1:22" ht="23.25" customHeight="1">
      <c r="A1" s="161" t="s">
        <v>100</v>
      </c>
      <c r="B1" s="187"/>
      <c r="C1" s="187"/>
      <c r="D1" s="187"/>
      <c r="E1" s="187"/>
      <c r="F1" s="187"/>
      <c r="G1" s="217"/>
      <c r="H1" s="188"/>
      <c r="I1" s="217"/>
      <c r="J1" s="189"/>
      <c r="K1" s="189"/>
      <c r="L1" s="189"/>
      <c r="M1" s="189"/>
      <c r="N1" s="189"/>
      <c r="O1" s="188"/>
      <c r="P1" s="189"/>
      <c r="Q1" s="188"/>
      <c r="R1" s="189"/>
      <c r="S1" s="188"/>
      <c r="T1" s="189"/>
      <c r="U1" s="188"/>
      <c r="V1" s="189"/>
    </row>
    <row r="2" spans="1:22" ht="23.25" customHeight="1">
      <c r="A2" s="188" t="s">
        <v>81</v>
      </c>
      <c r="B2" s="188"/>
      <c r="C2" s="188"/>
      <c r="D2" s="188"/>
      <c r="E2" s="188"/>
      <c r="F2" s="188"/>
      <c r="G2" s="217"/>
      <c r="H2" s="188"/>
      <c r="I2" s="217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</row>
    <row r="3" spans="1:22" ht="23.25" customHeight="1">
      <c r="A3" s="188"/>
      <c r="B3" s="188"/>
      <c r="C3" s="188"/>
      <c r="D3" s="188"/>
      <c r="E3" s="188"/>
      <c r="F3" s="188"/>
      <c r="G3" s="217"/>
      <c r="H3" s="188"/>
      <c r="I3" s="217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2" ht="23.25" customHeight="1">
      <c r="A4" s="192"/>
      <c r="B4" s="192"/>
      <c r="C4" s="192"/>
      <c r="D4" s="192"/>
      <c r="E4" s="192"/>
      <c r="F4" s="234" t="s">
        <v>34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</row>
    <row r="5" spans="1:22" ht="23.25" customHeight="1">
      <c r="A5" s="193"/>
      <c r="B5" s="193"/>
      <c r="C5" s="193"/>
      <c r="D5" s="193"/>
      <c r="E5" s="193"/>
      <c r="F5" s="193"/>
      <c r="G5" s="218"/>
      <c r="H5" s="194"/>
      <c r="I5" s="218"/>
      <c r="J5" s="167" t="s">
        <v>56</v>
      </c>
      <c r="K5" s="167"/>
      <c r="L5" s="167"/>
      <c r="M5" s="167"/>
      <c r="N5" s="167"/>
      <c r="O5" s="194"/>
      <c r="P5" s="195"/>
      <c r="Q5" s="195"/>
      <c r="R5" s="195"/>
      <c r="S5" s="195"/>
      <c r="T5" s="195"/>
      <c r="U5" s="195"/>
      <c r="V5" s="195"/>
    </row>
    <row r="6" spans="1:22" ht="23.25" customHeight="1">
      <c r="A6" s="193"/>
      <c r="B6" s="193"/>
      <c r="C6" s="193"/>
      <c r="D6" s="193"/>
      <c r="E6" s="196"/>
      <c r="F6" s="196" t="s">
        <v>16</v>
      </c>
      <c r="G6" s="218"/>
      <c r="H6" s="197" t="s">
        <v>105</v>
      </c>
      <c r="I6" s="218"/>
      <c r="J6" s="167" t="s">
        <v>57</v>
      </c>
      <c r="K6" s="167"/>
      <c r="L6" s="198" t="s">
        <v>166</v>
      </c>
      <c r="M6" s="167"/>
      <c r="N6" s="235" t="s">
        <v>28</v>
      </c>
      <c r="O6" s="235"/>
      <c r="P6" s="235"/>
      <c r="Q6" s="196"/>
      <c r="R6" s="167" t="s">
        <v>29</v>
      </c>
      <c r="S6" s="196"/>
      <c r="T6" s="196"/>
      <c r="U6" s="196"/>
      <c r="V6" s="190"/>
    </row>
    <row r="7" spans="1:22" ht="23.25" customHeight="1">
      <c r="E7" s="167"/>
      <c r="F7" s="167" t="s">
        <v>55</v>
      </c>
      <c r="G7" s="219"/>
      <c r="H7" s="198" t="s">
        <v>106</v>
      </c>
      <c r="I7" s="219"/>
      <c r="J7" s="167" t="s">
        <v>58</v>
      </c>
      <c r="K7" s="167"/>
      <c r="L7" s="197" t="s">
        <v>167</v>
      </c>
      <c r="M7" s="167"/>
      <c r="N7" s="196" t="s">
        <v>67</v>
      </c>
      <c r="P7" s="167"/>
      <c r="Q7" s="196"/>
      <c r="R7" s="196" t="s">
        <v>82</v>
      </c>
      <c r="S7" s="196"/>
      <c r="T7" s="167" t="s">
        <v>69</v>
      </c>
      <c r="U7" s="196"/>
      <c r="V7" s="167" t="s">
        <v>29</v>
      </c>
    </row>
    <row r="8" spans="1:22" ht="23.25" customHeight="1">
      <c r="D8" s="162"/>
      <c r="E8" s="186" t="s">
        <v>0</v>
      </c>
      <c r="F8" s="167" t="s">
        <v>54</v>
      </c>
      <c r="G8" s="219"/>
      <c r="H8" s="198" t="s">
        <v>107</v>
      </c>
      <c r="I8" s="219"/>
      <c r="J8" s="196" t="s">
        <v>59</v>
      </c>
      <c r="K8" s="196"/>
      <c r="L8" s="197" t="s">
        <v>168</v>
      </c>
      <c r="M8" s="196"/>
      <c r="N8" s="196" t="s">
        <v>68</v>
      </c>
      <c r="O8" s="196"/>
      <c r="P8" s="198" t="s">
        <v>32</v>
      </c>
      <c r="Q8" s="196"/>
      <c r="R8" s="167" t="s">
        <v>60</v>
      </c>
      <c r="S8" s="196"/>
      <c r="T8" s="167" t="s">
        <v>70</v>
      </c>
      <c r="U8" s="196"/>
      <c r="V8" s="167" t="s">
        <v>30</v>
      </c>
    </row>
    <row r="9" spans="1:22" ht="23.25" customHeight="1">
      <c r="A9" s="193"/>
      <c r="B9" s="193"/>
      <c r="C9" s="193"/>
      <c r="D9" s="193"/>
      <c r="E9" s="193"/>
      <c r="F9" s="236" t="s">
        <v>15</v>
      </c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</row>
    <row r="10" spans="1:22" ht="23.25" customHeight="1">
      <c r="A10" s="67" t="s">
        <v>156</v>
      </c>
      <c r="B10" s="193"/>
      <c r="C10" s="193"/>
      <c r="D10" s="193"/>
      <c r="E10" s="193"/>
      <c r="F10" s="193"/>
      <c r="G10" s="220"/>
      <c r="H10" s="200"/>
      <c r="I10" s="22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</row>
    <row r="11" spans="1:22" ht="23.25" customHeight="1">
      <c r="A11" s="6" t="s">
        <v>157</v>
      </c>
      <c r="B11" s="193"/>
      <c r="C11" s="193"/>
      <c r="D11" s="193"/>
      <c r="E11" s="182"/>
      <c r="F11" s="29">
        <v>300000000</v>
      </c>
      <c r="G11" s="26"/>
      <c r="H11" s="26">
        <v>137109509</v>
      </c>
      <c r="I11" s="26"/>
      <c r="J11" s="29">
        <v>130891299</v>
      </c>
      <c r="K11" s="29"/>
      <c r="L11" s="29">
        <v>4202720</v>
      </c>
      <c r="M11" s="29"/>
      <c r="N11" s="29">
        <v>6238303</v>
      </c>
      <c r="O11" s="26"/>
      <c r="P11" s="30">
        <v>98742481</v>
      </c>
      <c r="Q11" s="26"/>
      <c r="R11" s="29">
        <v>677184312</v>
      </c>
      <c r="S11" s="26"/>
      <c r="T11" s="30">
        <v>1821584</v>
      </c>
      <c r="U11" s="26"/>
      <c r="V11" s="29">
        <v>679005896</v>
      </c>
    </row>
    <row r="12" spans="1:22" ht="23.25" customHeight="1">
      <c r="A12" s="193"/>
      <c r="B12" s="193"/>
      <c r="C12" s="193"/>
      <c r="D12" s="193"/>
      <c r="E12" s="182"/>
      <c r="F12" s="29"/>
      <c r="G12" s="26"/>
      <c r="H12" s="26"/>
      <c r="I12" s="26"/>
      <c r="J12" s="29"/>
      <c r="K12" s="29"/>
      <c r="L12" s="29"/>
      <c r="M12" s="29"/>
      <c r="N12" s="29"/>
      <c r="O12" s="26"/>
      <c r="P12" s="30"/>
      <c r="Q12" s="26"/>
      <c r="R12" s="29"/>
      <c r="S12" s="26"/>
      <c r="T12" s="30"/>
      <c r="U12" s="26"/>
      <c r="V12" s="29"/>
    </row>
    <row r="13" spans="1:22" ht="23.25" customHeight="1">
      <c r="A13" s="201" t="s">
        <v>98</v>
      </c>
      <c r="B13" s="202"/>
      <c r="C13" s="193"/>
      <c r="D13" s="193"/>
      <c r="E13" s="182"/>
      <c r="F13" s="29"/>
      <c r="G13" s="26"/>
      <c r="H13" s="26"/>
      <c r="I13" s="26"/>
      <c r="J13" s="29"/>
      <c r="K13" s="29"/>
      <c r="L13" s="29"/>
      <c r="M13" s="29"/>
      <c r="N13" s="29"/>
      <c r="O13" s="26"/>
      <c r="P13" s="30"/>
      <c r="Q13" s="26"/>
      <c r="R13" s="29"/>
      <c r="S13" s="26"/>
      <c r="T13" s="30"/>
      <c r="U13" s="26"/>
      <c r="V13" s="29"/>
    </row>
    <row r="14" spans="1:22" ht="23.25" customHeight="1">
      <c r="A14" s="190"/>
      <c r="B14" s="203" t="s">
        <v>169</v>
      </c>
      <c r="C14" s="193"/>
      <c r="D14" s="193"/>
      <c r="E14" s="182"/>
      <c r="F14" s="31"/>
      <c r="G14" s="26"/>
      <c r="H14" s="26"/>
      <c r="I14" s="26"/>
      <c r="J14" s="31"/>
      <c r="K14" s="31"/>
      <c r="L14" s="31"/>
      <c r="M14" s="31"/>
      <c r="N14" s="31"/>
      <c r="O14" s="26"/>
      <c r="P14" s="27"/>
      <c r="Q14" s="26"/>
      <c r="R14" s="31"/>
      <c r="S14" s="26"/>
      <c r="T14" s="27"/>
      <c r="U14" s="26"/>
      <c r="V14" s="29"/>
    </row>
    <row r="15" spans="1:22" ht="23.25" customHeight="1">
      <c r="A15" s="190"/>
      <c r="B15" s="202" t="s">
        <v>162</v>
      </c>
      <c r="C15" s="202"/>
      <c r="D15" s="202"/>
      <c r="E15" s="182">
        <v>8</v>
      </c>
      <c r="F15" s="92">
        <v>0</v>
      </c>
      <c r="G15" s="26"/>
      <c r="H15" s="92">
        <v>0</v>
      </c>
      <c r="I15" s="26"/>
      <c r="J15" s="92">
        <v>0</v>
      </c>
      <c r="K15" s="31"/>
      <c r="L15" s="87">
        <v>5043263</v>
      </c>
      <c r="M15" s="31"/>
      <c r="N15" s="92">
        <v>0</v>
      </c>
      <c r="O15" s="26"/>
      <c r="P15" s="92">
        <v>0</v>
      </c>
      <c r="Q15" s="26"/>
      <c r="R15" s="92">
        <f>SUM(F15,H15,J15,L15,N15,P15)</f>
        <v>5043263</v>
      </c>
      <c r="S15" s="26"/>
      <c r="T15" s="92">
        <v>0</v>
      </c>
      <c r="U15" s="26"/>
      <c r="V15" s="34">
        <f>SUM(R15,T15)</f>
        <v>5043263</v>
      </c>
    </row>
    <row r="16" spans="1:22" ht="23.25" customHeight="1">
      <c r="A16" s="190"/>
      <c r="B16" s="59" t="s">
        <v>83</v>
      </c>
      <c r="C16" s="202"/>
      <c r="D16" s="202"/>
      <c r="E16" s="37">
        <v>10</v>
      </c>
      <c r="F16" s="92">
        <v>0</v>
      </c>
      <c r="G16" s="26"/>
      <c r="H16" s="92">
        <v>0</v>
      </c>
      <c r="I16" s="26"/>
      <c r="J16" s="92">
        <v>0</v>
      </c>
      <c r="K16" s="31"/>
      <c r="L16" s="92">
        <v>0</v>
      </c>
      <c r="M16" s="31"/>
      <c r="N16" s="92">
        <v>0</v>
      </c>
      <c r="O16" s="26"/>
      <c r="P16" s="92">
        <v>-7978583</v>
      </c>
      <c r="Q16" s="26"/>
      <c r="R16" s="92">
        <v>-7978583</v>
      </c>
      <c r="S16" s="26"/>
      <c r="T16" s="92">
        <v>-61091</v>
      </c>
      <c r="U16" s="26"/>
      <c r="V16" s="34">
        <f>SUM(R16,T16)</f>
        <v>-8039674</v>
      </c>
    </row>
    <row r="17" spans="1:22" ht="23.25" customHeight="1">
      <c r="A17" s="201" t="s">
        <v>170</v>
      </c>
      <c r="B17" s="190"/>
      <c r="C17" s="202"/>
      <c r="D17" s="202"/>
      <c r="E17" s="182"/>
      <c r="F17" s="93">
        <f>SUM(F15:F16)</f>
        <v>0</v>
      </c>
      <c r="G17" s="110"/>
      <c r="H17" s="93">
        <f>SUM(H15:H16)</f>
        <v>0</v>
      </c>
      <c r="I17" s="110"/>
      <c r="J17" s="93">
        <f>SUM(J15:J16)</f>
        <v>0</v>
      </c>
      <c r="K17" s="110"/>
      <c r="L17" s="44">
        <f>SUM(L15:L16)</f>
        <v>5043263</v>
      </c>
      <c r="M17" s="29"/>
      <c r="N17" s="93">
        <f>SUM(N15:N16)</f>
        <v>0</v>
      </c>
      <c r="O17" s="26"/>
      <c r="P17" s="44">
        <f>SUM(P15:P16)</f>
        <v>-7978583</v>
      </c>
      <c r="Q17" s="26"/>
      <c r="R17" s="44">
        <f>SUM(R15:R16)</f>
        <v>-2935320</v>
      </c>
      <c r="S17" s="26"/>
      <c r="T17" s="44">
        <f>SUM(T15:T16)</f>
        <v>-61091</v>
      </c>
      <c r="U17" s="26"/>
      <c r="V17" s="44">
        <f>SUM(V15:V16)</f>
        <v>-2996411</v>
      </c>
    </row>
    <row r="18" spans="1:22" ht="23.25" customHeight="1">
      <c r="A18" s="190"/>
      <c r="B18" s="190"/>
      <c r="C18" s="202"/>
      <c r="D18" s="202"/>
      <c r="E18" s="182"/>
      <c r="F18" s="31"/>
      <c r="G18" s="26"/>
      <c r="H18" s="26"/>
      <c r="I18" s="26"/>
      <c r="J18" s="31"/>
      <c r="K18" s="31"/>
      <c r="L18" s="31"/>
      <c r="M18" s="31"/>
      <c r="N18" s="31"/>
      <c r="O18" s="26"/>
      <c r="P18" s="27"/>
      <c r="Q18" s="26"/>
      <c r="R18" s="31"/>
      <c r="S18" s="26"/>
      <c r="T18" s="27"/>
      <c r="U18" s="26"/>
      <c r="V18" s="29"/>
    </row>
    <row r="19" spans="1:22" ht="23.25" customHeight="1">
      <c r="A19" s="201" t="s">
        <v>84</v>
      </c>
      <c r="B19" s="190"/>
      <c r="C19" s="202"/>
      <c r="D19" s="202"/>
      <c r="E19" s="182"/>
      <c r="F19" s="31"/>
      <c r="G19" s="26"/>
      <c r="H19" s="26"/>
      <c r="I19" s="26"/>
      <c r="J19" s="31"/>
      <c r="K19" s="31"/>
      <c r="L19" s="31"/>
      <c r="M19" s="31"/>
      <c r="N19" s="31"/>
      <c r="O19" s="26"/>
      <c r="P19" s="27"/>
      <c r="Q19" s="26"/>
      <c r="R19" s="31"/>
      <c r="S19" s="26"/>
      <c r="T19" s="27"/>
      <c r="U19" s="26"/>
      <c r="V19" s="29"/>
    </row>
    <row r="20" spans="1:22" ht="23.25" customHeight="1">
      <c r="A20" s="190"/>
      <c r="B20" s="204" t="s">
        <v>171</v>
      </c>
      <c r="C20" s="202"/>
      <c r="D20" s="202"/>
      <c r="E20" s="182"/>
      <c r="F20" s="92">
        <v>0</v>
      </c>
      <c r="G20" s="221"/>
      <c r="H20" s="92">
        <v>0</v>
      </c>
      <c r="I20" s="221"/>
      <c r="J20" s="92">
        <v>0</v>
      </c>
      <c r="K20" s="31"/>
      <c r="L20" s="92">
        <v>0</v>
      </c>
      <c r="M20" s="31"/>
      <c r="N20" s="92">
        <v>0</v>
      </c>
      <c r="O20" s="26"/>
      <c r="P20" s="92">
        <f>'PL 6-9'!C100</f>
        <v>12829878</v>
      </c>
      <c r="Q20" s="26"/>
      <c r="R20" s="92">
        <f>'PL 6-9'!C100</f>
        <v>12829878</v>
      </c>
      <c r="S20" s="26"/>
      <c r="T20" s="92">
        <f>'PL 6-9'!C102</f>
        <v>-24201</v>
      </c>
      <c r="U20" s="26"/>
      <c r="V20" s="34">
        <f>SUM(R20,T20)</f>
        <v>12805677</v>
      </c>
    </row>
    <row r="21" spans="1:22" ht="23.25" customHeight="1">
      <c r="B21" s="204" t="s">
        <v>53</v>
      </c>
      <c r="E21" s="34"/>
      <c r="F21" s="92">
        <v>0</v>
      </c>
      <c r="G21" s="221"/>
      <c r="H21" s="92">
        <v>0</v>
      </c>
      <c r="I21" s="221"/>
      <c r="J21" s="92">
        <v>0</v>
      </c>
      <c r="K21" s="31"/>
      <c r="L21" s="92">
        <v>0</v>
      </c>
      <c r="M21" s="31"/>
      <c r="N21" s="92">
        <v>0</v>
      </c>
      <c r="O21" s="30"/>
      <c r="P21" s="92">
        <f>'PL 6-9'!C96</f>
        <v>0</v>
      </c>
      <c r="Q21" s="205"/>
      <c r="R21" s="92">
        <v>0</v>
      </c>
      <c r="S21" s="31"/>
      <c r="T21" s="92">
        <v>0</v>
      </c>
      <c r="U21" s="27"/>
      <c r="V21" s="34">
        <f>SUM(R21,T21)</f>
        <v>0</v>
      </c>
    </row>
    <row r="22" spans="1:22" ht="23.25" customHeight="1">
      <c r="A22" s="201" t="s">
        <v>172</v>
      </c>
      <c r="B22" s="204"/>
      <c r="E22" s="34"/>
      <c r="F22" s="93">
        <f>SUM(F20:F21)</f>
        <v>0</v>
      </c>
      <c r="G22" s="222"/>
      <c r="H22" s="93">
        <f>SUM(H20:H21)</f>
        <v>0</v>
      </c>
      <c r="I22" s="222"/>
      <c r="J22" s="93">
        <f>SUM(J20:J21)</f>
        <v>0</v>
      </c>
      <c r="K22" s="110"/>
      <c r="L22" s="93">
        <f>SUM(L20:L21)</f>
        <v>0</v>
      </c>
      <c r="M22" s="30"/>
      <c r="N22" s="93">
        <f>SUM(N20:N21)</f>
        <v>0</v>
      </c>
      <c r="O22" s="30"/>
      <c r="P22" s="93">
        <f>SUM(P20:P21)</f>
        <v>12829878</v>
      </c>
      <c r="Q22" s="30"/>
      <c r="R22" s="93">
        <f>SUM(R20:R21)</f>
        <v>12829878</v>
      </c>
      <c r="S22" s="30"/>
      <c r="T22" s="93">
        <f>SUM(T20:T21)</f>
        <v>-24201</v>
      </c>
      <c r="U22" s="30"/>
      <c r="V22" s="93">
        <f>SUM(V20:V21)</f>
        <v>12805677</v>
      </c>
    </row>
    <row r="23" spans="1:22" ht="23.25" customHeight="1">
      <c r="E23" s="182"/>
      <c r="F23" s="64"/>
      <c r="G23" s="63"/>
      <c r="H23" s="63"/>
      <c r="I23" s="63"/>
      <c r="J23" s="64"/>
      <c r="K23" s="64"/>
      <c r="L23" s="64"/>
      <c r="M23" s="64"/>
      <c r="N23" s="64"/>
      <c r="O23" s="63"/>
      <c r="P23" s="31"/>
      <c r="Q23" s="64"/>
      <c r="R23" s="31"/>
      <c r="S23" s="64"/>
      <c r="T23" s="31"/>
      <c r="U23" s="64"/>
      <c r="V23" s="31"/>
    </row>
    <row r="24" spans="1:22" ht="23.25" customHeight="1" thickBot="1">
      <c r="A24" s="6" t="s">
        <v>158</v>
      </c>
      <c r="B24" s="193"/>
      <c r="C24" s="193"/>
      <c r="D24" s="193"/>
      <c r="E24" s="182"/>
      <c r="F24" s="45">
        <f>F11+F17</f>
        <v>300000000</v>
      </c>
      <c r="G24" s="26"/>
      <c r="H24" s="45">
        <f>H11+H17+H22</f>
        <v>137109509</v>
      </c>
      <c r="I24" s="26"/>
      <c r="J24" s="45">
        <f>J11</f>
        <v>130891299</v>
      </c>
      <c r="K24" s="29"/>
      <c r="L24" s="45">
        <f>SUM(L11,L17,L22)</f>
        <v>9245983</v>
      </c>
      <c r="M24" s="29"/>
      <c r="N24" s="45">
        <f>N11+N22</f>
        <v>6238303</v>
      </c>
      <c r="O24" s="26"/>
      <c r="P24" s="45">
        <f>SUM(P11,P17,P22)</f>
        <v>103593776</v>
      </c>
      <c r="Q24" s="26"/>
      <c r="R24" s="45">
        <f>SUM(F24,H24,J24,L24,N24,P24)</f>
        <v>687078870</v>
      </c>
      <c r="S24" s="26"/>
      <c r="T24" s="45">
        <f>T11+T17+T22</f>
        <v>1736292</v>
      </c>
      <c r="U24" s="26"/>
      <c r="V24" s="45">
        <f>V11+V17+V22</f>
        <v>688815162</v>
      </c>
    </row>
    <row r="25" spans="1:22" ht="23.25" customHeight="1" thickTop="1"/>
  </sheetData>
  <mergeCells count="3">
    <mergeCell ref="F4:V4"/>
    <mergeCell ref="N6:P6"/>
    <mergeCell ref="F9:V9"/>
  </mergeCells>
  <pageMargins left="0.8" right="0.8" top="0.48" bottom="0.5" header="0.5" footer="0.4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BEB9-5800-4B45-895A-502AAB7D7C99}">
  <dimension ref="A1:S23"/>
  <sheetViews>
    <sheetView view="pageBreakPreview" zoomScale="85" zoomScaleNormal="60" zoomScaleSheetLayoutView="85" workbookViewId="0">
      <selection activeCell="R19" sqref="R19"/>
    </sheetView>
  </sheetViews>
  <sheetFormatPr defaultColWidth="9.09765625" defaultRowHeight="23.25" customHeight="1"/>
  <cols>
    <col min="1" max="2" width="2.3984375" style="199" customWidth="1"/>
    <col min="3" max="3" width="45.09765625" style="199" customWidth="1"/>
    <col min="4" max="4" width="10.09765625" style="199" customWidth="1"/>
    <col min="5" max="5" width="1.59765625" style="190" customWidth="1"/>
    <col min="6" max="6" width="16.69921875" style="199" customWidth="1"/>
    <col min="7" max="7" width="1.69921875" style="199" customWidth="1"/>
    <col min="8" max="8" width="16.69921875" style="199" customWidth="1"/>
    <col min="9" max="9" width="1.59765625" style="190" hidden="1" customWidth="1"/>
    <col min="10" max="10" width="16.69921875" style="190" hidden="1" customWidth="1"/>
    <col min="11" max="11" width="1.59765625" style="190" customWidth="1"/>
    <col min="12" max="12" width="16.69921875" style="208" customWidth="1"/>
    <col min="13" max="13" width="1.59765625" style="190" customWidth="1"/>
    <col min="14" max="14" width="16.69921875" style="208" customWidth="1"/>
    <col min="15" max="15" width="1.59765625" style="190" customWidth="1"/>
    <col min="16" max="16" width="16.69921875" style="208" customWidth="1"/>
    <col min="17" max="17" width="13.3984375" style="190" customWidth="1"/>
    <col min="18" max="18" width="15.09765625" style="190" bestFit="1" customWidth="1"/>
    <col min="19" max="19" width="12.8984375" style="190" customWidth="1"/>
    <col min="20" max="16384" width="9.09765625" style="190"/>
  </cols>
  <sheetData>
    <row r="1" spans="1:16" ht="23.25" customHeight="1">
      <c r="A1" s="161" t="s">
        <v>100</v>
      </c>
      <c r="B1" s="187"/>
      <c r="C1" s="187"/>
      <c r="D1" s="187"/>
      <c r="E1" s="188"/>
      <c r="F1" s="187"/>
      <c r="G1" s="187"/>
      <c r="H1" s="187"/>
      <c r="I1" s="188"/>
      <c r="J1" s="188"/>
      <c r="K1" s="188"/>
      <c r="L1" s="189"/>
      <c r="M1" s="188"/>
      <c r="N1" s="189"/>
      <c r="O1" s="188"/>
      <c r="P1" s="189"/>
    </row>
    <row r="2" spans="1:16" ht="23.25" customHeight="1">
      <c r="A2" s="188" t="s">
        <v>81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91"/>
      <c r="M2" s="191"/>
      <c r="N2" s="191"/>
      <c r="O2" s="191"/>
      <c r="P2" s="191"/>
    </row>
    <row r="3" spans="1:16" s="212" customFormat="1" ht="20.149999999999999" customHeigh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1"/>
      <c r="M3" s="211"/>
      <c r="N3" s="211"/>
      <c r="O3" s="211"/>
      <c r="P3" s="211"/>
    </row>
    <row r="4" spans="1:16" ht="23.25" customHeight="1">
      <c r="A4" s="192"/>
      <c r="B4" s="192"/>
      <c r="C4" s="192"/>
      <c r="D4" s="192"/>
      <c r="E4" s="192"/>
      <c r="F4" s="234" t="s">
        <v>35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23.25" customHeight="1">
      <c r="A5" s="193"/>
      <c r="B5" s="193"/>
      <c r="C5" s="193"/>
      <c r="D5" s="196"/>
      <c r="E5" s="194"/>
      <c r="F5" s="196" t="s">
        <v>16</v>
      </c>
      <c r="G5" s="196"/>
      <c r="H5" s="196" t="s">
        <v>105</v>
      </c>
      <c r="I5" s="194"/>
      <c r="J5" s="194"/>
      <c r="K5" s="194"/>
      <c r="L5" s="235" t="s">
        <v>28</v>
      </c>
      <c r="M5" s="235"/>
      <c r="N5" s="235"/>
      <c r="O5" s="196"/>
      <c r="P5" s="190"/>
    </row>
    <row r="6" spans="1:16" ht="23.25" customHeight="1">
      <c r="D6" s="167"/>
      <c r="E6" s="196"/>
      <c r="F6" s="167" t="s">
        <v>55</v>
      </c>
      <c r="G6" s="167"/>
      <c r="H6" s="167" t="s">
        <v>106</v>
      </c>
      <c r="I6" s="196"/>
      <c r="J6" s="197" t="s">
        <v>163</v>
      </c>
      <c r="K6" s="196"/>
      <c r="L6" s="196" t="s">
        <v>67</v>
      </c>
      <c r="O6" s="196"/>
      <c r="P6" s="167" t="s">
        <v>29</v>
      </c>
    </row>
    <row r="7" spans="1:16" ht="23.25" customHeight="1">
      <c r="D7" s="186" t="s">
        <v>0</v>
      </c>
      <c r="E7" s="196"/>
      <c r="F7" s="167" t="s">
        <v>54</v>
      </c>
      <c r="G7" s="167"/>
      <c r="H7" s="198" t="s">
        <v>107</v>
      </c>
      <c r="I7" s="196"/>
      <c r="J7" s="197" t="s">
        <v>164</v>
      </c>
      <c r="K7" s="196"/>
      <c r="L7" s="196" t="s">
        <v>68</v>
      </c>
      <c r="M7" s="196"/>
      <c r="N7" s="167" t="s">
        <v>32</v>
      </c>
      <c r="O7" s="196"/>
      <c r="P7" s="167" t="s">
        <v>30</v>
      </c>
    </row>
    <row r="8" spans="1:16" ht="23.25" customHeight="1">
      <c r="A8" s="193"/>
      <c r="B8" s="193"/>
      <c r="C8" s="193"/>
      <c r="D8" s="193"/>
      <c r="E8" s="193"/>
      <c r="F8" s="236" t="s">
        <v>15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</row>
    <row r="9" spans="1:16" ht="23.25" customHeight="1">
      <c r="A9" s="67" t="s">
        <v>149</v>
      </c>
      <c r="B9" s="193"/>
      <c r="C9" s="193"/>
      <c r="D9" s="193"/>
      <c r="E9" s="200"/>
      <c r="F9" s="193"/>
      <c r="G9" s="193"/>
      <c r="H9" s="193"/>
      <c r="I9" s="200"/>
      <c r="J9" s="200"/>
      <c r="K9" s="200"/>
      <c r="L9" s="200"/>
      <c r="M9" s="200"/>
      <c r="N9" s="200"/>
      <c r="O9" s="200"/>
      <c r="P9" s="200"/>
    </row>
    <row r="10" spans="1:16" ht="23.25" customHeight="1">
      <c r="A10" s="6" t="s">
        <v>150</v>
      </c>
      <c r="B10" s="193"/>
      <c r="C10" s="193"/>
      <c r="D10" s="182"/>
      <c r="E10" s="200"/>
      <c r="F10" s="29">
        <v>300000000</v>
      </c>
      <c r="G10" s="29"/>
      <c r="H10" s="29">
        <v>137109509</v>
      </c>
      <c r="I10" s="26"/>
      <c r="J10" s="213">
        <v>0</v>
      </c>
      <c r="K10" s="26"/>
      <c r="L10" s="29">
        <v>5888303</v>
      </c>
      <c r="M10" s="26"/>
      <c r="N10" s="33">
        <v>161622580</v>
      </c>
      <c r="O10" s="26"/>
      <c r="P10" s="29">
        <v>604620392</v>
      </c>
    </row>
    <row r="11" spans="1:16" ht="11.15" customHeight="1">
      <c r="A11" s="193"/>
      <c r="B11" s="193"/>
      <c r="C11" s="193"/>
      <c r="D11" s="182"/>
      <c r="E11" s="26"/>
      <c r="F11" s="29"/>
      <c r="G11" s="29"/>
      <c r="H11" s="29"/>
      <c r="I11" s="26"/>
      <c r="J11" s="26"/>
      <c r="K11" s="26"/>
      <c r="L11" s="29"/>
      <c r="M11" s="26"/>
      <c r="N11" s="33"/>
      <c r="O11" s="26"/>
      <c r="P11" s="29"/>
    </row>
    <row r="12" spans="1:16" ht="23.25" customHeight="1">
      <c r="A12" s="201" t="s">
        <v>98</v>
      </c>
      <c r="B12" s="202"/>
      <c r="C12" s="193"/>
      <c r="D12" s="182"/>
      <c r="E12" s="26"/>
      <c r="F12" s="29"/>
      <c r="G12" s="29"/>
      <c r="H12" s="29"/>
      <c r="I12" s="26"/>
      <c r="J12" s="26"/>
      <c r="K12" s="26"/>
      <c r="L12" s="29"/>
      <c r="M12" s="26"/>
      <c r="N12" s="33"/>
      <c r="O12" s="26"/>
      <c r="P12" s="29"/>
    </row>
    <row r="13" spans="1:16" ht="23.25" customHeight="1">
      <c r="A13" s="190"/>
      <c r="B13" s="203" t="s">
        <v>72</v>
      </c>
      <c r="C13" s="193"/>
      <c r="D13" s="182"/>
      <c r="E13" s="26"/>
      <c r="F13" s="31"/>
      <c r="G13" s="31"/>
      <c r="H13" s="31"/>
      <c r="I13" s="26"/>
      <c r="J13" s="26"/>
      <c r="K13" s="26"/>
      <c r="L13" s="31"/>
      <c r="M13" s="26"/>
      <c r="N13" s="34"/>
      <c r="O13" s="26"/>
      <c r="P13" s="29"/>
    </row>
    <row r="14" spans="1:16" ht="23.25" customHeight="1">
      <c r="A14" s="190"/>
      <c r="B14" s="202" t="s">
        <v>83</v>
      </c>
      <c r="C14" s="202"/>
      <c r="D14" s="37">
        <v>10</v>
      </c>
      <c r="E14" s="26"/>
      <c r="F14" s="92">
        <v>0</v>
      </c>
      <c r="G14" s="79"/>
      <c r="H14" s="92">
        <v>0</v>
      </c>
      <c r="I14" s="26"/>
      <c r="J14" s="26"/>
      <c r="K14" s="26"/>
      <c r="L14" s="92">
        <v>0</v>
      </c>
      <c r="M14" s="26"/>
      <c r="N14" s="92">
        <v>-7979983</v>
      </c>
      <c r="O14" s="26"/>
      <c r="P14" s="31">
        <f>SUM(F14,H14,L14,N14)</f>
        <v>-7979983</v>
      </c>
    </row>
    <row r="15" spans="1:16" ht="23.25" customHeight="1">
      <c r="A15" s="201" t="s">
        <v>71</v>
      </c>
      <c r="B15" s="190"/>
      <c r="C15" s="202"/>
      <c r="D15" s="182"/>
      <c r="E15" s="26"/>
      <c r="F15" s="93">
        <f>SUM(F14:F14)</f>
        <v>0</v>
      </c>
      <c r="G15" s="29"/>
      <c r="H15" s="93">
        <f>SUM(H14:H14)</f>
        <v>0</v>
      </c>
      <c r="I15" s="110"/>
      <c r="J15" s="93">
        <f t="shared" ref="J15" si="0">SUM(J14:J14)</f>
        <v>0</v>
      </c>
      <c r="K15" s="26"/>
      <c r="L15" s="93">
        <f>SUM(L14:L14)</f>
        <v>0</v>
      </c>
      <c r="M15" s="26"/>
      <c r="N15" s="93">
        <f>SUM(N14:N14)</f>
        <v>-7979983</v>
      </c>
      <c r="O15" s="26"/>
      <c r="P15" s="44">
        <f>SUM(P14:P14)</f>
        <v>-7979983</v>
      </c>
    </row>
    <row r="16" spans="1:16" ht="11.15" customHeight="1">
      <c r="A16" s="190"/>
      <c r="B16" s="190"/>
      <c r="C16" s="202"/>
      <c r="D16" s="182"/>
      <c r="E16" s="26"/>
      <c r="F16" s="31"/>
      <c r="G16" s="31"/>
      <c r="H16" s="31"/>
      <c r="I16" s="26"/>
      <c r="J16" s="26"/>
      <c r="K16" s="26"/>
      <c r="L16" s="31"/>
      <c r="M16" s="26"/>
      <c r="N16" s="34"/>
      <c r="O16" s="26"/>
      <c r="P16" s="29"/>
    </row>
    <row r="17" spans="1:19" ht="23.25" customHeight="1">
      <c r="A17" s="201" t="s">
        <v>84</v>
      </c>
      <c r="B17" s="190"/>
      <c r="C17" s="202"/>
      <c r="D17" s="182"/>
      <c r="E17" s="26"/>
      <c r="F17" s="31"/>
      <c r="G17" s="31"/>
      <c r="H17" s="31"/>
      <c r="I17" s="26"/>
      <c r="J17" s="26"/>
      <c r="K17" s="26"/>
      <c r="L17" s="31"/>
      <c r="M17" s="26"/>
      <c r="N17" s="34"/>
      <c r="O17" s="26"/>
      <c r="P17" s="29"/>
    </row>
    <row r="18" spans="1:19" ht="23.25" customHeight="1">
      <c r="A18" s="190"/>
      <c r="B18" s="204" t="s">
        <v>89</v>
      </c>
      <c r="C18" s="202"/>
      <c r="D18" s="182"/>
      <c r="E18" s="26"/>
      <c r="F18" s="92">
        <v>0</v>
      </c>
      <c r="G18" s="79"/>
      <c r="H18" s="92">
        <v>0</v>
      </c>
      <c r="I18" s="26"/>
      <c r="J18" s="92">
        <v>0</v>
      </c>
      <c r="K18" s="26"/>
      <c r="L18" s="92">
        <v>0</v>
      </c>
      <c r="M18" s="26"/>
      <c r="N18" s="79">
        <f>'PL 6-9'!I95</f>
        <v>9334109</v>
      </c>
      <c r="O18" s="26"/>
      <c r="P18" s="31">
        <f>SUM(F18,H18,L18,N18)</f>
        <v>9334109</v>
      </c>
    </row>
    <row r="19" spans="1:19" ht="23.25" customHeight="1">
      <c r="B19" s="204" t="s">
        <v>53</v>
      </c>
      <c r="D19" s="34"/>
      <c r="E19" s="30"/>
      <c r="F19" s="92">
        <v>0</v>
      </c>
      <c r="G19" s="79"/>
      <c r="H19" s="92">
        <v>0</v>
      </c>
      <c r="I19" s="27"/>
      <c r="J19" s="92">
        <v>0</v>
      </c>
      <c r="K19" s="27"/>
      <c r="L19" s="92">
        <v>0</v>
      </c>
      <c r="M19" s="30"/>
      <c r="N19" s="92">
        <f>'PL 6-9'!I96</f>
        <v>0</v>
      </c>
      <c r="O19" s="27"/>
      <c r="P19" s="92">
        <f>SUM(F19,H19,L19,N19)</f>
        <v>0</v>
      </c>
      <c r="Q19" s="214"/>
      <c r="R19" s="15"/>
    </row>
    <row r="20" spans="1:19" ht="23.25" customHeight="1">
      <c r="A20" s="201" t="s">
        <v>73</v>
      </c>
      <c r="B20" s="204"/>
      <c r="D20" s="34"/>
      <c r="E20" s="30"/>
      <c r="F20" s="93">
        <f>SUM(F18:F19)</f>
        <v>0</v>
      </c>
      <c r="G20" s="107"/>
      <c r="H20" s="93">
        <f>SUM(H18:H19)</f>
        <v>0</v>
      </c>
      <c r="I20" s="110"/>
      <c r="J20" s="93">
        <f t="shared" ref="J20" si="1">SUM(J18:J19)</f>
        <v>0</v>
      </c>
      <c r="K20" s="30"/>
      <c r="L20" s="93">
        <f>SUM(L18:L19)</f>
        <v>0</v>
      </c>
      <c r="M20" s="30"/>
      <c r="N20" s="44">
        <f>SUM(N18:N19)</f>
        <v>9334109</v>
      </c>
      <c r="O20" s="27"/>
      <c r="P20" s="44">
        <f>SUM(P18:P19)</f>
        <v>9334109</v>
      </c>
      <c r="Q20" s="214"/>
      <c r="R20" s="15"/>
    </row>
    <row r="21" spans="1:19" ht="11.15" customHeight="1">
      <c r="A21" s="201"/>
      <c r="B21" s="204"/>
      <c r="D21" s="34"/>
      <c r="E21" s="30"/>
      <c r="F21" s="34"/>
      <c r="G21" s="34"/>
      <c r="H21" s="34"/>
      <c r="I21" s="30"/>
      <c r="J21" s="30"/>
      <c r="K21" s="30"/>
      <c r="L21" s="34"/>
      <c r="M21" s="30"/>
      <c r="N21" s="206"/>
      <c r="O21" s="27"/>
      <c r="P21" s="29"/>
      <c r="Q21" s="214"/>
      <c r="R21" s="15"/>
    </row>
    <row r="22" spans="1:19" ht="23.25" customHeight="1" thickBot="1">
      <c r="A22" s="6" t="s">
        <v>151</v>
      </c>
      <c r="B22" s="193"/>
      <c r="C22" s="193"/>
      <c r="D22" s="182"/>
      <c r="E22" s="26"/>
      <c r="F22" s="45">
        <f>F10+F15</f>
        <v>300000000</v>
      </c>
      <c r="G22" s="29"/>
      <c r="H22" s="45">
        <f>H10+H15</f>
        <v>137109509</v>
      </c>
      <c r="I22" s="29"/>
      <c r="J22" s="215">
        <f t="shared" ref="J22" si="2">J10+J15</f>
        <v>0</v>
      </c>
      <c r="K22" s="26"/>
      <c r="L22" s="45">
        <f>L10+L20</f>
        <v>5888303</v>
      </c>
      <c r="M22" s="26"/>
      <c r="N22" s="45">
        <f>N90+N10+N15+N20</f>
        <v>162976706</v>
      </c>
      <c r="O22" s="26"/>
      <c r="P22" s="45">
        <f>P90+P10+P15+P20</f>
        <v>605974518</v>
      </c>
      <c r="Q22" s="216"/>
      <c r="R22" s="15"/>
      <c r="S22" s="216"/>
    </row>
    <row r="23" spans="1:19" ht="23.25" customHeight="1" thickTop="1">
      <c r="F23" s="207"/>
      <c r="G23" s="207"/>
      <c r="H23" s="207"/>
    </row>
  </sheetData>
  <mergeCells count="3">
    <mergeCell ref="F4:P4"/>
    <mergeCell ref="L5:N5"/>
    <mergeCell ref="F8:P8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C991-D38C-4C20-AB11-37D8668E55F4}">
  <dimension ref="A1:T24"/>
  <sheetViews>
    <sheetView view="pageBreakPreview" zoomScale="85" zoomScaleNormal="60" zoomScaleSheetLayoutView="85" workbookViewId="0">
      <selection activeCell="O28" sqref="O28"/>
    </sheetView>
  </sheetViews>
  <sheetFormatPr defaultColWidth="9.09765625" defaultRowHeight="23.25" customHeight="1"/>
  <cols>
    <col min="1" max="2" width="2.3984375" style="199" customWidth="1"/>
    <col min="3" max="3" width="45.19921875" style="199" customWidth="1"/>
    <col min="4" max="4" width="1.59765625" style="199" customWidth="1"/>
    <col min="5" max="5" width="10.09765625" style="199" customWidth="1"/>
    <col min="6" max="6" width="1.59765625" style="190" customWidth="1"/>
    <col min="7" max="7" width="16.69921875" style="199" customWidth="1"/>
    <col min="8" max="8" width="1.69921875" style="199" customWidth="1"/>
    <col min="9" max="9" width="16.69921875" style="199" customWidth="1"/>
    <col min="10" max="10" width="1.59765625" style="190" customWidth="1"/>
    <col min="11" max="11" width="16.69921875" style="190" customWidth="1"/>
    <col min="12" max="12" width="1.59765625" style="190" customWidth="1"/>
    <col min="13" max="13" width="16.69921875" style="208" customWidth="1"/>
    <col min="14" max="14" width="1.59765625" style="190" customWidth="1"/>
    <col min="15" max="15" width="16.69921875" style="208" customWidth="1"/>
    <col min="16" max="16" width="1.59765625" style="190" customWidth="1"/>
    <col min="17" max="17" width="16.69921875" style="208" customWidth="1"/>
    <col min="18" max="18" width="13.3984375" style="190" customWidth="1"/>
    <col min="19" max="19" width="15.09765625" style="190" bestFit="1" customWidth="1"/>
    <col min="20" max="20" width="12.8984375" style="190" customWidth="1"/>
    <col min="21" max="16384" width="9.09765625" style="190"/>
  </cols>
  <sheetData>
    <row r="1" spans="1:17" ht="23.25" customHeight="1">
      <c r="A1" s="161" t="s">
        <v>100</v>
      </c>
      <c r="B1" s="187"/>
      <c r="C1" s="187"/>
      <c r="D1" s="187"/>
      <c r="E1" s="187"/>
      <c r="F1" s="188"/>
      <c r="G1" s="187"/>
      <c r="H1" s="187"/>
      <c r="I1" s="187"/>
      <c r="J1" s="188"/>
      <c r="K1" s="188"/>
      <c r="L1" s="188"/>
      <c r="M1" s="189"/>
      <c r="N1" s="188"/>
      <c r="O1" s="189"/>
      <c r="P1" s="188"/>
      <c r="Q1" s="189"/>
    </row>
    <row r="2" spans="1:17" ht="23.25" customHeight="1">
      <c r="A2" s="188" t="s">
        <v>81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91"/>
      <c r="N2" s="191"/>
      <c r="O2" s="191"/>
      <c r="P2" s="191"/>
      <c r="Q2" s="191"/>
    </row>
    <row r="3" spans="1:17" s="212" customFormat="1" ht="20.149999999999999" customHeigh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1"/>
      <c r="N3" s="211"/>
      <c r="O3" s="211"/>
      <c r="P3" s="211"/>
      <c r="Q3" s="211"/>
    </row>
    <row r="4" spans="1:17" ht="23.25" customHeight="1">
      <c r="A4" s="192"/>
      <c r="B4" s="192"/>
      <c r="C4" s="192"/>
      <c r="D4" s="192"/>
      <c r="E4" s="192"/>
      <c r="F4" s="192"/>
      <c r="G4" s="234" t="s">
        <v>35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23.25" customHeight="1">
      <c r="A5" s="193"/>
      <c r="B5" s="193"/>
      <c r="C5" s="193"/>
      <c r="D5" s="193"/>
      <c r="E5" s="196"/>
      <c r="F5" s="194"/>
      <c r="G5" s="196" t="s">
        <v>16</v>
      </c>
      <c r="H5" s="196"/>
      <c r="I5" s="196" t="s">
        <v>105</v>
      </c>
      <c r="J5" s="194"/>
      <c r="K5" s="194"/>
      <c r="L5" s="194"/>
      <c r="M5" s="235" t="s">
        <v>28</v>
      </c>
      <c r="N5" s="235"/>
      <c r="O5" s="235"/>
      <c r="P5" s="196"/>
      <c r="Q5" s="190"/>
    </row>
    <row r="6" spans="1:17" ht="23.25" customHeight="1">
      <c r="E6" s="167"/>
      <c r="F6" s="196"/>
      <c r="G6" s="167" t="s">
        <v>55</v>
      </c>
      <c r="H6" s="167"/>
      <c r="I6" s="167" t="s">
        <v>106</v>
      </c>
      <c r="J6" s="196"/>
      <c r="K6" s="197" t="s">
        <v>163</v>
      </c>
      <c r="L6" s="196"/>
      <c r="M6" s="196" t="s">
        <v>67</v>
      </c>
      <c r="P6" s="196"/>
      <c r="Q6" s="167" t="s">
        <v>29</v>
      </c>
    </row>
    <row r="7" spans="1:17" ht="23.25" customHeight="1">
      <c r="E7" s="186" t="s">
        <v>0</v>
      </c>
      <c r="F7" s="196"/>
      <c r="G7" s="167" t="s">
        <v>54</v>
      </c>
      <c r="H7" s="167"/>
      <c r="I7" s="167" t="s">
        <v>107</v>
      </c>
      <c r="J7" s="196"/>
      <c r="K7" s="197" t="s">
        <v>164</v>
      </c>
      <c r="L7" s="196"/>
      <c r="M7" s="196" t="s">
        <v>68</v>
      </c>
      <c r="N7" s="196"/>
      <c r="O7" s="167" t="s">
        <v>32</v>
      </c>
      <c r="P7" s="196"/>
      <c r="Q7" s="167" t="s">
        <v>30</v>
      </c>
    </row>
    <row r="8" spans="1:17" ht="23.25" customHeight="1">
      <c r="A8" s="193"/>
      <c r="B8" s="193"/>
      <c r="C8" s="193"/>
      <c r="D8" s="193"/>
      <c r="E8" s="193"/>
      <c r="F8" s="193"/>
      <c r="G8" s="236" t="s">
        <v>15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</row>
    <row r="9" spans="1:17" ht="23.25" customHeight="1">
      <c r="A9" s="67" t="s">
        <v>156</v>
      </c>
      <c r="B9" s="193"/>
      <c r="C9" s="193"/>
      <c r="D9" s="193"/>
      <c r="E9" s="193"/>
      <c r="F9" s="200"/>
      <c r="G9" s="193"/>
      <c r="H9" s="193"/>
      <c r="I9" s="193"/>
      <c r="J9" s="200"/>
      <c r="K9" s="200"/>
      <c r="L9" s="200"/>
      <c r="M9" s="200"/>
      <c r="N9" s="200"/>
      <c r="O9" s="200"/>
      <c r="P9" s="200"/>
      <c r="Q9" s="200"/>
    </row>
    <row r="10" spans="1:17" ht="23.25" customHeight="1">
      <c r="A10" s="6" t="s">
        <v>157</v>
      </c>
      <c r="B10" s="193"/>
      <c r="C10" s="193"/>
      <c r="D10" s="193"/>
      <c r="E10" s="182"/>
      <c r="F10" s="200"/>
      <c r="G10" s="29">
        <v>300000000</v>
      </c>
      <c r="H10" s="29"/>
      <c r="I10" s="29">
        <v>137109509</v>
      </c>
      <c r="J10" s="26"/>
      <c r="K10" s="26">
        <v>4202720</v>
      </c>
      <c r="L10" s="26"/>
      <c r="M10" s="29">
        <v>6238303</v>
      </c>
      <c r="N10" s="26"/>
      <c r="O10" s="33">
        <v>158682559</v>
      </c>
      <c r="P10" s="26"/>
      <c r="Q10" s="29">
        <v>606233091</v>
      </c>
    </row>
    <row r="11" spans="1:17" ht="11.15" customHeight="1">
      <c r="A11" s="193"/>
      <c r="B11" s="193"/>
      <c r="C11" s="193"/>
      <c r="D11" s="193"/>
      <c r="E11" s="182"/>
      <c r="F11" s="26"/>
      <c r="G11" s="29"/>
      <c r="H11" s="29"/>
      <c r="I11" s="29"/>
      <c r="J11" s="26"/>
      <c r="K11" s="26"/>
      <c r="L11" s="26"/>
      <c r="M11" s="29"/>
      <c r="N11" s="26"/>
      <c r="O11" s="33"/>
      <c r="P11" s="26"/>
      <c r="Q11" s="29"/>
    </row>
    <row r="12" spans="1:17" ht="23.25" customHeight="1">
      <c r="A12" s="201" t="s">
        <v>98</v>
      </c>
      <c r="B12" s="202"/>
      <c r="C12" s="193"/>
      <c r="D12" s="193"/>
      <c r="E12" s="182"/>
      <c r="F12" s="26"/>
      <c r="G12" s="29"/>
      <c r="H12" s="29"/>
      <c r="I12" s="29"/>
      <c r="J12" s="26"/>
      <c r="K12" s="26"/>
      <c r="L12" s="26"/>
      <c r="M12" s="29"/>
      <c r="N12" s="26"/>
      <c r="O12" s="33"/>
      <c r="P12" s="26"/>
      <c r="Q12" s="29"/>
    </row>
    <row r="13" spans="1:17" ht="23.25" customHeight="1">
      <c r="A13" s="190"/>
      <c r="B13" s="203" t="s">
        <v>169</v>
      </c>
      <c r="C13" s="193"/>
      <c r="D13" s="193"/>
      <c r="E13" s="182"/>
      <c r="F13" s="26"/>
      <c r="G13" s="31"/>
      <c r="H13" s="31"/>
      <c r="I13" s="31"/>
      <c r="J13" s="26"/>
      <c r="K13" s="26"/>
      <c r="L13" s="26"/>
      <c r="M13" s="31"/>
      <c r="N13" s="26"/>
      <c r="O13" s="34"/>
      <c r="P13" s="26"/>
      <c r="Q13" s="29"/>
    </row>
    <row r="14" spans="1:17" ht="23.25" customHeight="1">
      <c r="A14" s="190"/>
      <c r="B14" s="209" t="s">
        <v>162</v>
      </c>
      <c r="C14" s="202"/>
      <c r="D14" s="202"/>
      <c r="E14" s="182">
        <v>8</v>
      </c>
      <c r="F14" s="26"/>
      <c r="G14" s="92">
        <v>0</v>
      </c>
      <c r="H14" s="79"/>
      <c r="I14" s="92">
        <v>0</v>
      </c>
      <c r="J14" s="26"/>
      <c r="K14" s="74">
        <f>'SH-Conso 11'!L15</f>
        <v>5043263</v>
      </c>
      <c r="L14" s="26"/>
      <c r="M14" s="92">
        <v>0</v>
      </c>
      <c r="N14" s="26"/>
      <c r="O14" s="92">
        <v>0</v>
      </c>
      <c r="P14" s="26"/>
      <c r="Q14" s="31">
        <f>SUM(G14,I14,K14,M14,O14)</f>
        <v>5043263</v>
      </c>
    </row>
    <row r="15" spans="1:17" ht="23.25" customHeight="1">
      <c r="A15" s="190"/>
      <c r="B15" s="202" t="s">
        <v>83</v>
      </c>
      <c r="C15" s="202"/>
      <c r="D15" s="202"/>
      <c r="E15" s="37">
        <v>10</v>
      </c>
      <c r="F15" s="26"/>
      <c r="G15" s="92">
        <v>0</v>
      </c>
      <c r="H15" s="79"/>
      <c r="I15" s="92">
        <v>0</v>
      </c>
      <c r="J15" s="26"/>
      <c r="K15" s="92">
        <v>0</v>
      </c>
      <c r="L15" s="26"/>
      <c r="M15" s="92">
        <v>0</v>
      </c>
      <c r="N15" s="26"/>
      <c r="O15" s="92">
        <v>-7978583</v>
      </c>
      <c r="P15" s="26"/>
      <c r="Q15" s="31">
        <f>SUM(G15,I15,K15,M15,O15)</f>
        <v>-7978583</v>
      </c>
    </row>
    <row r="16" spans="1:17" ht="23.25" customHeight="1">
      <c r="A16" s="201" t="s">
        <v>170</v>
      </c>
      <c r="B16" s="190"/>
      <c r="C16" s="202"/>
      <c r="D16" s="202"/>
      <c r="E16" s="182"/>
      <c r="F16" s="26"/>
      <c r="G16" s="93">
        <f>SUM(G14:G15)</f>
        <v>0</v>
      </c>
      <c r="H16" s="29"/>
      <c r="I16" s="93">
        <f>SUM(I14:I15)</f>
        <v>0</v>
      </c>
      <c r="J16" s="110"/>
      <c r="K16" s="93">
        <f>SUM(K14:K15)</f>
        <v>5043263</v>
      </c>
      <c r="L16" s="26"/>
      <c r="M16" s="93">
        <f>SUM(M14:M15)</f>
        <v>0</v>
      </c>
      <c r="N16" s="26"/>
      <c r="O16" s="93">
        <f>SUM(O14:O15)</f>
        <v>-7978583</v>
      </c>
      <c r="P16" s="26"/>
      <c r="Q16" s="93">
        <f>SUM(Q14:Q15)</f>
        <v>-2935320</v>
      </c>
    </row>
    <row r="17" spans="1:20" ht="11.15" customHeight="1">
      <c r="A17" s="190"/>
      <c r="B17" s="190"/>
      <c r="C17" s="202"/>
      <c r="D17" s="202"/>
      <c r="E17" s="182"/>
      <c r="F17" s="26"/>
      <c r="G17" s="31"/>
      <c r="H17" s="31"/>
      <c r="I17" s="31"/>
      <c r="J17" s="26"/>
      <c r="K17" s="26"/>
      <c r="L17" s="26"/>
      <c r="M17" s="31"/>
      <c r="N17" s="26"/>
      <c r="O17" s="34"/>
      <c r="P17" s="26"/>
      <c r="Q17" s="29"/>
    </row>
    <row r="18" spans="1:20" ht="23.25" customHeight="1">
      <c r="A18" s="201" t="s">
        <v>84</v>
      </c>
      <c r="B18" s="190"/>
      <c r="C18" s="202"/>
      <c r="D18" s="202"/>
      <c r="E18" s="182"/>
      <c r="F18" s="26"/>
      <c r="G18" s="31"/>
      <c r="H18" s="31"/>
      <c r="I18" s="31"/>
      <c r="J18" s="26"/>
      <c r="K18" s="26"/>
      <c r="L18" s="26"/>
      <c r="M18" s="31"/>
      <c r="N18" s="26"/>
      <c r="O18" s="34"/>
      <c r="P18" s="26"/>
      <c r="Q18" s="29"/>
    </row>
    <row r="19" spans="1:20" ht="23.25" customHeight="1">
      <c r="A19" s="190"/>
      <c r="B19" s="204" t="s">
        <v>89</v>
      </c>
      <c r="C19" s="202"/>
      <c r="D19" s="202"/>
      <c r="E19" s="182"/>
      <c r="F19" s="26"/>
      <c r="G19" s="92">
        <v>0</v>
      </c>
      <c r="H19" s="79"/>
      <c r="I19" s="92">
        <v>0</v>
      </c>
      <c r="J19" s="26"/>
      <c r="K19" s="92">
        <v>0</v>
      </c>
      <c r="L19" s="26"/>
      <c r="M19" s="92">
        <v>0</v>
      </c>
      <c r="N19" s="26"/>
      <c r="O19" s="79">
        <f>'PL 6-9'!G95</f>
        <v>19754977</v>
      </c>
      <c r="P19" s="26"/>
      <c r="Q19" s="31">
        <f>SUM(G19,I19,K19,M19,O19)</f>
        <v>19754977</v>
      </c>
    </row>
    <row r="20" spans="1:20" ht="23.25" customHeight="1">
      <c r="B20" s="204" t="s">
        <v>53</v>
      </c>
      <c r="E20" s="34"/>
      <c r="F20" s="30"/>
      <c r="G20" s="92">
        <v>0</v>
      </c>
      <c r="H20" s="79"/>
      <c r="I20" s="92">
        <v>0</v>
      </c>
      <c r="J20" s="27"/>
      <c r="K20" s="92">
        <v>0</v>
      </c>
      <c r="L20" s="27"/>
      <c r="M20" s="92">
        <v>0</v>
      </c>
      <c r="N20" s="30"/>
      <c r="O20" s="92">
        <f>'PL 6-9'!G96</f>
        <v>0</v>
      </c>
      <c r="P20" s="27"/>
      <c r="Q20" s="92">
        <f>SUM(G20,I20,K20,M20,O20)</f>
        <v>0</v>
      </c>
      <c r="R20" s="214"/>
      <c r="S20" s="15"/>
    </row>
    <row r="21" spans="1:20" ht="23.25" customHeight="1">
      <c r="A21" s="201" t="s">
        <v>73</v>
      </c>
      <c r="B21" s="204"/>
      <c r="E21" s="34"/>
      <c r="F21" s="30"/>
      <c r="G21" s="93">
        <f>SUM(G19:G20)</f>
        <v>0</v>
      </c>
      <c r="H21" s="107"/>
      <c r="I21" s="93">
        <f>SUM(I19:I20)</f>
        <v>0</v>
      </c>
      <c r="J21" s="110"/>
      <c r="K21" s="93">
        <f t="shared" ref="K21" si="0">SUM(K19:K20)</f>
        <v>0</v>
      </c>
      <c r="L21" s="30"/>
      <c r="M21" s="93">
        <f>SUM(M19:M20)</f>
        <v>0</v>
      </c>
      <c r="N21" s="30"/>
      <c r="O21" s="44">
        <f>SUM(O19:O20)</f>
        <v>19754977</v>
      </c>
      <c r="P21" s="27"/>
      <c r="Q21" s="44">
        <f>SUM(Q19:Q20)</f>
        <v>19754977</v>
      </c>
      <c r="R21" s="214"/>
      <c r="S21" s="15"/>
    </row>
    <row r="22" spans="1:20" ht="11.15" customHeight="1">
      <c r="A22" s="201"/>
      <c r="B22" s="204"/>
      <c r="E22" s="34"/>
      <c r="F22" s="30"/>
      <c r="G22" s="34"/>
      <c r="H22" s="34"/>
      <c r="I22" s="34"/>
      <c r="J22" s="30"/>
      <c r="K22" s="30"/>
      <c r="L22" s="30"/>
      <c r="M22" s="34"/>
      <c r="N22" s="30"/>
      <c r="O22" s="206"/>
      <c r="P22" s="27"/>
      <c r="Q22" s="29"/>
      <c r="R22" s="214"/>
      <c r="S22" s="15"/>
    </row>
    <row r="23" spans="1:20" ht="23.25" customHeight="1" thickBot="1">
      <c r="A23" s="6" t="s">
        <v>158</v>
      </c>
      <c r="B23" s="193"/>
      <c r="C23" s="193"/>
      <c r="D23" s="193"/>
      <c r="E23" s="182"/>
      <c r="F23" s="26"/>
      <c r="G23" s="45">
        <f>G10+G16</f>
        <v>300000000</v>
      </c>
      <c r="H23" s="29"/>
      <c r="I23" s="45">
        <f>I10+I16</f>
        <v>137109509</v>
      </c>
      <c r="J23" s="29"/>
      <c r="K23" s="45">
        <f t="shared" ref="K23" si="1">K10+K16</f>
        <v>9245983</v>
      </c>
      <c r="L23" s="26"/>
      <c r="M23" s="45">
        <f>M10+M21</f>
        <v>6238303</v>
      </c>
      <c r="N23" s="26"/>
      <c r="O23" s="45">
        <f>O116+O10+O16+O21</f>
        <v>170458953</v>
      </c>
      <c r="P23" s="26"/>
      <c r="Q23" s="45">
        <f>Q116+Q10+Q16+Q21</f>
        <v>623052748</v>
      </c>
      <c r="R23" s="216"/>
      <c r="S23" s="15"/>
      <c r="T23" s="216"/>
    </row>
    <row r="24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0"/>
  <sheetViews>
    <sheetView view="pageBreakPreview" zoomScaleNormal="90" zoomScaleSheetLayoutView="100" workbookViewId="0">
      <selection activeCell="P53" sqref="P53"/>
    </sheetView>
  </sheetViews>
  <sheetFormatPr defaultColWidth="9.09765625" defaultRowHeight="21.5"/>
  <cols>
    <col min="1" max="1" width="53" style="16" customWidth="1"/>
    <col min="2" max="2" width="14.3984375" style="18" customWidth="1"/>
    <col min="3" max="3" width="1.19921875" style="19" customWidth="1"/>
    <col min="4" max="4" width="13.3984375" style="18" customWidth="1"/>
    <col min="5" max="5" width="1.19921875" style="17" customWidth="1"/>
    <col min="6" max="6" width="13.3984375" style="18" customWidth="1"/>
    <col min="7" max="7" width="1.3984375" style="75" customWidth="1"/>
    <col min="8" max="8" width="13.3984375" style="18" customWidth="1"/>
    <col min="9" max="10" width="17.19921875" style="15" hidden="1" customWidth="1"/>
    <col min="11" max="11" width="7.3984375" style="15" hidden="1" customWidth="1"/>
    <col min="12" max="12" width="15.59765625" style="15" hidden="1" customWidth="1"/>
    <col min="13" max="13" width="13.59765625" style="15" hidden="1" customWidth="1"/>
    <col min="14" max="14" width="13.59765625" style="15" customWidth="1"/>
    <col min="15" max="15" width="9.09765625" style="15"/>
    <col min="16" max="16384" width="9.09765625" style="19"/>
  </cols>
  <sheetData>
    <row r="1" spans="1:14" ht="23">
      <c r="A1" s="35" t="s">
        <v>100</v>
      </c>
    </row>
    <row r="2" spans="1:14" ht="23">
      <c r="A2" s="2" t="s">
        <v>77</v>
      </c>
      <c r="B2" s="19"/>
      <c r="D2" s="19"/>
      <c r="F2" s="19"/>
      <c r="G2" s="69"/>
      <c r="H2" s="19"/>
    </row>
    <row r="3" spans="1:14" ht="23">
      <c r="A3" s="2"/>
      <c r="B3" s="19"/>
      <c r="D3" s="19"/>
      <c r="F3" s="19"/>
      <c r="G3" s="69"/>
      <c r="H3" s="19"/>
    </row>
    <row r="4" spans="1:14" ht="22">
      <c r="A4" s="6"/>
      <c r="B4" s="227" t="s">
        <v>34</v>
      </c>
      <c r="C4" s="227"/>
      <c r="D4" s="227"/>
      <c r="F4" s="227" t="s">
        <v>35</v>
      </c>
      <c r="G4" s="227"/>
      <c r="H4" s="227"/>
    </row>
    <row r="5" spans="1:14" ht="22.4" customHeight="1">
      <c r="A5" s="6"/>
      <c r="B5" s="228" t="s">
        <v>138</v>
      </c>
      <c r="C5" s="230"/>
      <c r="D5" s="230"/>
      <c r="F5" s="228" t="s">
        <v>138</v>
      </c>
      <c r="G5" s="230"/>
      <c r="H5" s="230"/>
    </row>
    <row r="6" spans="1:14" ht="22">
      <c r="A6" s="6"/>
      <c r="B6" s="228" t="s">
        <v>136</v>
      </c>
      <c r="C6" s="229"/>
      <c r="D6" s="229"/>
      <c r="F6" s="228" t="s">
        <v>136</v>
      </c>
      <c r="G6" s="229"/>
      <c r="H6" s="229"/>
    </row>
    <row r="7" spans="1:14" ht="22">
      <c r="A7" s="6"/>
      <c r="B7" s="66">
        <v>2566</v>
      </c>
      <c r="C7" s="11"/>
      <c r="D7" s="113">
        <v>2565</v>
      </c>
      <c r="F7" s="113">
        <v>2566</v>
      </c>
      <c r="G7" s="11"/>
      <c r="H7" s="113">
        <v>2565</v>
      </c>
    </row>
    <row r="8" spans="1:14">
      <c r="B8" s="237" t="s">
        <v>31</v>
      </c>
      <c r="C8" s="237"/>
      <c r="D8" s="237"/>
      <c r="E8" s="237"/>
      <c r="F8" s="237"/>
      <c r="G8" s="237"/>
      <c r="H8" s="237"/>
    </row>
    <row r="9" spans="1:14" ht="22">
      <c r="A9" s="20" t="s">
        <v>11</v>
      </c>
      <c r="B9" s="12"/>
      <c r="D9" s="12"/>
      <c r="F9" s="12"/>
      <c r="G9" s="76"/>
      <c r="H9" s="12"/>
    </row>
    <row r="10" spans="1:14">
      <c r="A10" s="98" t="s">
        <v>118</v>
      </c>
      <c r="B10" s="23">
        <f>'PL 6-9'!C84</f>
        <v>12805677</v>
      </c>
      <c r="C10" s="23"/>
      <c r="D10" s="23">
        <v>11813245</v>
      </c>
      <c r="E10" s="23"/>
      <c r="F10" s="23">
        <f>'PL 6-9'!G84</f>
        <v>19754977</v>
      </c>
      <c r="G10" s="23"/>
      <c r="H10" s="23">
        <v>9334109</v>
      </c>
      <c r="I10" s="15">
        <v>12805677</v>
      </c>
      <c r="J10" s="15">
        <f>B10-I10</f>
        <v>0</v>
      </c>
      <c r="L10" s="15">
        <v>19754977</v>
      </c>
      <c r="M10" s="15">
        <f>F10-L10</f>
        <v>0</v>
      </c>
    </row>
    <row r="11" spans="1:14">
      <c r="A11" s="36" t="s">
        <v>133</v>
      </c>
      <c r="B11" s="23"/>
      <c r="D11" s="23"/>
      <c r="F11" s="79"/>
      <c r="G11" s="90"/>
      <c r="H11" s="79"/>
    </row>
    <row r="12" spans="1:14">
      <c r="A12" s="96" t="s">
        <v>117</v>
      </c>
      <c r="B12" s="23">
        <v>9811523</v>
      </c>
      <c r="D12" s="23">
        <v>7462733</v>
      </c>
      <c r="F12" s="23">
        <v>337596</v>
      </c>
      <c r="G12" s="90"/>
      <c r="H12" s="23">
        <v>147350</v>
      </c>
      <c r="I12" s="15">
        <v>9811523</v>
      </c>
      <c r="J12" s="15">
        <f t="shared" ref="J12:J14" si="0">B12-I12</f>
        <v>0</v>
      </c>
      <c r="L12" s="15">
        <v>337596</v>
      </c>
    </row>
    <row r="13" spans="1:14">
      <c r="A13" s="16" t="s">
        <v>24</v>
      </c>
      <c r="B13" s="23">
        <v>9478414</v>
      </c>
      <c r="D13" s="23">
        <v>8888469</v>
      </c>
      <c r="F13" s="99" t="s">
        <v>86</v>
      </c>
      <c r="G13" s="90"/>
      <c r="H13" s="99" t="s">
        <v>86</v>
      </c>
      <c r="I13" s="15">
        <v>9478414</v>
      </c>
      <c r="J13" s="15">
        <f t="shared" si="0"/>
        <v>0</v>
      </c>
      <c r="M13" s="15" t="e">
        <f t="shared" ref="M13:M14" si="1">F13-L13</f>
        <v>#VALUE!</v>
      </c>
    </row>
    <row r="14" spans="1:14">
      <c r="A14" s="16" t="s">
        <v>61</v>
      </c>
      <c r="B14" s="23">
        <v>27180723</v>
      </c>
      <c r="D14" s="23">
        <v>25127300</v>
      </c>
      <c r="F14" s="79">
        <v>378314</v>
      </c>
      <c r="G14" s="90"/>
      <c r="H14" s="79">
        <v>362516</v>
      </c>
      <c r="I14" s="15">
        <v>27179710</v>
      </c>
      <c r="J14" s="15">
        <f t="shared" si="0"/>
        <v>1013</v>
      </c>
      <c r="L14" s="15">
        <v>378314</v>
      </c>
      <c r="M14" s="15">
        <f t="shared" si="1"/>
        <v>0</v>
      </c>
    </row>
    <row r="15" spans="1:14">
      <c r="A15" s="96" t="s">
        <v>99</v>
      </c>
      <c r="B15" s="23"/>
      <c r="D15" s="23"/>
      <c r="F15" s="79"/>
      <c r="G15" s="90"/>
      <c r="H15" s="79"/>
      <c r="N15" s="176"/>
    </row>
    <row r="16" spans="1:14">
      <c r="A16" s="96" t="s">
        <v>144</v>
      </c>
      <c r="B16" s="23">
        <v>364027</v>
      </c>
      <c r="D16" s="23">
        <v>183038</v>
      </c>
      <c r="F16" s="79">
        <v>293706</v>
      </c>
      <c r="G16" s="90"/>
      <c r="H16" s="79">
        <v>206384</v>
      </c>
      <c r="I16" s="15">
        <v>364027</v>
      </c>
      <c r="J16" s="15">
        <f t="shared" ref="J16:J34" si="2">B16-I16</f>
        <v>0</v>
      </c>
      <c r="L16" s="15">
        <v>293706</v>
      </c>
      <c r="M16" s="15">
        <f>F12-L12</f>
        <v>0</v>
      </c>
      <c r="N16" s="177"/>
    </row>
    <row r="17" spans="1:14">
      <c r="A17" s="68" t="s">
        <v>181</v>
      </c>
      <c r="B17" s="23">
        <v>1058411</v>
      </c>
      <c r="D17" s="23">
        <v>347161</v>
      </c>
      <c r="F17" s="99" t="s">
        <v>86</v>
      </c>
      <c r="G17" s="90"/>
      <c r="H17" s="99" t="s">
        <v>86</v>
      </c>
      <c r="I17" s="15">
        <v>1058411</v>
      </c>
      <c r="J17" s="15">
        <f t="shared" si="2"/>
        <v>0</v>
      </c>
      <c r="L17" s="15" t="s">
        <v>86</v>
      </c>
      <c r="M17" s="15">
        <f>F15-L15</f>
        <v>0</v>
      </c>
      <c r="N17" s="176"/>
    </row>
    <row r="18" spans="1:14">
      <c r="A18" s="96" t="s">
        <v>174</v>
      </c>
      <c r="B18" s="23">
        <v>371142</v>
      </c>
      <c r="D18" s="23">
        <v>-4182648</v>
      </c>
      <c r="F18" s="99" t="s">
        <v>86</v>
      </c>
      <c r="G18" s="90"/>
      <c r="H18" s="99" t="s">
        <v>86</v>
      </c>
      <c r="I18" s="15">
        <v>371142</v>
      </c>
      <c r="J18" s="15">
        <f t="shared" si="2"/>
        <v>0</v>
      </c>
      <c r="L18" s="15" t="s">
        <v>86</v>
      </c>
      <c r="M18" s="15">
        <f>F16-L16</f>
        <v>0</v>
      </c>
      <c r="N18" s="176"/>
    </row>
    <row r="19" spans="1:14">
      <c r="A19" s="96" t="s">
        <v>140</v>
      </c>
      <c r="B19" s="99" t="s">
        <v>86</v>
      </c>
      <c r="D19" s="99" t="s">
        <v>86</v>
      </c>
      <c r="F19" s="99">
        <v>-23938909</v>
      </c>
      <c r="G19" s="90"/>
      <c r="H19" s="99">
        <v>-7979636</v>
      </c>
      <c r="I19" s="15">
        <v>0</v>
      </c>
      <c r="J19" s="15" t="e">
        <f t="shared" ref="J19" si="3">B19-I19</f>
        <v>#VALUE!</v>
      </c>
      <c r="L19" s="15">
        <v>-23938909</v>
      </c>
      <c r="M19" s="15">
        <f>F16-L16</f>
        <v>0</v>
      </c>
      <c r="N19" s="176"/>
    </row>
    <row r="20" spans="1:14">
      <c r="A20" s="96" t="s">
        <v>162</v>
      </c>
      <c r="B20" s="99">
        <v>5043263</v>
      </c>
      <c r="D20" s="99" t="s">
        <v>86</v>
      </c>
      <c r="F20" s="99">
        <v>5043263</v>
      </c>
      <c r="G20" s="90"/>
      <c r="H20" s="99" t="s">
        <v>86</v>
      </c>
      <c r="I20" s="15">
        <v>5043263</v>
      </c>
      <c r="J20" s="15">
        <f t="shared" si="2"/>
        <v>0</v>
      </c>
      <c r="L20" s="15">
        <v>5043263</v>
      </c>
      <c r="M20" s="15" t="e">
        <f>#REF!-#REF!</f>
        <v>#REF!</v>
      </c>
      <c r="N20" s="176"/>
    </row>
    <row r="21" spans="1:14">
      <c r="A21" s="16" t="s">
        <v>17</v>
      </c>
      <c r="B21" s="23">
        <v>-228336</v>
      </c>
      <c r="D21" s="23">
        <v>-77252</v>
      </c>
      <c r="F21" s="79">
        <v>-194813</v>
      </c>
      <c r="G21" s="90"/>
      <c r="H21" s="79">
        <v>-265168</v>
      </c>
      <c r="I21" s="15">
        <v>-228336</v>
      </c>
      <c r="J21" s="15">
        <f t="shared" si="2"/>
        <v>0</v>
      </c>
      <c r="L21" s="15">
        <v>-174041</v>
      </c>
      <c r="M21" s="15" t="e">
        <f>F17-L17</f>
        <v>#VALUE!</v>
      </c>
      <c r="N21" s="176"/>
    </row>
    <row r="22" spans="1:14">
      <c r="A22" s="9"/>
      <c r="B22" s="24">
        <f>SUM(B10:B21)</f>
        <v>65884844</v>
      </c>
      <c r="D22" s="24">
        <f>SUM(D10:D21)</f>
        <v>49562046</v>
      </c>
      <c r="F22" s="24">
        <f>SUM(F10:F21)</f>
        <v>1674134</v>
      </c>
      <c r="G22" s="74"/>
      <c r="H22" s="24">
        <f>SUM(H10:H21)</f>
        <v>1805555</v>
      </c>
      <c r="N22" s="176"/>
    </row>
    <row r="23" spans="1:14">
      <c r="A23" s="21" t="s">
        <v>93</v>
      </c>
      <c r="B23" s="23"/>
      <c r="D23" s="23"/>
      <c r="F23" s="23"/>
      <c r="G23" s="74"/>
      <c r="H23" s="23"/>
      <c r="N23" s="176"/>
    </row>
    <row r="24" spans="1:14">
      <c r="A24" s="19" t="s">
        <v>36</v>
      </c>
      <c r="B24" s="23">
        <v>-1069582</v>
      </c>
      <c r="D24" s="23">
        <v>5322024</v>
      </c>
      <c r="F24" s="99" t="s">
        <v>86</v>
      </c>
      <c r="G24" s="90"/>
      <c r="H24" s="99" t="s">
        <v>86</v>
      </c>
      <c r="I24" s="15">
        <v>-1069582</v>
      </c>
      <c r="J24" s="15">
        <f t="shared" si="2"/>
        <v>0</v>
      </c>
      <c r="L24" s="15" t="s">
        <v>86</v>
      </c>
      <c r="M24" s="15" t="e">
        <f>#REF!-#REF!</f>
        <v>#REF!</v>
      </c>
      <c r="N24" s="176"/>
    </row>
    <row r="25" spans="1:14">
      <c r="A25" s="97" t="s">
        <v>113</v>
      </c>
      <c r="B25" s="23">
        <v>-3416828</v>
      </c>
      <c r="D25" s="23">
        <v>477157</v>
      </c>
      <c r="F25" s="79">
        <v>-2543113</v>
      </c>
      <c r="G25" s="90"/>
      <c r="H25" s="79">
        <v>-5344782</v>
      </c>
      <c r="I25" s="15">
        <v>-3416829</v>
      </c>
      <c r="J25" s="15">
        <f t="shared" si="2"/>
        <v>1</v>
      </c>
      <c r="L25" s="15">
        <v>-2543112</v>
      </c>
      <c r="M25" s="15">
        <f t="shared" ref="M25:M31" si="4">F21-L21</f>
        <v>-20772</v>
      </c>
      <c r="N25" s="176"/>
    </row>
    <row r="26" spans="1:14">
      <c r="A26" s="19" t="s">
        <v>37</v>
      </c>
      <c r="B26" s="23">
        <v>-10492548</v>
      </c>
      <c r="D26" s="23">
        <v>72558475</v>
      </c>
      <c r="F26" s="99" t="s">
        <v>86</v>
      </c>
      <c r="G26" s="90"/>
      <c r="H26" s="99" t="s">
        <v>86</v>
      </c>
      <c r="I26" s="15">
        <v>-10492548</v>
      </c>
      <c r="J26" s="15">
        <f t="shared" si="2"/>
        <v>0</v>
      </c>
      <c r="L26" s="15" t="s">
        <v>86</v>
      </c>
      <c r="M26" s="15">
        <f t="shared" si="4"/>
        <v>1674134</v>
      </c>
      <c r="N26" s="176"/>
    </row>
    <row r="27" spans="1:14">
      <c r="A27" s="19" t="s">
        <v>38</v>
      </c>
      <c r="B27" s="23">
        <v>-960452</v>
      </c>
      <c r="D27" s="23">
        <v>-3162179</v>
      </c>
      <c r="F27" s="79">
        <v>-53694</v>
      </c>
      <c r="G27" s="74"/>
      <c r="H27" s="79">
        <v>-117546</v>
      </c>
      <c r="I27" s="15">
        <v>-960452</v>
      </c>
      <c r="J27" s="15">
        <f t="shared" si="2"/>
        <v>0</v>
      </c>
      <c r="L27" s="15">
        <v>-53694</v>
      </c>
      <c r="M27" s="15">
        <f t="shared" si="4"/>
        <v>0</v>
      </c>
      <c r="N27" s="176"/>
    </row>
    <row r="28" spans="1:14">
      <c r="A28" s="19" t="s">
        <v>42</v>
      </c>
      <c r="B28" s="23">
        <v>-161965</v>
      </c>
      <c r="D28" s="23">
        <v>-3094280</v>
      </c>
      <c r="F28" s="99" t="s">
        <v>86</v>
      </c>
      <c r="G28" s="90"/>
      <c r="H28" s="99" t="s">
        <v>86</v>
      </c>
      <c r="I28" s="15">
        <v>-161965</v>
      </c>
      <c r="J28" s="15">
        <f t="shared" si="2"/>
        <v>0</v>
      </c>
      <c r="L28" s="15" t="s">
        <v>86</v>
      </c>
      <c r="M28" s="15" t="e">
        <f t="shared" si="4"/>
        <v>#VALUE!</v>
      </c>
      <c r="N28" s="176"/>
    </row>
    <row r="29" spans="1:14">
      <c r="A29" s="19" t="s">
        <v>62</v>
      </c>
      <c r="B29" s="23">
        <v>6708</v>
      </c>
      <c r="D29" s="23">
        <v>-14698352</v>
      </c>
      <c r="F29" s="99" t="s">
        <v>86</v>
      </c>
      <c r="G29" s="90"/>
      <c r="H29" s="99" t="s">
        <v>86</v>
      </c>
      <c r="I29" s="15">
        <v>6708</v>
      </c>
      <c r="J29" s="15">
        <f t="shared" si="2"/>
        <v>0</v>
      </c>
      <c r="L29" s="15" t="s">
        <v>86</v>
      </c>
      <c r="M29" s="15">
        <f t="shared" si="4"/>
        <v>-1</v>
      </c>
      <c r="N29" s="176"/>
    </row>
    <row r="30" spans="1:14">
      <c r="A30" s="97" t="s">
        <v>114</v>
      </c>
      <c r="B30" s="23">
        <v>1655438</v>
      </c>
      <c r="D30" s="23">
        <v>-796094</v>
      </c>
      <c r="F30" s="99">
        <v>934754</v>
      </c>
      <c r="G30" s="74"/>
      <c r="H30" s="99">
        <v>304918</v>
      </c>
      <c r="I30" s="15">
        <v>1655440</v>
      </c>
      <c r="J30" s="15">
        <f t="shared" si="2"/>
        <v>-2</v>
      </c>
      <c r="L30" s="15">
        <v>934754</v>
      </c>
      <c r="M30" s="15" t="e">
        <f t="shared" si="4"/>
        <v>#VALUE!</v>
      </c>
      <c r="N30" s="176"/>
    </row>
    <row r="31" spans="1:14">
      <c r="A31" s="97" t="s">
        <v>85</v>
      </c>
      <c r="B31" s="23">
        <v>1008814</v>
      </c>
      <c r="D31" s="23">
        <v>1432032</v>
      </c>
      <c r="F31" s="99">
        <v>21674</v>
      </c>
      <c r="G31" s="74"/>
      <c r="H31" s="99">
        <v>-8530</v>
      </c>
      <c r="I31" s="15">
        <v>1008814</v>
      </c>
      <c r="J31" s="15">
        <f t="shared" si="2"/>
        <v>0</v>
      </c>
      <c r="L31" s="15">
        <v>21673</v>
      </c>
      <c r="M31" s="15">
        <f t="shared" si="4"/>
        <v>0</v>
      </c>
      <c r="N31" s="176"/>
    </row>
    <row r="32" spans="1:14">
      <c r="A32" s="68" t="s">
        <v>177</v>
      </c>
      <c r="B32" s="24">
        <f>SUM(B22:B31)</f>
        <v>52454429</v>
      </c>
      <c r="D32" s="24">
        <f>SUM(D22:D31)</f>
        <v>107600829</v>
      </c>
      <c r="F32" s="24">
        <f>SUM(F22:F31)</f>
        <v>33755</v>
      </c>
      <c r="G32" s="74"/>
      <c r="H32" s="24">
        <f>SUM(H22:H31)</f>
        <v>-3360385</v>
      </c>
      <c r="I32" s="15">
        <v>52453417</v>
      </c>
      <c r="J32" s="15">
        <f t="shared" si="2"/>
        <v>1012</v>
      </c>
      <c r="L32" s="15">
        <v>54527</v>
      </c>
      <c r="M32" s="15" t="e">
        <f>F29-L29</f>
        <v>#VALUE!</v>
      </c>
      <c r="N32" s="177"/>
    </row>
    <row r="33" spans="1:14">
      <c r="A33" s="51" t="s">
        <v>134</v>
      </c>
      <c r="B33" s="23">
        <v>-9364676</v>
      </c>
      <c r="D33" s="23">
        <v>-6311848</v>
      </c>
      <c r="F33" s="79">
        <v>86906</v>
      </c>
      <c r="G33" s="74"/>
      <c r="H33" s="79">
        <v>-707211</v>
      </c>
      <c r="I33" s="15">
        <v>-9364676</v>
      </c>
      <c r="J33" s="15">
        <f t="shared" si="2"/>
        <v>0</v>
      </c>
      <c r="L33" s="15">
        <v>86906</v>
      </c>
      <c r="M33" s="15">
        <f>F30-L30</f>
        <v>0</v>
      </c>
      <c r="N33" s="177"/>
    </row>
    <row r="34" spans="1:14" ht="22">
      <c r="A34" s="67" t="s">
        <v>153</v>
      </c>
      <c r="B34" s="25">
        <f>SUM(B32:B33)</f>
        <v>43089753</v>
      </c>
      <c r="D34" s="25">
        <f>SUM(D32:D33)</f>
        <v>101288981</v>
      </c>
      <c r="F34" s="25">
        <f>SUM(F32:F33)</f>
        <v>120661</v>
      </c>
      <c r="G34" s="26"/>
      <c r="H34" s="25">
        <f>SUM(H32:H33)</f>
        <v>-4067596</v>
      </c>
      <c r="I34" s="15">
        <v>43088741</v>
      </c>
      <c r="J34" s="15">
        <f t="shared" si="2"/>
        <v>1012</v>
      </c>
      <c r="L34" s="15">
        <v>141433</v>
      </c>
      <c r="M34" s="15">
        <f>F31-L31</f>
        <v>1</v>
      </c>
      <c r="N34" s="177"/>
    </row>
    <row r="35" spans="1:14" ht="23">
      <c r="A35" s="35" t="s">
        <v>100</v>
      </c>
      <c r="N35" s="177"/>
    </row>
    <row r="36" spans="1:14" ht="23">
      <c r="A36" s="2" t="s">
        <v>77</v>
      </c>
      <c r="B36" s="19"/>
      <c r="D36" s="19"/>
      <c r="F36" s="19"/>
      <c r="G36" s="69"/>
      <c r="H36" s="19"/>
    </row>
    <row r="37" spans="1:14" ht="23">
      <c r="A37" s="2"/>
      <c r="B37" s="19"/>
      <c r="D37" s="19"/>
      <c r="F37" s="19"/>
      <c r="G37" s="69"/>
      <c r="H37" s="19"/>
    </row>
    <row r="38" spans="1:14" ht="22.4" customHeight="1">
      <c r="A38" s="6"/>
      <c r="B38" s="227" t="s">
        <v>34</v>
      </c>
      <c r="C38" s="227"/>
      <c r="D38" s="227"/>
      <c r="F38" s="227" t="s">
        <v>35</v>
      </c>
      <c r="G38" s="227"/>
      <c r="H38" s="227"/>
    </row>
    <row r="39" spans="1:14" ht="22.4" customHeight="1">
      <c r="A39" s="6"/>
      <c r="B39" s="228" t="s">
        <v>138</v>
      </c>
      <c r="C39" s="230"/>
      <c r="D39" s="230"/>
      <c r="F39" s="228" t="s">
        <v>138</v>
      </c>
      <c r="G39" s="230"/>
      <c r="H39" s="230"/>
    </row>
    <row r="40" spans="1:14" ht="22">
      <c r="A40" s="6"/>
      <c r="B40" s="228" t="s">
        <v>136</v>
      </c>
      <c r="C40" s="229"/>
      <c r="D40" s="229"/>
      <c r="F40" s="228" t="s">
        <v>136</v>
      </c>
      <c r="G40" s="229"/>
      <c r="H40" s="229"/>
    </row>
    <row r="41" spans="1:14" ht="22">
      <c r="A41" s="6"/>
      <c r="B41" s="113">
        <v>2566</v>
      </c>
      <c r="C41" s="11"/>
      <c r="D41" s="113">
        <v>2565</v>
      </c>
      <c r="F41" s="113">
        <v>2566</v>
      </c>
      <c r="G41" s="11"/>
      <c r="H41" s="113">
        <v>2565</v>
      </c>
    </row>
    <row r="42" spans="1:14">
      <c r="B42" s="237" t="s">
        <v>31</v>
      </c>
      <c r="C42" s="237"/>
      <c r="D42" s="237"/>
      <c r="E42" s="237"/>
      <c r="F42" s="237"/>
      <c r="G42" s="237"/>
      <c r="H42" s="237"/>
    </row>
    <row r="43" spans="1:14" ht="22">
      <c r="A43" s="20" t="s">
        <v>12</v>
      </c>
      <c r="B43" s="23"/>
      <c r="D43" s="23"/>
      <c r="F43" s="23"/>
      <c r="G43" s="74"/>
      <c r="H43" s="23"/>
    </row>
    <row r="44" spans="1:14">
      <c r="A44" s="51" t="s">
        <v>147</v>
      </c>
      <c r="B44" s="23">
        <v>-21267629</v>
      </c>
      <c r="D44" s="23">
        <v>-40548482</v>
      </c>
      <c r="F44" s="99" t="s">
        <v>86</v>
      </c>
      <c r="G44" s="90"/>
      <c r="H44" s="99" t="s">
        <v>86</v>
      </c>
      <c r="I44" s="15">
        <v>-21266617</v>
      </c>
      <c r="J44" s="15">
        <f t="shared" ref="J44:J46" si="5">B44-I44</f>
        <v>-1012</v>
      </c>
      <c r="L44" s="15" t="s">
        <v>86</v>
      </c>
      <c r="M44" s="15" t="e">
        <f t="shared" ref="M44:M51" si="6">F40-L40</f>
        <v>#VALUE!</v>
      </c>
    </row>
    <row r="45" spans="1:14">
      <c r="A45" s="51" t="s">
        <v>175</v>
      </c>
      <c r="B45" s="23">
        <v>32408</v>
      </c>
      <c r="D45" s="23">
        <v>15312193</v>
      </c>
      <c r="F45" s="99" t="s">
        <v>86</v>
      </c>
      <c r="G45" s="90"/>
      <c r="H45" s="99" t="s">
        <v>86</v>
      </c>
      <c r="I45" s="15">
        <v>32408</v>
      </c>
      <c r="J45" s="15">
        <f t="shared" si="5"/>
        <v>0</v>
      </c>
      <c r="L45" s="15" t="s">
        <v>86</v>
      </c>
      <c r="M45" s="15">
        <f t="shared" si="6"/>
        <v>2566</v>
      </c>
    </row>
    <row r="46" spans="1:14">
      <c r="A46" s="57" t="s">
        <v>95</v>
      </c>
      <c r="B46" s="23">
        <v>-742377</v>
      </c>
      <c r="C46" s="69"/>
      <c r="D46" s="23">
        <v>-367060</v>
      </c>
      <c r="E46" s="70"/>
      <c r="F46" s="79">
        <v>-724707</v>
      </c>
      <c r="G46" s="90"/>
      <c r="H46" s="79">
        <v>-233590</v>
      </c>
      <c r="I46" s="15">
        <v>-742377</v>
      </c>
      <c r="J46" s="15">
        <f t="shared" si="5"/>
        <v>0</v>
      </c>
      <c r="L46" s="15">
        <v>-724707</v>
      </c>
      <c r="M46" s="15">
        <f t="shared" si="6"/>
        <v>0</v>
      </c>
    </row>
    <row r="47" spans="1:14">
      <c r="A47" s="51" t="s">
        <v>173</v>
      </c>
      <c r="B47" s="99" t="s">
        <v>86</v>
      </c>
      <c r="D47" s="99" t="s">
        <v>86</v>
      </c>
      <c r="E47" s="70"/>
      <c r="F47" s="79">
        <v>-49000000</v>
      </c>
      <c r="G47" s="90"/>
      <c r="H47" s="79" t="s">
        <v>86</v>
      </c>
      <c r="I47" s="15" t="s">
        <v>86</v>
      </c>
      <c r="L47" s="15">
        <v>-49000000</v>
      </c>
      <c r="M47" s="15">
        <f t="shared" si="6"/>
        <v>0</v>
      </c>
    </row>
    <row r="48" spans="1:14">
      <c r="A48" s="51" t="s">
        <v>178</v>
      </c>
      <c r="B48" s="99" t="s">
        <v>86</v>
      </c>
      <c r="D48" s="99" t="s">
        <v>86</v>
      </c>
      <c r="F48" s="79">
        <v>35000000</v>
      </c>
      <c r="G48" s="74"/>
      <c r="H48" s="79" t="s">
        <v>86</v>
      </c>
      <c r="I48" s="15" t="s">
        <v>86</v>
      </c>
      <c r="L48" s="15">
        <v>35000000</v>
      </c>
      <c r="M48" s="15" t="e">
        <f t="shared" si="6"/>
        <v>#VALUE!</v>
      </c>
    </row>
    <row r="49" spans="1:13">
      <c r="A49" s="51" t="s">
        <v>140</v>
      </c>
      <c r="B49" s="99" t="s">
        <v>86</v>
      </c>
      <c r="D49" s="99" t="s">
        <v>86</v>
      </c>
      <c r="F49" s="99">
        <v>23938909</v>
      </c>
      <c r="G49" s="74"/>
      <c r="H49" s="99">
        <v>7979636</v>
      </c>
      <c r="I49" s="15" t="s">
        <v>86</v>
      </c>
      <c r="L49" s="15">
        <v>23938909</v>
      </c>
      <c r="M49" s="15" t="e">
        <f t="shared" si="6"/>
        <v>#VALUE!</v>
      </c>
    </row>
    <row r="50" spans="1:13">
      <c r="A50" s="57" t="s">
        <v>17</v>
      </c>
      <c r="B50" s="100">
        <v>228336</v>
      </c>
      <c r="D50" s="100">
        <v>77252</v>
      </c>
      <c r="F50" s="91">
        <v>210635</v>
      </c>
      <c r="G50" s="90"/>
      <c r="H50" s="91">
        <v>266606</v>
      </c>
      <c r="I50" s="15">
        <v>228336</v>
      </c>
      <c r="J50" s="15">
        <f t="shared" ref="J50:J51" si="7">B50-I50</f>
        <v>0</v>
      </c>
      <c r="L50" s="15">
        <v>189863</v>
      </c>
      <c r="M50" s="15">
        <f t="shared" si="6"/>
        <v>0</v>
      </c>
    </row>
    <row r="51" spans="1:13" ht="22">
      <c r="A51" s="67" t="s">
        <v>122</v>
      </c>
      <c r="B51" s="73">
        <f>SUM(B44:C50)</f>
        <v>-21749262</v>
      </c>
      <c r="D51" s="73">
        <f>SUM(D44:E50)</f>
        <v>-25526097</v>
      </c>
      <c r="F51" s="95">
        <f>SUM(F44:F50)</f>
        <v>9424837</v>
      </c>
      <c r="G51" s="90"/>
      <c r="H51" s="95">
        <f>SUM(H44:H50)</f>
        <v>8012652</v>
      </c>
      <c r="I51" s="15">
        <v>-21748250</v>
      </c>
      <c r="J51" s="15">
        <f t="shared" si="7"/>
        <v>-1012</v>
      </c>
      <c r="L51" s="15">
        <v>9404065</v>
      </c>
      <c r="M51" s="15">
        <f t="shared" si="6"/>
        <v>0</v>
      </c>
    </row>
    <row r="52" spans="1:13" ht="22">
      <c r="A52" s="22"/>
      <c r="B52" s="26"/>
      <c r="D52" s="26"/>
      <c r="F52" s="26"/>
      <c r="G52" s="26"/>
      <c r="H52" s="26"/>
    </row>
    <row r="53" spans="1:13" ht="22">
      <c r="A53" s="20" t="s">
        <v>13</v>
      </c>
      <c r="B53" s="26"/>
      <c r="D53" s="26"/>
      <c r="F53" s="26"/>
      <c r="G53" s="26"/>
      <c r="H53" s="26"/>
    </row>
    <row r="54" spans="1:13">
      <c r="A54" s="98" t="s">
        <v>123</v>
      </c>
      <c r="B54" s="23">
        <v>1390000000</v>
      </c>
      <c r="D54" s="23">
        <v>840000000</v>
      </c>
      <c r="F54" s="99" t="s">
        <v>86</v>
      </c>
      <c r="G54" s="90"/>
      <c r="H54" s="99" t="s">
        <v>86</v>
      </c>
      <c r="I54" s="15">
        <v>1390000000</v>
      </c>
      <c r="J54" s="15">
        <f t="shared" ref="J54:J60" si="8">B54-I54</f>
        <v>0</v>
      </c>
      <c r="L54" s="15" t="s">
        <v>86</v>
      </c>
      <c r="M54" s="15">
        <f>F51-L51</f>
        <v>20772</v>
      </c>
    </row>
    <row r="55" spans="1:13">
      <c r="A55" s="98" t="s">
        <v>124</v>
      </c>
      <c r="B55" s="23">
        <v>-1388100000</v>
      </c>
      <c r="D55" s="23">
        <v>-908100000</v>
      </c>
      <c r="F55" s="99" t="s">
        <v>86</v>
      </c>
      <c r="G55" s="90"/>
      <c r="H55" s="99" t="s">
        <v>86</v>
      </c>
      <c r="I55" s="15">
        <v>-1388100000</v>
      </c>
      <c r="J55" s="15">
        <f t="shared" si="8"/>
        <v>0</v>
      </c>
      <c r="L55" s="15" t="s">
        <v>86</v>
      </c>
      <c r="M55" s="15">
        <f>F52-L52</f>
        <v>0</v>
      </c>
    </row>
    <row r="56" spans="1:13">
      <c r="A56" s="97" t="s">
        <v>112</v>
      </c>
      <c r="B56" s="23">
        <v>-6349193</v>
      </c>
      <c r="D56" s="23">
        <v>-5598022</v>
      </c>
      <c r="F56" s="99" t="s">
        <v>86</v>
      </c>
      <c r="G56" s="90"/>
      <c r="H56" s="99" t="s">
        <v>86</v>
      </c>
      <c r="I56" s="15">
        <v>-6349192</v>
      </c>
      <c r="J56" s="15">
        <f t="shared" si="8"/>
        <v>-1</v>
      </c>
      <c r="L56" s="15" t="s">
        <v>86</v>
      </c>
      <c r="M56" s="15">
        <f>F53-L53</f>
        <v>0</v>
      </c>
    </row>
    <row r="57" spans="1:13">
      <c r="A57" s="97" t="s">
        <v>141</v>
      </c>
      <c r="B57" s="23">
        <v>-7953939</v>
      </c>
      <c r="D57" s="23">
        <v>-7975401</v>
      </c>
      <c r="F57" s="79">
        <v>-7953939</v>
      </c>
      <c r="G57" s="90"/>
      <c r="H57" s="79">
        <v>-7975401</v>
      </c>
      <c r="I57" s="15">
        <v>-7953939</v>
      </c>
      <c r="J57" s="15">
        <f t="shared" si="8"/>
        <v>0</v>
      </c>
      <c r="L57" s="15">
        <v>-7953939</v>
      </c>
      <c r="M57" s="15" t="e">
        <f>#REF!-#REF!</f>
        <v>#REF!</v>
      </c>
    </row>
    <row r="58" spans="1:13">
      <c r="A58" s="97" t="s">
        <v>142</v>
      </c>
      <c r="B58" s="23">
        <v>-61091</v>
      </c>
      <c r="D58" s="23">
        <v>-20362</v>
      </c>
      <c r="F58" s="99" t="s">
        <v>86</v>
      </c>
      <c r="G58" s="90"/>
      <c r="H58" s="99" t="s">
        <v>86</v>
      </c>
      <c r="I58" s="15">
        <v>-61091</v>
      </c>
      <c r="J58" s="15">
        <f t="shared" si="8"/>
        <v>0</v>
      </c>
      <c r="L58" s="15" t="s">
        <v>86</v>
      </c>
      <c r="M58" s="15" t="e">
        <f t="shared" ref="M58:M64" si="9">F54-L54</f>
        <v>#VALUE!</v>
      </c>
    </row>
    <row r="59" spans="1:13">
      <c r="A59" s="57" t="s">
        <v>96</v>
      </c>
      <c r="B59" s="100">
        <v>-5592837</v>
      </c>
      <c r="D59" s="100">
        <v>-5717858</v>
      </c>
      <c r="F59" s="156" t="s">
        <v>86</v>
      </c>
      <c r="G59" s="90"/>
      <c r="H59" s="156" t="s">
        <v>86</v>
      </c>
      <c r="I59" s="15">
        <v>-5592838</v>
      </c>
      <c r="J59" s="15">
        <f t="shared" si="8"/>
        <v>1</v>
      </c>
      <c r="L59" s="15" t="s">
        <v>86</v>
      </c>
      <c r="M59" s="15" t="e">
        <f t="shared" si="9"/>
        <v>#VALUE!</v>
      </c>
    </row>
    <row r="60" spans="1:13" ht="22">
      <c r="A60" s="67" t="s">
        <v>145</v>
      </c>
      <c r="B60" s="73">
        <f>SUM(B54:B59)</f>
        <v>-18057060</v>
      </c>
      <c r="D60" s="73">
        <f>SUM(D54:D59)</f>
        <v>-87411643</v>
      </c>
      <c r="E60" s="19"/>
      <c r="F60" s="73">
        <f>SUM(F54:F59)</f>
        <v>-7953939</v>
      </c>
      <c r="G60" s="90"/>
      <c r="H60" s="73">
        <f>SUM(H54:H59)</f>
        <v>-7975401</v>
      </c>
      <c r="I60" s="15">
        <v>-18057060</v>
      </c>
      <c r="J60" s="15">
        <f t="shared" si="8"/>
        <v>0</v>
      </c>
      <c r="L60" s="15">
        <v>-7953939</v>
      </c>
      <c r="M60" s="15" t="e">
        <f t="shared" si="9"/>
        <v>#VALUE!</v>
      </c>
    </row>
    <row r="61" spans="1:13" ht="22">
      <c r="A61" s="22"/>
      <c r="B61" s="26"/>
      <c r="D61" s="26"/>
      <c r="F61" s="26"/>
      <c r="G61" s="26"/>
      <c r="H61" s="26"/>
      <c r="M61" s="15">
        <f t="shared" si="9"/>
        <v>0</v>
      </c>
    </row>
    <row r="62" spans="1:13" ht="22">
      <c r="A62" s="6" t="s">
        <v>176</v>
      </c>
      <c r="B62" s="26">
        <f>SUM(B34,B51,B60)</f>
        <v>3283431</v>
      </c>
      <c r="D62" s="26">
        <f>SUM(D34,D51,D60)</f>
        <v>-11648759</v>
      </c>
      <c r="F62" s="26">
        <f>SUM(F34,F51,F60)</f>
        <v>1591559</v>
      </c>
      <c r="G62" s="26"/>
      <c r="H62" s="26">
        <f>SUM(H34,H51,H60)</f>
        <v>-4030345</v>
      </c>
      <c r="I62" s="15">
        <v>3283431</v>
      </c>
      <c r="J62" s="15">
        <f t="shared" ref="J62:J64" si="10">B62-I62</f>
        <v>0</v>
      </c>
      <c r="L62" s="15">
        <v>1591559</v>
      </c>
      <c r="M62" s="15" t="e">
        <f t="shared" si="9"/>
        <v>#VALUE!</v>
      </c>
    </row>
    <row r="63" spans="1:13">
      <c r="A63" s="96" t="s">
        <v>102</v>
      </c>
      <c r="B63" s="34">
        <v>146120787</v>
      </c>
      <c r="D63" s="34">
        <v>169628015</v>
      </c>
      <c r="F63" s="34">
        <v>9286456</v>
      </c>
      <c r="G63" s="62"/>
      <c r="H63" s="34">
        <v>12024656</v>
      </c>
      <c r="I63" s="15">
        <v>146120787</v>
      </c>
      <c r="J63" s="15">
        <f t="shared" si="10"/>
        <v>0</v>
      </c>
      <c r="L63" s="15">
        <v>9286456</v>
      </c>
      <c r="M63" s="15" t="e">
        <f t="shared" si="9"/>
        <v>#VALUE!</v>
      </c>
    </row>
    <row r="64" spans="1:13" ht="22.5" thickBot="1">
      <c r="A64" s="22" t="s">
        <v>137</v>
      </c>
      <c r="B64" s="28">
        <f>SUM(B62:B63)</f>
        <v>149404218</v>
      </c>
      <c r="D64" s="28">
        <f>SUM(D62:D63)</f>
        <v>157979256</v>
      </c>
      <c r="F64" s="28">
        <f>SUM(F62:F63)</f>
        <v>10878015</v>
      </c>
      <c r="G64" s="26"/>
      <c r="H64" s="28">
        <f>SUM(H62:H63)</f>
        <v>7994311</v>
      </c>
      <c r="I64" s="15">
        <v>149404218</v>
      </c>
      <c r="J64" s="15">
        <f t="shared" si="10"/>
        <v>0</v>
      </c>
      <c r="L64" s="15">
        <v>10878015</v>
      </c>
      <c r="M64" s="15">
        <f t="shared" si="9"/>
        <v>0</v>
      </c>
    </row>
    <row r="65" spans="1:13" ht="22" thickTop="1">
      <c r="F65" s="15"/>
      <c r="H65" s="15"/>
    </row>
    <row r="66" spans="1:13" ht="22">
      <c r="A66" s="56" t="s">
        <v>63</v>
      </c>
      <c r="B66" s="34"/>
      <c r="D66" s="34"/>
      <c r="E66" s="19"/>
      <c r="F66" s="15"/>
      <c r="G66" s="71"/>
      <c r="H66" s="15"/>
    </row>
    <row r="67" spans="1:13">
      <c r="A67" s="16" t="s">
        <v>94</v>
      </c>
      <c r="B67" s="79">
        <v>3864307</v>
      </c>
      <c r="D67" s="79">
        <v>2723205</v>
      </c>
      <c r="F67" s="99" t="s">
        <v>86</v>
      </c>
      <c r="G67" s="90"/>
      <c r="H67" s="99" t="s">
        <v>86</v>
      </c>
      <c r="I67" s="15">
        <v>3864307</v>
      </c>
      <c r="J67" s="15">
        <f t="shared" ref="J67:J68" si="11">B67-I67</f>
        <v>0</v>
      </c>
      <c r="L67" s="15" t="s">
        <v>86</v>
      </c>
      <c r="M67" s="15">
        <f t="shared" ref="M67" si="12">F63-L63</f>
        <v>0</v>
      </c>
    </row>
    <row r="68" spans="1:13">
      <c r="A68" s="96" t="s">
        <v>146</v>
      </c>
      <c r="B68" s="99">
        <v>24644</v>
      </c>
      <c r="D68" s="99">
        <v>4582</v>
      </c>
      <c r="F68" s="99">
        <v>24644</v>
      </c>
      <c r="G68" s="71"/>
      <c r="H68" s="99">
        <v>4582</v>
      </c>
      <c r="I68" s="15">
        <v>24644</v>
      </c>
      <c r="J68" s="15">
        <f t="shared" si="11"/>
        <v>0</v>
      </c>
      <c r="L68" s="15">
        <v>24644</v>
      </c>
      <c r="M68" s="15">
        <f t="shared" ref="M68" si="13">F64-L64</f>
        <v>0</v>
      </c>
    </row>
    <row r="70" spans="1:13">
      <c r="B70" s="18">
        <f>B64-'BS-3-5'!D10</f>
        <v>0</v>
      </c>
      <c r="F70" s="18">
        <f>F64-'BS-3-5'!H10</f>
        <v>0</v>
      </c>
      <c r="I70" s="15">
        <v>0</v>
      </c>
      <c r="L70" s="15">
        <v>0</v>
      </c>
    </row>
  </sheetData>
  <mergeCells count="14">
    <mergeCell ref="B42:H42"/>
    <mergeCell ref="B4:D4"/>
    <mergeCell ref="F4:H4"/>
    <mergeCell ref="B8:H8"/>
    <mergeCell ref="B38:D38"/>
    <mergeCell ref="F38:H38"/>
    <mergeCell ref="B5:D5"/>
    <mergeCell ref="B6:D6"/>
    <mergeCell ref="F5:H5"/>
    <mergeCell ref="F6:H6"/>
    <mergeCell ref="B39:D39"/>
    <mergeCell ref="F39:H39"/>
    <mergeCell ref="B40:D40"/>
    <mergeCell ref="F40:H40"/>
  </mergeCells>
  <pageMargins left="0.7" right="0.7" top="0.48" bottom="0.5" header="0.5" footer="0.5"/>
  <pageSetup paperSize="9" scale="88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6-9'!Print_Area</vt:lpstr>
      <vt:lpstr>'SH-Conso 10'!Print_Area</vt:lpstr>
      <vt:lpstr>'SH-Conso 11'!Print_Area</vt:lpstr>
      <vt:lpstr>'SH-Separate 12'!Print_Area</vt:lpstr>
      <vt:lpstr>'SH-Separate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Nungrutai, Prasittithum</cp:lastModifiedBy>
  <cp:lastPrinted>2023-08-02T07:58:34Z</cp:lastPrinted>
  <dcterms:created xsi:type="dcterms:W3CDTF">2005-04-08T11:43:47Z</dcterms:created>
  <dcterms:modified xsi:type="dcterms:W3CDTF">2023-08-09T06:54:49Z</dcterms:modified>
</cp:coreProperties>
</file>