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720" tabRatio="534"/>
  </bookViews>
  <sheets>
    <sheet name="FS (T)" sheetId="1" r:id="rId1"/>
    <sheet name="PL (3M)" sheetId="2" r:id="rId2"/>
    <sheet name="PL (6M)" sheetId="8" r:id="rId3"/>
    <sheet name="S.Equ (T)_Conso" sheetId="7" r:id="rId4"/>
    <sheet name="S.Equ (T) (Com)" sheetId="3" r:id="rId5"/>
    <sheet name="CF (T)" sheetId="5" r:id="rId6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#REF!</definedName>
    <definedName name="A" localSheetId="1">#REF!</definedName>
    <definedName name="A" localSheetId="2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2">#REF!</definedName>
    <definedName name="Customize" localSheetId="3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2">DATE(YEAR(#REF!),MONTH(#REF!)+Payment_Number,DAY(#REF!))</definedName>
    <definedName name="eed" localSheetId="3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2">DATE(YEAR(#REF!),MONTH(#REF!)+Payment_Number,DAY(#REF!))</definedName>
    <definedName name="ffsw" localSheetId="3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#REF!</definedName>
    <definedName name="FinePrint" localSheetId="3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MATCH(0.01,#REF!,-1)+1</definedName>
    <definedName name="hghg" localSheetId="3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2">OFFSET(#REF!,0,0,[0]!jhtt)</definedName>
    <definedName name="hrh" localSheetId="3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2">MATCH(0.01,#REF!,-1)+1</definedName>
    <definedName name="hth" localSheetId="3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2">OFFSET(#REF!,0,0,#REF!)</definedName>
    <definedName name="jhf" localSheetId="3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5">#REF!</definedName>
    <definedName name="Loan_Amount">#REF!</definedName>
    <definedName name="loan_number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2">#REF!</definedName>
    <definedName name="Nada" localSheetId="3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2">#REF!</definedName>
    <definedName name="NCode" localSheetId="3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(T)'!$A$1:$K$83</definedName>
    <definedName name="_xlnm.Print_Area" localSheetId="0">'FS (T)'!$A$1:$L$77</definedName>
    <definedName name="_xlnm.Print_Area" localSheetId="1">'PL (3M)'!$A$1:$L$32</definedName>
    <definedName name="_xlnm.Print_Area" localSheetId="2">'PL (6M)'!$A$1:$L$32</definedName>
    <definedName name="_xlnm.Print_Area" localSheetId="4">'S.Equ (T) (Com)'!$A$1:$N$16</definedName>
    <definedName name="_xlnm.Print_Area" localSheetId="3">'S.Equ (T)_Conso'!$A$1:$V$19</definedName>
    <definedName name="_xlnm.Print_Area">#N/A</definedName>
    <definedName name="Print_Area_MI" localSheetId="5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DATE(YEAR(#REF!),MONTH(#REF!)+Payment_Number,DAY(#REF!))</definedName>
    <definedName name="rfhrht" localSheetId="3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DATE(YEAR(#REF!),MONTH(#REF!)+Payment_Number,DAY(#REF!))</definedName>
    <definedName name="rh" localSheetId="3">DATE(YEAR(#REF!),MONTH(#REF!)+Payment_Number,DAY(#REF!))</definedName>
    <definedName name="rh">DATE(YEAR(#REF!),MONTH(#REF!)+Payment_Number,DAY(#REF!))</definedName>
    <definedName name="rhe" localSheetId="2">IF(#REF!*#REF!*#REF!*#REF!&gt;0,1,0)</definedName>
    <definedName name="rhe" localSheetId="3">IF(#REF!*#REF!*#REF!*#REF!&gt;0,1,0)</definedName>
    <definedName name="rhe">IF(#REF!*#REF!*#REF!*#REF!&gt;0,1,0)</definedName>
    <definedName name="rhhf" localSheetId="2">IF(#REF!*#REF!*#REF!*#REF!&gt;0,1,0)</definedName>
    <definedName name="rhhf" localSheetId="3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2">IF(#REF!,#REF!+#REF!,#REF!)</definedName>
    <definedName name="rt" localSheetId="3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2">DATE(YEAR(#REF!),MONTH(#REF!)+Payment_Number,DAY(#REF!))</definedName>
    <definedName name="ry" localSheetId="3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DATE(YEAR(#REF!),MONTH(#REF!)+Payment_Number,DAY(#REF!))</definedName>
    <definedName name="ty" localSheetId="3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#REF!</definedName>
    <definedName name="แสงสว่างห้องประชุม">#REF!</definedName>
    <definedName name="ใบ" hidden="1">{"'SUMMATION'!$B$2:$I$2"}</definedName>
    <definedName name="ก" hidden="1">{"AnnualRentRoll",#N/A,FALSE,"RentRoll"}</definedName>
    <definedName name="ก138">#REF!</definedName>
    <definedName name="กเดแ" hidden="1">{#N/A,#N/A,FALSE,"Sheet1"}</definedName>
    <definedName name="กก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2">OFFSET(#REF!,0,0,[0]!jhtt)</definedName>
    <definedName name="รน" localSheetId="3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5"/>
  <c r="T18" i="7"/>
  <c r="E62" i="5" l="1"/>
  <c r="P10" i="7"/>
  <c r="F33" i="1"/>
  <c r="I48" i="5" l="1"/>
  <c r="G30" l="1"/>
  <c r="P16" i="7" l="1"/>
  <c r="R16" s="1"/>
  <c r="V16" s="1"/>
  <c r="I30" i="5" l="1"/>
  <c r="L58" i="1"/>
  <c r="J58"/>
  <c r="H58"/>
  <c r="F58"/>
  <c r="F53"/>
  <c r="K48" i="5"/>
  <c r="G48"/>
  <c r="E48"/>
  <c r="R10" i="7"/>
  <c r="V10" s="1"/>
  <c r="P11"/>
  <c r="R11" s="1"/>
  <c r="V11" s="1"/>
  <c r="P12"/>
  <c r="P19"/>
  <c r="H71" i="1" s="1"/>
  <c r="N19" i="7"/>
  <c r="N13"/>
  <c r="A52" i="5"/>
  <c r="A3"/>
  <c r="F12" i="3"/>
  <c r="J66" i="1" s="1"/>
  <c r="K30" i="5"/>
  <c r="L33" i="1"/>
  <c r="J33"/>
  <c r="H33"/>
  <c r="T19" i="7"/>
  <c r="J19"/>
  <c r="H19"/>
  <c r="F19"/>
  <c r="R17"/>
  <c r="V17" s="1"/>
  <c r="R15"/>
  <c r="V15" s="1"/>
  <c r="G59" i="5"/>
  <c r="A3" i="3"/>
  <c r="T12" i="7"/>
  <c r="T13" s="1"/>
  <c r="F73" i="1" s="1"/>
  <c r="A3" i="7"/>
  <c r="L11" i="8"/>
  <c r="L15" s="1"/>
  <c r="L18" s="1"/>
  <c r="J11"/>
  <c r="J15" s="1"/>
  <c r="J18" s="1"/>
  <c r="H11"/>
  <c r="H15" s="1"/>
  <c r="H18" s="1"/>
  <c r="F11"/>
  <c r="F15" s="1"/>
  <c r="H11" i="2"/>
  <c r="J16" i="3"/>
  <c r="H16"/>
  <c r="F16"/>
  <c r="J13" i="7"/>
  <c r="F69" i="1" s="1"/>
  <c r="H13" i="7"/>
  <c r="F67" i="1" s="1"/>
  <c r="F13" i="7"/>
  <c r="F66" i="1" s="1"/>
  <c r="J12" i="3"/>
  <c r="J69" i="1" s="1"/>
  <c r="H12" i="3"/>
  <c r="J67" i="1" s="1"/>
  <c r="I62" i="5"/>
  <c r="K59"/>
  <c r="L70" i="1"/>
  <c r="L69"/>
  <c r="L67"/>
  <c r="L66"/>
  <c r="N14" i="3"/>
  <c r="H73" i="1"/>
  <c r="H70"/>
  <c r="H69"/>
  <c r="H67"/>
  <c r="H66"/>
  <c r="N10" i="3"/>
  <c r="H21" i="1"/>
  <c r="A1" i="7"/>
  <c r="E59" i="5"/>
  <c r="F11" i="2"/>
  <c r="F21" i="1"/>
  <c r="I59" i="5"/>
  <c r="J11" i="2"/>
  <c r="J15" s="1"/>
  <c r="J18" s="1"/>
  <c r="J20" s="1"/>
  <c r="A1" i="3"/>
  <c r="L11" i="2"/>
  <c r="L15" s="1"/>
  <c r="L18" s="1"/>
  <c r="L20" s="1"/>
  <c r="L53" i="1"/>
  <c r="L21"/>
  <c r="J53"/>
  <c r="A39"/>
  <c r="A37"/>
  <c r="J21"/>
  <c r="H53"/>
  <c r="F15" i="2" l="1"/>
  <c r="F18" s="1"/>
  <c r="F20" s="1"/>
  <c r="H15"/>
  <c r="H18" s="1"/>
  <c r="H20" s="1"/>
  <c r="F18" i="8"/>
  <c r="F59" i="1"/>
  <c r="J59"/>
  <c r="L72"/>
  <c r="L74" s="1"/>
  <c r="P13" i="7"/>
  <c r="F71" i="1" s="1"/>
  <c r="H72"/>
  <c r="H74" s="1"/>
  <c r="J20" i="8"/>
  <c r="I9" i="5"/>
  <c r="I31" s="1"/>
  <c r="L20" i="8"/>
  <c r="K9" i="5"/>
  <c r="K31" s="1"/>
  <c r="K35" s="1"/>
  <c r="K61" s="1"/>
  <c r="K63" s="1"/>
  <c r="H20" i="8"/>
  <c r="G9" i="5"/>
  <c r="G31" s="1"/>
  <c r="G35" s="1"/>
  <c r="G61" s="1"/>
  <c r="G63" s="1"/>
  <c r="J27" i="2"/>
  <c r="J25" s="1"/>
  <c r="J30" s="1"/>
  <c r="J22"/>
  <c r="L27"/>
  <c r="L25" s="1"/>
  <c r="L30" s="1"/>
  <c r="L22"/>
  <c r="L59" i="1"/>
  <c r="H59"/>
  <c r="L35"/>
  <c r="H35"/>
  <c r="F35"/>
  <c r="J35"/>
  <c r="H22" i="2" l="1"/>
  <c r="H27"/>
  <c r="H25" s="1"/>
  <c r="H30" s="1"/>
  <c r="F27"/>
  <c r="F25" s="1"/>
  <c r="F30" s="1"/>
  <c r="F22"/>
  <c r="F20" i="8"/>
  <c r="F27" s="1"/>
  <c r="F25" s="1"/>
  <c r="L12" i="7" s="1"/>
  <c r="R12" s="1"/>
  <c r="E9" i="5"/>
  <c r="E31" s="1"/>
  <c r="E35" s="1"/>
  <c r="E61" s="1"/>
  <c r="E63" s="1"/>
  <c r="I35"/>
  <c r="I61" s="1"/>
  <c r="I63" s="1"/>
  <c r="L76" i="1"/>
  <c r="H76"/>
  <c r="L11" i="3"/>
  <c r="J22" i="8"/>
  <c r="J27"/>
  <c r="J25" s="1"/>
  <c r="J30" s="1"/>
  <c r="L22"/>
  <c r="L15" i="3"/>
  <c r="L27" i="8"/>
  <c r="L25" s="1"/>
  <c r="L30" s="1"/>
  <c r="H27"/>
  <c r="H25" s="1"/>
  <c r="H22"/>
  <c r="F22" l="1"/>
  <c r="L12" i="3"/>
  <c r="N11"/>
  <c r="L16"/>
  <c r="N16" s="1"/>
  <c r="N15"/>
  <c r="F30" i="8"/>
  <c r="L18" i="7"/>
  <c r="L19" s="1"/>
  <c r="H30" i="8"/>
  <c r="N12" i="3" l="1"/>
  <c r="J70" i="1"/>
  <c r="J72" s="1"/>
  <c r="J74" s="1"/>
  <c r="J76" s="1"/>
  <c r="L13" i="7"/>
  <c r="F70" i="1" s="1"/>
  <c r="F72" s="1"/>
  <c r="F74" s="1"/>
  <c r="F76" s="1"/>
  <c r="R18" i="7"/>
  <c r="R13" l="1"/>
  <c r="V12"/>
  <c r="V13" s="1"/>
  <c r="V18"/>
  <c r="R19"/>
  <c r="V19" s="1"/>
</calcChain>
</file>

<file path=xl/sharedStrings.xml><?xml version="1.0" encoding="utf-8"?>
<sst xmlns="http://schemas.openxmlformats.org/spreadsheetml/2006/main" count="249" uniqueCount="152">
  <si>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</si>
  <si>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</si>
  <si>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</si>
  <si>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</si>
  <si>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</si>
  <si>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</si>
  <si>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</si>
  <si>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</si>
  <si>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</si>
  <si>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</si>
  <si>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</si>
  <si>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</si>
  <si>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</si>
  <si>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</si>
  <si>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</si>
  <si>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</si>
  <si>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</si>
  <si>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</si>
  <si>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</si>
  <si>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</si>
  <si>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</si>
  <si>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</si>
  <si>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</si>
  <si>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</si>
  <si>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</si>
  <si>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</si>
  <si>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</si>
  <si>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</si>
  <si>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</si>
  <si>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</si>
  <si>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</si>
  <si>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</si>
  <si>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</si>
  <si>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</si>
  <si>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</si>
  <si>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</si>
  <si>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</si>
  <si>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จ่ายภาษีเงินได้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</si>
  <si>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</si>
  <si>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</si>
  <si>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</si>
  <si>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รายได้ (ค่าใช้จ่าย) ภาษีเงินได้</t>
  </si>
  <si>
    <t xml:space="preserve">กระแสเงินสดจากกิจกรรมดำเนินงาน </t>
  </si>
  <si>
    <t>ดอกเบี้ยรับ</t>
  </si>
  <si>
    <t>งบแสดงฐานะการเงิน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</si>
  <si>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</si>
  <si>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</si>
  <si>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</si>
  <si>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</si>
  <si>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</si>
  <si>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</si>
  <si>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</si>
  <si>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</si>
  <si>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</si>
  <si>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</si>
  <si>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</si>
  <si>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</si>
  <si>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ลูกหนี้การค้าและลูกหนี้อื่น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</si>
  <si>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</si>
  <si>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</si>
  <si>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</si>
  <si>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</si>
  <si>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</si>
  <si>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</si>
  <si>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</si>
  <si>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</si>
  <si>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</si>
  <si>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</si>
  <si>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</si>
  <si>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</si>
  <si>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</si>
  <si>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</si>
  <si>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</si>
  <si>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</si>
  <si>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</si>
  <si>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</si>
  <si>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ณ วันที่ 31 ธันวาคม</t>
  </si>
  <si>
    <t>"ยังไม่ได้ตรวจสอบ"</t>
  </si>
  <si>
    <t>"สอบทานแล้ว"</t>
  </si>
  <si>
    <t>จำนวนหุ้นสามัญถัวเฉลี่ยถ่วงน้ำหนัก (หุ้น)</t>
  </si>
  <si>
    <t>ยอดคงเหลือ ณ วันที่ 1 มกราคม 2565</t>
  </si>
  <si>
    <t>กำไร (ขาดทุน) เบ็ดเสร็จรวมสำหรับงวด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</si>
  <si>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</si>
  <si>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</si>
  <si>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</si>
  <si>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</si>
  <si>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</si>
  <si>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</si>
  <si>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</si>
  <si>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</si>
  <si>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</si>
  <si>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</si>
  <si>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 (ขาดทุน) เบ็ดเสร็จอื่นสำหรับงวด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</si>
  <si>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</si>
  <si>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</si>
  <si>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</si>
  <si>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</si>
  <si>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</si>
  <si>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ณ วันที่ 30 มิถุนายน</t>
  </si>
  <si>
    <t>ยอดคงเหลือ ณ วันที่ 30 มิถุนายน 2565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</si>
  <si>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</si>
  <si>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</si>
  <si>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</si>
  <si>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ขาดทุนจากการเลิกใช้สินทรัพย์</t>
  </si>
  <si>
    <t>ตัดจำหน่ายสินทรัพย์จากการยกเลิกสัญญา</t>
  </si>
  <si>
    <t>เจ้าหนี้การค้าและเจ้าหนี้หมุนเวียนอื่นเพิ่มขึ้น (ลดลง)</t>
  </si>
  <si>
    <t>สินค้าคงเหลือ</t>
  </si>
  <si>
    <t>ค่าความนิยม</t>
  </si>
  <si>
    <t>หนี้สินหมุนเวียนอื่นเพิ่มขึ้น (ลดลง)</t>
  </si>
  <si>
    <t>เงินสดรับจากการจำหน่ายเครื่องตกแต่งและอุปกรณ์</t>
  </si>
  <si>
    <t>เงินสดสุทธิได้มาจาก (ใช้ไปใน) กิจกรรมจัดหาเงิน</t>
  </si>
  <si>
    <t>กำไร (ขาดทุน) เบ็ดเสร็จสำหรับงวด</t>
  </si>
  <si>
    <t>กำไร (ขาดทุน) ต่อหุ้นขั้นพื้นฐาน (บาทต่อหุ้น)</t>
  </si>
  <si>
    <t>เงินสดและรายการเทียบเท่าเงินสดเพิ่มขึ้น (ลดลง) - สุทธิ</t>
  </si>
  <si>
    <t>เจ้าหนี้การค้าและเจ้าหนี้อื่น</t>
  </si>
  <si>
    <t>เงินสดจ่ายเพื่อซื้อเงินลงทุนในบริษัทย่อย</t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</si>
  <si>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</si>
  <si>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</si>
  <si>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</si>
  <si>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</si>
  <si>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จัดสรรเพื่อสำรองตามกฎหมาย</t>
  </si>
  <si>
    <t>รวมองค์ประกอบอื่นส่วนของผู้ถือหุ้น</t>
  </si>
  <si>
    <t>การเปลี่ยนแปลงสัดส่วนการถือหุ้นในบริษัทย่อย</t>
  </si>
  <si>
    <t>เงินลงทุนในกิจการร่วมค้า</t>
  </si>
  <si>
    <t>เงินสดรับจากส่วนได้เสียที่ไม่มีอำนาจควบคุม</t>
  </si>
  <si>
    <t>เงินสดจ่ายเพื่อซื้อเงินลงทุนในบริษัทร่วม</t>
  </si>
  <si>
    <t>ปรับรายการที่กระทบ กำไรก่อนภาษีเงินได้เป็นเงินสดรับ (จ่าย) จากกิจกรรมดำเนินงาน</t>
  </si>
  <si>
    <t>ขาดทุนจากการตัดจำหน่ายและขายสินทรัพย์ถาวร</t>
  </si>
  <si>
    <t>ส่วนแบ่งกำไรจากเงินลงทุนในกิจการร่วมค้า</t>
  </si>
  <si>
    <t>"ตรวจสอบแล้ว"</t>
  </si>
  <si>
    <t>ลูกหนี้เงินให้กู้ยืม - โครงการสวัสดิการพนักงาน</t>
  </si>
  <si>
    <t>ณ วันที่ 30 มิถุนายน 2566</t>
  </si>
  <si>
    <t>เงินฝากที่มีข้อจำกัดในการใช้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</si>
  <si>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</si>
  <si>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</si>
  <si>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</si>
  <si>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</si>
  <si>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</si>
  <si>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3.2, 4</t>
  </si>
  <si>
    <t>กำไร (ขาดทุน) ที่ยังไม่เกิดขึ้นจากการเปลี่ยนแปลงมูลค่ายุติธรรมของสินทรัพย์</t>
  </si>
  <si>
    <t>ทางการเงินหมุนเวียนอื่น</t>
  </si>
  <si>
    <t>รับคืนภาษีเงินได้</t>
  </si>
  <si>
    <t>เงินสดรับจากการจำหน่ายส่วนปรับปรุงสิทธิการเช่าและอุปกรณ์</t>
  </si>
  <si>
    <t>สินค้าคงเหลือ (เพิ่มขึ้น) ลดลง</t>
  </si>
  <si>
    <t>เงินสดรับจากผู้ถือหุ้นส่วนน้อย</t>
  </si>
  <si>
    <t>ดอกเบี้ยจ่าย</t>
  </si>
  <si>
    <t>กำไร (ขาดทุน) จากการจำหน่ายสินทรัพย์ทางการเงินหมุนเวียนอื่น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</si>
  <si>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</si>
  <si>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</si>
  <si>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</si>
  <si>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กำไรจากการต่อรองราคาซื้อ</t>
  </si>
  <si>
    <t>(หน่วย : บาท)</t>
  </si>
</sst>
</file>

<file path=xl/styles.xml><?xml version="1.0" encoding="utf-8"?>
<styleSheet xmlns="http://schemas.openxmlformats.org/spreadsheetml/2006/main">
  <numFmts count="4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_(* #,##0;_(* \(#,##0\);_(* &quot;-&quot;_);_(@_)"/>
    <numFmt numFmtId="173" formatCode="_(* #,##0_);_(* \(#,##0\);_(* &quot;-&quot;??_);_(@_)"/>
    <numFmt numFmtId="174" formatCode="#,##0\ ;\(#,##0\);\-\ "/>
    <numFmt numFmtId="175" formatCode="_-* #,##0_-;\-* #,##0_-;_-* &quot;-&quot;??_-;_-@_-"/>
    <numFmt numFmtId="176" formatCode="_(* #,##0.000_);_(* \(#,##0.000\);_(* &quot;-&quot;??_);_(@_)"/>
    <numFmt numFmtId="177" formatCode="\t&quot;฿&quot;#,##0_);\(\t&quot;฿&quot;#,##0\)"/>
    <numFmt numFmtId="178" formatCode="#,##0.00;\(#,##0.00\)"/>
    <numFmt numFmtId="179" formatCode="#,##0;\(#,##0\)"/>
    <numFmt numFmtId="180" formatCode="#,##0;[Red]\(#,##0\);\-"/>
    <numFmt numFmtId="181" formatCode="_(* #,##0.00_);_(* \(#,##0.00\);_(* &quot;-&quot;_);_(@_)"/>
    <numFmt numFmtId="182" formatCode="_(* #,##0.0000_);_(* \(#,##0.0000\);_(* &quot;-&quot;??_);_(@_)"/>
    <numFmt numFmtId="183" formatCode="#,##0.00;[Red]\(#,##0.00\)"/>
    <numFmt numFmtId="184" formatCode="\t&quot;£&quot;#,##0_);\(\t&quot;£&quot;#,##0\)"/>
    <numFmt numFmtId="185" formatCode="d/mm/yy\ "/>
    <numFmt numFmtId="186" formatCode="\t&quot;£&quot;#,##0.00_);[Red]\(\t&quot;£&quot;#,##0.00\)"/>
    <numFmt numFmtId="187" formatCode="#,##0;[Red]\(#,##0\)"/>
    <numFmt numFmtId="188" formatCode="#,##0.0000;\(#,##0.00000000\)"/>
    <numFmt numFmtId="189" formatCode="\$#,##0.00;\(\$#,##0.00\)"/>
    <numFmt numFmtId="190" formatCode="mm/dd/yy"/>
    <numFmt numFmtId="191" formatCode="\$#,##0;\(\$#,##0\)"/>
    <numFmt numFmtId="192" formatCode="_-[$€-2]* #,##0.00_-;\-[$€-2]* #,##0.00_-;_-[$€-2]* &quot;-&quot;??_-"/>
    <numFmt numFmtId="193" formatCode="0_);[Red]\(0\)"/>
    <numFmt numFmtId="194" formatCode="0.00_)"/>
    <numFmt numFmtId="195" formatCode="[$-C09]dd\-mmm\-yy;@"/>
    <numFmt numFmtId="196" formatCode="[$-409]d\-mmm\-yy;@"/>
    <numFmt numFmtId="197" formatCode="#,##0.0_);[Red]\(#,##0.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General_)"/>
    <numFmt numFmtId="204" formatCode="#,##0.00_);[Black]\(#,##0.00\)"/>
    <numFmt numFmtId="205" formatCode="0.0%"/>
    <numFmt numFmtId="206" formatCode="[$-F800]dddd\,\ mmmm\ dd\,\ yyyy"/>
  </numFmts>
  <fonts count="92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strike/>
      <sz val="14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5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2" fillId="0" borderId="0"/>
    <xf numFmtId="0" fontId="10" fillId="0" borderId="0"/>
    <xf numFmtId="190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22" fillId="0" borderId="0"/>
    <xf numFmtId="205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4" fontId="41" fillId="0" borderId="0"/>
    <xf numFmtId="194" fontId="41" fillId="0" borderId="0"/>
    <xf numFmtId="0" fontId="41" fillId="0" borderId="0"/>
    <xf numFmtId="195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6" fontId="42" fillId="0" borderId="0"/>
    <xf numFmtId="196" fontId="42" fillId="0" borderId="0"/>
    <xf numFmtId="196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6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7" fontId="20" fillId="0" borderId="0"/>
    <xf numFmtId="197" fontId="20" fillId="0" borderId="0"/>
    <xf numFmtId="197" fontId="20" fillId="0" borderId="0"/>
    <xf numFmtId="197" fontId="20" fillId="0" borderId="0"/>
    <xf numFmtId="0" fontId="45" fillId="0" borderId="0" applyNumberFormat="0" applyFill="0" applyBorder="0" applyAlignment="0" applyProtection="0"/>
    <xf numFmtId="0" fontId="46" fillId="0" borderId="0"/>
    <xf numFmtId="183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5" fillId="0" borderId="0" applyFont="0" applyFill="0" applyBorder="0" applyAlignment="0" applyProtection="0"/>
    <xf numFmtId="18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0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4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6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20" fillId="0" borderId="0" applyFill="0" applyBorder="0" applyAlignment="0" applyProtection="0"/>
    <xf numFmtId="175" fontId="20" fillId="0" borderId="0" applyFont="0" applyFill="0" applyBorder="0" applyAlignment="0" applyProtection="0"/>
    <xf numFmtId="18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1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6" fontId="91" fillId="0" borderId="0"/>
  </cellStyleXfs>
  <cellXfs count="135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175" fontId="3" fillId="0" borderId="0" xfId="1" applyNumberFormat="1" applyFont="1" applyFill="1" applyAlignment="1"/>
    <xf numFmtId="173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0" fontId="87" fillId="0" borderId="0" xfId="2" applyFont="1"/>
    <xf numFmtId="0" fontId="62" fillId="0" borderId="0" xfId="2" applyFont="1"/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3" fontId="6" fillId="0" borderId="0" xfId="2" applyNumberFormat="1" applyFont="1"/>
    <xf numFmtId="0" fontId="3" fillId="0" borderId="0" xfId="4" applyFont="1"/>
    <xf numFmtId="175" fontId="3" fillId="0" borderId="0" xfId="1" applyNumberFormat="1" applyFont="1" applyFill="1" applyBorder="1" applyAlignment="1"/>
    <xf numFmtId="174" fontId="3" fillId="0" borderId="0" xfId="0" applyNumberFormat="1" applyFont="1"/>
    <xf numFmtId="168" fontId="6" fillId="0" borderId="0" xfId="2" applyNumberFormat="1" applyFont="1"/>
    <xf numFmtId="0" fontId="3" fillId="0" borderId="0" xfId="2" quotePrefix="1" applyFont="1" applyAlignment="1">
      <alignment horizontal="left"/>
    </xf>
    <xf numFmtId="0" fontId="3" fillId="0" borderId="0" xfId="0" applyFont="1"/>
    <xf numFmtId="168" fontId="3" fillId="0" borderId="0" xfId="2" applyNumberFormat="1" applyFont="1"/>
    <xf numFmtId="173" fontId="6" fillId="0" borderId="1" xfId="2" applyNumberFormat="1" applyFont="1" applyBorder="1"/>
    <xf numFmtId="0" fontId="4" fillId="0" borderId="0" xfId="0" applyFont="1" applyAlignment="1">
      <alignment vertical="center"/>
    </xf>
    <xf numFmtId="180" fontId="3" fillId="0" borderId="0" xfId="0" applyNumberFormat="1" applyFont="1" applyAlignment="1">
      <alignment horizontal="left" indent="2"/>
    </xf>
    <xf numFmtId="173" fontId="6" fillId="0" borderId="1" xfId="2" applyNumberFormat="1" applyFont="1" applyBorder="1" applyAlignment="1">
      <alignment horizontal="center"/>
    </xf>
    <xf numFmtId="194" fontId="4" fillId="0" borderId="0" xfId="385" applyFont="1"/>
    <xf numFmtId="179" fontId="4" fillId="0" borderId="0" xfId="385" applyNumberFormat="1" applyFont="1"/>
    <xf numFmtId="179" fontId="3" fillId="0" borderId="0" xfId="1599" applyNumberFormat="1" applyFont="1"/>
    <xf numFmtId="179" fontId="3" fillId="0" borderId="0" xfId="1599" applyNumberFormat="1" applyFont="1" applyAlignment="1">
      <alignment horizontal="left"/>
    </xf>
    <xf numFmtId="173" fontId="3" fillId="0" borderId="0" xfId="2" applyNumberFormat="1" applyFont="1" applyAlignment="1">
      <alignment horizontal="center"/>
    </xf>
    <xf numFmtId="168" fontId="3" fillId="0" borderId="0" xfId="1599" applyNumberFormat="1" applyFont="1"/>
    <xf numFmtId="173" fontId="6" fillId="0" borderId="3" xfId="2" applyNumberFormat="1" applyFont="1" applyBorder="1"/>
    <xf numFmtId="173" fontId="3" fillId="0" borderId="3" xfId="2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173" fontId="3" fillId="0" borderId="0" xfId="3" applyNumberFormat="1" applyFont="1" applyFill="1" applyBorder="1" applyAlignment="1"/>
    <xf numFmtId="0" fontId="88" fillId="0" borderId="0" xfId="2" applyFont="1"/>
    <xf numFmtId="173" fontId="3" fillId="0" borderId="0" xfId="3" applyNumberFormat="1" applyFont="1" applyFill="1" applyBorder="1" applyAlignment="1">
      <alignment horizontal="center"/>
    </xf>
    <xf numFmtId="0" fontId="4" fillId="0" borderId="0" xfId="0" applyFont="1"/>
    <xf numFmtId="173" fontId="3" fillId="0" borderId="3" xfId="3" applyNumberFormat="1" applyFont="1" applyFill="1" applyBorder="1" applyAlignment="1"/>
    <xf numFmtId="173" fontId="3" fillId="0" borderId="0" xfId="1" applyNumberFormat="1" applyFont="1" applyAlignment="1"/>
    <xf numFmtId="173" fontId="3" fillId="0" borderId="0" xfId="1" applyNumberFormat="1" applyFont="1" applyFill="1" applyAlignment="1"/>
    <xf numFmtId="49" fontId="4" fillId="0" borderId="0" xfId="0" applyNumberFormat="1" applyFont="1"/>
    <xf numFmtId="168" fontId="88" fillId="0" borderId="0" xfId="1" applyNumberFormat="1" applyFont="1" applyAlignment="1"/>
    <xf numFmtId="0" fontId="3" fillId="0" borderId="0" xfId="434" applyFont="1"/>
    <xf numFmtId="173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168" fontId="3" fillId="0" borderId="0" xfId="1" applyNumberFormat="1" applyFont="1" applyAlignment="1"/>
    <xf numFmtId="0" fontId="3" fillId="0" borderId="1" xfId="2" applyFont="1" applyBorder="1"/>
    <xf numFmtId="173" fontId="3" fillId="0" borderId="0" xfId="1" applyNumberFormat="1" applyFont="1" applyFill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187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5" xfId="1600" applyFont="1" applyBorder="1" applyAlignment="1">
      <alignment horizontal="center"/>
    </xf>
    <xf numFmtId="0" fontId="3" fillId="0" borderId="0" xfId="1600" applyFont="1" applyAlignment="1">
      <alignment horizontal="center"/>
    </xf>
    <xf numFmtId="0" fontId="3" fillId="0" borderId="1" xfId="1600" applyFont="1" applyBorder="1" applyAlignment="1">
      <alignment horizontal="center"/>
    </xf>
    <xf numFmtId="49" fontId="3" fillId="0" borderId="0" xfId="0" applyNumberFormat="1" applyFont="1"/>
    <xf numFmtId="168" fontId="3" fillId="0" borderId="0" xfId="434" applyNumberFormat="1" applyFont="1"/>
    <xf numFmtId="168" fontId="3" fillId="0" borderId="0" xfId="434" applyNumberFormat="1" applyFont="1" applyAlignment="1">
      <alignment horizontal="left"/>
    </xf>
    <xf numFmtId="178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168" fontId="3" fillId="0" borderId="0" xfId="3" applyFont="1" applyFill="1" applyBorder="1" applyAlignment="1">
      <alignment horizontal="right"/>
    </xf>
    <xf numFmtId="173" fontId="3" fillId="0" borderId="0" xfId="3" applyNumberFormat="1" applyFont="1" applyFill="1" applyAlignment="1">
      <alignment horizontal="right"/>
    </xf>
    <xf numFmtId="168" fontId="3" fillId="0" borderId="0" xfId="3" applyFont="1" applyFill="1" applyAlignment="1">
      <alignment horizontal="right"/>
    </xf>
    <xf numFmtId="173" fontId="3" fillId="0" borderId="5" xfId="2" applyNumberFormat="1" applyFont="1" applyBorder="1"/>
    <xf numFmtId="173" fontId="3" fillId="0" borderId="4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8" fontId="3" fillId="0" borderId="0" xfId="3" applyFont="1" applyFill="1" applyAlignment="1"/>
    <xf numFmtId="168" fontId="3" fillId="0" borderId="0" xfId="3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392" applyFont="1"/>
    <xf numFmtId="173" fontId="4" fillId="0" borderId="0" xfId="2" applyNumberFormat="1" applyFont="1"/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73" fontId="3" fillId="0" borderId="0" xfId="1" applyNumberFormat="1" applyFont="1" applyFill="1" applyBorder="1" applyAlignment="1">
      <alignment horizontal="center" vertical="center"/>
    </xf>
    <xf numFmtId="173" fontId="4" fillId="0" borderId="0" xfId="1" applyNumberFormat="1" applyFont="1" applyAlignment="1"/>
    <xf numFmtId="173" fontId="4" fillId="0" borderId="2" xfId="1" applyNumberFormat="1" applyFont="1" applyBorder="1" applyAlignment="1"/>
    <xf numFmtId="168" fontId="90" fillId="0" borderId="0" xfId="1" applyNumberFormat="1" applyFont="1" applyAlignment="1"/>
    <xf numFmtId="173" fontId="4" fillId="0" borderId="1" xfId="1" applyNumberFormat="1" applyFont="1" applyBorder="1" applyAlignment="1"/>
    <xf numFmtId="168" fontId="90" fillId="0" borderId="0" xfId="1" applyNumberFormat="1" applyFont="1" applyBorder="1" applyAlignment="1"/>
    <xf numFmtId="173" fontId="4" fillId="0" borderId="4" xfId="1" applyNumberFormat="1" applyFont="1" applyBorder="1" applyAlignment="1"/>
    <xf numFmtId="0" fontId="87" fillId="0" borderId="0" xfId="2" applyFont="1" applyAlignment="1">
      <alignment horizontal="left"/>
    </xf>
    <xf numFmtId="173" fontId="4" fillId="0" borderId="2" xfId="2" applyNumberFormat="1" applyFont="1" applyBorder="1"/>
    <xf numFmtId="0" fontId="4" fillId="0" borderId="0" xfId="2" applyFont="1" applyAlignment="1">
      <alignment horizontal="center"/>
    </xf>
    <xf numFmtId="168" fontId="4" fillId="0" borderId="0" xfId="3" applyFont="1" applyFill="1" applyBorder="1" applyAlignment="1">
      <alignment horizontal="right"/>
    </xf>
    <xf numFmtId="175" fontId="4" fillId="0" borderId="2" xfId="1" applyNumberFormat="1" applyFont="1" applyFill="1" applyBorder="1" applyAlignment="1"/>
    <xf numFmtId="168" fontId="4" fillId="0" borderId="0" xfId="2" applyNumberFormat="1" applyFont="1"/>
    <xf numFmtId="173" fontId="4" fillId="0" borderId="4" xfId="3" applyNumberFormat="1" applyFont="1" applyFill="1" applyBorder="1" applyAlignment="1">
      <alignment horizontal="right"/>
    </xf>
    <xf numFmtId="175" fontId="4" fillId="0" borderId="1" xfId="1" applyNumberFormat="1" applyFont="1" applyFill="1" applyBorder="1" applyAlignment="1"/>
    <xf numFmtId="173" fontId="4" fillId="0" borderId="2" xfId="3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center" vertical="center"/>
    </xf>
    <xf numFmtId="173" fontId="4" fillId="0" borderId="2" xfId="2" applyNumberFormat="1" applyFont="1" applyBorder="1" applyAlignment="1">
      <alignment horizontal="center"/>
    </xf>
    <xf numFmtId="173" fontId="8" fillId="0" borderId="4" xfId="2" applyNumberFormat="1" applyFont="1" applyBorder="1"/>
    <xf numFmtId="173" fontId="8" fillId="0" borderId="0" xfId="2" applyNumberFormat="1" applyFont="1"/>
    <xf numFmtId="173" fontId="8" fillId="0" borderId="5" xfId="2" applyNumberFormat="1" applyFont="1" applyBorder="1"/>
    <xf numFmtId="173" fontId="3" fillId="0" borderId="0" xfId="1" applyNumberFormat="1" applyFont="1" applyFill="1" applyBorder="1" applyAlignment="1"/>
    <xf numFmtId="173" fontId="3" fillId="0" borderId="1" xfId="1" applyNumberFormat="1" applyFont="1" applyFill="1" applyBorder="1" applyAlignment="1"/>
    <xf numFmtId="0" fontId="3" fillId="0" borderId="0" xfId="408" applyFont="1" applyAlignment="1">
      <alignment vertical="center"/>
    </xf>
    <xf numFmtId="168" fontId="3" fillId="0" borderId="0" xfId="2" applyNumberFormat="1" applyFont="1" applyAlignment="1">
      <alignment horizontal="center"/>
    </xf>
    <xf numFmtId="168" fontId="88" fillId="0" borderId="0" xfId="2" applyNumberFormat="1" applyFont="1"/>
    <xf numFmtId="173" fontId="3" fillId="0" borderId="2" xfId="2" applyNumberFormat="1" applyFont="1" applyBorder="1"/>
    <xf numFmtId="173" fontId="4" fillId="0" borderId="0" xfId="1" applyNumberFormat="1" applyFont="1" applyFill="1" applyAlignment="1"/>
    <xf numFmtId="173" fontId="4" fillId="0" borderId="2" xfId="1" applyNumberFormat="1" applyFont="1" applyFill="1" applyBorder="1" applyAlignment="1"/>
    <xf numFmtId="168" fontId="88" fillId="0" borderId="0" xfId="1" applyNumberFormat="1" applyFont="1" applyFill="1" applyAlignment="1"/>
    <xf numFmtId="0" fontId="89" fillId="0" borderId="0" xfId="2" applyFont="1" applyAlignment="1">
      <alignment horizontal="center"/>
    </xf>
    <xf numFmtId="173" fontId="4" fillId="0" borderId="1" xfId="1" applyNumberFormat="1" applyFont="1" applyFill="1" applyBorder="1" applyAlignment="1"/>
    <xf numFmtId="173" fontId="4" fillId="0" borderId="4" xfId="1" applyNumberFormat="1" applyFont="1" applyFill="1" applyBorder="1" applyAlignment="1"/>
    <xf numFmtId="168" fontId="8" fillId="0" borderId="0" xfId="2" applyNumberFormat="1" applyFont="1"/>
    <xf numFmtId="176" fontId="8" fillId="0" borderId="4" xfId="1" applyNumberFormat="1" applyFont="1" applyFill="1" applyBorder="1"/>
    <xf numFmtId="173" fontId="8" fillId="0" borderId="4" xfId="1" applyNumberFormat="1" applyFont="1" applyFill="1" applyBorder="1"/>
    <xf numFmtId="173" fontId="4" fillId="0" borderId="0" xfId="2" applyNumberFormat="1" applyFont="1" applyAlignment="1">
      <alignment horizontal="center"/>
    </xf>
    <xf numFmtId="173" fontId="3" fillId="0" borderId="0" xfId="1602" applyNumberFormat="1" applyFont="1" applyFill="1" applyBorder="1" applyAlignment="1">
      <alignment horizontal="right" vertical="center"/>
    </xf>
    <xf numFmtId="187" fontId="3" fillId="0" borderId="0" xfId="1604" applyNumberFormat="1" applyFont="1" applyAlignment="1">
      <alignment vertical="center"/>
    </xf>
    <xf numFmtId="173" fontId="3" fillId="0" borderId="0" xfId="1603" applyNumberFormat="1" applyFont="1" applyFill="1" applyBorder="1" applyAlignment="1">
      <alignment horizontal="right" vertical="center"/>
    </xf>
    <xf numFmtId="173" fontId="3" fillId="0" borderId="0" xfId="160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5" xfId="2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</cellXfs>
  <cellStyles count="1605">
    <cellStyle name="(Normal)" xfId="7"/>
    <cellStyle name="(Normal) 2" xfId="8"/>
    <cellStyle name="0,0_x000d__x000a_NA_x000d__x000a_" xfId="9"/>
    <cellStyle name="0,0_x000d__x000a_NA_x000d__x000a_ 2" xfId="10"/>
    <cellStyle name="0,0_x000d__x000a_NA_x000d__x000a_ 3" xfId="11"/>
    <cellStyle name="0,0_x000d__x000a_NA_x000d__x000a_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13" xfId="1602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2 2 2 7" xfId="1603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17" xfId="160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18" xfId="1604"/>
    <cellStyle name="Normal 2 3 19" xfId="1601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126</xdr:row>
      <xdr:rowOff>209550</xdr:rowOff>
    </xdr:from>
    <xdr:to>
      <xdr:col>12</xdr:col>
      <xdr:colOff>440302</xdr:colOff>
      <xdr:row>126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81"/>
  <sheetViews>
    <sheetView tabSelected="1" zoomScale="80" zoomScaleNormal="80" zoomScaleSheetLayoutView="100" workbookViewId="0">
      <selection activeCell="C5" sqref="C5"/>
    </sheetView>
  </sheetViews>
  <sheetFormatPr defaultColWidth="9.140625" defaultRowHeight="21"/>
  <cols>
    <col min="1" max="2" width="1.42578125" style="2" customWidth="1"/>
    <col min="3" max="3" width="49.7109375" style="2" customWidth="1"/>
    <col min="4" max="4" width="9.42578125" style="3" customWidth="1"/>
    <col min="5" max="5" width="1.42578125" style="3" customWidth="1"/>
    <col min="6" max="6" width="17.140625" style="3" customWidth="1"/>
    <col min="7" max="7" width="1.42578125" style="3" customWidth="1"/>
    <col min="8" max="8" width="17.140625" style="2" customWidth="1"/>
    <col min="9" max="9" width="1.42578125" style="2" customWidth="1"/>
    <col min="10" max="10" width="17.140625" style="2" customWidth="1"/>
    <col min="11" max="11" width="1.42578125" style="2" customWidth="1"/>
    <col min="12" max="12" width="17.140625" style="9" customWidth="1"/>
    <col min="13" max="13" width="9.140625" style="2"/>
    <col min="14" max="16" width="15" style="2" customWidth="1"/>
    <col min="17" max="16384" width="9.140625" style="2"/>
  </cols>
  <sheetData>
    <row r="1" spans="1:12" ht="21.95" customHeight="1">
      <c r="A1" s="4" t="s">
        <v>69</v>
      </c>
      <c r="B1" s="4"/>
      <c r="C1" s="14"/>
      <c r="D1" s="4"/>
      <c r="E1" s="4"/>
      <c r="F1" s="4"/>
      <c r="G1" s="4"/>
      <c r="H1" s="4"/>
      <c r="I1" s="4"/>
      <c r="J1" s="4"/>
    </row>
    <row r="2" spans="1:12" ht="21.95" customHeight="1">
      <c r="A2" s="4" t="s">
        <v>0</v>
      </c>
      <c r="B2" s="4"/>
      <c r="C2" s="14"/>
      <c r="D2" s="4"/>
      <c r="E2" s="4"/>
      <c r="F2" s="4"/>
      <c r="G2" s="4"/>
      <c r="H2" s="4"/>
      <c r="I2" s="4"/>
      <c r="J2" s="4"/>
    </row>
    <row r="3" spans="1:12" ht="21.95" customHeight="1">
      <c r="A3" s="4" t="s">
        <v>131</v>
      </c>
      <c r="B3" s="4"/>
      <c r="C3" s="14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55"/>
      <c r="G5" s="55"/>
      <c r="H5" s="55"/>
      <c r="I5" s="55"/>
      <c r="J5" s="55"/>
      <c r="K5" s="55"/>
      <c r="L5" s="61" t="s">
        <v>151</v>
      </c>
    </row>
    <row r="6" spans="1:12" ht="21" customHeight="1">
      <c r="A6" s="3"/>
      <c r="B6" s="3"/>
      <c r="C6" s="3"/>
      <c r="F6" s="129" t="s">
        <v>68</v>
      </c>
      <c r="G6" s="129"/>
      <c r="H6" s="129"/>
      <c r="J6" s="129" t="s">
        <v>67</v>
      </c>
      <c r="K6" s="129"/>
      <c r="L6" s="129"/>
    </row>
    <row r="7" spans="1:12" ht="21" customHeight="1">
      <c r="A7" s="3"/>
      <c r="B7" s="3"/>
      <c r="C7" s="3"/>
      <c r="F7" s="62" t="s">
        <v>98</v>
      </c>
      <c r="G7" s="2"/>
      <c r="H7" s="62" t="s">
        <v>76</v>
      </c>
      <c r="I7" s="3"/>
      <c r="J7" s="62" t="s">
        <v>98</v>
      </c>
      <c r="L7" s="62" t="s">
        <v>76</v>
      </c>
    </row>
    <row r="8" spans="1:12" ht="21" customHeight="1">
      <c r="A8" s="3"/>
      <c r="B8" s="3"/>
      <c r="C8" s="3"/>
      <c r="F8" s="63">
        <v>2566</v>
      </c>
      <c r="G8" s="2"/>
      <c r="H8" s="63">
        <v>2565</v>
      </c>
      <c r="I8" s="3"/>
      <c r="J8" s="63">
        <v>2566</v>
      </c>
      <c r="L8" s="63">
        <v>2565</v>
      </c>
    </row>
    <row r="9" spans="1:12" ht="21" customHeight="1">
      <c r="A9" s="3"/>
      <c r="B9" s="3"/>
      <c r="C9" s="3"/>
      <c r="F9" s="63" t="s">
        <v>77</v>
      </c>
      <c r="G9" s="2"/>
      <c r="H9" s="63"/>
      <c r="I9" s="3"/>
      <c r="J9" s="63" t="s">
        <v>77</v>
      </c>
      <c r="L9" s="63"/>
    </row>
    <row r="10" spans="1:12" ht="21" customHeight="1">
      <c r="A10" s="3"/>
      <c r="B10" s="3"/>
      <c r="C10" s="3"/>
      <c r="D10" s="16" t="s">
        <v>1</v>
      </c>
      <c r="F10" s="64" t="s">
        <v>78</v>
      </c>
      <c r="G10" s="2"/>
      <c r="H10" s="64" t="s">
        <v>129</v>
      </c>
      <c r="I10" s="3"/>
      <c r="J10" s="64" t="s">
        <v>78</v>
      </c>
      <c r="L10" s="64" t="s">
        <v>129</v>
      </c>
    </row>
    <row r="11" spans="1:12" ht="21" customHeight="1">
      <c r="A11" s="128" t="s">
        <v>2</v>
      </c>
      <c r="B11" s="128"/>
      <c r="C11" s="128"/>
      <c r="H11" s="69"/>
      <c r="I11" s="70"/>
      <c r="J11" s="69"/>
    </row>
    <row r="12" spans="1:12" ht="21" customHeight="1">
      <c r="A12" s="4" t="s">
        <v>3</v>
      </c>
    </row>
    <row r="13" spans="1:12" ht="21" customHeight="1">
      <c r="A13" s="2" t="s">
        <v>4</v>
      </c>
      <c r="D13" s="117"/>
      <c r="F13" s="56">
        <v>128722052</v>
      </c>
      <c r="G13" s="56"/>
      <c r="H13" s="56">
        <v>54127404</v>
      </c>
      <c r="I13" s="56"/>
      <c r="J13" s="56">
        <v>6975782</v>
      </c>
      <c r="K13" s="56"/>
      <c r="L13" s="56">
        <v>5884668</v>
      </c>
    </row>
    <row r="14" spans="1:12" ht="21" customHeight="1">
      <c r="A14" s="2" t="s">
        <v>57</v>
      </c>
      <c r="B14" s="19"/>
      <c r="D14" s="3" t="s">
        <v>138</v>
      </c>
      <c r="F14" s="56">
        <v>21292735</v>
      </c>
      <c r="G14" s="56"/>
      <c r="H14" s="56">
        <v>11944034</v>
      </c>
      <c r="I14" s="56"/>
      <c r="J14" s="56">
        <v>8532406</v>
      </c>
      <c r="K14" s="56"/>
      <c r="L14" s="56">
        <v>7120400</v>
      </c>
    </row>
    <row r="15" spans="1:12" ht="21" customHeight="1">
      <c r="A15" s="2" t="s">
        <v>58</v>
      </c>
      <c r="D15" s="3">
        <v>5</v>
      </c>
      <c r="F15" s="56">
        <v>8488184</v>
      </c>
      <c r="G15" s="56"/>
      <c r="H15" s="56">
        <v>17069354</v>
      </c>
      <c r="I15" s="56"/>
      <c r="J15" s="56">
        <v>7897359</v>
      </c>
      <c r="K15" s="56"/>
      <c r="L15" s="56">
        <v>6556557</v>
      </c>
    </row>
    <row r="16" spans="1:12" ht="21" customHeight="1">
      <c r="A16" s="2" t="s">
        <v>106</v>
      </c>
      <c r="F16" s="56">
        <v>7822731</v>
      </c>
      <c r="G16" s="56"/>
      <c r="H16" s="56">
        <v>190005</v>
      </c>
      <c r="I16" s="56"/>
      <c r="J16" s="56">
        <v>9600000</v>
      </c>
      <c r="K16" s="56"/>
      <c r="L16" s="56">
        <v>0</v>
      </c>
    </row>
    <row r="17" spans="1:12" ht="21" customHeight="1">
      <c r="A17" s="2" t="s">
        <v>130</v>
      </c>
      <c r="F17" s="56">
        <v>0</v>
      </c>
      <c r="G17" s="56"/>
      <c r="H17" s="56">
        <v>300000</v>
      </c>
      <c r="I17" s="56"/>
      <c r="J17" s="56">
        <v>0</v>
      </c>
      <c r="K17" s="56"/>
      <c r="L17" s="56">
        <v>300000</v>
      </c>
    </row>
    <row r="18" spans="1:12" ht="21" customHeight="1">
      <c r="A18" s="2" t="s">
        <v>5</v>
      </c>
      <c r="D18" s="3">
        <v>6</v>
      </c>
      <c r="F18" s="56">
        <v>41310537</v>
      </c>
      <c r="G18" s="56"/>
      <c r="H18" s="56">
        <v>89494394</v>
      </c>
      <c r="I18" s="56"/>
      <c r="J18" s="56">
        <v>41310537</v>
      </c>
      <c r="K18" s="56"/>
      <c r="L18" s="56">
        <v>89494394</v>
      </c>
    </row>
    <row r="19" spans="1:12" ht="21" customHeight="1">
      <c r="A19" s="2" t="s">
        <v>87</v>
      </c>
      <c r="F19" s="56">
        <v>3473555</v>
      </c>
      <c r="G19" s="56"/>
      <c r="H19" s="56">
        <v>2498449</v>
      </c>
      <c r="I19" s="56"/>
      <c r="J19" s="56">
        <v>1186813</v>
      </c>
      <c r="K19" s="56"/>
      <c r="L19" s="56">
        <v>2059975</v>
      </c>
    </row>
    <row r="20" spans="1:12" ht="21" customHeight="1">
      <c r="A20" s="2" t="s">
        <v>6</v>
      </c>
      <c r="F20" s="56">
        <v>3863768</v>
      </c>
      <c r="G20" s="56"/>
      <c r="H20" s="56">
        <v>2064669</v>
      </c>
      <c r="I20" s="56"/>
      <c r="J20" s="56">
        <v>1624290</v>
      </c>
      <c r="K20" s="56"/>
      <c r="L20" s="56">
        <v>2049089</v>
      </c>
    </row>
    <row r="21" spans="1:12" ht="21" customHeight="1">
      <c r="A21" s="4" t="s">
        <v>7</v>
      </c>
      <c r="F21" s="95">
        <f>SUM(F13:F20)</f>
        <v>214973562</v>
      </c>
      <c r="G21" s="96"/>
      <c r="H21" s="95">
        <f>SUM(H13:H20)</f>
        <v>177688309</v>
      </c>
      <c r="I21" s="97"/>
      <c r="J21" s="95">
        <f>SUM(J13:J20)</f>
        <v>77127187</v>
      </c>
      <c r="K21" s="4"/>
      <c r="L21" s="98">
        <f>SUM(L13:L20)</f>
        <v>113465083</v>
      </c>
    </row>
    <row r="22" spans="1:12" ht="21" customHeight="1">
      <c r="A22" s="4"/>
      <c r="H22" s="10"/>
      <c r="I22" s="71"/>
      <c r="J22" s="10"/>
      <c r="L22" s="20"/>
    </row>
    <row r="23" spans="1:12" ht="21" customHeight="1">
      <c r="A23" s="4" t="s">
        <v>8</v>
      </c>
      <c r="H23" s="72"/>
      <c r="I23" s="73"/>
      <c r="J23" s="72"/>
    </row>
    <row r="24" spans="1:12" ht="21" customHeight="1">
      <c r="A24" s="2" t="s">
        <v>123</v>
      </c>
      <c r="D24" s="3">
        <v>7</v>
      </c>
      <c r="F24" s="56">
        <v>70725190</v>
      </c>
      <c r="G24" s="56"/>
      <c r="H24" s="56">
        <v>64697673</v>
      </c>
      <c r="I24" s="56"/>
      <c r="J24" s="56">
        <v>13000000</v>
      </c>
      <c r="K24" s="56"/>
      <c r="L24" s="56">
        <v>13000000</v>
      </c>
    </row>
    <row r="25" spans="1:12" ht="21" customHeight="1">
      <c r="A25" s="2" t="s">
        <v>73</v>
      </c>
      <c r="D25" s="3">
        <v>8</v>
      </c>
      <c r="F25" s="56">
        <v>0</v>
      </c>
      <c r="G25" s="56"/>
      <c r="H25" s="56">
        <v>0</v>
      </c>
      <c r="I25" s="56"/>
      <c r="J25" s="56">
        <v>103639900</v>
      </c>
      <c r="K25" s="56"/>
      <c r="L25" s="56">
        <v>63662400</v>
      </c>
    </row>
    <row r="26" spans="1:12" ht="21" customHeight="1">
      <c r="A26" s="2" t="s">
        <v>38</v>
      </c>
      <c r="D26" s="3">
        <v>9</v>
      </c>
      <c r="F26" s="56">
        <v>7335942</v>
      </c>
      <c r="G26" s="56"/>
      <c r="H26" s="56">
        <v>7034654</v>
      </c>
      <c r="I26" s="56"/>
      <c r="J26" s="56">
        <v>5839865</v>
      </c>
      <c r="K26" s="56"/>
      <c r="L26" s="56">
        <v>6271068</v>
      </c>
    </row>
    <row r="27" spans="1:12" ht="21" customHeight="1">
      <c r="A27" s="2" t="s">
        <v>39</v>
      </c>
      <c r="F27" s="56">
        <v>17155166</v>
      </c>
      <c r="G27" s="56"/>
      <c r="H27" s="56">
        <v>18097435</v>
      </c>
      <c r="I27" s="56"/>
      <c r="J27" s="56">
        <v>17155166</v>
      </c>
      <c r="K27" s="56"/>
      <c r="L27" s="56">
        <v>18097435</v>
      </c>
    </row>
    <row r="28" spans="1:12" ht="21" customHeight="1">
      <c r="A28" s="2" t="s">
        <v>107</v>
      </c>
      <c r="D28" s="3">
        <v>8</v>
      </c>
      <c r="F28" s="56">
        <v>0</v>
      </c>
      <c r="G28" s="56"/>
      <c r="H28" s="56">
        <v>690021</v>
      </c>
      <c r="I28" s="56"/>
      <c r="J28" s="56">
        <v>0</v>
      </c>
      <c r="K28" s="56"/>
      <c r="L28" s="56">
        <v>0</v>
      </c>
    </row>
    <row r="29" spans="1:12" ht="21" customHeight="1">
      <c r="A29" s="21" t="s">
        <v>40</v>
      </c>
      <c r="F29" s="56">
        <v>14737061</v>
      </c>
      <c r="G29" s="56"/>
      <c r="H29" s="56">
        <v>13143203</v>
      </c>
      <c r="I29" s="56"/>
      <c r="J29" s="56">
        <v>11540094</v>
      </c>
      <c r="K29" s="56"/>
      <c r="L29" s="56">
        <v>12592726</v>
      </c>
    </row>
    <row r="30" spans="1:12" ht="21" customHeight="1">
      <c r="A30" s="2" t="s">
        <v>9</v>
      </c>
      <c r="F30" s="56">
        <v>6872357</v>
      </c>
      <c r="G30" s="56"/>
      <c r="H30" s="56">
        <v>7139369</v>
      </c>
      <c r="I30" s="56"/>
      <c r="J30" s="56">
        <v>3256652</v>
      </c>
      <c r="K30" s="56"/>
      <c r="L30" s="56">
        <v>3092370</v>
      </c>
    </row>
    <row r="31" spans="1:12" ht="21" customHeight="1">
      <c r="A31" s="2" t="s">
        <v>132</v>
      </c>
      <c r="F31" s="56">
        <v>642400</v>
      </c>
      <c r="G31" s="56"/>
      <c r="H31" s="56">
        <v>642400</v>
      </c>
      <c r="I31" s="56"/>
      <c r="J31" s="56">
        <v>542400</v>
      </c>
      <c r="K31" s="56"/>
      <c r="L31" s="56">
        <v>542400</v>
      </c>
    </row>
    <row r="32" spans="1:12" ht="21" customHeight="1">
      <c r="A32" s="6" t="s">
        <v>10</v>
      </c>
      <c r="F32" s="56">
        <v>7854026</v>
      </c>
      <c r="G32" s="56"/>
      <c r="H32" s="56">
        <v>7819809</v>
      </c>
      <c r="I32" s="56"/>
      <c r="J32" s="56">
        <v>7415552</v>
      </c>
      <c r="K32" s="56"/>
      <c r="L32" s="56">
        <v>7819809</v>
      </c>
    </row>
    <row r="33" spans="1:12" ht="21" customHeight="1">
      <c r="A33" s="7" t="s">
        <v>11</v>
      </c>
      <c r="B33" s="6"/>
      <c r="F33" s="95">
        <f>SUM(F24:F32)</f>
        <v>125322142</v>
      </c>
      <c r="G33" s="96"/>
      <c r="H33" s="95">
        <f>SUM(H24:H32)</f>
        <v>119264564</v>
      </c>
      <c r="I33" s="99"/>
      <c r="J33" s="95">
        <f>SUM(J24:J32)</f>
        <v>162389629</v>
      </c>
      <c r="K33" s="4"/>
      <c r="L33" s="95">
        <f>SUM(L24:L32)</f>
        <v>125078208</v>
      </c>
    </row>
    <row r="34" spans="1:12" ht="21" customHeight="1">
      <c r="A34" s="7"/>
      <c r="B34" s="6"/>
      <c r="H34" s="74"/>
      <c r="I34" s="25"/>
      <c r="J34" s="74"/>
      <c r="L34" s="74"/>
    </row>
    <row r="35" spans="1:12" ht="21" customHeight="1" thickBot="1">
      <c r="A35" s="7" t="s">
        <v>12</v>
      </c>
      <c r="F35" s="100">
        <f>F33+F21</f>
        <v>340295704</v>
      </c>
      <c r="G35" s="96"/>
      <c r="H35" s="100">
        <f>H33+H21</f>
        <v>296952873</v>
      </c>
      <c r="I35" s="97"/>
      <c r="J35" s="100">
        <f>J33+J21</f>
        <v>239516816</v>
      </c>
      <c r="K35" s="4"/>
      <c r="L35" s="100">
        <f>L33+L21</f>
        <v>238543291</v>
      </c>
    </row>
    <row r="36" spans="1:12" ht="21" customHeight="1" thickTop="1">
      <c r="A36" s="6"/>
      <c r="H36" s="76"/>
      <c r="I36" s="71"/>
      <c r="J36" s="71"/>
    </row>
    <row r="37" spans="1:12" ht="21.95" customHeight="1">
      <c r="A37" s="4" t="str">
        <f>+A1</f>
        <v>บริษัท โกลบอล เซอร์วิส เซ็นเตอร์ จำกัด (มหาชน) และบริษัทย่อย</v>
      </c>
      <c r="B37" s="4"/>
      <c r="C37" s="4"/>
      <c r="D37" s="4"/>
      <c r="E37" s="4"/>
      <c r="F37" s="4"/>
      <c r="G37" s="4"/>
      <c r="H37" s="4"/>
      <c r="I37" s="4"/>
      <c r="J37" s="4"/>
    </row>
    <row r="38" spans="1:12" ht="21.95" customHeight="1">
      <c r="A38" s="4" t="s">
        <v>44</v>
      </c>
      <c r="B38" s="4"/>
      <c r="C38" s="4"/>
      <c r="D38" s="4"/>
      <c r="E38" s="4"/>
      <c r="F38" s="4"/>
      <c r="G38" s="4"/>
      <c r="H38" s="4"/>
      <c r="I38" s="4"/>
      <c r="J38" s="4"/>
    </row>
    <row r="39" spans="1:12" ht="21.95" customHeight="1">
      <c r="A39" s="4" t="str">
        <f>+A3</f>
        <v>ณ วันที่ 30 มิถุนายน 2566</v>
      </c>
      <c r="B39" s="4"/>
      <c r="C39" s="4"/>
      <c r="D39" s="4"/>
      <c r="E39" s="4"/>
      <c r="F39" s="4"/>
      <c r="G39" s="4"/>
      <c r="H39" s="4"/>
      <c r="I39" s="4"/>
      <c r="J39" s="4"/>
    </row>
    <row r="40" spans="1:12" ht="12.6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2" ht="21" customHeight="1">
      <c r="A41" s="6"/>
      <c r="B41" s="6"/>
      <c r="C41" s="6"/>
      <c r="F41" s="55"/>
      <c r="G41" s="55"/>
      <c r="H41" s="55"/>
      <c r="I41" s="55"/>
      <c r="J41" s="55"/>
      <c r="K41" s="55"/>
      <c r="L41" s="61" t="s">
        <v>151</v>
      </c>
    </row>
    <row r="42" spans="1:12" ht="21" customHeight="1">
      <c r="A42" s="6"/>
      <c r="B42" s="6"/>
      <c r="C42" s="6"/>
      <c r="F42" s="129" t="s">
        <v>68</v>
      </c>
      <c r="G42" s="129"/>
      <c r="H42" s="129"/>
      <c r="J42" s="129" t="s">
        <v>67</v>
      </c>
      <c r="K42" s="129"/>
      <c r="L42" s="129"/>
    </row>
    <row r="43" spans="1:12" ht="21" customHeight="1">
      <c r="A43" s="6"/>
      <c r="B43" s="6"/>
      <c r="C43" s="6"/>
      <c r="F43" s="62" t="s">
        <v>98</v>
      </c>
      <c r="G43" s="2"/>
      <c r="H43" s="62" t="s">
        <v>76</v>
      </c>
      <c r="I43" s="3"/>
      <c r="J43" s="62" t="s">
        <v>98</v>
      </c>
      <c r="L43" s="62" t="s">
        <v>76</v>
      </c>
    </row>
    <row r="44" spans="1:12" ht="21" customHeight="1">
      <c r="A44" s="6"/>
      <c r="B44" s="6"/>
      <c r="C44" s="6"/>
      <c r="F44" s="63">
        <v>2566</v>
      </c>
      <c r="G44" s="2"/>
      <c r="H44" s="63">
        <v>2565</v>
      </c>
      <c r="I44" s="3"/>
      <c r="J44" s="63">
        <v>2566</v>
      </c>
      <c r="L44" s="63">
        <v>2565</v>
      </c>
    </row>
    <row r="45" spans="1:12" ht="21" customHeight="1">
      <c r="A45" s="6"/>
      <c r="B45" s="6"/>
      <c r="C45" s="6"/>
      <c r="F45" s="63" t="s">
        <v>77</v>
      </c>
      <c r="G45" s="2"/>
      <c r="H45" s="63"/>
      <c r="I45" s="3"/>
      <c r="J45" s="63" t="s">
        <v>77</v>
      </c>
      <c r="L45" s="63"/>
    </row>
    <row r="46" spans="1:12" ht="21" customHeight="1">
      <c r="A46" s="3"/>
      <c r="B46" s="3"/>
      <c r="C46" s="3"/>
      <c r="D46" s="16" t="s">
        <v>1</v>
      </c>
      <c r="F46" s="64" t="s">
        <v>78</v>
      </c>
      <c r="G46" s="2"/>
      <c r="H46" s="64" t="s">
        <v>129</v>
      </c>
      <c r="I46" s="3"/>
      <c r="J46" s="64" t="s">
        <v>78</v>
      </c>
      <c r="L46" s="64" t="s">
        <v>129</v>
      </c>
    </row>
    <row r="47" spans="1:12" ht="21" customHeight="1">
      <c r="A47" s="128" t="s">
        <v>13</v>
      </c>
      <c r="B47" s="128"/>
      <c r="C47" s="128"/>
      <c r="H47" s="77"/>
      <c r="I47" s="70"/>
      <c r="J47" s="77"/>
    </row>
    <row r="48" spans="1:12" ht="21" customHeight="1">
      <c r="A48" s="4" t="s">
        <v>14</v>
      </c>
      <c r="H48" s="78"/>
      <c r="I48" s="78"/>
      <c r="J48" s="3"/>
    </row>
    <row r="49" spans="1:12" ht="21" customHeight="1">
      <c r="A49" s="2" t="s">
        <v>114</v>
      </c>
      <c r="B49" s="19"/>
      <c r="F49" s="56">
        <v>39016240</v>
      </c>
      <c r="G49" s="56"/>
      <c r="H49" s="56">
        <v>17386900</v>
      </c>
      <c r="I49" s="56"/>
      <c r="J49" s="56">
        <v>10278846</v>
      </c>
      <c r="K49" s="56"/>
      <c r="L49" s="56">
        <v>5668937</v>
      </c>
    </row>
    <row r="50" spans="1:12" ht="21" customHeight="1">
      <c r="A50" s="19" t="s">
        <v>65</v>
      </c>
      <c r="F50" s="56">
        <v>1439885</v>
      </c>
      <c r="G50" s="56"/>
      <c r="H50" s="56">
        <v>1392924</v>
      </c>
      <c r="I50" s="56"/>
      <c r="J50" s="56">
        <v>1439885</v>
      </c>
      <c r="K50" s="56"/>
      <c r="L50" s="56">
        <v>1392924</v>
      </c>
    </row>
    <row r="51" spans="1:12" ht="21" customHeight="1">
      <c r="A51" s="19" t="s">
        <v>88</v>
      </c>
      <c r="F51" s="56">
        <v>64500</v>
      </c>
      <c r="G51" s="56"/>
      <c r="H51" s="56">
        <v>64500</v>
      </c>
      <c r="I51" s="56"/>
      <c r="J51" s="56">
        <v>64500</v>
      </c>
      <c r="K51" s="56"/>
      <c r="L51" s="56">
        <v>64500</v>
      </c>
    </row>
    <row r="52" spans="1:12" ht="21" customHeight="1">
      <c r="A52" s="2" t="s">
        <v>15</v>
      </c>
      <c r="F52" s="56">
        <v>1090000</v>
      </c>
      <c r="G52" s="56"/>
      <c r="H52" s="56">
        <v>510000</v>
      </c>
      <c r="I52" s="56"/>
      <c r="J52" s="56">
        <v>1090000</v>
      </c>
      <c r="K52" s="56"/>
      <c r="L52" s="57">
        <v>300000</v>
      </c>
    </row>
    <row r="53" spans="1:12" ht="21" customHeight="1">
      <c r="A53" s="4" t="s">
        <v>16</v>
      </c>
      <c r="F53" s="95">
        <f>SUM(F49:F52)</f>
        <v>41610625</v>
      </c>
      <c r="H53" s="95">
        <f>SUM(H49:H52)</f>
        <v>19354324</v>
      </c>
      <c r="I53" s="71"/>
      <c r="J53" s="95">
        <f>SUM(J49:J52)</f>
        <v>12873231</v>
      </c>
      <c r="L53" s="101">
        <f>SUM(L49:L52)</f>
        <v>7426361</v>
      </c>
    </row>
    <row r="54" spans="1:12" ht="21" customHeight="1">
      <c r="A54" s="4"/>
      <c r="H54" s="10"/>
      <c r="I54" s="71"/>
      <c r="J54" s="10"/>
      <c r="L54" s="20"/>
    </row>
    <row r="55" spans="1:12" ht="21" customHeight="1">
      <c r="A55" s="4" t="s">
        <v>17</v>
      </c>
      <c r="H55" s="76"/>
      <c r="I55" s="71"/>
      <c r="J55" s="76"/>
    </row>
    <row r="56" spans="1:12" ht="21" customHeight="1">
      <c r="A56" s="2" t="s">
        <v>66</v>
      </c>
      <c r="F56" s="56">
        <v>17999098</v>
      </c>
      <c r="G56" s="56"/>
      <c r="H56" s="56">
        <v>17470919</v>
      </c>
      <c r="I56" s="56"/>
      <c r="J56" s="56">
        <v>17999098</v>
      </c>
      <c r="K56" s="56"/>
      <c r="L56" s="56">
        <v>17470919</v>
      </c>
    </row>
    <row r="57" spans="1:12" ht="21" customHeight="1">
      <c r="A57" s="19" t="s">
        <v>133</v>
      </c>
      <c r="F57" s="56">
        <v>11450058</v>
      </c>
      <c r="G57" s="56"/>
      <c r="H57" s="56">
        <v>10714364</v>
      </c>
      <c r="I57" s="56"/>
      <c r="J57" s="56">
        <v>4676956</v>
      </c>
      <c r="K57" s="56"/>
      <c r="L57" s="57">
        <v>4343719</v>
      </c>
    </row>
    <row r="58" spans="1:12" ht="21" customHeight="1">
      <c r="A58" s="4" t="s">
        <v>18</v>
      </c>
      <c r="B58" s="23"/>
      <c r="F58" s="95">
        <f>SUM(F56:F57)</f>
        <v>29449156</v>
      </c>
      <c r="H58" s="95">
        <f>SUM(H56:H57)</f>
        <v>28185283</v>
      </c>
      <c r="I58" s="71"/>
      <c r="J58" s="95">
        <f>SUM(J56:J57)</f>
        <v>22676054</v>
      </c>
      <c r="L58" s="101">
        <f>SUM(L56:L57)</f>
        <v>21814638</v>
      </c>
    </row>
    <row r="59" spans="1:12" ht="21" customHeight="1">
      <c r="A59" s="7" t="s">
        <v>19</v>
      </c>
      <c r="F59" s="102">
        <f>F53+F58</f>
        <v>71059781</v>
      </c>
      <c r="H59" s="102">
        <f>H53+H58</f>
        <v>47539607</v>
      </c>
      <c r="I59" s="71"/>
      <c r="J59" s="102">
        <f>J53+J58</f>
        <v>35549285</v>
      </c>
      <c r="L59" s="102">
        <f>L53+L58</f>
        <v>29240999</v>
      </c>
    </row>
    <row r="60" spans="1:12" ht="21" customHeight="1">
      <c r="A60" s="7"/>
      <c r="H60" s="76"/>
      <c r="I60" s="71"/>
      <c r="J60" s="76"/>
      <c r="L60" s="76"/>
    </row>
    <row r="61" spans="1:12" ht="21" customHeight="1">
      <c r="A61" s="4" t="s">
        <v>20</v>
      </c>
      <c r="H61" s="76"/>
      <c r="I61" s="71"/>
      <c r="J61" s="76"/>
    </row>
    <row r="62" spans="1:12" ht="21" customHeight="1">
      <c r="A62" s="23" t="s">
        <v>97</v>
      </c>
      <c r="H62" s="72"/>
      <c r="I62" s="73"/>
      <c r="J62" s="72"/>
    </row>
    <row r="63" spans="1:12" ht="21" customHeight="1">
      <c r="B63" s="24" t="s">
        <v>21</v>
      </c>
      <c r="C63" s="3"/>
      <c r="D63" s="2"/>
      <c r="E63" s="2"/>
      <c r="F63" s="9"/>
      <c r="G63" s="2"/>
      <c r="H63" s="72"/>
      <c r="I63" s="73"/>
      <c r="J63" s="72"/>
    </row>
    <row r="64" spans="1:12" ht="21" customHeight="1" thickBot="1">
      <c r="B64" s="24"/>
      <c r="C64" s="24" t="s">
        <v>22</v>
      </c>
      <c r="E64" s="2"/>
      <c r="F64" s="75">
        <v>125000000</v>
      </c>
      <c r="G64" s="2"/>
      <c r="H64" s="75">
        <v>125000000</v>
      </c>
      <c r="I64" s="73"/>
      <c r="J64" s="75">
        <v>125000000</v>
      </c>
      <c r="L64" s="75">
        <v>125000000</v>
      </c>
    </row>
    <row r="65" spans="1:14" ht="21" customHeight="1" thickTop="1">
      <c r="B65" s="24" t="s">
        <v>23</v>
      </c>
      <c r="H65" s="10"/>
      <c r="J65" s="10"/>
    </row>
    <row r="66" spans="1:14" ht="21" customHeight="1">
      <c r="B66" s="24"/>
      <c r="C66" s="24" t="s">
        <v>22</v>
      </c>
      <c r="F66" s="56">
        <f>+'S.Equ (T)_Conso'!F13</f>
        <v>125000000</v>
      </c>
      <c r="G66" s="56"/>
      <c r="H66" s="56">
        <f>+'S.Equ (T)_Conso'!F10</f>
        <v>125000000</v>
      </c>
      <c r="I66" s="56"/>
      <c r="J66" s="56">
        <f>+'S.Equ (T) (Com)'!F12</f>
        <v>125000000</v>
      </c>
      <c r="K66" s="56"/>
      <c r="L66" s="56">
        <f>+'S.Equ (T) (Com)'!F10</f>
        <v>125000000</v>
      </c>
    </row>
    <row r="67" spans="1:14" ht="21" customHeight="1">
      <c r="A67" s="65" t="s">
        <v>60</v>
      </c>
      <c r="F67" s="56">
        <f>+'S.Equ (T)_Conso'!H13</f>
        <v>102492000</v>
      </c>
      <c r="G67" s="56"/>
      <c r="H67" s="56">
        <f>+'S.Equ (T)_Conso'!H10</f>
        <v>102492000</v>
      </c>
      <c r="I67" s="56"/>
      <c r="J67" s="56">
        <f>+'S.Equ (T) (Com)'!H12</f>
        <v>102492000</v>
      </c>
      <c r="K67" s="56"/>
      <c r="L67" s="56">
        <f>+'S.Equ (T) (Com)'!H10</f>
        <v>102492000</v>
      </c>
    </row>
    <row r="68" spans="1:14" ht="21" customHeight="1">
      <c r="A68" s="65" t="s">
        <v>45</v>
      </c>
      <c r="B68" s="66"/>
      <c r="C68" s="67"/>
      <c r="F68" s="56"/>
      <c r="G68" s="56"/>
      <c r="H68" s="56"/>
      <c r="I68" s="56"/>
      <c r="J68" s="56"/>
      <c r="K68" s="56"/>
      <c r="L68" s="56"/>
    </row>
    <row r="69" spans="1:14" ht="21" customHeight="1">
      <c r="A69" s="68"/>
      <c r="B69" s="68" t="s">
        <v>46</v>
      </c>
      <c r="C69" s="67"/>
      <c r="F69" s="56">
        <f>+'S.Equ (T)_Conso'!J13</f>
        <v>1411521</v>
      </c>
      <c r="G69" s="56"/>
      <c r="H69" s="56">
        <f>+'S.Equ (T)_Conso'!J10</f>
        <v>1411521</v>
      </c>
      <c r="I69" s="56"/>
      <c r="J69" s="56">
        <f>+'S.Equ (T) (Com)'!J12</f>
        <v>1411521</v>
      </c>
      <c r="K69" s="56"/>
      <c r="L69" s="56">
        <f>+'S.Equ (T) (Com)'!J10</f>
        <v>1411521</v>
      </c>
    </row>
    <row r="70" spans="1:14" ht="21" customHeight="1">
      <c r="A70" s="68"/>
      <c r="B70" s="68" t="s">
        <v>47</v>
      </c>
      <c r="C70" s="67"/>
      <c r="F70" s="87">
        <f>+'S.Equ (T)_Conso'!L13</f>
        <v>10511548</v>
      </c>
      <c r="G70" s="87"/>
      <c r="H70" s="87">
        <f>+'S.Equ (T)_Conso'!L10</f>
        <v>-3098789</v>
      </c>
      <c r="I70" s="87"/>
      <c r="J70" s="87">
        <f>+'S.Equ (T) (Com)'!L12</f>
        <v>-24935990</v>
      </c>
      <c r="K70" s="87"/>
      <c r="L70" s="87">
        <f>+'S.Equ (T) (Com)'!L10</f>
        <v>-19601229</v>
      </c>
    </row>
    <row r="71" spans="1:14" ht="21" customHeight="1">
      <c r="A71" s="68" t="s">
        <v>117</v>
      </c>
      <c r="B71" s="68"/>
      <c r="C71" s="67"/>
      <c r="F71" s="57">
        <f>+'S.Equ (T)_Conso'!P13</f>
        <v>27574</v>
      </c>
      <c r="G71" s="56"/>
      <c r="H71" s="57">
        <f>+'S.Equ (T)_Conso'!P19</f>
        <v>27574</v>
      </c>
      <c r="I71" s="56"/>
      <c r="J71" s="57">
        <v>0</v>
      </c>
      <c r="K71" s="56"/>
      <c r="L71" s="57">
        <v>0</v>
      </c>
    </row>
    <row r="72" spans="1:14" ht="21" customHeight="1">
      <c r="A72" s="4" t="s">
        <v>74</v>
      </c>
      <c r="F72" s="103">
        <f>SUM(F66:F71)</f>
        <v>239442643</v>
      </c>
      <c r="G72" s="56"/>
      <c r="H72" s="103">
        <f>SUM(H66:H71)</f>
        <v>225832306</v>
      </c>
      <c r="I72" s="56"/>
      <c r="J72" s="103">
        <f>SUM(J66:J71)</f>
        <v>203967531</v>
      </c>
      <c r="K72" s="56"/>
      <c r="L72" s="103">
        <f>SUM(L66:L71)</f>
        <v>209302292</v>
      </c>
    </row>
    <row r="73" spans="1:14" ht="21" customHeight="1">
      <c r="A73" s="65" t="s">
        <v>75</v>
      </c>
      <c r="F73" s="56">
        <f>+'S.Equ (T)_Conso'!T13</f>
        <v>29793280</v>
      </c>
      <c r="G73" s="56"/>
      <c r="H73" s="56">
        <f>+'S.Equ (T)_Conso'!T10</f>
        <v>23580960</v>
      </c>
      <c r="I73" s="56"/>
      <c r="J73" s="56">
        <v>0</v>
      </c>
      <c r="K73" s="56"/>
      <c r="L73" s="56">
        <v>0</v>
      </c>
    </row>
    <row r="74" spans="1:14" ht="21" customHeight="1">
      <c r="A74" s="4" t="s">
        <v>25</v>
      </c>
      <c r="F74" s="95">
        <f>SUM(F72:F73)</f>
        <v>269235923</v>
      </c>
      <c r="H74" s="104">
        <f>SUM(H72:H73)</f>
        <v>249413266</v>
      </c>
      <c r="I74" s="79"/>
      <c r="J74" s="104">
        <f>SUM(J72:J73)</f>
        <v>203967531</v>
      </c>
      <c r="K74" s="3"/>
      <c r="L74" s="104">
        <f>SUM(L72:L73)</f>
        <v>209302292</v>
      </c>
    </row>
    <row r="75" spans="1:14" ht="21" customHeight="1">
      <c r="A75" s="4"/>
      <c r="H75" s="10"/>
      <c r="I75" s="71"/>
      <c r="J75" s="10"/>
      <c r="L75" s="10"/>
    </row>
    <row r="76" spans="1:14" ht="21" customHeight="1" thickBot="1">
      <c r="A76" s="4" t="s">
        <v>26</v>
      </c>
      <c r="B76" s="4"/>
      <c r="C76" s="4"/>
      <c r="F76" s="100">
        <f>+F74+F59</f>
        <v>340295704</v>
      </c>
      <c r="H76" s="100">
        <f>+H74+H59</f>
        <v>296952873</v>
      </c>
      <c r="I76" s="71"/>
      <c r="J76" s="100">
        <f>+J74+J59</f>
        <v>239516816</v>
      </c>
      <c r="L76" s="100">
        <f>+L74+L59</f>
        <v>238543291</v>
      </c>
      <c r="N76" s="10"/>
    </row>
    <row r="77" spans="1:14" ht="21" customHeight="1" thickTop="1">
      <c r="F77" s="34"/>
      <c r="G77" s="34"/>
      <c r="H77" s="34"/>
      <c r="I77" s="34"/>
      <c r="J77" s="34"/>
      <c r="K77" s="34"/>
      <c r="L77" s="34"/>
    </row>
    <row r="78" spans="1:14" ht="21" customHeight="1">
      <c r="F78" s="1"/>
      <c r="G78" s="13"/>
      <c r="H78" s="1"/>
      <c r="I78" s="1"/>
      <c r="J78" s="1"/>
      <c r="L78" s="1"/>
    </row>
    <row r="79" spans="1:14" ht="21" customHeight="1">
      <c r="F79" s="34"/>
      <c r="H79" s="34"/>
      <c r="J79" s="34"/>
      <c r="L79" s="34"/>
    </row>
    <row r="80" spans="1:14" ht="21" customHeight="1">
      <c r="H80" s="10"/>
    </row>
    <row r="81" ht="23.25" customHeight="1"/>
  </sheetData>
  <mergeCells count="6">
    <mergeCell ref="A11:C11"/>
    <mergeCell ref="A47:C47"/>
    <mergeCell ref="J6:L6"/>
    <mergeCell ref="F6:H6"/>
    <mergeCell ref="F42:H42"/>
    <mergeCell ref="J42:L42"/>
  </mergeCells>
  <pageMargins left="0.98425196850393704" right="0.59055118110236227" top="0.98425196850393704" bottom="0.59055118110236227" header="0.39370078740157483" footer="0.39370078740157483"/>
  <pageSetup paperSize="9" scale="68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3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32"/>
  <sheetViews>
    <sheetView zoomScaleNormal="100" zoomScaleSheetLayoutView="100" workbookViewId="0">
      <pane xSplit="3" topLeftCell="D1" activePane="topRight" state="frozen"/>
      <selection activeCell="O11" sqref="O11"/>
      <selection pane="topRight" activeCell="O13" sqref="O13"/>
    </sheetView>
  </sheetViews>
  <sheetFormatPr defaultColWidth="9.140625" defaultRowHeight="21"/>
  <cols>
    <col min="1" max="2" width="1.42578125" style="2" customWidth="1"/>
    <col min="3" max="3" width="38.5703125" style="2" customWidth="1"/>
    <col min="4" max="4" width="9.85546875" style="3" customWidth="1"/>
    <col min="5" max="5" width="1.42578125" style="3" customWidth="1"/>
    <col min="6" max="6" width="18.7109375" style="3" customWidth="1"/>
    <col min="7" max="7" width="1.42578125" style="3" customWidth="1"/>
    <col min="8" max="8" width="18.7109375" style="3" customWidth="1"/>
    <col min="9" max="9" width="1.42578125" style="3" customWidth="1"/>
    <col min="10" max="10" width="18.7109375" style="5" customWidth="1"/>
    <col min="11" max="11" width="1.42578125" style="5" customWidth="1"/>
    <col min="12" max="12" width="18.7109375" style="5" customWidth="1"/>
    <col min="13" max="16384" width="9.140625" style="2"/>
  </cols>
  <sheetData>
    <row r="1" spans="1:12" ht="23.1" customHeight="1">
      <c r="A1" s="14" t="s">
        <v>69</v>
      </c>
      <c r="B1" s="14"/>
      <c r="C1" s="14"/>
      <c r="D1" s="4"/>
      <c r="E1" s="4"/>
      <c r="F1" s="4"/>
      <c r="G1" s="4"/>
      <c r="H1" s="4"/>
      <c r="I1" s="4"/>
      <c r="J1" s="8"/>
      <c r="K1" s="8"/>
      <c r="L1" s="58" t="s">
        <v>77</v>
      </c>
    </row>
    <row r="2" spans="1:12" ht="23.1" customHeight="1">
      <c r="A2" s="14" t="s">
        <v>33</v>
      </c>
      <c r="B2" s="14"/>
      <c r="C2" s="14"/>
      <c r="D2" s="4"/>
      <c r="E2" s="4"/>
      <c r="F2" s="4"/>
      <c r="G2" s="4"/>
      <c r="H2" s="4"/>
      <c r="I2" s="4"/>
      <c r="J2" s="8"/>
      <c r="K2" s="8"/>
      <c r="L2" s="59" t="s">
        <v>78</v>
      </c>
    </row>
    <row r="3" spans="1:12" ht="23.1" customHeight="1">
      <c r="A3" s="94" t="s">
        <v>134</v>
      </c>
      <c r="B3" s="14"/>
      <c r="C3" s="14"/>
      <c r="D3" s="4"/>
      <c r="E3" s="4"/>
      <c r="F3" s="4"/>
      <c r="G3" s="4"/>
      <c r="H3" s="4"/>
      <c r="I3" s="4"/>
      <c r="J3" s="8"/>
      <c r="K3" s="8"/>
      <c r="L3" s="8"/>
    </row>
    <row r="4" spans="1:12" ht="21" customHeight="1">
      <c r="A4" s="7"/>
      <c r="B4" s="4"/>
      <c r="C4" s="4"/>
      <c r="D4" s="4"/>
      <c r="E4" s="4"/>
      <c r="F4" s="82"/>
      <c r="G4" s="4"/>
      <c r="H4" s="4"/>
      <c r="I4" s="4"/>
      <c r="J4" s="8"/>
      <c r="K4" s="8"/>
      <c r="L4" s="8"/>
    </row>
    <row r="5" spans="1:12" ht="21.75" customHeight="1">
      <c r="B5" s="25"/>
      <c r="C5" s="25"/>
      <c r="F5" s="130" t="s">
        <v>151</v>
      </c>
      <c r="G5" s="130"/>
      <c r="H5" s="130"/>
      <c r="I5" s="130"/>
      <c r="J5" s="130"/>
      <c r="K5" s="130"/>
      <c r="L5" s="130"/>
    </row>
    <row r="6" spans="1:12" ht="21.75" customHeight="1">
      <c r="B6" s="25"/>
      <c r="C6" s="25"/>
      <c r="F6" s="131" t="s">
        <v>68</v>
      </c>
      <c r="G6" s="131"/>
      <c r="H6" s="131"/>
      <c r="J6" s="129" t="s">
        <v>67</v>
      </c>
      <c r="K6" s="129"/>
      <c r="L6" s="129"/>
    </row>
    <row r="7" spans="1:12" ht="21.75" customHeight="1">
      <c r="B7" s="25"/>
      <c r="C7" s="25"/>
      <c r="D7" s="16" t="s">
        <v>1</v>
      </c>
      <c r="E7" s="4"/>
      <c r="F7" s="60">
        <v>2566</v>
      </c>
      <c r="G7" s="4"/>
      <c r="H7" s="60">
        <v>2565</v>
      </c>
      <c r="I7" s="4"/>
      <c r="J7" s="60">
        <v>2566</v>
      </c>
      <c r="K7" s="4"/>
      <c r="L7" s="60">
        <v>2565</v>
      </c>
    </row>
    <row r="8" spans="1:12" ht="21.75" customHeight="1">
      <c r="E8" s="4"/>
      <c r="F8" s="18"/>
      <c r="G8" s="4"/>
      <c r="H8" s="18"/>
      <c r="I8" s="4"/>
      <c r="J8" s="18"/>
      <c r="K8" s="22"/>
      <c r="L8" s="18"/>
    </row>
    <row r="9" spans="1:12" ht="21.75" customHeight="1">
      <c r="A9" s="2" t="s">
        <v>27</v>
      </c>
      <c r="E9" s="4"/>
      <c r="F9" s="18">
        <v>33229979</v>
      </c>
      <c r="G9" s="4"/>
      <c r="H9" s="18">
        <v>26214297</v>
      </c>
      <c r="I9" s="4"/>
      <c r="J9" s="18">
        <v>17626967</v>
      </c>
      <c r="K9" s="22"/>
      <c r="L9" s="18">
        <v>25931797</v>
      </c>
    </row>
    <row r="10" spans="1:12" ht="21.75" customHeight="1">
      <c r="A10" s="2" t="s">
        <v>28</v>
      </c>
      <c r="F10" s="26">
        <v>-19026853</v>
      </c>
      <c r="H10" s="26">
        <v>-15951013</v>
      </c>
      <c r="J10" s="26">
        <v>-14176930</v>
      </c>
      <c r="K10" s="22"/>
      <c r="L10" s="26">
        <v>-15831013</v>
      </c>
    </row>
    <row r="11" spans="1:12" ht="21.75" customHeight="1">
      <c r="A11" s="4" t="s">
        <v>29</v>
      </c>
      <c r="F11" s="106">
        <f>SUM(F9:F10)</f>
        <v>14203126</v>
      </c>
      <c r="G11" s="96"/>
      <c r="H11" s="106">
        <f>SUM(H9:H10)</f>
        <v>10263284</v>
      </c>
      <c r="I11" s="96"/>
      <c r="J11" s="106">
        <f>SUM(J9:J10)</f>
        <v>3450037</v>
      </c>
      <c r="K11" s="120"/>
      <c r="L11" s="106">
        <f>SUM(L9:L10)</f>
        <v>10100784</v>
      </c>
    </row>
    <row r="12" spans="1:12" ht="21.75" customHeight="1">
      <c r="A12" s="2" t="s">
        <v>150</v>
      </c>
      <c r="D12" s="3">
        <v>8</v>
      </c>
      <c r="F12" s="126">
        <v>1357113</v>
      </c>
      <c r="G12" s="125"/>
      <c r="H12" s="124">
        <v>0</v>
      </c>
      <c r="I12" s="125"/>
      <c r="J12" s="126">
        <v>0</v>
      </c>
      <c r="K12" s="127"/>
      <c r="L12" s="124">
        <v>0</v>
      </c>
    </row>
    <row r="13" spans="1:12" ht="21.75" customHeight="1">
      <c r="A13" s="2" t="s">
        <v>30</v>
      </c>
      <c r="F13" s="18">
        <v>7150270</v>
      </c>
      <c r="H13" s="18">
        <v>358484</v>
      </c>
      <c r="J13" s="18">
        <v>1522713</v>
      </c>
      <c r="K13" s="22"/>
      <c r="L13" s="18">
        <v>348366</v>
      </c>
    </row>
    <row r="14" spans="1:12" ht="21.75" customHeight="1">
      <c r="A14" s="2" t="s">
        <v>31</v>
      </c>
      <c r="F14" s="26">
        <v>-13259367</v>
      </c>
      <c r="H14" s="26">
        <v>-7516658</v>
      </c>
      <c r="J14" s="26">
        <v>-8096763</v>
      </c>
      <c r="K14" s="22"/>
      <c r="L14" s="26">
        <v>-7217326</v>
      </c>
    </row>
    <row r="15" spans="1:12" ht="21.75" customHeight="1">
      <c r="A15" s="4" t="s">
        <v>100</v>
      </c>
      <c r="B15" s="4"/>
      <c r="C15" s="4"/>
      <c r="F15" s="106">
        <f>SUM(F11:F14)</f>
        <v>9451142</v>
      </c>
      <c r="G15" s="96"/>
      <c r="H15" s="106">
        <f>SUM(H11:H14)</f>
        <v>3105110</v>
      </c>
      <c r="I15" s="96"/>
      <c r="J15" s="106">
        <f>SUM(J11:J14)</f>
        <v>-3124013</v>
      </c>
      <c r="K15" s="120"/>
      <c r="L15" s="106">
        <f>SUM(L11:L14)</f>
        <v>3231824</v>
      </c>
    </row>
    <row r="16" spans="1:12" ht="21.75" customHeight="1">
      <c r="A16" s="2" t="s">
        <v>32</v>
      </c>
      <c r="C16" s="3"/>
      <c r="F16" s="18">
        <v>-319954</v>
      </c>
      <c r="H16" s="18">
        <v>-337742</v>
      </c>
      <c r="J16" s="18">
        <v>-319954</v>
      </c>
      <c r="K16" s="22"/>
      <c r="L16" s="18">
        <v>-337742</v>
      </c>
    </row>
    <row r="17" spans="1:12" ht="21.75" customHeight="1">
      <c r="A17" s="2" t="s">
        <v>128</v>
      </c>
      <c r="D17" s="3">
        <v>7.1</v>
      </c>
      <c r="F17" s="18">
        <v>4069339</v>
      </c>
      <c r="H17" s="18">
        <v>8886</v>
      </c>
      <c r="J17" s="18">
        <v>0</v>
      </c>
      <c r="K17" s="22"/>
      <c r="L17" s="18">
        <v>0</v>
      </c>
    </row>
    <row r="18" spans="1:12" ht="21.75" customHeight="1">
      <c r="A18" s="27" t="s">
        <v>101</v>
      </c>
      <c r="F18" s="107">
        <f>SUM(F15:F17)</f>
        <v>13200527</v>
      </c>
      <c r="G18" s="96"/>
      <c r="H18" s="107">
        <f>SUM(H15:H17)</f>
        <v>2776254</v>
      </c>
      <c r="I18" s="96"/>
      <c r="J18" s="107">
        <f>SUM(J15:J17)</f>
        <v>-3443967</v>
      </c>
      <c r="K18" s="120"/>
      <c r="L18" s="107">
        <f>SUM(L15:L17)</f>
        <v>2894082</v>
      </c>
    </row>
    <row r="19" spans="1:12" ht="21.75" customHeight="1">
      <c r="A19" s="2" t="s">
        <v>41</v>
      </c>
      <c r="F19" s="18">
        <v>-3565167</v>
      </c>
      <c r="H19" s="18">
        <v>90747</v>
      </c>
      <c r="J19" s="18">
        <v>83201.639999999985</v>
      </c>
      <c r="K19" s="22"/>
      <c r="L19" s="18">
        <v>90747</v>
      </c>
    </row>
    <row r="20" spans="1:12" ht="21.75" customHeight="1">
      <c r="A20" s="4" t="s">
        <v>102</v>
      </c>
      <c r="B20" s="4"/>
      <c r="C20" s="4"/>
      <c r="F20" s="107">
        <f>SUM(F18:F19)</f>
        <v>9635360</v>
      </c>
      <c r="G20" s="96"/>
      <c r="H20" s="107">
        <f>SUM(H18:H19)</f>
        <v>2867001</v>
      </c>
      <c r="I20" s="96"/>
      <c r="J20" s="107">
        <f>SUM(J18:J19)</f>
        <v>-3360765.36</v>
      </c>
      <c r="K20" s="120"/>
      <c r="L20" s="107">
        <f>SUM(L18:L19)</f>
        <v>2984829</v>
      </c>
    </row>
    <row r="21" spans="1:12" ht="21.75" customHeight="1">
      <c r="A21" s="24" t="s">
        <v>92</v>
      </c>
      <c r="B21" s="28"/>
      <c r="C21" s="28"/>
      <c r="F21" s="29">
        <v>0</v>
      </c>
      <c r="H21" s="29">
        <v>0</v>
      </c>
      <c r="J21" s="29">
        <v>0</v>
      </c>
      <c r="K21" s="22"/>
      <c r="L21" s="29">
        <v>0</v>
      </c>
    </row>
    <row r="22" spans="1:12" s="1" customFormat="1" ht="21.75" customHeight="1" thickBot="1">
      <c r="A22" s="4" t="s">
        <v>81</v>
      </c>
      <c r="B22" s="4"/>
      <c r="C22" s="4"/>
      <c r="D22" s="3"/>
      <c r="E22" s="3"/>
      <c r="F22" s="105">
        <f>F20+F21</f>
        <v>9635360</v>
      </c>
      <c r="G22" s="96"/>
      <c r="H22" s="105">
        <f>H20+H21</f>
        <v>2867001</v>
      </c>
      <c r="I22" s="96"/>
      <c r="J22" s="105">
        <f>J20+J21</f>
        <v>-3360765.36</v>
      </c>
      <c r="K22" s="120"/>
      <c r="L22" s="105">
        <f>L20+L21</f>
        <v>2984829</v>
      </c>
    </row>
    <row r="23" spans="1:12" s="1" customFormat="1" ht="21.75" customHeight="1" thickTop="1">
      <c r="A23" s="2"/>
      <c r="B23" s="2"/>
      <c r="C23" s="2"/>
      <c r="D23" s="3"/>
      <c r="E23" s="3"/>
      <c r="F23" s="3"/>
      <c r="G23" s="3"/>
      <c r="H23" s="3"/>
      <c r="I23" s="3"/>
      <c r="J23" s="5"/>
      <c r="K23" s="5"/>
      <c r="L23" s="5"/>
    </row>
    <row r="24" spans="1:12" s="1" customFormat="1" ht="21.75" customHeight="1">
      <c r="A24" s="30" t="s">
        <v>93</v>
      </c>
      <c r="B24" s="31"/>
      <c r="C24" s="2"/>
      <c r="D24" s="3"/>
      <c r="E24" s="3"/>
      <c r="F24" s="3"/>
      <c r="G24" s="3"/>
      <c r="H24" s="3"/>
      <c r="I24" s="3"/>
      <c r="J24" s="5"/>
      <c r="K24" s="5"/>
      <c r="L24" s="5"/>
    </row>
    <row r="25" spans="1:12" s="1" customFormat="1" ht="21.75" customHeight="1">
      <c r="A25" s="32"/>
      <c r="B25" s="33" t="s">
        <v>70</v>
      </c>
      <c r="C25" s="2"/>
      <c r="D25" s="3"/>
      <c r="E25" s="3"/>
      <c r="F25" s="18">
        <f>+F27-F26</f>
        <v>6408713</v>
      </c>
      <c r="G25" s="3"/>
      <c r="H25" s="18">
        <f>+H27-H26</f>
        <v>2915387</v>
      </c>
      <c r="I25" s="3"/>
      <c r="J25" s="18">
        <f>+J27-J26</f>
        <v>-3360765.36</v>
      </c>
      <c r="K25" s="5"/>
      <c r="L25" s="34">
        <f>+L27-L26</f>
        <v>2984829</v>
      </c>
    </row>
    <row r="26" spans="1:12" s="1" customFormat="1" ht="21.75" customHeight="1">
      <c r="A26" s="32"/>
      <c r="B26" s="32" t="s">
        <v>71</v>
      </c>
      <c r="C26" s="2"/>
      <c r="D26" s="3"/>
      <c r="E26" s="3"/>
      <c r="F26" s="26">
        <v>3226647</v>
      </c>
      <c r="G26" s="18"/>
      <c r="H26" s="26">
        <v>-48386</v>
      </c>
      <c r="I26" s="18"/>
      <c r="J26" s="18">
        <v>0</v>
      </c>
      <c r="K26" s="18"/>
      <c r="L26" s="18">
        <v>0</v>
      </c>
    </row>
    <row r="27" spans="1:12" s="1" customFormat="1" ht="21.75" customHeight="1" thickBot="1">
      <c r="A27" s="35"/>
      <c r="B27" s="32"/>
      <c r="C27" s="2"/>
      <c r="D27" s="3"/>
      <c r="E27" s="3"/>
      <c r="F27" s="36">
        <f>+F20</f>
        <v>9635360</v>
      </c>
      <c r="G27" s="3"/>
      <c r="H27" s="36">
        <f>+H20</f>
        <v>2867001</v>
      </c>
      <c r="I27" s="3"/>
      <c r="J27" s="36">
        <f>+J20</f>
        <v>-3360765.36</v>
      </c>
      <c r="K27" s="5"/>
      <c r="L27" s="37">
        <f>+L20</f>
        <v>2984829</v>
      </c>
    </row>
    <row r="28" spans="1:12" s="1" customFormat="1" ht="21.75" customHeight="1" thickTop="1">
      <c r="A28" s="2"/>
      <c r="B28" s="2"/>
      <c r="C28" s="2"/>
      <c r="D28" s="3"/>
      <c r="E28" s="3"/>
      <c r="F28" s="3"/>
      <c r="G28" s="3"/>
      <c r="H28" s="3"/>
      <c r="I28" s="3"/>
      <c r="J28" s="5"/>
      <c r="K28" s="5"/>
      <c r="L28" s="5"/>
    </row>
    <row r="29" spans="1:12" s="1" customFormat="1" ht="21.75" customHeight="1">
      <c r="A29" s="4" t="s">
        <v>95</v>
      </c>
      <c r="B29" s="2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 thickBot="1">
      <c r="A30" s="4" t="s">
        <v>112</v>
      </c>
      <c r="B30" s="2"/>
      <c r="C30" s="2"/>
      <c r="D30" s="3"/>
      <c r="E30" s="3"/>
      <c r="F30" s="121">
        <f>F25/F31</f>
        <v>2.5634852E-2</v>
      </c>
      <c r="G30" s="96"/>
      <c r="H30" s="121">
        <f>H25/H31</f>
        <v>1.1661548000000001E-2</v>
      </c>
      <c r="I30" s="96"/>
      <c r="J30" s="121">
        <f>J25/J31</f>
        <v>-1.3443061439999999E-2</v>
      </c>
      <c r="K30" s="8"/>
      <c r="L30" s="121">
        <f>L25/L31</f>
        <v>1.1939316E-2</v>
      </c>
    </row>
    <row r="31" spans="1:12" s="1" customFormat="1" ht="21.75" customHeight="1" thickTop="1" thickBot="1">
      <c r="A31" s="4" t="s">
        <v>79</v>
      </c>
      <c r="B31" s="2"/>
      <c r="C31" s="2"/>
      <c r="D31" s="3"/>
      <c r="E31" s="3"/>
      <c r="F31" s="122">
        <v>250000000</v>
      </c>
      <c r="G31" s="123"/>
      <c r="H31" s="122">
        <v>250000000</v>
      </c>
      <c r="I31" s="123"/>
      <c r="J31" s="122">
        <v>250000000</v>
      </c>
      <c r="K31" s="106"/>
      <c r="L31" s="122">
        <v>250000000</v>
      </c>
    </row>
    <row r="32" spans="1:12" s="1" customFormat="1" ht="21" customHeight="1" thickTop="1">
      <c r="A32" s="2"/>
      <c r="B32" s="2"/>
      <c r="C32" s="2"/>
      <c r="D32" s="3"/>
      <c r="E32" s="3"/>
      <c r="F32" s="3"/>
      <c r="G32" s="3"/>
      <c r="H32" s="3"/>
      <c r="I32" s="3"/>
      <c r="J32" s="5"/>
      <c r="K32" s="5"/>
      <c r="L32" s="5"/>
    </row>
  </sheetData>
  <mergeCells count="3">
    <mergeCell ref="F5:L5"/>
    <mergeCell ref="J6:L6"/>
    <mergeCell ref="F6:H6"/>
  </mergeCells>
  <pageMargins left="0.98425196850393704" right="0.39370078740157483" top="0.98425196850393704" bottom="0.59055118110236227" header="0.59055118110236227" footer="0.59055118110236227"/>
  <pageSetup paperSize="9" scale="72" firstPageNumber="3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32"/>
  <sheetViews>
    <sheetView zoomScale="80" zoomScaleNormal="80" zoomScaleSheetLayoutView="100" workbookViewId="0">
      <selection activeCell="F22" sqref="F22"/>
    </sheetView>
  </sheetViews>
  <sheetFormatPr defaultColWidth="9.140625" defaultRowHeight="21"/>
  <cols>
    <col min="1" max="2" width="1.42578125" style="2" customWidth="1"/>
    <col min="3" max="3" width="40" style="2" customWidth="1"/>
    <col min="4" max="4" width="9.85546875" style="3" customWidth="1"/>
    <col min="5" max="5" width="1.42578125" style="3" customWidth="1"/>
    <col min="6" max="6" width="18.7109375" style="3" customWidth="1"/>
    <col min="7" max="7" width="1.42578125" style="3" customWidth="1"/>
    <col min="8" max="8" width="18.7109375" style="3" customWidth="1"/>
    <col min="9" max="9" width="1.42578125" style="3" customWidth="1"/>
    <col min="10" max="10" width="18.7109375" style="5" customWidth="1"/>
    <col min="11" max="11" width="1.42578125" style="5" customWidth="1"/>
    <col min="12" max="12" width="18.7109375" style="5" customWidth="1"/>
    <col min="13" max="16384" width="9.140625" style="2"/>
  </cols>
  <sheetData>
    <row r="1" spans="1:12" ht="23.1" customHeight="1">
      <c r="A1" s="14" t="s">
        <v>69</v>
      </c>
      <c r="B1" s="14"/>
      <c r="C1" s="14"/>
      <c r="D1" s="4"/>
      <c r="E1" s="4"/>
      <c r="F1" s="4"/>
      <c r="G1" s="4"/>
      <c r="H1" s="4"/>
      <c r="I1" s="4"/>
      <c r="J1" s="8"/>
      <c r="K1" s="8"/>
      <c r="L1" s="58" t="s">
        <v>77</v>
      </c>
    </row>
    <row r="2" spans="1:12" ht="23.1" customHeight="1">
      <c r="A2" s="14" t="s">
        <v>33</v>
      </c>
      <c r="B2" s="14"/>
      <c r="C2" s="14"/>
      <c r="D2" s="4"/>
      <c r="E2" s="4"/>
      <c r="F2" s="4"/>
      <c r="G2" s="4"/>
      <c r="H2" s="4"/>
      <c r="I2" s="4"/>
      <c r="J2" s="8"/>
      <c r="K2" s="8"/>
      <c r="L2" s="59" t="s">
        <v>78</v>
      </c>
    </row>
    <row r="3" spans="1:12" ht="23.1" customHeight="1">
      <c r="A3" s="94" t="s">
        <v>135</v>
      </c>
      <c r="B3" s="14"/>
      <c r="C3" s="14"/>
      <c r="D3" s="4"/>
      <c r="E3" s="4"/>
      <c r="F3" s="4"/>
      <c r="G3" s="4"/>
      <c r="H3" s="4"/>
      <c r="I3" s="4"/>
      <c r="J3" s="8"/>
      <c r="K3" s="8"/>
      <c r="L3" s="8"/>
    </row>
    <row r="4" spans="1:12" ht="21" customHeight="1">
      <c r="A4" s="7"/>
      <c r="B4" s="4"/>
      <c r="C4" s="4"/>
      <c r="D4" s="4"/>
      <c r="E4" s="4"/>
      <c r="F4" s="4"/>
      <c r="G4" s="4"/>
      <c r="H4" s="4"/>
      <c r="I4" s="4"/>
      <c r="J4" s="8"/>
      <c r="K4" s="8"/>
      <c r="L4" s="8"/>
    </row>
    <row r="5" spans="1:12" ht="21.75" customHeight="1">
      <c r="B5" s="25"/>
      <c r="C5" s="25"/>
      <c r="F5" s="130" t="s">
        <v>151</v>
      </c>
      <c r="G5" s="130"/>
      <c r="H5" s="130"/>
      <c r="I5" s="130"/>
      <c r="J5" s="130"/>
      <c r="K5" s="130"/>
      <c r="L5" s="130"/>
    </row>
    <row r="6" spans="1:12" ht="21.75" customHeight="1">
      <c r="B6" s="25"/>
      <c r="C6" s="25"/>
      <c r="F6" s="131" t="s">
        <v>68</v>
      </c>
      <c r="G6" s="131"/>
      <c r="H6" s="131"/>
      <c r="J6" s="129" t="s">
        <v>67</v>
      </c>
      <c r="K6" s="129"/>
      <c r="L6" s="129"/>
    </row>
    <row r="7" spans="1:12" ht="21.75" customHeight="1">
      <c r="B7" s="25"/>
      <c r="C7" s="25"/>
      <c r="D7" s="16" t="s">
        <v>1</v>
      </c>
      <c r="E7" s="4"/>
      <c r="F7" s="60">
        <v>2566</v>
      </c>
      <c r="G7" s="4"/>
      <c r="H7" s="60">
        <v>2565</v>
      </c>
      <c r="I7" s="4"/>
      <c r="J7" s="60">
        <v>2566</v>
      </c>
      <c r="K7" s="4"/>
      <c r="L7" s="60">
        <v>2565</v>
      </c>
    </row>
    <row r="8" spans="1:12" ht="21.75" customHeight="1">
      <c r="E8" s="4"/>
      <c r="F8" s="18"/>
      <c r="G8" s="4"/>
      <c r="H8" s="18"/>
      <c r="I8" s="4"/>
      <c r="J8" s="18"/>
      <c r="K8" s="22"/>
      <c r="L8" s="18"/>
    </row>
    <row r="9" spans="1:12" ht="21.75" customHeight="1">
      <c r="A9" s="2" t="s">
        <v>27</v>
      </c>
      <c r="E9" s="4"/>
      <c r="F9" s="18">
        <v>68851851</v>
      </c>
      <c r="G9" s="4"/>
      <c r="H9" s="18">
        <v>44632801</v>
      </c>
      <c r="I9" s="4"/>
      <c r="J9" s="18">
        <v>36395573</v>
      </c>
      <c r="K9" s="22"/>
      <c r="L9" s="18">
        <v>44350301</v>
      </c>
    </row>
    <row r="10" spans="1:12" ht="21.75" customHeight="1">
      <c r="A10" s="2" t="s">
        <v>28</v>
      </c>
      <c r="F10" s="26">
        <v>-37847010</v>
      </c>
      <c r="H10" s="26">
        <v>-29285602</v>
      </c>
      <c r="J10" s="26">
        <v>-28473077</v>
      </c>
      <c r="K10" s="22"/>
      <c r="L10" s="26">
        <v>-29165602</v>
      </c>
    </row>
    <row r="11" spans="1:12" ht="21.75" customHeight="1">
      <c r="A11" s="4" t="s">
        <v>29</v>
      </c>
      <c r="F11" s="106">
        <f>SUM(F9:F10)</f>
        <v>31004841</v>
      </c>
      <c r="H11" s="106">
        <f>SUM(H9:H10)</f>
        <v>15347199</v>
      </c>
      <c r="J11" s="106">
        <f>SUM(J9:J10)</f>
        <v>7922496</v>
      </c>
      <c r="K11" s="22"/>
      <c r="L11" s="106">
        <f>SUM(L9:L10)</f>
        <v>15184699</v>
      </c>
    </row>
    <row r="12" spans="1:12" ht="21.75" customHeight="1">
      <c r="A12" s="2" t="s">
        <v>150</v>
      </c>
      <c r="D12" s="3">
        <v>8</v>
      </c>
      <c r="F12" s="18">
        <v>1357113</v>
      </c>
      <c r="H12" s="124">
        <v>0</v>
      </c>
      <c r="I12" s="125"/>
      <c r="J12" s="126">
        <v>0</v>
      </c>
      <c r="K12" s="127"/>
      <c r="L12" s="124">
        <v>0</v>
      </c>
    </row>
    <row r="13" spans="1:12" ht="21.75" customHeight="1">
      <c r="A13" s="2" t="s">
        <v>30</v>
      </c>
      <c r="F13" s="18">
        <v>7528045</v>
      </c>
      <c r="H13" s="18">
        <v>2198566</v>
      </c>
      <c r="J13" s="18">
        <v>2974878</v>
      </c>
      <c r="K13" s="22"/>
      <c r="L13" s="18">
        <v>2188448</v>
      </c>
    </row>
    <row r="14" spans="1:12" ht="21.75" customHeight="1">
      <c r="A14" s="2" t="s">
        <v>31</v>
      </c>
      <c r="F14" s="26">
        <v>-25726993</v>
      </c>
      <c r="H14" s="26">
        <v>-14921979</v>
      </c>
      <c r="J14" s="26">
        <v>-15761278</v>
      </c>
      <c r="K14" s="22"/>
      <c r="L14" s="26">
        <v>-14565785</v>
      </c>
    </row>
    <row r="15" spans="1:12" ht="21.75" customHeight="1">
      <c r="A15" s="4" t="s">
        <v>100</v>
      </c>
      <c r="B15" s="4"/>
      <c r="C15" s="4"/>
      <c r="F15" s="106">
        <f>SUM(F11:F14)</f>
        <v>14163006</v>
      </c>
      <c r="H15" s="106">
        <f>SUM(H11:H14)</f>
        <v>2623786</v>
      </c>
      <c r="J15" s="106">
        <f>SUM(J11:J14)</f>
        <v>-4863904</v>
      </c>
      <c r="K15" s="22"/>
      <c r="L15" s="106">
        <f>SUM(L11:L14)</f>
        <v>2807362</v>
      </c>
    </row>
    <row r="16" spans="1:12" ht="21.75" customHeight="1">
      <c r="A16" s="2" t="s">
        <v>32</v>
      </c>
      <c r="F16" s="18">
        <v>-635139</v>
      </c>
      <c r="H16" s="18">
        <v>-705678</v>
      </c>
      <c r="J16" s="18">
        <v>-635139</v>
      </c>
      <c r="K16" s="22"/>
      <c r="L16" s="18">
        <v>-705678</v>
      </c>
    </row>
    <row r="17" spans="1:12" ht="21.75" customHeight="1">
      <c r="A17" s="2" t="s">
        <v>128</v>
      </c>
      <c r="D17" s="3">
        <v>7.1</v>
      </c>
      <c r="F17" s="18">
        <v>6027517</v>
      </c>
      <c r="H17" s="18">
        <v>8886</v>
      </c>
      <c r="J17" s="18">
        <v>0</v>
      </c>
      <c r="K17" s="22"/>
      <c r="L17" s="18">
        <v>0</v>
      </c>
    </row>
    <row r="18" spans="1:12" ht="21.75" customHeight="1">
      <c r="A18" s="27" t="s">
        <v>101</v>
      </c>
      <c r="F18" s="107">
        <f>SUM(F15:F17)</f>
        <v>19555384</v>
      </c>
      <c r="H18" s="107">
        <f>SUM(H15:H17)</f>
        <v>1926994</v>
      </c>
      <c r="J18" s="107">
        <f>SUM(J15:J17)</f>
        <v>-5499043</v>
      </c>
      <c r="K18" s="22"/>
      <c r="L18" s="107">
        <f>SUM(L15:L17)</f>
        <v>2101684</v>
      </c>
    </row>
    <row r="19" spans="1:12" ht="21.75" customHeight="1">
      <c r="A19" s="2" t="s">
        <v>41</v>
      </c>
      <c r="F19" s="18">
        <v>244773</v>
      </c>
      <c r="H19" s="18">
        <v>160215</v>
      </c>
      <c r="J19" s="18">
        <v>164282</v>
      </c>
      <c r="K19" s="22"/>
      <c r="L19" s="18">
        <v>160215</v>
      </c>
    </row>
    <row r="20" spans="1:12" ht="21.75" customHeight="1">
      <c r="A20" s="4" t="s">
        <v>102</v>
      </c>
      <c r="B20" s="4"/>
      <c r="C20" s="4"/>
      <c r="F20" s="107">
        <f>SUM(F18:F19)</f>
        <v>19800157</v>
      </c>
      <c r="H20" s="107">
        <f>SUM(H18:H19)</f>
        <v>2087209</v>
      </c>
      <c r="J20" s="107">
        <f>SUM(J18:J19)</f>
        <v>-5334761</v>
      </c>
      <c r="K20" s="22"/>
      <c r="L20" s="107">
        <f>SUM(L18:L19)</f>
        <v>2261899</v>
      </c>
    </row>
    <row r="21" spans="1:12" ht="21.75" customHeight="1">
      <c r="A21" s="24" t="s">
        <v>92</v>
      </c>
      <c r="B21" s="28"/>
      <c r="C21" s="28"/>
      <c r="F21" s="29">
        <v>0</v>
      </c>
      <c r="H21" s="29">
        <v>0</v>
      </c>
      <c r="J21" s="29">
        <v>0</v>
      </c>
      <c r="K21" s="22"/>
      <c r="L21" s="29">
        <v>0</v>
      </c>
    </row>
    <row r="22" spans="1:12" s="1" customFormat="1" ht="21.75" customHeight="1" thickBot="1">
      <c r="A22" s="4" t="s">
        <v>81</v>
      </c>
      <c r="B22" s="4"/>
      <c r="C22" s="4"/>
      <c r="D22" s="3"/>
      <c r="E22" s="3"/>
      <c r="F22" s="105">
        <f>F20+F21</f>
        <v>19800157</v>
      </c>
      <c r="G22" s="3"/>
      <c r="H22" s="105">
        <f>H20+H21</f>
        <v>2087209</v>
      </c>
      <c r="I22" s="3"/>
      <c r="J22" s="105">
        <f>J20+J21</f>
        <v>-5334761</v>
      </c>
      <c r="K22" s="22"/>
      <c r="L22" s="105">
        <f>L20+L21</f>
        <v>2261899</v>
      </c>
    </row>
    <row r="23" spans="1:12" s="1" customFormat="1" ht="21.75" customHeight="1" thickTop="1">
      <c r="A23" s="2"/>
      <c r="B23" s="2"/>
      <c r="C23" s="2"/>
      <c r="D23" s="3"/>
      <c r="E23" s="3"/>
      <c r="F23" s="3"/>
      <c r="G23" s="3"/>
      <c r="H23" s="3"/>
      <c r="I23" s="3"/>
      <c r="J23" s="5"/>
      <c r="K23" s="5"/>
      <c r="L23" s="5"/>
    </row>
    <row r="24" spans="1:12" s="1" customFormat="1" ht="21.75" customHeight="1">
      <c r="A24" s="30" t="s">
        <v>93</v>
      </c>
      <c r="B24" s="31"/>
      <c r="C24" s="2"/>
      <c r="D24" s="3"/>
      <c r="E24" s="3"/>
      <c r="F24" s="3"/>
      <c r="G24" s="3"/>
      <c r="H24" s="3"/>
      <c r="I24" s="3"/>
      <c r="J24" s="5"/>
      <c r="K24" s="5"/>
      <c r="L24" s="5"/>
    </row>
    <row r="25" spans="1:12" s="1" customFormat="1" ht="21.75" customHeight="1">
      <c r="A25" s="32"/>
      <c r="B25" s="33" t="s">
        <v>70</v>
      </c>
      <c r="C25" s="2"/>
      <c r="D25" s="3"/>
      <c r="E25" s="3"/>
      <c r="F25" s="18">
        <f>+F27-F26</f>
        <v>13610337</v>
      </c>
      <c r="G25" s="3"/>
      <c r="H25" s="18">
        <f>+H27-H26</f>
        <v>2145200</v>
      </c>
      <c r="I25" s="3"/>
      <c r="J25" s="18">
        <f>+J27-J26</f>
        <v>-5334761</v>
      </c>
      <c r="K25" s="5"/>
      <c r="L25" s="34">
        <f>+L27-L26</f>
        <v>2261899</v>
      </c>
    </row>
    <row r="26" spans="1:12" s="1" customFormat="1" ht="21.75" customHeight="1">
      <c r="A26" s="32"/>
      <c r="B26" s="32" t="s">
        <v>71</v>
      </c>
      <c r="C26" s="2"/>
      <c r="D26" s="3"/>
      <c r="E26" s="3"/>
      <c r="F26" s="18">
        <v>6189820</v>
      </c>
      <c r="G26" s="18"/>
      <c r="H26" s="18">
        <v>-57991</v>
      </c>
      <c r="I26" s="18"/>
      <c r="J26" s="18">
        <v>0</v>
      </c>
      <c r="K26" s="18"/>
      <c r="L26" s="18">
        <v>0</v>
      </c>
    </row>
    <row r="27" spans="1:12" s="1" customFormat="1" ht="21.75" customHeight="1" thickBot="1">
      <c r="A27" s="35"/>
      <c r="B27" s="32"/>
      <c r="C27" s="2"/>
      <c r="D27" s="3"/>
      <c r="E27" s="3"/>
      <c r="F27" s="36">
        <f>+F20</f>
        <v>19800157</v>
      </c>
      <c r="G27" s="3"/>
      <c r="H27" s="36">
        <f>+H20</f>
        <v>2087209</v>
      </c>
      <c r="I27" s="3"/>
      <c r="J27" s="36">
        <f>+J20</f>
        <v>-5334761</v>
      </c>
      <c r="K27" s="5"/>
      <c r="L27" s="37">
        <f>+L20</f>
        <v>2261899</v>
      </c>
    </row>
    <row r="28" spans="1:12" s="1" customFormat="1" ht="21.75" customHeight="1" thickTop="1">
      <c r="A28" s="2"/>
      <c r="B28" s="2"/>
      <c r="C28" s="2"/>
      <c r="D28" s="3"/>
      <c r="E28" s="3"/>
      <c r="F28" s="3"/>
      <c r="G28" s="3"/>
      <c r="H28" s="3"/>
      <c r="I28" s="3"/>
      <c r="J28" s="5"/>
      <c r="K28" s="5"/>
      <c r="L28" s="5"/>
    </row>
    <row r="29" spans="1:12" s="1" customFormat="1" ht="21.75" customHeight="1">
      <c r="A29" s="4" t="s">
        <v>95</v>
      </c>
      <c r="B29" s="2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 thickBot="1">
      <c r="A30" s="4" t="s">
        <v>112</v>
      </c>
      <c r="B30" s="2"/>
      <c r="C30" s="2"/>
      <c r="D30" s="3"/>
      <c r="E30" s="3"/>
      <c r="F30" s="121">
        <f>F25/F31</f>
        <v>5.4441348000000001E-2</v>
      </c>
      <c r="G30" s="96"/>
      <c r="H30" s="121">
        <f>H25/H31</f>
        <v>8.5807999999999995E-3</v>
      </c>
      <c r="I30" s="96"/>
      <c r="J30" s="121">
        <f>J25/J31</f>
        <v>-2.1339044000000001E-2</v>
      </c>
      <c r="K30" s="8"/>
      <c r="L30" s="121">
        <f>L25/L31</f>
        <v>9.0475959999999998E-3</v>
      </c>
    </row>
    <row r="31" spans="1:12" s="1" customFormat="1" ht="21.75" customHeight="1" thickTop="1" thickBot="1">
      <c r="A31" s="4" t="s">
        <v>79</v>
      </c>
      <c r="B31" s="2"/>
      <c r="C31" s="2"/>
      <c r="D31" s="3"/>
      <c r="E31" s="3"/>
      <c r="F31" s="122">
        <v>250000000</v>
      </c>
      <c r="G31" s="123"/>
      <c r="H31" s="122">
        <v>250000000</v>
      </c>
      <c r="I31" s="123"/>
      <c r="J31" s="122">
        <v>250000000</v>
      </c>
      <c r="K31" s="106"/>
      <c r="L31" s="122">
        <v>250000000</v>
      </c>
    </row>
    <row r="32" spans="1:12" s="1" customFormat="1" ht="21" customHeight="1" thickTop="1">
      <c r="A32" s="2"/>
      <c r="B32" s="2"/>
      <c r="C32" s="2"/>
      <c r="D32" s="3"/>
      <c r="E32" s="3"/>
      <c r="F32" s="3"/>
      <c r="G32" s="3"/>
      <c r="H32" s="3"/>
      <c r="I32" s="3"/>
      <c r="J32" s="5"/>
      <c r="K32" s="5"/>
      <c r="L32" s="5"/>
    </row>
  </sheetData>
  <mergeCells count="3">
    <mergeCell ref="F5:L5"/>
    <mergeCell ref="F6:H6"/>
    <mergeCell ref="J6:L6"/>
  </mergeCells>
  <pageMargins left="0.98425196850393704" right="0.39370078740157483" top="0.98425196850393704" bottom="0.59055118110236227" header="0.59055118110236227" footer="0.59055118110236227"/>
  <pageSetup paperSize="9" scale="72" firstPageNumber="4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W20"/>
  <sheetViews>
    <sheetView zoomScale="85" zoomScaleNormal="85" zoomScaleSheetLayoutView="80" workbookViewId="0">
      <selection activeCell="C29" sqref="C29"/>
    </sheetView>
  </sheetViews>
  <sheetFormatPr defaultColWidth="9.140625" defaultRowHeight="21"/>
  <cols>
    <col min="1" max="1" width="2.42578125" style="2" customWidth="1"/>
    <col min="2" max="2" width="36.42578125" style="2" customWidth="1"/>
    <col min="3" max="3" width="1.42578125" style="2" customWidth="1"/>
    <col min="4" max="4" width="10.140625" style="2" customWidth="1"/>
    <col min="5" max="5" width="1.42578125" style="2" customWidth="1"/>
    <col min="6" max="6" width="17.85546875" style="2" customWidth="1"/>
    <col min="7" max="7" width="2.42578125" style="2" customWidth="1"/>
    <col min="8" max="8" width="17.85546875" style="2" customWidth="1"/>
    <col min="9" max="9" width="2.42578125" style="2" customWidth="1"/>
    <col min="10" max="10" width="17.85546875" style="2" customWidth="1"/>
    <col min="11" max="11" width="2.42578125" style="2" customWidth="1"/>
    <col min="12" max="12" width="17.85546875" style="2" customWidth="1"/>
    <col min="13" max="13" width="2.42578125" style="2" customWidth="1"/>
    <col min="14" max="14" width="17.85546875" style="2" customWidth="1"/>
    <col min="15" max="15" width="2.42578125" style="2" customWidth="1"/>
    <col min="16" max="16" width="17.85546875" style="2" customWidth="1"/>
    <col min="17" max="17" width="2.42578125" style="2" customWidth="1"/>
    <col min="18" max="18" width="17.85546875" style="2" customWidth="1"/>
    <col min="19" max="19" width="2.42578125" style="2" customWidth="1"/>
    <col min="20" max="20" width="17.85546875" style="2" customWidth="1"/>
    <col min="21" max="21" width="2.42578125" style="2" customWidth="1"/>
    <col min="22" max="22" width="17.85546875" style="2" customWidth="1"/>
    <col min="23" max="23" width="10" style="2" bestFit="1" customWidth="1"/>
    <col min="24" max="16384" width="9.140625" style="2"/>
  </cols>
  <sheetData>
    <row r="1" spans="1:23" ht="21.9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58" t="s">
        <v>77</v>
      </c>
    </row>
    <row r="2" spans="1:23" ht="21.95" customHeight="1">
      <c r="A2" s="11" t="s">
        <v>34</v>
      </c>
      <c r="B2" s="1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59" t="s">
        <v>78</v>
      </c>
    </row>
    <row r="3" spans="1:23" ht="21.95" customHeight="1">
      <c r="A3" s="11" t="str">
        <f>'PL (6M)'!A3</f>
        <v>สำหรับงวดหกเดือนสิ้นสุดวันที่ 30 มิถุนายน 2566</v>
      </c>
      <c r="B3" s="1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ht="21" customHeight="1">
      <c r="A5" s="3"/>
      <c r="B5" s="3"/>
      <c r="C5" s="3"/>
      <c r="D5" s="3"/>
      <c r="E5" s="3"/>
      <c r="F5" s="130" t="s">
        <v>151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3" ht="21" customHeight="1">
      <c r="A6" s="3"/>
      <c r="B6" s="3"/>
      <c r="C6" s="3"/>
      <c r="D6" s="3"/>
      <c r="E6" s="3"/>
      <c r="F6" s="129" t="s">
        <v>68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3" ht="21" customHeight="1">
      <c r="A7" s="3"/>
      <c r="B7" s="3"/>
      <c r="C7" s="3"/>
      <c r="D7" s="3"/>
      <c r="E7" s="3"/>
      <c r="F7" s="133" t="s">
        <v>72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4"/>
      <c r="R7" s="134"/>
    </row>
    <row r="8" spans="1:23" ht="21" customHeight="1">
      <c r="A8" s="3"/>
      <c r="B8" s="3"/>
      <c r="C8" s="3"/>
      <c r="D8" s="3"/>
      <c r="E8" s="3"/>
      <c r="F8" s="3"/>
      <c r="G8" s="3"/>
      <c r="H8" s="3"/>
      <c r="I8" s="3"/>
      <c r="J8" s="132" t="s">
        <v>45</v>
      </c>
      <c r="K8" s="132"/>
      <c r="L8" s="132"/>
      <c r="M8" s="39"/>
      <c r="N8" s="132" t="s">
        <v>117</v>
      </c>
      <c r="O8" s="132"/>
      <c r="P8" s="132"/>
      <c r="Q8" s="3"/>
      <c r="R8" s="3"/>
    </row>
    <row r="9" spans="1:23" ht="63">
      <c r="A9" s="3"/>
      <c r="B9" s="3"/>
      <c r="C9" s="3"/>
      <c r="D9" s="16" t="s">
        <v>1</v>
      </c>
      <c r="E9" s="3"/>
      <c r="F9" s="86" t="s">
        <v>118</v>
      </c>
      <c r="G9" s="3"/>
      <c r="H9" s="17" t="s">
        <v>119</v>
      </c>
      <c r="I9" s="3"/>
      <c r="J9" s="83" t="s">
        <v>120</v>
      </c>
      <c r="K9" s="39"/>
      <c r="L9" s="41" t="s">
        <v>24</v>
      </c>
      <c r="M9" s="39"/>
      <c r="N9" s="83" t="s">
        <v>122</v>
      </c>
      <c r="O9" s="39"/>
      <c r="P9" s="83" t="s">
        <v>121</v>
      </c>
      <c r="Q9" s="3"/>
      <c r="R9" s="84" t="s">
        <v>74</v>
      </c>
      <c r="T9" s="85" t="s">
        <v>75</v>
      </c>
      <c r="V9" s="16" t="s">
        <v>25</v>
      </c>
    </row>
    <row r="10" spans="1:23" s="43" customFormat="1" ht="21" customHeight="1">
      <c r="A10" s="24" t="s">
        <v>136</v>
      </c>
      <c r="B10" s="2"/>
      <c r="C10" s="2"/>
      <c r="D10" s="3"/>
      <c r="E10" s="2"/>
      <c r="F10" s="42">
        <v>125000000</v>
      </c>
      <c r="G10" s="42"/>
      <c r="H10" s="42">
        <v>102492000</v>
      </c>
      <c r="I10" s="42"/>
      <c r="J10" s="42">
        <v>1411521</v>
      </c>
      <c r="K10" s="42"/>
      <c r="L10" s="42">
        <v>-3098789</v>
      </c>
      <c r="M10" s="42"/>
      <c r="N10" s="42">
        <v>27574</v>
      </c>
      <c r="O10" s="42"/>
      <c r="P10" s="42">
        <f>SUM(N10:O10)</f>
        <v>27574</v>
      </c>
      <c r="Q10" s="42"/>
      <c r="R10" s="42">
        <f>SUM(F10:L10)+P10</f>
        <v>225832306</v>
      </c>
      <c r="T10" s="42">
        <v>23580960</v>
      </c>
      <c r="V10" s="18">
        <f>SUM(R10:T10)</f>
        <v>249413266</v>
      </c>
    </row>
    <row r="11" spans="1:23" ht="21" customHeight="1">
      <c r="A11" s="24" t="s">
        <v>96</v>
      </c>
      <c r="D11" s="3">
        <v>8</v>
      </c>
      <c r="F11" s="80">
        <v>0</v>
      </c>
      <c r="G11" s="42"/>
      <c r="H11" s="80">
        <v>0</v>
      </c>
      <c r="I11" s="42"/>
      <c r="J11" s="80">
        <v>0</v>
      </c>
      <c r="K11" s="42"/>
      <c r="L11" s="42">
        <v>0</v>
      </c>
      <c r="M11" s="42"/>
      <c r="N11" s="42">
        <v>0</v>
      </c>
      <c r="O11" s="42"/>
      <c r="P11" s="42">
        <f t="shared" ref="P11:P12" si="0">SUM(N11:O11)</f>
        <v>0</v>
      </c>
      <c r="Q11" s="42"/>
      <c r="R11" s="42">
        <f t="shared" ref="R11" si="1">SUM(F11:L11)+P11</f>
        <v>0</v>
      </c>
      <c r="T11" s="42">
        <v>22500</v>
      </c>
      <c r="V11" s="18">
        <f>SUM(R11:T11)</f>
        <v>22500</v>
      </c>
    </row>
    <row r="12" spans="1:23" ht="21" customHeight="1">
      <c r="A12" s="24" t="s">
        <v>81</v>
      </c>
      <c r="D12" s="3"/>
      <c r="F12" s="13">
        <v>0</v>
      </c>
      <c r="G12" s="42"/>
      <c r="H12" s="13">
        <v>0</v>
      </c>
      <c r="I12" s="42"/>
      <c r="J12" s="13">
        <v>0</v>
      </c>
      <c r="K12" s="42"/>
      <c r="L12" s="42">
        <f>+'PL (6M)'!F25</f>
        <v>13610337</v>
      </c>
      <c r="M12" s="42"/>
      <c r="N12" s="42">
        <v>0</v>
      </c>
      <c r="O12" s="42"/>
      <c r="P12" s="42">
        <f t="shared" si="0"/>
        <v>0</v>
      </c>
      <c r="Q12" s="42"/>
      <c r="R12" s="42">
        <f>SUM(F12:L12)+P12</f>
        <v>13610337</v>
      </c>
      <c r="T12" s="42">
        <f>+'PL (6M)'!F26</f>
        <v>6189820</v>
      </c>
      <c r="V12" s="18">
        <f>SUM(R12:T12)</f>
        <v>19800157</v>
      </c>
    </row>
    <row r="13" spans="1:23" s="43" customFormat="1" ht="21" customHeight="1" thickBot="1">
      <c r="A13" s="2" t="s">
        <v>137</v>
      </c>
      <c r="B13" s="2"/>
      <c r="C13" s="2"/>
      <c r="D13" s="3"/>
      <c r="E13" s="2"/>
      <c r="F13" s="46">
        <f>SUM(F10:F12)</f>
        <v>125000000</v>
      </c>
      <c r="G13" s="42"/>
      <c r="H13" s="46">
        <f>SUM(H10:H12)</f>
        <v>102492000</v>
      </c>
      <c r="I13" s="42"/>
      <c r="J13" s="46">
        <f>SUM(J10:J12)</f>
        <v>1411521</v>
      </c>
      <c r="K13" s="42"/>
      <c r="L13" s="46">
        <f>SUM(L10:L12)</f>
        <v>10511548</v>
      </c>
      <c r="M13" s="42"/>
      <c r="N13" s="46">
        <f>SUM(N10:N12)</f>
        <v>27574</v>
      </c>
      <c r="O13" s="42"/>
      <c r="P13" s="46">
        <f>SUM(P10:P12)</f>
        <v>27574</v>
      </c>
      <c r="Q13" s="42"/>
      <c r="R13" s="46">
        <f>SUM(R10:R12)</f>
        <v>239442643</v>
      </c>
      <c r="T13" s="46">
        <f>SUM(T10:T12)</f>
        <v>29793280</v>
      </c>
      <c r="V13" s="46">
        <f>SUM(V10:V12)</f>
        <v>269235923</v>
      </c>
      <c r="W13" s="10"/>
    </row>
    <row r="14" spans="1:23" ht="21" customHeight="1" thickTop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12"/>
      <c r="M14" s="3"/>
      <c r="N14" s="12"/>
      <c r="O14" s="3"/>
      <c r="P14" s="12"/>
      <c r="Q14" s="3"/>
      <c r="R14" s="12"/>
      <c r="T14" s="3"/>
      <c r="V14" s="5"/>
    </row>
    <row r="15" spans="1:23">
      <c r="A15" s="24" t="s">
        <v>80</v>
      </c>
      <c r="F15" s="42">
        <v>125000000</v>
      </c>
      <c r="G15" s="42"/>
      <c r="H15" s="42">
        <v>102492000</v>
      </c>
      <c r="I15" s="42"/>
      <c r="J15" s="42">
        <v>1411521</v>
      </c>
      <c r="K15" s="42"/>
      <c r="L15" s="42">
        <v>-18797931</v>
      </c>
      <c r="M15" s="42"/>
      <c r="N15" s="42">
        <v>0</v>
      </c>
      <c r="O15" s="42"/>
      <c r="P15" s="42">
        <v>0</v>
      </c>
      <c r="Q15" s="42"/>
      <c r="R15" s="42">
        <f>SUM(F15:Q15)</f>
        <v>210105590</v>
      </c>
      <c r="S15" s="43"/>
      <c r="T15" s="42">
        <v>15000</v>
      </c>
      <c r="U15" s="43"/>
      <c r="V15" s="18">
        <f>SUM(R15:T15)</f>
        <v>210120590</v>
      </c>
    </row>
    <row r="16" spans="1:23">
      <c r="A16" s="24" t="s">
        <v>122</v>
      </c>
      <c r="F16" s="42">
        <v>0</v>
      </c>
      <c r="G16" s="42"/>
      <c r="H16" s="42">
        <v>0</v>
      </c>
      <c r="I16" s="42"/>
      <c r="J16" s="42">
        <v>0</v>
      </c>
      <c r="K16" s="42"/>
      <c r="L16" s="42">
        <v>0</v>
      </c>
      <c r="M16" s="42"/>
      <c r="N16" s="42">
        <v>27574</v>
      </c>
      <c r="O16" s="42"/>
      <c r="P16" s="42">
        <f>SUM(N16:O16)</f>
        <v>27574</v>
      </c>
      <c r="Q16" s="42"/>
      <c r="R16" s="42">
        <f>SUM(F16:L16)+P16</f>
        <v>27574</v>
      </c>
      <c r="S16" s="43"/>
      <c r="T16" s="42">
        <v>-27574</v>
      </c>
      <c r="U16" s="43"/>
      <c r="V16" s="18">
        <f>SUM(R16:T16)</f>
        <v>0</v>
      </c>
    </row>
    <row r="17" spans="1:22" ht="19.149999999999999" customHeight="1">
      <c r="A17" s="24" t="s">
        <v>96</v>
      </c>
      <c r="F17" s="80">
        <v>0</v>
      </c>
      <c r="G17" s="42"/>
      <c r="H17" s="80">
        <v>0</v>
      </c>
      <c r="I17" s="42"/>
      <c r="J17" s="80">
        <v>0</v>
      </c>
      <c r="K17" s="42"/>
      <c r="L17" s="42">
        <v>0</v>
      </c>
      <c r="M17" s="42"/>
      <c r="N17" s="42">
        <v>0</v>
      </c>
      <c r="O17" s="42"/>
      <c r="P17" s="42">
        <v>0</v>
      </c>
      <c r="Q17" s="42"/>
      <c r="R17" s="42">
        <f>SUM(F17:Q17)</f>
        <v>0</v>
      </c>
      <c r="T17" s="42">
        <v>13322600</v>
      </c>
      <c r="V17" s="18">
        <f>SUM(R17:T17)</f>
        <v>13322600</v>
      </c>
    </row>
    <row r="18" spans="1:22">
      <c r="A18" s="24" t="s">
        <v>81</v>
      </c>
      <c r="F18" s="80">
        <v>0</v>
      </c>
      <c r="G18" s="42"/>
      <c r="H18" s="80">
        <v>0</v>
      </c>
      <c r="I18" s="42"/>
      <c r="J18" s="80">
        <v>0</v>
      </c>
      <c r="K18" s="42"/>
      <c r="L18" s="42">
        <f>+'PL (6M)'!H25</f>
        <v>2145200</v>
      </c>
      <c r="M18" s="42"/>
      <c r="N18" s="42">
        <v>0</v>
      </c>
      <c r="O18" s="42"/>
      <c r="P18" s="42">
        <v>0</v>
      </c>
      <c r="Q18" s="42"/>
      <c r="R18" s="42">
        <f t="shared" ref="R18" si="2">SUM(F18:Q18)</f>
        <v>2145200</v>
      </c>
      <c r="T18" s="42">
        <f>+'PL (6M)'!H26</f>
        <v>-57991</v>
      </c>
      <c r="V18" s="18">
        <f t="shared" ref="V18" si="3">SUM(R18:T18)</f>
        <v>2087209</v>
      </c>
    </row>
    <row r="19" spans="1:22" ht="21.75" thickBot="1">
      <c r="A19" s="2" t="s">
        <v>99</v>
      </c>
      <c r="F19" s="46">
        <f>SUM(F15:F18)</f>
        <v>125000000</v>
      </c>
      <c r="G19" s="42"/>
      <c r="H19" s="46">
        <f>SUM(H15:H18)</f>
        <v>102492000</v>
      </c>
      <c r="I19" s="42"/>
      <c r="J19" s="46">
        <f>SUM(J15:J18)</f>
        <v>1411521</v>
      </c>
      <c r="K19" s="42"/>
      <c r="L19" s="46">
        <f>SUM(L15:L18)</f>
        <v>-16652731</v>
      </c>
      <c r="M19" s="42"/>
      <c r="N19" s="46">
        <f>SUM(N15:N18)</f>
        <v>27574</v>
      </c>
      <c r="O19" s="42"/>
      <c r="P19" s="46">
        <f>SUM(P15:P18)</f>
        <v>27574</v>
      </c>
      <c r="Q19" s="42"/>
      <c r="R19" s="46">
        <f>SUM(R15:R18)</f>
        <v>212278364</v>
      </c>
      <c r="S19" s="43"/>
      <c r="T19" s="46">
        <f>SUM(T15:T18)</f>
        <v>13252035</v>
      </c>
      <c r="U19" s="43"/>
      <c r="V19" s="46">
        <f>SUM(R19:T19)</f>
        <v>225530399</v>
      </c>
    </row>
    <row r="20" spans="1:22" ht="21.75" thickTop="1"/>
  </sheetData>
  <mergeCells count="5">
    <mergeCell ref="J8:L8"/>
    <mergeCell ref="F7:R7"/>
    <mergeCell ref="F5:V5"/>
    <mergeCell ref="F6:V6"/>
    <mergeCell ref="N8:P8"/>
  </mergeCells>
  <pageMargins left="0.78740157480314965" right="0.19685039370078741" top="0.98425196850393704" bottom="0.59055118110236227" header="0.59055118110236227" footer="0.59055118110236227"/>
  <pageSetup paperSize="9" scale="64" firstPageNumber="5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P17"/>
  <sheetViews>
    <sheetView zoomScale="70" zoomScaleNormal="70" zoomScaleSheetLayoutView="90" workbookViewId="0">
      <selection activeCell="F22" sqref="A22:F22"/>
    </sheetView>
  </sheetViews>
  <sheetFormatPr defaultColWidth="9.140625" defaultRowHeight="21"/>
  <cols>
    <col min="1" max="1" width="2" style="2" customWidth="1"/>
    <col min="2" max="2" width="35" style="2" customWidth="1"/>
    <col min="3" max="3" width="1.42578125" style="2" customWidth="1"/>
    <col min="4" max="4" width="9.42578125" style="2" customWidth="1"/>
    <col min="5" max="5" width="1.42578125" style="2" customWidth="1"/>
    <col min="6" max="6" width="22" style="2" customWidth="1"/>
    <col min="7" max="7" width="2.42578125" style="2" customWidth="1"/>
    <col min="8" max="8" width="22" style="2" customWidth="1"/>
    <col min="9" max="9" width="2.42578125" style="2" customWidth="1"/>
    <col min="10" max="10" width="22" style="2" customWidth="1"/>
    <col min="11" max="11" width="2.42578125" style="2" customWidth="1"/>
    <col min="12" max="12" width="22" style="2" customWidth="1"/>
    <col min="13" max="13" width="2.42578125" style="2" customWidth="1"/>
    <col min="14" max="14" width="22" style="2" customWidth="1"/>
    <col min="15" max="15" width="4.140625" style="2" customWidth="1"/>
    <col min="16" max="16" width="10.5703125" style="2" bestFit="1" customWidth="1"/>
    <col min="17" max="16384" width="9.140625" style="2"/>
  </cols>
  <sheetData>
    <row r="1" spans="1:16" s="15" customFormat="1" ht="21.9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58" t="s">
        <v>77</v>
      </c>
    </row>
    <row r="2" spans="1:16" s="15" customFormat="1" ht="21.95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59" t="s">
        <v>78</v>
      </c>
    </row>
    <row r="3" spans="1:16" s="15" customFormat="1" ht="21.95" customHeight="1">
      <c r="A3" s="11" t="str">
        <f>'PL (6M)'!A3</f>
        <v>สำหรับงวดหกเดือนสิ้นสุดวันที่ 30 มิถุนายน 2566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ht="21" customHeight="1">
      <c r="A4" s="1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3"/>
      <c r="B5" s="3"/>
      <c r="C5" s="3"/>
      <c r="D5" s="3"/>
      <c r="E5" s="3"/>
      <c r="F5" s="130" t="s">
        <v>151</v>
      </c>
      <c r="G5" s="130"/>
      <c r="H5" s="130"/>
      <c r="I5" s="130"/>
      <c r="J5" s="130"/>
      <c r="K5" s="130"/>
      <c r="L5" s="130"/>
      <c r="M5" s="130"/>
      <c r="N5" s="130"/>
    </row>
    <row r="6" spans="1:16" ht="21" customHeight="1">
      <c r="A6" s="3"/>
      <c r="B6" s="3"/>
      <c r="C6" s="3"/>
      <c r="D6" s="3"/>
      <c r="E6" s="3"/>
      <c r="F6" s="129" t="s">
        <v>67</v>
      </c>
      <c r="G6" s="129"/>
      <c r="H6" s="129"/>
      <c r="I6" s="129"/>
      <c r="J6" s="129"/>
      <c r="K6" s="129"/>
      <c r="L6" s="129"/>
      <c r="M6" s="129"/>
      <c r="N6" s="129"/>
    </row>
    <row r="7" spans="1:16" ht="21" customHeight="1">
      <c r="B7" s="6"/>
      <c r="C7" s="6"/>
      <c r="D7" s="6"/>
      <c r="E7" s="6"/>
      <c r="F7" s="3"/>
      <c r="G7" s="3"/>
      <c r="I7" s="3"/>
      <c r="J7" s="132" t="s">
        <v>45</v>
      </c>
      <c r="K7" s="132"/>
      <c r="L7" s="132"/>
      <c r="M7" s="3"/>
      <c r="N7" s="3"/>
    </row>
    <row r="8" spans="1:16" ht="21" customHeight="1">
      <c r="F8" s="12" t="s">
        <v>48</v>
      </c>
      <c r="G8" s="3"/>
      <c r="H8" s="38" t="s">
        <v>61</v>
      </c>
      <c r="I8" s="3"/>
      <c r="J8" s="39" t="s">
        <v>50</v>
      </c>
      <c r="K8" s="39"/>
      <c r="L8" s="39"/>
      <c r="N8" s="3" t="s">
        <v>35</v>
      </c>
    </row>
    <row r="9" spans="1:16" ht="21" customHeight="1">
      <c r="A9" s="3"/>
      <c r="B9" s="3"/>
      <c r="C9" s="3"/>
      <c r="E9" s="3"/>
      <c r="F9" s="40" t="s">
        <v>49</v>
      </c>
      <c r="G9" s="3"/>
      <c r="H9" s="17" t="s">
        <v>52</v>
      </c>
      <c r="I9" s="3"/>
      <c r="J9" s="41" t="s">
        <v>51</v>
      </c>
      <c r="K9" s="39"/>
      <c r="L9" s="41" t="s">
        <v>24</v>
      </c>
      <c r="M9" s="3"/>
      <c r="N9" s="16" t="s">
        <v>20</v>
      </c>
    </row>
    <row r="10" spans="1:16" s="43" customFormat="1" ht="21" customHeight="1">
      <c r="A10" s="81" t="s">
        <v>136</v>
      </c>
      <c r="B10" s="2"/>
      <c r="C10" s="2"/>
      <c r="D10" s="3"/>
      <c r="E10" s="2"/>
      <c r="F10" s="42">
        <v>125000000</v>
      </c>
      <c r="G10" s="42"/>
      <c r="H10" s="42">
        <v>102492000</v>
      </c>
      <c r="I10" s="42"/>
      <c r="J10" s="42">
        <v>1411521</v>
      </c>
      <c r="K10" s="42"/>
      <c r="L10" s="42">
        <v>-19601229</v>
      </c>
      <c r="M10" s="42"/>
      <c r="N10" s="42">
        <f>SUM(F10:L10)</f>
        <v>209302292</v>
      </c>
      <c r="O10" s="2"/>
      <c r="P10" s="2"/>
    </row>
    <row r="11" spans="1:16" ht="21" customHeight="1">
      <c r="A11" s="24" t="s">
        <v>111</v>
      </c>
      <c r="F11" s="44">
        <v>0</v>
      </c>
      <c r="G11" s="42"/>
      <c r="H11" s="44">
        <v>0</v>
      </c>
      <c r="I11" s="42"/>
      <c r="J11" s="44">
        <v>0</v>
      </c>
      <c r="K11" s="10"/>
      <c r="L11" s="10">
        <f>+'PL (6M)'!J20</f>
        <v>-5334761</v>
      </c>
      <c r="M11" s="10"/>
      <c r="N11" s="42">
        <f>SUM(F11:L11)</f>
        <v>-5334761</v>
      </c>
    </row>
    <row r="12" spans="1:16" s="43" customFormat="1" ht="21" customHeight="1" thickBot="1">
      <c r="A12" s="2" t="s">
        <v>137</v>
      </c>
      <c r="B12" s="2"/>
      <c r="C12" s="2"/>
      <c r="D12" s="3"/>
      <c r="E12" s="2"/>
      <c r="F12" s="46">
        <f>SUM(F10:F11)</f>
        <v>125000000</v>
      </c>
      <c r="G12" s="42"/>
      <c r="H12" s="46">
        <f>SUM(H10:H11)</f>
        <v>102492000</v>
      </c>
      <c r="I12" s="42"/>
      <c r="J12" s="46">
        <f>SUM(J10:J11)</f>
        <v>1411521</v>
      </c>
      <c r="K12" s="42"/>
      <c r="L12" s="46">
        <f>SUM(L10:L11)</f>
        <v>-24935990</v>
      </c>
      <c r="M12" s="42"/>
      <c r="N12" s="46">
        <f>SUM(F12:L12)</f>
        <v>203967531</v>
      </c>
      <c r="O12" s="2"/>
      <c r="P12" s="10"/>
    </row>
    <row r="13" spans="1:16" s="43" customFormat="1" ht="21" customHeight="1" thickTop="1">
      <c r="A13" s="2"/>
      <c r="B13" s="2"/>
      <c r="C13" s="2"/>
      <c r="D13" s="3"/>
      <c r="E13" s="2"/>
      <c r="F13" s="42"/>
      <c r="G13" s="42"/>
      <c r="H13" s="42"/>
      <c r="I13" s="42"/>
      <c r="J13" s="42"/>
      <c r="K13" s="42"/>
      <c r="L13" s="42"/>
      <c r="M13" s="42"/>
      <c r="N13" s="42"/>
      <c r="O13" s="2"/>
      <c r="P13" s="2"/>
    </row>
    <row r="14" spans="1:16" s="43" customFormat="1" ht="21" customHeight="1">
      <c r="A14" s="81" t="s">
        <v>80</v>
      </c>
      <c r="B14" s="2"/>
      <c r="C14" s="2"/>
      <c r="D14" s="3"/>
      <c r="E14" s="2"/>
      <c r="F14" s="42">
        <v>125000000</v>
      </c>
      <c r="G14" s="42"/>
      <c r="H14" s="42">
        <v>102492000</v>
      </c>
      <c r="I14" s="42"/>
      <c r="J14" s="42">
        <v>1411521</v>
      </c>
      <c r="K14" s="42"/>
      <c r="L14" s="42">
        <v>-18507039</v>
      </c>
      <c r="M14" s="42"/>
      <c r="N14" s="42">
        <f>SUM(F14:L14)</f>
        <v>210396482</v>
      </c>
      <c r="O14" s="2"/>
      <c r="P14" s="2"/>
    </row>
    <row r="15" spans="1:16" ht="21" customHeight="1">
      <c r="A15" s="24" t="s">
        <v>111</v>
      </c>
      <c r="D15" s="3"/>
      <c r="F15" s="44">
        <v>0</v>
      </c>
      <c r="G15" s="42"/>
      <c r="H15" s="44">
        <v>0</v>
      </c>
      <c r="I15" s="42"/>
      <c r="J15" s="44">
        <v>0</v>
      </c>
      <c r="K15" s="42"/>
      <c r="L15" s="42">
        <f>+'PL (6M)'!L20</f>
        <v>2261899</v>
      </c>
      <c r="M15" s="42"/>
      <c r="N15" s="42">
        <f t="shared" ref="N15:N16" si="0">SUM(F15:L15)</f>
        <v>2261899</v>
      </c>
    </row>
    <row r="16" spans="1:16" s="43" customFormat="1" ht="21" customHeight="1" thickBot="1">
      <c r="A16" s="2" t="s">
        <v>99</v>
      </c>
      <c r="B16" s="2"/>
      <c r="C16" s="2"/>
      <c r="D16" s="3"/>
      <c r="E16" s="2"/>
      <c r="F16" s="46">
        <f>SUM(F14:F15)</f>
        <v>125000000</v>
      </c>
      <c r="G16" s="42"/>
      <c r="H16" s="46">
        <f>SUM(H14:H15)</f>
        <v>102492000</v>
      </c>
      <c r="I16" s="42"/>
      <c r="J16" s="46">
        <f>SUM(J14:J15)</f>
        <v>1411521</v>
      </c>
      <c r="K16" s="42"/>
      <c r="L16" s="46">
        <f>SUM(L14:L15)</f>
        <v>-16245140</v>
      </c>
      <c r="M16" s="42"/>
      <c r="N16" s="46">
        <f t="shared" si="0"/>
        <v>212658381</v>
      </c>
      <c r="O16" s="2"/>
    </row>
    <row r="17" spans="1:14" ht="21" customHeight="1" thickTop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2"/>
      <c r="M17" s="3"/>
      <c r="N17" s="12"/>
    </row>
  </sheetData>
  <mergeCells count="3">
    <mergeCell ref="J7:L7"/>
    <mergeCell ref="F5:N5"/>
    <mergeCell ref="F6:N6"/>
  </mergeCells>
  <pageMargins left="0.78740157480314965" right="0.39370078740157483" top="0.98425196850393704" bottom="0.59055118110236227" header="0.59055118110236227" footer="0.59055118110236227"/>
  <pageSetup paperSize="9" scale="86" firstPageNumber="6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84"/>
  <sheetViews>
    <sheetView zoomScale="70" zoomScaleNormal="70" zoomScaleSheetLayoutView="90" workbookViewId="0">
      <selection activeCell="P46" sqref="P46"/>
    </sheetView>
  </sheetViews>
  <sheetFormatPr defaultColWidth="9.140625" defaultRowHeight="21"/>
  <cols>
    <col min="1" max="2" width="1.42578125" style="2" customWidth="1"/>
    <col min="3" max="3" width="53.7109375" style="2" customWidth="1"/>
    <col min="4" max="4" width="16.28515625" style="2" customWidth="1"/>
    <col min="5" max="5" width="17.42578125" style="2" customWidth="1"/>
    <col min="6" max="6" width="1.140625" style="2" customWidth="1"/>
    <col min="7" max="7" width="17.42578125" style="2" customWidth="1"/>
    <col min="8" max="8" width="1.140625" style="2" customWidth="1"/>
    <col min="9" max="9" width="17.42578125" style="2" customWidth="1"/>
    <col min="10" max="10" width="1.140625" style="2" customWidth="1"/>
    <col min="11" max="11" width="17.42578125" style="2" customWidth="1"/>
    <col min="12" max="13" width="9.140625" style="2"/>
    <col min="14" max="14" width="9.42578125" style="2" customWidth="1"/>
    <col min="15" max="16384" width="9.140625" style="2"/>
  </cols>
  <sheetData>
    <row r="1" spans="1:11" s="15" customFormat="1" ht="21.95" customHeight="1">
      <c r="A1" s="11" t="s">
        <v>69</v>
      </c>
      <c r="B1" s="11"/>
      <c r="C1" s="11"/>
      <c r="D1" s="11"/>
      <c r="E1" s="11"/>
      <c r="F1" s="11"/>
      <c r="G1" s="11"/>
      <c r="H1" s="11"/>
      <c r="I1" s="11"/>
      <c r="J1" s="11"/>
      <c r="K1" s="58" t="s">
        <v>77</v>
      </c>
    </row>
    <row r="2" spans="1:11" s="15" customFormat="1" ht="21.9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59" t="s">
        <v>78</v>
      </c>
    </row>
    <row r="3" spans="1:11" s="15" customFormat="1" ht="21.95" customHeight="1">
      <c r="A3" s="11" t="str">
        <f>'PL (6M)'!A3</f>
        <v>สำหรับงวดหกเดือนสิ้นสุดวันที่ 30 มิถุนายน 2566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1.75" customHeight="1">
      <c r="E5" s="130" t="s">
        <v>151</v>
      </c>
      <c r="F5" s="130"/>
      <c r="G5" s="130"/>
      <c r="H5" s="130"/>
      <c r="I5" s="130"/>
      <c r="J5" s="130"/>
      <c r="K5" s="130"/>
    </row>
    <row r="6" spans="1:11" ht="21.75" customHeight="1">
      <c r="E6" s="129" t="s">
        <v>68</v>
      </c>
      <c r="F6" s="129"/>
      <c r="G6" s="129"/>
      <c r="I6" s="129" t="s">
        <v>67</v>
      </c>
      <c r="J6" s="129"/>
      <c r="K6" s="129"/>
    </row>
    <row r="7" spans="1:11" ht="21.75" customHeight="1">
      <c r="E7" s="64">
        <v>2566</v>
      </c>
      <c r="F7" s="4"/>
      <c r="G7" s="64">
        <v>2565</v>
      </c>
      <c r="H7" s="4"/>
      <c r="I7" s="60">
        <v>2566</v>
      </c>
      <c r="J7" s="4"/>
      <c r="K7" s="60">
        <v>2565</v>
      </c>
    </row>
    <row r="8" spans="1:11" ht="21.75" customHeight="1">
      <c r="A8" s="4" t="s">
        <v>42</v>
      </c>
      <c r="B8" s="4"/>
      <c r="C8" s="4"/>
      <c r="D8" s="4"/>
      <c r="E8" s="4"/>
      <c r="F8" s="4"/>
      <c r="G8" s="4"/>
      <c r="H8" s="4"/>
      <c r="I8" s="25"/>
      <c r="J8" s="25"/>
      <c r="K8" s="111"/>
    </row>
    <row r="9" spans="1:11" ht="21.75" customHeight="1">
      <c r="A9" s="2" t="s">
        <v>101</v>
      </c>
      <c r="E9" s="48">
        <f>+'PL (6M)'!F18</f>
        <v>19555384</v>
      </c>
      <c r="G9" s="48">
        <f>+'PL (6M)'!H18</f>
        <v>1926994</v>
      </c>
      <c r="I9" s="48">
        <f>+'PL (6M)'!J18</f>
        <v>-5499043</v>
      </c>
      <c r="J9" s="112"/>
      <c r="K9" s="48">
        <f>+'PL (6M)'!L18</f>
        <v>2101684</v>
      </c>
    </row>
    <row r="10" spans="1:11" ht="21.75" customHeight="1">
      <c r="A10" s="45" t="s">
        <v>126</v>
      </c>
      <c r="B10" s="4"/>
      <c r="C10" s="4"/>
      <c r="E10" s="48"/>
      <c r="G10" s="48"/>
      <c r="I10" s="48"/>
      <c r="J10" s="112"/>
      <c r="K10" s="10"/>
    </row>
    <row r="11" spans="1:11" ht="21.75" customHeight="1">
      <c r="B11" s="2" t="s">
        <v>145</v>
      </c>
      <c r="E11" s="108">
        <v>635139</v>
      </c>
      <c r="F11" s="108"/>
      <c r="G11" s="108">
        <v>705678</v>
      </c>
      <c r="H11" s="108"/>
      <c r="I11" s="108">
        <v>635139</v>
      </c>
      <c r="J11" s="112"/>
      <c r="K11" s="108">
        <v>705678</v>
      </c>
    </row>
    <row r="12" spans="1:11" ht="21.75" customHeight="1">
      <c r="B12" s="2" t="s">
        <v>43</v>
      </c>
      <c r="E12" s="108">
        <v>-48453</v>
      </c>
      <c r="F12" s="108"/>
      <c r="G12" s="108">
        <v>0</v>
      </c>
      <c r="H12" s="108"/>
      <c r="I12" s="108">
        <v>-12760</v>
      </c>
      <c r="J12" s="112"/>
      <c r="K12" s="108">
        <v>0</v>
      </c>
    </row>
    <row r="13" spans="1:11" ht="21.75" customHeight="1">
      <c r="B13" s="2" t="s">
        <v>94</v>
      </c>
      <c r="E13" s="48">
        <v>-9048701</v>
      </c>
      <c r="F13" s="48"/>
      <c r="G13" s="48">
        <v>-3771561</v>
      </c>
      <c r="H13" s="48"/>
      <c r="I13" s="48">
        <v>-1112005</v>
      </c>
      <c r="J13" s="112"/>
      <c r="K13" s="48">
        <v>-3491278</v>
      </c>
    </row>
    <row r="14" spans="1:11" ht="21.75" customHeight="1">
      <c r="B14" s="2" t="s">
        <v>148</v>
      </c>
      <c r="E14" s="48">
        <v>8581170</v>
      </c>
      <c r="F14" s="48"/>
      <c r="G14" s="48">
        <v>-1738460</v>
      </c>
      <c r="H14" s="48"/>
      <c r="I14" s="48">
        <v>-1340802</v>
      </c>
      <c r="J14" s="112"/>
      <c r="K14" s="48">
        <v>-1738460</v>
      </c>
    </row>
    <row r="15" spans="1:11" ht="21.75" customHeight="1">
      <c r="B15" s="2" t="s">
        <v>143</v>
      </c>
      <c r="E15" s="48">
        <v>-7632725</v>
      </c>
      <c r="F15" s="48"/>
      <c r="G15" s="48">
        <v>0</v>
      </c>
      <c r="H15" s="48"/>
      <c r="I15" s="48">
        <v>-9600000</v>
      </c>
      <c r="J15" s="112"/>
      <c r="K15" s="48">
        <v>0</v>
      </c>
    </row>
    <row r="16" spans="1:11" ht="21.75" customHeight="1">
      <c r="B16" s="2" t="s">
        <v>89</v>
      </c>
      <c r="E16" s="48">
        <v>-1799099</v>
      </c>
      <c r="F16" s="48"/>
      <c r="G16" s="48">
        <v>-903856</v>
      </c>
      <c r="H16" s="48"/>
      <c r="I16" s="48">
        <v>424799</v>
      </c>
      <c r="J16" s="112"/>
      <c r="K16" s="48">
        <v>-903856</v>
      </c>
    </row>
    <row r="17" spans="1:13" ht="21.75" customHeight="1">
      <c r="B17" s="2" t="s">
        <v>149</v>
      </c>
      <c r="E17" s="48">
        <v>148889</v>
      </c>
      <c r="F17" s="48"/>
      <c r="G17" s="48">
        <v>158608</v>
      </c>
      <c r="H17" s="48"/>
      <c r="I17" s="48">
        <v>148889</v>
      </c>
      <c r="J17" s="112"/>
      <c r="K17" s="48">
        <v>158667</v>
      </c>
    </row>
    <row r="18" spans="1:13" ht="21.75" customHeight="1">
      <c r="B18" s="2" t="s">
        <v>105</v>
      </c>
      <c r="E18" s="48">
        <v>21629342</v>
      </c>
      <c r="F18" s="48"/>
      <c r="G18" s="48">
        <v>4068343</v>
      </c>
      <c r="H18" s="48"/>
      <c r="I18" s="48">
        <v>4609910</v>
      </c>
      <c r="J18" s="112"/>
      <c r="K18" s="48">
        <v>3714182</v>
      </c>
    </row>
    <row r="19" spans="1:13" ht="21.75" customHeight="1">
      <c r="B19" s="2" t="s">
        <v>108</v>
      </c>
      <c r="E19" s="108">
        <v>580000</v>
      </c>
      <c r="F19" s="108"/>
      <c r="G19" s="108">
        <v>5016200</v>
      </c>
      <c r="H19" s="108"/>
      <c r="I19" s="108">
        <v>790000</v>
      </c>
      <c r="J19" s="112"/>
      <c r="K19" s="108">
        <v>16200</v>
      </c>
    </row>
    <row r="20" spans="1:13" ht="21.75" customHeight="1">
      <c r="B20" s="2" t="s">
        <v>147</v>
      </c>
      <c r="E20" s="108">
        <v>3630121</v>
      </c>
      <c r="F20" s="108"/>
      <c r="G20" s="108">
        <v>2827255</v>
      </c>
      <c r="H20" s="108"/>
      <c r="I20" s="108">
        <v>3322210</v>
      </c>
      <c r="J20" s="112"/>
      <c r="K20" s="108">
        <v>2813536</v>
      </c>
    </row>
    <row r="21" spans="1:13" ht="21.75" customHeight="1">
      <c r="B21" s="2" t="s">
        <v>139</v>
      </c>
      <c r="E21" s="48"/>
      <c r="F21" s="48"/>
      <c r="G21" s="48"/>
      <c r="H21" s="48"/>
      <c r="I21" s="48"/>
      <c r="J21" s="112"/>
      <c r="K21" s="48"/>
    </row>
    <row r="22" spans="1:13" ht="21.75" customHeight="1">
      <c r="C22" s="2" t="s">
        <v>140</v>
      </c>
      <c r="E22" s="48">
        <v>-510618</v>
      </c>
      <c r="F22" s="48"/>
      <c r="G22" s="48">
        <v>322248</v>
      </c>
      <c r="H22" s="48"/>
      <c r="I22" s="48">
        <v>-510618</v>
      </c>
      <c r="J22" s="112"/>
      <c r="K22" s="48">
        <v>322248</v>
      </c>
    </row>
    <row r="23" spans="1:13" ht="21.75" customHeight="1">
      <c r="B23" s="2" t="s">
        <v>146</v>
      </c>
      <c r="E23" s="48">
        <v>194475</v>
      </c>
      <c r="F23" s="48"/>
      <c r="G23" s="48">
        <v>-484502</v>
      </c>
      <c r="H23" s="48"/>
      <c r="I23" s="48">
        <v>194475</v>
      </c>
      <c r="J23" s="112"/>
      <c r="K23" s="48">
        <v>-484502</v>
      </c>
    </row>
    <row r="24" spans="1:13" ht="21.75" customHeight="1">
      <c r="B24" s="2" t="s">
        <v>53</v>
      </c>
      <c r="E24" s="48">
        <v>735694</v>
      </c>
      <c r="F24" s="48"/>
      <c r="G24" s="48">
        <v>319709</v>
      </c>
      <c r="H24" s="48"/>
      <c r="I24" s="48">
        <v>333237</v>
      </c>
      <c r="J24" s="112"/>
      <c r="K24" s="48">
        <v>319709</v>
      </c>
    </row>
    <row r="25" spans="1:13" ht="21.75" customHeight="1">
      <c r="B25" s="2" t="s">
        <v>127</v>
      </c>
      <c r="E25" s="48">
        <v>56803</v>
      </c>
      <c r="F25" s="48"/>
      <c r="G25" s="48">
        <v>258404</v>
      </c>
      <c r="H25" s="48"/>
      <c r="I25" s="48">
        <v>10100</v>
      </c>
      <c r="J25" s="112"/>
      <c r="K25" s="48">
        <v>258404</v>
      </c>
    </row>
    <row r="26" spans="1:13" ht="21.75" customHeight="1">
      <c r="B26" s="2" t="s">
        <v>103</v>
      </c>
      <c r="E26" s="48">
        <v>0</v>
      </c>
      <c r="F26" s="48"/>
      <c r="G26" s="48">
        <v>54287</v>
      </c>
      <c r="H26" s="48"/>
      <c r="I26" s="48">
        <v>0</v>
      </c>
      <c r="J26" s="112"/>
      <c r="K26" s="48">
        <v>54287</v>
      </c>
    </row>
    <row r="27" spans="1:13" ht="21.75" customHeight="1">
      <c r="B27" s="2" t="s">
        <v>104</v>
      </c>
      <c r="E27" s="48">
        <v>0</v>
      </c>
      <c r="F27" s="48"/>
      <c r="G27" s="48">
        <v>704303</v>
      </c>
      <c r="H27" s="48"/>
      <c r="I27" s="48">
        <v>0</v>
      </c>
      <c r="J27" s="112"/>
      <c r="K27" s="48">
        <v>704303</v>
      </c>
    </row>
    <row r="28" spans="1:13" ht="21.75" customHeight="1">
      <c r="B28" s="2" t="s">
        <v>150</v>
      </c>
      <c r="E28" s="48">
        <v>-1357113</v>
      </c>
      <c r="F28" s="48"/>
      <c r="G28" s="48">
        <v>0</v>
      </c>
      <c r="H28" s="48"/>
      <c r="I28" s="48">
        <v>0</v>
      </c>
      <c r="J28" s="112"/>
      <c r="K28" s="48">
        <v>0</v>
      </c>
    </row>
    <row r="29" spans="1:13" ht="21.75" customHeight="1">
      <c r="B29" s="2" t="s">
        <v>128</v>
      </c>
      <c r="E29" s="109">
        <v>-6027517</v>
      </c>
      <c r="F29" s="48"/>
      <c r="G29" s="109">
        <v>-8886</v>
      </c>
      <c r="H29" s="48"/>
      <c r="I29" s="109">
        <v>0</v>
      </c>
      <c r="J29" s="112"/>
      <c r="K29" s="109">
        <v>0</v>
      </c>
      <c r="M29" s="47"/>
    </row>
    <row r="30" spans="1:13" ht="21.75" customHeight="1">
      <c r="A30" s="2" t="s">
        <v>84</v>
      </c>
      <c r="B30" s="4"/>
      <c r="C30" s="4"/>
      <c r="E30" s="113">
        <f>SUM(E11:E29)</f>
        <v>9767407</v>
      </c>
      <c r="G30" s="113">
        <f>SUM(G11:G29)</f>
        <v>7527770</v>
      </c>
      <c r="I30" s="113">
        <f>SUM(I11:I29)</f>
        <v>-2107426</v>
      </c>
      <c r="J30" s="10"/>
      <c r="K30" s="113">
        <f>SUM(K11:K29)</f>
        <v>2449118</v>
      </c>
    </row>
    <row r="31" spans="1:13" ht="21.75" customHeight="1">
      <c r="A31" s="4" t="s">
        <v>85</v>
      </c>
      <c r="E31" s="114">
        <f>+E9+E30</f>
        <v>29322791</v>
      </c>
      <c r="F31" s="114"/>
      <c r="G31" s="114">
        <f>+G9+G30</f>
        <v>9454764</v>
      </c>
      <c r="H31" s="114"/>
      <c r="I31" s="114">
        <f>+I9+I30</f>
        <v>-7606469</v>
      </c>
      <c r="J31" s="114"/>
      <c r="K31" s="114">
        <f>+K9+K30</f>
        <v>4550802</v>
      </c>
    </row>
    <row r="32" spans="1:13" ht="21.75" customHeight="1">
      <c r="A32" s="2" t="s">
        <v>86</v>
      </c>
      <c r="E32" s="48">
        <v>48453</v>
      </c>
      <c r="F32" s="48"/>
      <c r="G32" s="48">
        <v>0</v>
      </c>
      <c r="H32" s="48"/>
      <c r="I32" s="48">
        <v>12760</v>
      </c>
      <c r="J32" s="48"/>
      <c r="K32" s="48">
        <v>0</v>
      </c>
    </row>
    <row r="33" spans="1:11" ht="21.75" customHeight="1">
      <c r="A33" s="2" t="s">
        <v>141</v>
      </c>
      <c r="E33" s="48">
        <v>2297296</v>
      </c>
      <c r="F33" s="114"/>
      <c r="G33" s="48">
        <v>0</v>
      </c>
      <c r="H33" s="114"/>
      <c r="I33" s="48">
        <v>2297296</v>
      </c>
      <c r="J33" s="114"/>
      <c r="K33" s="48">
        <v>0</v>
      </c>
    </row>
    <row r="34" spans="1:11" ht="21.75" customHeight="1">
      <c r="A34" s="2" t="s">
        <v>37</v>
      </c>
      <c r="E34" s="48">
        <v>-3455509</v>
      </c>
      <c r="F34" s="48"/>
      <c r="G34" s="48">
        <v>-923362</v>
      </c>
      <c r="H34" s="48"/>
      <c r="I34" s="48">
        <v>-1168767</v>
      </c>
      <c r="J34" s="48"/>
      <c r="K34" s="48">
        <v>-922891</v>
      </c>
    </row>
    <row r="35" spans="1:11" ht="21.75" customHeight="1">
      <c r="A35" s="4" t="s">
        <v>90</v>
      </c>
      <c r="E35" s="115">
        <f>ROUND((SUM(E31:E34)),0)</f>
        <v>28213031</v>
      </c>
      <c r="F35" s="114"/>
      <c r="G35" s="115">
        <f>ROUND((SUM(G31:G34)),0)</f>
        <v>8531402</v>
      </c>
      <c r="H35" s="114"/>
      <c r="I35" s="115">
        <f>ROUND((SUM(I31:I34)),0)</f>
        <v>-6465180</v>
      </c>
      <c r="J35" s="114"/>
      <c r="K35" s="115">
        <f>ROUND((SUM(K31:K34)),0)</f>
        <v>3627911</v>
      </c>
    </row>
    <row r="36" spans="1:11" ht="21.75" customHeight="1">
      <c r="A36" s="4"/>
      <c r="E36" s="108"/>
      <c r="F36" s="48"/>
      <c r="G36" s="108"/>
      <c r="H36" s="48"/>
      <c r="I36" s="108"/>
      <c r="J36" s="48"/>
      <c r="K36" s="108"/>
    </row>
    <row r="37" spans="1:11" ht="21.75" customHeight="1">
      <c r="A37" s="49" t="s">
        <v>54</v>
      </c>
      <c r="J37" s="43"/>
    </row>
    <row r="38" spans="1:11" ht="21.75" customHeight="1">
      <c r="B38" s="2" t="s">
        <v>62</v>
      </c>
      <c r="E38" s="48">
        <v>48500000</v>
      </c>
      <c r="F38" s="48"/>
      <c r="G38" s="48">
        <v>66000000</v>
      </c>
      <c r="H38" s="48"/>
      <c r="I38" s="48">
        <v>48500000</v>
      </c>
      <c r="J38" s="48"/>
      <c r="K38" s="48">
        <v>66000000</v>
      </c>
    </row>
    <row r="39" spans="1:11" ht="21.75" customHeight="1">
      <c r="B39" s="2" t="s">
        <v>63</v>
      </c>
      <c r="E39" s="48">
        <v>0</v>
      </c>
      <c r="F39" s="48"/>
      <c r="G39" s="48">
        <v>-15000000</v>
      </c>
      <c r="H39" s="48"/>
      <c r="I39" s="48">
        <v>0</v>
      </c>
      <c r="J39" s="48"/>
      <c r="K39" s="48">
        <v>-15000000</v>
      </c>
    </row>
    <row r="40" spans="1:11" ht="21.75" customHeight="1">
      <c r="B40" s="2" t="s">
        <v>115</v>
      </c>
      <c r="E40" s="48">
        <v>0</v>
      </c>
      <c r="F40" s="48"/>
      <c r="G40" s="48">
        <v>-1737239</v>
      </c>
      <c r="H40" s="48"/>
      <c r="I40" s="48">
        <v>-39977500</v>
      </c>
      <c r="J40" s="48"/>
      <c r="K40" s="48">
        <v>-53677400</v>
      </c>
    </row>
    <row r="41" spans="1:11" ht="21.75" customHeight="1">
      <c r="B41" s="2" t="s">
        <v>144</v>
      </c>
      <c r="E41" s="48">
        <v>22500</v>
      </c>
      <c r="F41" s="48"/>
      <c r="G41" s="48">
        <v>0</v>
      </c>
      <c r="H41" s="48"/>
      <c r="I41" s="48">
        <v>0</v>
      </c>
      <c r="J41" s="48"/>
      <c r="K41" s="48">
        <v>12500000</v>
      </c>
    </row>
    <row r="42" spans="1:11" ht="21.75" customHeight="1">
      <c r="B42" s="2" t="s">
        <v>124</v>
      </c>
      <c r="E42" s="48">
        <v>0</v>
      </c>
      <c r="F42" s="48"/>
      <c r="G42" s="48">
        <v>13322600</v>
      </c>
      <c r="H42" s="48"/>
      <c r="I42" s="48">
        <v>0</v>
      </c>
      <c r="J42" s="48"/>
      <c r="K42" s="48">
        <v>0</v>
      </c>
    </row>
    <row r="43" spans="1:11" ht="21.75" customHeight="1">
      <c r="B43" s="2" t="s">
        <v>125</v>
      </c>
      <c r="E43" s="48">
        <v>0</v>
      </c>
      <c r="F43" s="48"/>
      <c r="G43" s="48">
        <v>-58900000</v>
      </c>
      <c r="H43" s="48"/>
      <c r="I43" s="48">
        <v>0</v>
      </c>
      <c r="J43" s="48"/>
      <c r="K43" s="48">
        <v>-13000000</v>
      </c>
    </row>
    <row r="44" spans="1:11" ht="21.75" customHeight="1">
      <c r="B44" s="2" t="s">
        <v>59</v>
      </c>
      <c r="E44" s="48">
        <v>-1934123</v>
      </c>
      <c r="F44" s="48"/>
      <c r="G44" s="48">
        <v>-966605</v>
      </c>
      <c r="H44" s="48"/>
      <c r="I44" s="48">
        <v>-906370</v>
      </c>
      <c r="J44" s="48"/>
      <c r="K44" s="48">
        <v>-966605</v>
      </c>
    </row>
    <row r="45" spans="1:11" ht="21.75" customHeight="1">
      <c r="B45" s="51" t="s">
        <v>55</v>
      </c>
      <c r="C45" s="51"/>
      <c r="E45" s="48">
        <v>-150750</v>
      </c>
      <c r="F45" s="48"/>
      <c r="G45" s="48">
        <v>-696000</v>
      </c>
      <c r="H45" s="48"/>
      <c r="I45" s="48">
        <v>0</v>
      </c>
      <c r="J45" s="48"/>
      <c r="K45" s="48">
        <v>-54000</v>
      </c>
    </row>
    <row r="46" spans="1:11" ht="21.75" customHeight="1">
      <c r="B46" s="110" t="s">
        <v>142</v>
      </c>
      <c r="C46" s="51"/>
      <c r="E46" s="48">
        <v>3990</v>
      </c>
      <c r="F46" s="48"/>
      <c r="G46" s="48">
        <v>0</v>
      </c>
      <c r="H46" s="48"/>
      <c r="I46" s="48">
        <v>164</v>
      </c>
      <c r="J46" s="48"/>
      <c r="K46" s="48">
        <v>0</v>
      </c>
    </row>
    <row r="47" spans="1:11" ht="21.75" customHeight="1">
      <c r="B47" s="2" t="s">
        <v>109</v>
      </c>
      <c r="E47" s="48">
        <v>0</v>
      </c>
      <c r="F47" s="48"/>
      <c r="G47" s="48">
        <v>925234</v>
      </c>
      <c r="H47" s="48"/>
      <c r="I47" s="48">
        <v>0</v>
      </c>
      <c r="J47" s="48"/>
      <c r="K47" s="48">
        <v>925234</v>
      </c>
    </row>
    <row r="48" spans="1:11" ht="21.75" customHeight="1">
      <c r="A48" s="4" t="s">
        <v>91</v>
      </c>
      <c r="E48" s="115">
        <f>ROUND((SUM(E38:E47)),0)</f>
        <v>46441617</v>
      </c>
      <c r="F48" s="114"/>
      <c r="G48" s="115">
        <f>ROUND((SUM(G38:G47)),0)</f>
        <v>2947990</v>
      </c>
      <c r="H48" s="114"/>
      <c r="I48" s="115">
        <f>ROUND((SUM(I38:I47)),0)</f>
        <v>7616294</v>
      </c>
      <c r="J48" s="114"/>
      <c r="K48" s="115">
        <f>SUM(K38:K47)</f>
        <v>-3272771</v>
      </c>
    </row>
    <row r="49" spans="1:11" ht="21.75" customHeight="1">
      <c r="A49" s="4"/>
      <c r="E49" s="48"/>
      <c r="F49" s="48"/>
      <c r="G49" s="48"/>
      <c r="H49" s="48"/>
      <c r="I49" s="48"/>
      <c r="J49" s="48"/>
      <c r="K49" s="48"/>
    </row>
    <row r="50" spans="1:11" s="15" customFormat="1" ht="21.95" customHeight="1">
      <c r="A50" s="11" t="s">
        <v>69</v>
      </c>
      <c r="B50" s="11"/>
      <c r="C50" s="11"/>
      <c r="D50" s="11"/>
      <c r="E50" s="11"/>
      <c r="F50" s="11"/>
      <c r="G50" s="11"/>
      <c r="H50" s="11"/>
      <c r="I50" s="11"/>
      <c r="J50" s="11"/>
      <c r="K50" s="58" t="s">
        <v>77</v>
      </c>
    </row>
    <row r="51" spans="1:11" s="15" customFormat="1" ht="21.95" customHeight="1">
      <c r="A51" s="11" t="s">
        <v>116</v>
      </c>
      <c r="B51" s="11"/>
      <c r="C51" s="11"/>
      <c r="D51" s="11"/>
      <c r="E51" s="11"/>
      <c r="F51" s="11"/>
      <c r="G51" s="11"/>
      <c r="H51" s="11"/>
      <c r="I51" s="11"/>
      <c r="J51" s="11"/>
      <c r="K51" s="59" t="s">
        <v>78</v>
      </c>
    </row>
    <row r="52" spans="1:11" s="15" customFormat="1" ht="21.95" customHeight="1">
      <c r="A52" s="11" t="str">
        <f>'PL (6M)'!A3</f>
        <v>สำหรับงวดหกเดือนสิ้นสุดวันที่ 30 มิถุนายน 2566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1:11" ht="21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ht="21.75" customHeight="1">
      <c r="E54" s="130" t="s">
        <v>151</v>
      </c>
      <c r="F54" s="130"/>
      <c r="G54" s="130"/>
      <c r="H54" s="130"/>
      <c r="I54" s="130"/>
      <c r="J54" s="130"/>
      <c r="K54" s="130"/>
    </row>
    <row r="55" spans="1:11" ht="21.75" customHeight="1">
      <c r="E55" s="129" t="s">
        <v>68</v>
      </c>
      <c r="F55" s="129"/>
      <c r="G55" s="129"/>
      <c r="I55" s="129" t="s">
        <v>67</v>
      </c>
      <c r="J55" s="129"/>
      <c r="K55" s="129"/>
    </row>
    <row r="56" spans="1:11" ht="21.75" customHeight="1">
      <c r="E56" s="64">
        <v>2566</v>
      </c>
      <c r="F56" s="4"/>
      <c r="G56" s="64">
        <v>2565</v>
      </c>
      <c r="H56" s="4"/>
      <c r="I56" s="60">
        <v>2566</v>
      </c>
      <c r="J56" s="4"/>
      <c r="K56" s="60">
        <v>2565</v>
      </c>
    </row>
    <row r="57" spans="1:11" ht="21.75" customHeight="1">
      <c r="A57" s="49" t="s">
        <v>56</v>
      </c>
      <c r="B57" s="4"/>
      <c r="I57" s="48"/>
      <c r="J57" s="116"/>
      <c r="K57" s="48"/>
    </row>
    <row r="58" spans="1:11" ht="21.75" customHeight="1">
      <c r="B58" s="51" t="s">
        <v>64</v>
      </c>
      <c r="E58" s="48">
        <v>-60000</v>
      </c>
      <c r="F58" s="48"/>
      <c r="G58" s="48">
        <v>-892868</v>
      </c>
      <c r="H58" s="48"/>
      <c r="I58" s="48">
        <v>-60000</v>
      </c>
      <c r="J58" s="48"/>
      <c r="K58" s="48">
        <v>-892868</v>
      </c>
    </row>
    <row r="59" spans="1:11" ht="21.75" customHeight="1">
      <c r="A59" s="53" t="s">
        <v>110</v>
      </c>
      <c r="B59" s="4"/>
      <c r="E59" s="89">
        <f>ROUND((SUM(E58:E58)),0)</f>
        <v>-60000</v>
      </c>
      <c r="F59" s="88"/>
      <c r="G59" s="89">
        <f>ROUND((SUM(G58:G58)),0)</f>
        <v>-892868</v>
      </c>
      <c r="H59" s="88"/>
      <c r="I59" s="89">
        <f>ROUND((SUM(I58:I58)),0)</f>
        <v>-60000</v>
      </c>
      <c r="J59" s="88"/>
      <c r="K59" s="89">
        <f>ROUND((SUM(K58:K58)),0)</f>
        <v>-892868</v>
      </c>
    </row>
    <row r="60" spans="1:11" ht="21.75" customHeight="1">
      <c r="A60" s="53"/>
      <c r="B60" s="4"/>
      <c r="I60" s="52"/>
      <c r="J60" s="50"/>
      <c r="K60" s="52"/>
    </row>
    <row r="61" spans="1:11" ht="21.75" customHeight="1">
      <c r="A61" s="4" t="s">
        <v>113</v>
      </c>
      <c r="B61" s="4"/>
      <c r="E61" s="88">
        <f>E59+E48+E35</f>
        <v>74594648</v>
      </c>
      <c r="F61" s="4"/>
      <c r="G61" s="88">
        <f>G59+G48+G35</f>
        <v>10586524</v>
      </c>
      <c r="H61" s="4"/>
      <c r="I61" s="88">
        <f>I59+I48+I35</f>
        <v>1091114</v>
      </c>
      <c r="J61" s="90"/>
      <c r="K61" s="88">
        <f>K59+K48+K35</f>
        <v>-537728</v>
      </c>
    </row>
    <row r="62" spans="1:11" ht="21.75" customHeight="1">
      <c r="A62" s="4" t="s">
        <v>82</v>
      </c>
      <c r="E62" s="118">
        <f>+'FS (T)'!H13</f>
        <v>54127404</v>
      </c>
      <c r="F62" s="4"/>
      <c r="G62" s="91">
        <v>31055789</v>
      </c>
      <c r="H62" s="4"/>
      <c r="I62" s="91">
        <f>+'FS (T)'!L13</f>
        <v>5884668</v>
      </c>
      <c r="J62" s="92"/>
      <c r="K62" s="91">
        <v>8546818</v>
      </c>
    </row>
    <row r="63" spans="1:11" ht="21.75" customHeight="1" thickBot="1">
      <c r="A63" s="4" t="s">
        <v>83</v>
      </c>
      <c r="B63" s="4"/>
      <c r="C63" s="4"/>
      <c r="D63" s="4"/>
      <c r="E63" s="119">
        <f>ROUND((SUM(E61:E62)),0)</f>
        <v>128722052</v>
      </c>
      <c r="F63" s="4"/>
      <c r="G63" s="93">
        <f>ROUND((SUM(G61:G62)),0)</f>
        <v>41642313</v>
      </c>
      <c r="H63" s="4"/>
      <c r="I63" s="93">
        <f>ROUND((SUM(I61:I62)),0)</f>
        <v>6975782</v>
      </c>
      <c r="J63" s="90"/>
      <c r="K63" s="93">
        <f>ROUND((SUM(K61:K62)),0)</f>
        <v>8009090</v>
      </c>
    </row>
    <row r="64" spans="1:11" ht="21.75" customHeight="1" thickTop="1">
      <c r="C64" s="4"/>
      <c r="D64" s="4"/>
      <c r="E64" s="4"/>
      <c r="F64" s="4"/>
      <c r="G64" s="4"/>
      <c r="H64" s="4"/>
      <c r="I64" s="54"/>
      <c r="J64" s="50"/>
      <c r="K64" s="47"/>
    </row>
    <row r="65" spans="1:11">
      <c r="A65" s="4"/>
      <c r="E65" s="10"/>
      <c r="G65" s="10"/>
      <c r="I65" s="10"/>
      <c r="K65" s="10"/>
    </row>
    <row r="84" spans="5:9">
      <c r="E84" s="10"/>
      <c r="I84" s="10"/>
    </row>
  </sheetData>
  <mergeCells count="6">
    <mergeCell ref="I55:K55"/>
    <mergeCell ref="E55:G55"/>
    <mergeCell ref="E54:K54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9" scale="63" firstPageNumber="7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(6M)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(6M)'!Print_Area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2023-08-11T04:17:25Z</cp:lastPrinted>
  <dcterms:created xsi:type="dcterms:W3CDTF">2021-02-23T14:24:34Z</dcterms:created>
  <dcterms:modified xsi:type="dcterms:W3CDTF">2023-08-14T23:03:03Z</dcterms:modified>
</cp:coreProperties>
</file>