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4. Share\CENTER AUDIT Y'2023\Q2_2023\_FS&amp;Note\FS Audit\"/>
    </mc:Choice>
  </mc:AlternateContent>
  <xr:revisionPtr revIDLastSave="0" documentId="13_ncr:1_{DDB1BB5A-147A-471F-A872-B509D6C661E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FP 3-5" sheetId="12" r:id="rId1"/>
    <sheet name="Q1 PL-6-7" sheetId="13" state="hidden" r:id="rId2"/>
    <sheet name="PL-6-7" sheetId="8" r:id="rId3"/>
    <sheet name="PL-6-7 (2)" sheetId="14" state="hidden" r:id="rId4"/>
    <sheet name="PL-8-9" sheetId="9" r:id="rId5"/>
    <sheet name="SH-10-11" sheetId="4" r:id="rId6"/>
    <sheet name="SH-12-13" sheetId="6" r:id="rId7"/>
    <sheet name="CF-14-15" sheetId="3" r:id="rId8"/>
  </sheets>
  <externalReferences>
    <externalReference r:id="rId9"/>
    <externalReference r:id="rId10"/>
  </externalReferences>
  <definedNames>
    <definedName name="_Key1" localSheetId="3" hidden="1">'[1]Detail-Sep'!#REF!</definedName>
    <definedName name="_Key1" localSheetId="4" hidden="1">'[2]Detail-Sep'!#REF!</definedName>
    <definedName name="_Key1" localSheetId="1" hidden="1">'[1]Detail-Sep'!#REF!</definedName>
    <definedName name="_Key1" hidden="1">'[2]Detail-Sep'!#REF!</definedName>
    <definedName name="_Key2" localSheetId="3" hidden="1">'[1]Detail-Sep'!#REF!</definedName>
    <definedName name="_Key2" localSheetId="4" hidden="1">'[2]Detail-Sep'!#REF!</definedName>
    <definedName name="_Key2" localSheetId="1" hidden="1">'[1]Detail-Sep'!#REF!</definedName>
    <definedName name="_Key2" hidden="1">'[2]Detail-Sep'!#REF!</definedName>
    <definedName name="_Order1" hidden="1">255</definedName>
    <definedName name="_Order2" hidden="1">255</definedName>
    <definedName name="_Sort" localSheetId="3" hidden="1">'[1]Detail-Sep'!#REF!</definedName>
    <definedName name="_Sort" localSheetId="4" hidden="1">'[2]Detail-Sep'!#REF!</definedName>
    <definedName name="_Sort" localSheetId="1" hidden="1">'[1]Detail-Sep'!#REF!</definedName>
    <definedName name="_Sort" hidden="1">'[2]Detail-Sep'!#REF!</definedName>
    <definedName name="hitech" localSheetId="3" hidden="1">#REF!</definedName>
    <definedName name="hitech" localSheetId="4" hidden="1">#REF!</definedName>
    <definedName name="hitech" localSheetId="1" hidden="1">#REF!</definedName>
    <definedName name="hitech" hidden="1">#REF!</definedName>
    <definedName name="_xlnm.Print_Area" localSheetId="7">'CF-14-15'!$A$1:$J$85</definedName>
    <definedName name="_xlnm.Print_Area" localSheetId="2">'PL-6-7'!$A$1:$J$51</definedName>
    <definedName name="_xlnm.Print_Area" localSheetId="3">'PL-6-7 (2)'!$A$1:$J$50</definedName>
    <definedName name="_xlnm.Print_Area" localSheetId="4">'PL-8-9'!$A$1:$J$50</definedName>
    <definedName name="_xlnm.Print_Area" localSheetId="1">'Q1 PL-6-7'!$A$1:$J$50</definedName>
    <definedName name="_xlnm.Print_Area" localSheetId="0">'SFP 3-5'!$A$1:$J$93</definedName>
    <definedName name="_xlnm.Print_Area" localSheetId="5">'SH-10-11'!$A$1:$Q$68</definedName>
    <definedName name="_xlnm.Print_Area" localSheetId="6">'SH-12-13'!$A$1:$K$51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42" i="6" l="1"/>
  <c r="Q53" i="4"/>
  <c r="M53" i="4"/>
  <c r="H74" i="3" l="1"/>
  <c r="H79" i="3"/>
  <c r="H13" i="3" l="1"/>
  <c r="K43" i="6"/>
  <c r="I43" i="6"/>
  <c r="G43" i="6"/>
  <c r="E43" i="6"/>
  <c r="C43" i="6"/>
  <c r="H24" i="8" l="1"/>
  <c r="D42" i="8"/>
  <c r="D43" i="8"/>
  <c r="D19" i="8"/>
  <c r="J48" i="14" l="1"/>
  <c r="F48" i="14"/>
  <c r="D47" i="14"/>
  <c r="D48" i="14" s="1"/>
  <c r="D50" i="14" s="1"/>
  <c r="D46" i="14"/>
  <c r="J43" i="14"/>
  <c r="F43" i="14"/>
  <c r="D42" i="14"/>
  <c r="D43" i="14" s="1"/>
  <c r="D41" i="14"/>
  <c r="D29" i="14"/>
  <c r="J27" i="14"/>
  <c r="J30" i="14" s="1"/>
  <c r="F27" i="14"/>
  <c r="F30" i="14" s="1"/>
  <c r="H26" i="14"/>
  <c r="D26" i="14"/>
  <c r="J25" i="14"/>
  <c r="F25" i="14"/>
  <c r="H24" i="14"/>
  <c r="D24" i="14"/>
  <c r="H23" i="14"/>
  <c r="D23" i="14"/>
  <c r="J20" i="14"/>
  <c r="H20" i="14"/>
  <c r="F20" i="14"/>
  <c r="H19" i="14"/>
  <c r="D19" i="14"/>
  <c r="H18" i="14"/>
  <c r="D18" i="14"/>
  <c r="H17" i="14"/>
  <c r="D17" i="14"/>
  <c r="D20" i="14" s="1"/>
  <c r="J14" i="14"/>
  <c r="F14" i="14"/>
  <c r="D14" i="14"/>
  <c r="D22" i="14" s="1"/>
  <c r="D25" i="14" s="1"/>
  <c r="D27" i="14" s="1"/>
  <c r="D30" i="14" s="1"/>
  <c r="H13" i="14"/>
  <c r="D13" i="14"/>
  <c r="H12" i="14"/>
  <c r="D12" i="14"/>
  <c r="H11" i="14"/>
  <c r="H14" i="14" s="1"/>
  <c r="H22" i="14" s="1"/>
  <c r="H25" i="14" s="1"/>
  <c r="H27" i="14" s="1"/>
  <c r="H30" i="14" s="1"/>
  <c r="H41" i="14" s="1"/>
  <c r="H10" i="14"/>
  <c r="D10" i="14"/>
  <c r="H46" i="14" l="1"/>
  <c r="H48" i="14" s="1"/>
  <c r="H50" i="14" s="1"/>
  <c r="H43" i="14"/>
  <c r="I67" i="4" l="1"/>
  <c r="E67" i="4"/>
  <c r="G33" i="4"/>
  <c r="G48" i="6"/>
  <c r="G50" i="6" s="1"/>
  <c r="E48" i="6"/>
  <c r="E50" i="6" s="1"/>
  <c r="C48" i="6"/>
  <c r="C50" i="6" s="1"/>
  <c r="G23" i="6"/>
  <c r="G25" i="6" s="1"/>
  <c r="E23" i="6"/>
  <c r="E25" i="6" s="1"/>
  <c r="C23" i="6"/>
  <c r="C25" i="6" s="1"/>
  <c r="K63" i="4"/>
  <c r="K65" i="4" s="1"/>
  <c r="K39" i="6"/>
  <c r="I21" i="6"/>
  <c r="I23" i="6" s="1"/>
  <c r="I25" i="6" s="1"/>
  <c r="O29" i="4"/>
  <c r="K29" i="4"/>
  <c r="M29" i="4" s="1"/>
  <c r="Q29" i="4" s="1"/>
  <c r="I33" i="4"/>
  <c r="E33" i="4"/>
  <c r="C33" i="4"/>
  <c r="G26" i="4"/>
  <c r="E65" i="4"/>
  <c r="I65" i="4"/>
  <c r="G65" i="4"/>
  <c r="C65" i="4"/>
  <c r="O58" i="4"/>
  <c r="K58" i="4"/>
  <c r="I58" i="4"/>
  <c r="I60" i="4" s="1"/>
  <c r="G58" i="4"/>
  <c r="E58" i="4"/>
  <c r="C58" i="4"/>
  <c r="O54" i="4"/>
  <c r="K54" i="4"/>
  <c r="I54" i="4"/>
  <c r="G54" i="4"/>
  <c r="G67" i="4" s="1"/>
  <c r="E54" i="4"/>
  <c r="C54" i="4"/>
  <c r="C67" i="4" s="1"/>
  <c r="C20" i="4"/>
  <c r="C26" i="4" s="1"/>
  <c r="Q24" i="4"/>
  <c r="M24" i="4"/>
  <c r="M26" i="4" s="1"/>
  <c r="K24" i="4"/>
  <c r="I24" i="4"/>
  <c r="G24" i="4"/>
  <c r="E24" i="4"/>
  <c r="C24" i="4"/>
  <c r="Q20" i="4"/>
  <c r="O20" i="4"/>
  <c r="M20" i="4"/>
  <c r="K20" i="4"/>
  <c r="I20" i="4"/>
  <c r="E20" i="4"/>
  <c r="G20" i="4"/>
  <c r="M57" i="4"/>
  <c r="M58" i="4" s="1"/>
  <c r="M48" i="4"/>
  <c r="M52" i="4"/>
  <c r="M54" i="4" s="1"/>
  <c r="M30" i="4"/>
  <c r="O24" i="4"/>
  <c r="Q26" i="4"/>
  <c r="K26" i="4"/>
  <c r="I26" i="4"/>
  <c r="M23" i="4"/>
  <c r="M18" i="4"/>
  <c r="M14" i="4"/>
  <c r="J15" i="8"/>
  <c r="F15" i="8"/>
  <c r="J21" i="8"/>
  <c r="F21" i="8"/>
  <c r="K31" i="4" l="1"/>
  <c r="K33" i="4" s="1"/>
  <c r="K60" i="4"/>
  <c r="O60" i="4"/>
  <c r="K67" i="4"/>
  <c r="C60" i="4"/>
  <c r="M60" i="4"/>
  <c r="E60" i="4"/>
  <c r="O63" i="4"/>
  <c r="O65" i="4" s="1"/>
  <c r="O67" i="4" s="1"/>
  <c r="G60" i="4"/>
  <c r="M31" i="4"/>
  <c r="M33" i="4" s="1"/>
  <c r="E26" i="4"/>
  <c r="O26" i="4"/>
  <c r="J23" i="8"/>
  <c r="J26" i="8" s="1"/>
  <c r="J28" i="8" s="1"/>
  <c r="J31" i="8" s="1"/>
  <c r="F23" i="8"/>
  <c r="F26" i="8" s="1"/>
  <c r="F28" i="8" s="1"/>
  <c r="F31" i="8" s="1"/>
  <c r="D12" i="8" l="1"/>
  <c r="H27" i="8"/>
  <c r="H18" i="8"/>
  <c r="H19" i="8"/>
  <c r="D25" i="8"/>
  <c r="D12" i="3"/>
  <c r="D27" i="8"/>
  <c r="D47" i="8"/>
  <c r="D20" i="8"/>
  <c r="H20" i="8"/>
  <c r="D13" i="8"/>
  <c r="H25" i="8"/>
  <c r="H13" i="8"/>
  <c r="H27" i="3" s="1"/>
  <c r="H63" i="3" s="1"/>
  <c r="D48" i="8"/>
  <c r="D13" i="3"/>
  <c r="D24" i="8"/>
  <c r="D18" i="8"/>
  <c r="D21" i="8" s="1"/>
  <c r="H14" i="8"/>
  <c r="D14" i="8"/>
  <c r="H10" i="8"/>
  <c r="D10" i="8"/>
  <c r="H12" i="8"/>
  <c r="D88" i="8"/>
  <c r="D87" i="8"/>
  <c r="D88" i="4"/>
  <c r="D87" i="4"/>
  <c r="D87" i="6"/>
  <c r="D86" i="6"/>
  <c r="D84" i="8"/>
  <c r="D85" i="8"/>
  <c r="D84" i="4"/>
  <c r="D85" i="4"/>
  <c r="D83" i="6"/>
  <c r="D84" i="6"/>
  <c r="D83" i="8"/>
  <c r="D83" i="4"/>
  <c r="D82" i="6"/>
  <c r="H81" i="8"/>
  <c r="H81" i="4"/>
  <c r="H80" i="6"/>
  <c r="D81" i="8"/>
  <c r="D81" i="4"/>
  <c r="D80" i="6"/>
  <c r="H10" i="6"/>
  <c r="D10" i="6"/>
  <c r="H21" i="8" l="1"/>
  <c r="D15" i="8"/>
  <c r="D23" i="8" s="1"/>
  <c r="D26" i="8" s="1"/>
  <c r="D28" i="8" s="1"/>
  <c r="D31" i="8" s="1"/>
  <c r="H15" i="8"/>
  <c r="H23" i="8" l="1"/>
  <c r="H26" i="8" s="1"/>
  <c r="H28" i="8" s="1"/>
  <c r="H31" i="8" s="1"/>
  <c r="J76" i="3"/>
  <c r="H76" i="3"/>
  <c r="D76" i="3"/>
  <c r="F76" i="3"/>
  <c r="J65" i="3"/>
  <c r="H65" i="3"/>
  <c r="D65" i="3"/>
  <c r="F65" i="3"/>
  <c r="J29" i="3"/>
  <c r="J41" i="3" s="1"/>
  <c r="J44" i="3" s="1"/>
  <c r="F29" i="3"/>
  <c r="F41" i="3" s="1"/>
  <c r="F44" i="3" s="1"/>
  <c r="F78" i="3" l="1"/>
  <c r="F80" i="3" s="1"/>
  <c r="J78" i="3"/>
  <c r="J80" i="3" s="1"/>
  <c r="K21" i="6"/>
  <c r="K23" i="6" s="1"/>
  <c r="K13" i="6"/>
  <c r="K25" i="6" l="1"/>
  <c r="Q18" i="4"/>
  <c r="M63" i="4"/>
  <c r="Q57" i="4"/>
  <c r="Q58" i="4" s="1"/>
  <c r="Q48" i="4"/>
  <c r="O31" i="4"/>
  <c r="O33" i="4" s="1"/>
  <c r="Q31" i="4"/>
  <c r="Q33" i="4" s="1"/>
  <c r="Q23" i="4"/>
  <c r="Q14" i="4"/>
  <c r="Q63" i="4" l="1"/>
  <c r="Q65" i="4" s="1"/>
  <c r="M65" i="4"/>
  <c r="M67" i="4" s="1"/>
  <c r="D10" i="3"/>
  <c r="D29" i="3" s="1"/>
  <c r="D41" i="3" s="1"/>
  <c r="D44" i="3" s="1"/>
  <c r="D78" i="3" s="1"/>
  <c r="D80" i="3" s="1"/>
  <c r="Q52" i="4"/>
  <c r="Q54" i="4" s="1"/>
  <c r="Q67" i="4" s="1"/>
  <c r="J49" i="8"/>
  <c r="D49" i="8"/>
  <c r="D51" i="8" s="1"/>
  <c r="F49" i="8"/>
  <c r="J44" i="8"/>
  <c r="D44" i="8"/>
  <c r="F44" i="8"/>
  <c r="H42" i="8" l="1"/>
  <c r="H44" i="8" s="1"/>
  <c r="H10" i="3"/>
  <c r="H29" i="3" s="1"/>
  <c r="H41" i="3" s="1"/>
  <c r="H44" i="3" s="1"/>
  <c r="H78" i="3" s="1"/>
  <c r="H80" i="3" s="1"/>
  <c r="Q60" i="4"/>
  <c r="H47" i="8" l="1"/>
  <c r="H49" i="8" s="1"/>
  <c r="H51" i="8" s="1"/>
  <c r="I46" i="6"/>
  <c r="I48" i="6" s="1"/>
  <c r="K46" i="6" l="1"/>
  <c r="K48" i="6" s="1"/>
  <c r="K50" i="6" s="1"/>
  <c r="I50" i="6"/>
</calcChain>
</file>

<file path=xl/sharedStrings.xml><?xml version="1.0" encoding="utf-8"?>
<sst xmlns="http://schemas.openxmlformats.org/spreadsheetml/2006/main" count="543" uniqueCount="210">
  <si>
    <t>สินทรัพย์</t>
  </si>
  <si>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</si>
  <si>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</si>
  <si>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</si>
  <si>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</si>
  <si>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</si>
  <si>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</si>
  <si>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</si>
  <si>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</si>
  <si>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</si>
  <si>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</si>
  <si>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</si>
  <si>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</si>
  <si>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</si>
  <si>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</si>
  <si>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</si>
  <si>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</si>
  <si>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</si>
  <si>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     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</si>
  <si>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</si>
  <si>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</si>
  <si>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</si>
  <si>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</si>
  <si>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</si>
  <si>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</si>
  <si>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</si>
  <si>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</si>
  <si>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</si>
  <si>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</si>
  <si>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</si>
  <si>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</si>
  <si>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</si>
  <si>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รวมส่วนของ</t>
  </si>
  <si>
    <t>ผู้ถือหุ้น</t>
  </si>
  <si>
    <t>ที่ออกและ</t>
  </si>
  <si>
    <t>ชำระแล้ว</t>
  </si>
  <si>
    <t>ดอกเบี้ยรับ</t>
  </si>
  <si>
    <t>ค่าใช้จ่ายในการบริหาร</t>
  </si>
  <si>
    <t>ต้นทุนทางการเงิน</t>
  </si>
  <si>
    <t>ยังไม่ได้จัดสรร</t>
  </si>
  <si>
    <t>งบแสดงฐานะการเงิน</t>
  </si>
  <si>
    <t>หนี้สินและส่วนของผู้ถือหุ้น</t>
  </si>
  <si>
    <t>งบการเงินเฉพาะกิจการ</t>
  </si>
  <si>
    <t>31 ธันวาคม</t>
  </si>
  <si>
    <t>สินทรัพย์ภาษีเงินได้รอการตัดบัญชี</t>
  </si>
  <si>
    <t>เงินสดและรายการเทียบเท่าเงินสด</t>
  </si>
  <si>
    <t>เจ้าหนี้เงินประกันผลงาน</t>
  </si>
  <si>
    <t>หนี้สินไม่หมุนเวียนอื่น</t>
  </si>
  <si>
    <t>ตามกฎหมาย</t>
  </si>
  <si>
    <t>ทุนสำรอง</t>
  </si>
  <si>
    <t>รวมส่วนของบริษัทใหญ่</t>
  </si>
  <si>
    <t>ส่วนได้เสียที่ไม่มีอำนาจควบคุม</t>
  </si>
  <si>
    <t>งบการเงินรวม</t>
  </si>
  <si>
    <t>รายได้เงินปันผล</t>
  </si>
  <si>
    <t>ส่วนได้เสีย</t>
  </si>
  <si>
    <t>บริษัท เซ็น คอร์ปอเรชั่น กรุ๊ป จำกัด (มหาชน) และบริษัทย่อย</t>
  </si>
  <si>
    <t>สินทรัพย์ภาษีเงินได้ของงวดปัจจุบัน</t>
  </si>
  <si>
    <t>ค่าความนิยม</t>
  </si>
  <si>
    <t>ค่าใช้จ่ายค้างจ่าย</t>
  </si>
  <si>
    <t>ประมาณการหนี้สินไม่หมุนเวียนการรื้อถอน</t>
  </si>
  <si>
    <t>รายได้รับล่วงหน้า</t>
  </si>
  <si>
    <t>รายได้จากการให้สิทธิแฟรนไชส์</t>
  </si>
  <si>
    <t>รายได้ค่าบริหารจัดการและอื่น ๆ</t>
  </si>
  <si>
    <t>จากการรวม</t>
  </si>
  <si>
    <t>ธุรกิจภายใต้การ</t>
  </si>
  <si>
    <t>ควบคุมเดียวกัน</t>
  </si>
  <si>
    <t>(ขาดทุนสะสม)</t>
  </si>
  <si>
    <t>ควบคุม</t>
  </si>
  <si>
    <t>ค่าเสื่อมราคาและค่าตัดจำหน่าย</t>
  </si>
  <si>
    <t>กลับรายการประมาณการหนี้สินการรื้อถอน</t>
  </si>
  <si>
    <t>ลูกหนี้การค้าและลูกหนี้หมุนเวียนอื่น</t>
  </si>
  <si>
    <t>สินค้าคงเหลือ</t>
  </si>
  <si>
    <t>เจ้าหนี้การค้าและเจ้าหนี้หมุนเวียนอื่น</t>
  </si>
  <si>
    <t>เงินสดรับจากเงินกู้ยืมระยะสั้นจากสถาบันการเงิน</t>
  </si>
  <si>
    <t>เงินลงทุนในบริษัทย่อย</t>
  </si>
  <si>
    <t>ที่ดิน อาคารและอุปกรณ์</t>
  </si>
  <si>
    <t>สินทรัพย์ไม่มีตัวตนอื่นนอกจากค่าความนิยม</t>
  </si>
  <si>
    <t>ภาษีเงินได้นิติบุคคลค้างจ่าย</t>
  </si>
  <si>
    <t>การแบ่งปันกำไร (ขาดทุน)</t>
  </si>
  <si>
    <t>กำไร (ขาดทุน) เบ็ดเสร็จรวมสำหรับงวด</t>
  </si>
  <si>
    <t>งบกำไรขาดทุนเบ็ดเสร็จ (ไม่ได้ตรวจสอบ)</t>
  </si>
  <si>
    <t>การแบ่งปันกำไร (ขาดทุน) เบ็ดเสร็จรวม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</si>
  <si>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</si>
  <si>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</si>
  <si>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ของบริษัทใหญ่</t>
  </si>
  <si>
    <t>รายการกับผู้ถือหุ้นที่บันทึกโดยตรงเข้าส่วนของผู้ถือหุ้น</t>
  </si>
  <si>
    <t>การเปลี่ยนแปลงในสินทรัพย์และหนี้สินดำเนินงาน</t>
  </si>
  <si>
    <t>เงินสดจ่ายเพื่อซื้อบริษัทย่อยสุทธิจากเงินสดที่ได้มา</t>
  </si>
  <si>
    <t>เงินปันผลรับ</t>
  </si>
  <si>
    <t>เงินปันผลจ่ายให้ผู้ถือหุ้นของบริษัท</t>
  </si>
  <si>
    <t>ดอกเบี้ยจ่าย</t>
  </si>
  <si>
    <t xml:space="preserve">   และสินทรัพย์ไม่มีตัวตน</t>
  </si>
  <si>
    <t>เงินสดรับจากการจำหน่ายที่ดิน อาคารและอุปกรณ์</t>
  </si>
  <si>
    <t>(พันบาท)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</si>
  <si>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</si>
  <si>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</si>
  <si>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>เงินกู้ยืมระยะสั้นจากกิจการที่เกี่ยวข้องกัน</t>
  </si>
  <si>
    <t xml:space="preserve">   (หุ้นสามัญจำนวน 300,000,000 หุ้น มูลค่า 1 บาทต่อหุ้น)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</si>
  <si>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</si>
  <si>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</si>
  <si>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กำไร (ขาดทุน) สะสม</t>
  </si>
  <si>
    <t xml:space="preserve">   จัดสรรเป็นทุนสำรองตามกฎหมาย</t>
  </si>
  <si>
    <t xml:space="preserve">   ยังไม่ได้จัดสรร (ขาดทุนสะสม) </t>
  </si>
  <si>
    <t>สำหรับงวดสามเดือนสิ้นสุดวันที่</t>
  </si>
  <si>
    <t>ค่าใช้จ่ายในการขาย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</si>
  <si>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</si>
  <si>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</si>
  <si>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มูลค่าหุ้นสามัญ</t>
  </si>
  <si>
    <t>ส่วนต่าง</t>
  </si>
  <si>
    <t xml:space="preserve">   เพิ่มหุ้นสามัญ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</si>
  <si>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</si>
  <si>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ตัดจำหน่ายส่วนต่ำกว่าทุนจากการซื้อสินทรัพย์ถาวร</t>
  </si>
  <si>
    <t xml:space="preserve">      จากบริษัทที่อยู่ภายใต้การควบคุมเดียวกัน</t>
  </si>
  <si>
    <t xml:space="preserve">   กำไรเบ็ดเสร็จอื่น</t>
  </si>
  <si>
    <t xml:space="preserve">   จ่ายเงินปันผลให้ผู้ถือหุ้นของบริษัท</t>
  </si>
  <si>
    <t>ประมาณการหนี้สินสำหรับผลประโยชน์พนักงาน</t>
  </si>
  <si>
    <t>เงินสดจ่ายเพื่อซื้อที่ดิน อาคารและอุปกรณ์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</si>
  <si>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</si>
  <si>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</si>
  <si>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</si>
  <si>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เงินสดจ่ายเพื่อชำระคืนเงินกู้ยืมระยะสั้นจากกิจการที่เกี่ยวข้องกัน</t>
  </si>
  <si>
    <t>เงินสดรับจากการออกหุ้นทุน</t>
  </si>
  <si>
    <t>(ไม่ได้ตรวจสอบ)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</si>
  <si>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</si>
  <si>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ประมาณการหนี้สินหมุนเวียนจากโปรแกรมสิทธิพิเศษ</t>
  </si>
  <si>
    <t xml:space="preserve">   แก่ลูกค้า</t>
  </si>
  <si>
    <t>กำไรขาดทุนเบ็ดเสร็จอื่นสำหรับงวด</t>
  </si>
  <si>
    <t xml:space="preserve">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</si>
  <si>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</t>
  </si>
  <si>
    <t>รายได้จากการขายและบริการ</t>
  </si>
  <si>
    <t>ต้นทุนขายและบริการ</t>
  </si>
  <si>
    <t>ผลกระทบจากการเปลี่ยนแปลงนโยบายการบัญชี</t>
  </si>
  <si>
    <t xml:space="preserve">ยอดคงเหลือ ณ วันที่ 31 ธันวาคม 2562 ตามที่รายงานในงวดก่อน </t>
  </si>
  <si>
    <t>รายการที่ไม่ใช่เงินสด</t>
  </si>
  <si>
    <t>รายได้รับล่วงหน้ารอตัดบัญชีที่ถึงกำหนดรับรู้ภายในหนึ่งปี</t>
  </si>
  <si>
    <t>รายได้รับล่วงหน้ารอตัดบัญชี</t>
  </si>
  <si>
    <t>เงินสดรับจากการลดทุนเรือนหุ้นของบริษัทย่อย</t>
  </si>
  <si>
    <t>สินทรัพย์สิทธิการใช้เพิ่มขึ้น</t>
  </si>
  <si>
    <t>สินทรัพย์สิทธิการใช้ลดลง</t>
  </si>
  <si>
    <t>ส่วนแบ่งขาดทุนของบริษัทร่วมที่ใช้วิธีส่วนได้เสีย (สุทธิจากภาษี)</t>
  </si>
  <si>
    <t>กำไรจากการจำหน่ายสินทรัพย์สิทธิการใช้</t>
  </si>
  <si>
    <t>ผลต่างจากการได้รับการลดค่าเช่า</t>
  </si>
  <si>
    <t>รับรู้รายได้รับล่วงหน้า</t>
  </si>
  <si>
    <t>จ่ายประมาณการหนี้สินสำหรับผลประโยชน์พนักงาน</t>
  </si>
  <si>
    <t>เงินสดจ่ายเพื่อชำระค่ารื้อถอน</t>
  </si>
  <si>
    <t>ประมาณการหนี้สินจากโปรแกรมสิทธิพิเศษแก่ลูกค้า</t>
  </si>
  <si>
    <t>กำไรขาดทุนเบ็ดเสร็จสำหรับงวด</t>
  </si>
  <si>
    <t>รวมกำไร (ขาดทุน) เบ็ดเสร็จสำหรับงวด</t>
  </si>
  <si>
    <t>สินทรัพย์สิทธิการใช้</t>
  </si>
  <si>
    <t>หนี้สินตามสัญญาเช่า</t>
  </si>
  <si>
    <t>ส่วนแบ่งขาดทุนของบริษัทร่วมที่ใช้วิธีส่วนได้เสีย</t>
  </si>
  <si>
    <t>หนี้สินตามสัญญาเช่าลดลงจากส่วนลดค่าเช่า</t>
  </si>
  <si>
    <t>เงินสดจ่ายชำระหนี้สินตามสัญญาเช่า</t>
  </si>
  <si>
    <t>เงินสดและรายการเทียบเท่าเงินสด ณ 1 มกราคม</t>
  </si>
  <si>
    <t>30 มิถุนายน</t>
  </si>
  <si>
    <t>สำหรับงวดหกเดือนสิ้นสุดวันที่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</si>
  <si>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</si>
  <si>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</si>
  <si>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ที่ไม่มีอำนาจ</t>
  </si>
  <si>
    <t>เงินสดและรายการเทียบเท่าเงินสด ณ 30 มิถุนายน</t>
  </si>
  <si>
    <t>ขาดทุน (กำไร) จากการจำหน่ายที่ดิน อาคารและอุปกรณ์</t>
  </si>
  <si>
    <t>กลับรายการขาดทุนจากการปรับมูลค่าและเสื่อมสภาพสินค้า</t>
  </si>
  <si>
    <t>กระแสเงินสดสุทธิใช้ไปในกิจกรรมจัดหาเงิน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</si>
  <si>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</si>
  <si>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</si>
  <si>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</si>
  <si>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 xml:space="preserve">    การได้มาซึ่งส่วนได้เสียที่ไม่มีอำนาจควบคุมจากการซื้อบริษัทย่อย</t>
  </si>
  <si>
    <t>3</t>
  </si>
  <si>
    <t>4</t>
  </si>
  <si>
    <t>2</t>
  </si>
  <si>
    <t>6</t>
  </si>
  <si>
    <r>
      <t>ส่วนของหนี้สินตามสัญญาเช่าที่ถึงกำหนดชำระ</t>
    </r>
    <r>
      <rPr>
        <sz val="15"/>
        <color theme="1"/>
        <rFont val="Angsana New"/>
        <family val="1"/>
      </rPr>
      <t>ภายในหนึ่งปี</t>
    </r>
  </si>
  <si>
    <t>รายได้ค่าธรรมเนียมสมาชิกรอตัดบัญชีที่ถึงกำหนดรับรู้</t>
  </si>
  <si>
    <t xml:space="preserve">   ภายในหนึ่งปี</t>
  </si>
  <si>
    <t>เงินกู้ยืมระยะยาวจากสถาบันการเงิน</t>
  </si>
  <si>
    <t>รายได้ค่าธรรมเนียมสมาชิกรอตัดบัญชี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</si>
  <si>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</si>
  <si>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</si>
  <si>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</si>
  <si>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31 มีนาคม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</si>
  <si>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</si>
  <si>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</si>
  <si>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</si>
  <si>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</si>
  <si>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กำไร</t>
  </si>
  <si>
    <t>กำไร (ขาดทุน) จากกิจกรรมดำเนินงาน</t>
  </si>
  <si>
    <t>อสังหาริมทรัพย์เพื่อการลงทุน</t>
  </si>
  <si>
    <t>เงินสดและรายการเทียบเท่าเงินสดเพิ่มขึ้น (ลดลง) สุทธิ</t>
  </si>
  <si>
    <t>กระแสเงินสดสุทธิใช้ไปในกิจกรรมลงทุน</t>
  </si>
  <si>
    <t>เงินกู้ยืมระยะสั้นจากสถาบันการเงิน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</si>
  <si>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</si>
  <si>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</si>
  <si>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</si>
  <si>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2, 5</t>
  </si>
  <si>
    <t xml:space="preserve">   เงินทุนที่ได้รับจากผู้ถือหุ้นและการจัดสรรส่วนทุนให้ผู้ถือหุ้นของบริษัทใหญ่</t>
  </si>
  <si>
    <t xml:space="preserve">   รวมเงินทุนที่ได้รับจากผู้ถือหุ้นและการจัดสรรส่วนทุนให้ผู้ถือหุ้นของบริษัทใหญ่</t>
  </si>
  <si>
    <t>กลับรายการขาดทุนจากการด้อยค่าของสินทรัพย์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</si>
  <si>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</si>
  <si>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</si>
  <si>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</si>
  <si>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</si>
  <si>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</si>
  <si>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</si>
  <si>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</si>
  <si>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</si>
  <si>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ปรับรายการที่กระทบกำไรเป็นเงินสดรับ (จ่าย)</t>
  </si>
  <si>
    <t>ผลขาดทุนจากการด้อยค่าด้านเครดิตที่คาดว่าจะเกิดขึ้น</t>
  </si>
  <si>
    <t>ภาษีเงินได้รับคืน (จ่ายออก)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</si>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</sst>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_);\(&quot;$&quot;#,##0\)"/>
    <numFmt numFmtId="168" formatCode="#,##0;\(#,##0\)"/>
    <numFmt numFmtId="169" formatCode="#,##0.00;\(#,##0.00\)"/>
    <numFmt numFmtId="170" formatCode="[$-1010000]d/m/yy;@"/>
  </numFmts>
  <fonts count="2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i/>
      <sz val="10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i/>
      <sz val="15"/>
      <color theme="0"/>
      <name val="Angsana New"/>
      <family val="1"/>
    </font>
    <font>
      <i/>
      <sz val="16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name val="FreesiaUPC"/>
      <family val="2"/>
      <charset val="222"/>
    </font>
    <font>
      <sz val="16"/>
      <color theme="1"/>
      <name val="Angsana New"/>
      <family val="1"/>
    </font>
    <font>
      <sz val="12"/>
      <name val="Helv"/>
      <charset val="222"/>
    </font>
    <font>
      <i/>
      <sz val="15"/>
      <color theme="1"/>
      <name val="Angsana New"/>
      <family val="1"/>
    </font>
    <font>
      <sz val="14"/>
      <name val="CordiaUPC"/>
      <family val="2"/>
    </font>
    <font>
      <sz val="14"/>
      <name val="Frees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9">
    <xf numFmtId="0" fontId="0" fillId="0" borderId="0"/>
    <xf numFmtId="43" fontId="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/>
    <xf numFmtId="0" fontId="4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7" fillId="0" borderId="0" applyFont="0" applyFill="0" applyBorder="0" applyAlignment="0" applyProtection="0"/>
    <xf numFmtId="0" fontId="18" fillId="0" borderId="0"/>
    <xf numFmtId="9" fontId="5" fillId="0" borderId="0" applyFont="0" applyFill="0" applyBorder="0" applyAlignment="0" applyProtection="0"/>
    <xf numFmtId="170" fontId="3" fillId="0" borderId="0"/>
    <xf numFmtId="170" fontId="2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39" fontId="25" fillId="0" borderId="0"/>
    <xf numFmtId="9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" fillId="0" borderId="0"/>
    <xf numFmtId="170" fontId="1" fillId="0" borderId="0"/>
    <xf numFmtId="170" fontId="28" fillId="0" borderId="0"/>
  </cellStyleXfs>
  <cellXfs count="181">
    <xf numFmtId="0" fontId="0" fillId="0" borderId="0" xfId="0"/>
    <xf numFmtId="165" fontId="0" fillId="0" borderId="0" xfId="0" applyNumberFormat="1"/>
    <xf numFmtId="165" fontId="10" fillId="0" borderId="0" xfId="0" applyNumberFormat="1" applyFont="1"/>
    <xf numFmtId="0" fontId="7" fillId="0" borderId="0" xfId="0" applyFont="1"/>
    <xf numFmtId="0" fontId="10" fillId="0" borderId="0" xfId="0" applyFont="1"/>
    <xf numFmtId="165" fontId="9" fillId="0" borderId="0" xfId="0" applyNumberFormat="1" applyFont="1"/>
    <xf numFmtId="37" fontId="0" fillId="0" borderId="0" xfId="0" applyNumberFormat="1"/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37" fontId="10" fillId="0" borderId="0" xfId="0" applyNumberFormat="1" applyFont="1"/>
    <xf numFmtId="0" fontId="14" fillId="0" borderId="0" xfId="0" applyFont="1"/>
    <xf numFmtId="166" fontId="0" fillId="0" borderId="0" xfId="1" applyNumberFormat="1" applyFont="1" applyFill="1" applyAlignment="1"/>
    <xf numFmtId="43" fontId="0" fillId="0" borderId="0" xfId="1" applyFont="1" applyFill="1" applyBorder="1" applyAlignment="1"/>
    <xf numFmtId="43" fontId="0" fillId="0" borderId="0" xfId="1" applyFont="1" applyFill="1" applyAlignment="1"/>
    <xf numFmtId="166" fontId="5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0" fontId="14" fillId="0" borderId="0" xfId="0" applyFont="1" applyAlignment="1">
      <alignment horizontal="center"/>
    </xf>
    <xf numFmtId="37" fontId="0" fillId="0" borderId="0" xfId="0" applyNumberFormat="1" applyAlignment="1">
      <alignment horizontal="right"/>
    </xf>
    <xf numFmtId="166" fontId="0" fillId="0" borderId="0" xfId="0" applyNumberFormat="1" applyAlignment="1">
      <alignment horizontal="center"/>
    </xf>
    <xf numFmtId="166" fontId="10" fillId="0" borderId="0" xfId="0" applyNumberFormat="1" applyFont="1"/>
    <xf numFmtId="166" fontId="10" fillId="0" borderId="2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166" fontId="10" fillId="0" borderId="1" xfId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37" fontId="0" fillId="0" borderId="2" xfId="0" applyNumberFormat="1" applyBorder="1"/>
    <xf numFmtId="166" fontId="0" fillId="0" borderId="0" xfId="0" applyNumberFormat="1"/>
    <xf numFmtId="166" fontId="0" fillId="0" borderId="0" xfId="1" applyNumberFormat="1" applyFont="1" applyFill="1" applyBorder="1" applyAlignment="1">
      <alignment horizontal="right"/>
    </xf>
    <xf numFmtId="0" fontId="10" fillId="0" borderId="0" xfId="0" applyFont="1" applyAlignment="1">
      <alignment horizontal="center"/>
    </xf>
    <xf numFmtId="166" fontId="10" fillId="0" borderId="1" xfId="1" applyNumberFormat="1" applyFont="1" applyFill="1" applyBorder="1" applyAlignment="1"/>
    <xf numFmtId="166" fontId="10" fillId="0" borderId="0" xfId="1" applyNumberFormat="1" applyFont="1" applyFill="1" applyBorder="1" applyAlignment="1"/>
    <xf numFmtId="166" fontId="10" fillId="0" borderId="0" xfId="1" applyNumberFormat="1" applyFont="1" applyFill="1" applyBorder="1" applyAlignment="1">
      <alignment horizontal="right"/>
    </xf>
    <xf numFmtId="167" fontId="0" fillId="0" borderId="0" xfId="0" applyNumberFormat="1"/>
    <xf numFmtId="43" fontId="10" fillId="0" borderId="0" xfId="1" applyFont="1" applyFill="1" applyBorder="1" applyAlignment="1"/>
    <xf numFmtId="166" fontId="0" fillId="0" borderId="2" xfId="1" applyNumberFormat="1" applyFont="1" applyFill="1" applyBorder="1" applyAlignment="1">
      <alignment horizontal="right"/>
    </xf>
    <xf numFmtId="0" fontId="16" fillId="0" borderId="0" xfId="0" applyFont="1"/>
    <xf numFmtId="166" fontId="0" fillId="0" borderId="2" xfId="1" applyNumberFormat="1" applyFont="1" applyFill="1" applyBorder="1" applyAlignment="1"/>
    <xf numFmtId="37" fontId="10" fillId="0" borderId="4" xfId="0" applyNumberFormat="1" applyFont="1" applyBorder="1"/>
    <xf numFmtId="166" fontId="10" fillId="0" borderId="5" xfId="1" applyNumberFormat="1" applyFont="1" applyFill="1" applyBorder="1" applyAlignment="1"/>
    <xf numFmtId="166" fontId="10" fillId="0" borderId="0" xfId="1" applyNumberFormat="1" applyFont="1" applyFill="1" applyAlignment="1"/>
    <xf numFmtId="166" fontId="10" fillId="0" borderId="4" xfId="1" applyNumberFormat="1" applyFont="1" applyFill="1" applyBorder="1" applyAlignment="1"/>
    <xf numFmtId="166" fontId="0" fillId="0" borderId="2" xfId="1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/>
    <xf numFmtId="166" fontId="5" fillId="0" borderId="2" xfId="1" applyNumberFormat="1" applyFont="1" applyFill="1" applyBorder="1" applyAlignment="1"/>
    <xf numFmtId="166" fontId="5" fillId="0" borderId="0" xfId="1" applyNumberFormat="1" applyFont="1" applyFill="1" applyBorder="1" applyAlignment="1">
      <alignment vertical="top"/>
    </xf>
    <xf numFmtId="166" fontId="10" fillId="0" borderId="0" xfId="1" applyNumberFormat="1" applyFont="1" applyFill="1" applyBorder="1" applyAlignment="1">
      <alignment horizontal="center"/>
    </xf>
    <xf numFmtId="166" fontId="10" fillId="0" borderId="4" xfId="0" applyNumberFormat="1" applyFont="1" applyBorder="1" applyAlignment="1">
      <alignment horizontal="center"/>
    </xf>
    <xf numFmtId="166" fontId="10" fillId="0" borderId="3" xfId="1" applyNumberFormat="1" applyFont="1" applyFill="1" applyBorder="1" applyAlignment="1">
      <alignment horizontal="center"/>
    </xf>
    <xf numFmtId="43" fontId="10" fillId="0" borderId="0" xfId="1" applyFont="1" applyFill="1" applyAlignment="1"/>
    <xf numFmtId="43" fontId="0" fillId="0" borderId="0" xfId="1" applyFont="1" applyFill="1"/>
    <xf numFmtId="0" fontId="11" fillId="0" borderId="0" xfId="0" applyFont="1"/>
    <xf numFmtId="43" fontId="11" fillId="0" borderId="0" xfId="1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37" fontId="10" fillId="0" borderId="0" xfId="0" applyNumberFormat="1" applyFont="1" applyAlignment="1">
      <alignment horizontal="right"/>
    </xf>
    <xf numFmtId="37" fontId="10" fillId="0" borderId="1" xfId="0" applyNumberFormat="1" applyFont="1" applyBorder="1" applyAlignment="1">
      <alignment horizontal="right"/>
    </xf>
    <xf numFmtId="37" fontId="10" fillId="0" borderId="4" xfId="0" applyNumberFormat="1" applyFont="1" applyBorder="1" applyAlignment="1">
      <alignment horizontal="right"/>
    </xf>
    <xf numFmtId="0" fontId="15" fillId="0" borderId="0" xfId="0" applyFont="1"/>
    <xf numFmtId="0" fontId="5" fillId="0" borderId="0" xfId="0" applyFont="1"/>
    <xf numFmtId="0" fontId="12" fillId="0" borderId="0" xfId="0" applyFont="1" applyAlignment="1">
      <alignment horizontal="center"/>
    </xf>
    <xf numFmtId="0" fontId="8" fillId="0" borderId="0" xfId="0" applyFont="1"/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169" fontId="0" fillId="0" borderId="0" xfId="17" applyNumberFormat="1" applyFont="1"/>
    <xf numFmtId="168" fontId="10" fillId="0" borderId="0" xfId="17" applyNumberFormat="1" applyFont="1"/>
    <xf numFmtId="166" fontId="10" fillId="0" borderId="3" xfId="1" applyNumberFormat="1" applyFont="1" applyFill="1" applyBorder="1" applyAlignment="1"/>
    <xf numFmtId="39" fontId="10" fillId="0" borderId="4" xfId="0" applyNumberFormat="1" applyFont="1" applyBorder="1"/>
    <xf numFmtId="39" fontId="10" fillId="0" borderId="0" xfId="0" applyNumberFormat="1" applyFont="1"/>
    <xf numFmtId="9" fontId="10" fillId="0" borderId="0" xfId="18" applyFont="1" applyFill="1" applyBorder="1" applyAlignment="1">
      <alignment horizontal="center"/>
    </xf>
    <xf numFmtId="166" fontId="9" fillId="0" borderId="0" xfId="1" applyNumberFormat="1" applyFont="1" applyFill="1" applyAlignment="1"/>
    <xf numFmtId="166" fontId="11" fillId="0" borderId="0" xfId="1" applyNumberFormat="1" applyFont="1" applyFill="1" applyBorder="1" applyAlignment="1">
      <alignment horizontal="center"/>
    </xf>
    <xf numFmtId="170" fontId="7" fillId="0" borderId="0" xfId="19" applyFont="1"/>
    <xf numFmtId="0" fontId="20" fillId="0" borderId="0" xfId="20" applyNumberFormat="1" applyFont="1" applyAlignment="1">
      <alignment horizontal="center"/>
    </xf>
    <xf numFmtId="0" fontId="15" fillId="0" borderId="0" xfId="21" applyNumberFormat="1" applyFont="1" applyFill="1" applyBorder="1" applyAlignment="1"/>
    <xf numFmtId="0" fontId="15" fillId="0" borderId="0" xfId="21" applyNumberFormat="1" applyFont="1" applyFill="1" applyAlignment="1"/>
    <xf numFmtId="0" fontId="24" fillId="0" borderId="0" xfId="19" applyNumberFormat="1" applyFont="1"/>
    <xf numFmtId="0" fontId="15" fillId="0" borderId="0" xfId="20" applyNumberFormat="1" applyFont="1" applyAlignment="1">
      <alignment horizontal="center"/>
    </xf>
    <xf numFmtId="0" fontId="15" fillId="0" borderId="0" xfId="21" applyNumberFormat="1" applyFont="1" applyFill="1" applyAlignment="1">
      <alignment horizontal="center"/>
    </xf>
    <xf numFmtId="0" fontId="7" fillId="0" borderId="0" xfId="20" applyNumberFormat="1" applyFont="1"/>
    <xf numFmtId="0" fontId="10" fillId="0" borderId="0" xfId="20" applyNumberFormat="1" applyFont="1" applyAlignment="1">
      <alignment horizontal="left"/>
    </xf>
    <xf numFmtId="0" fontId="11" fillId="0" borderId="0" xfId="20" applyNumberFormat="1" applyFont="1" applyAlignment="1">
      <alignment horizontal="left"/>
    </xf>
    <xf numFmtId="0" fontId="5" fillId="0" borderId="0" xfId="20" applyNumberFormat="1" applyFont="1" applyAlignment="1">
      <alignment horizontal="left"/>
    </xf>
    <xf numFmtId="170" fontId="21" fillId="0" borderId="0" xfId="19" applyFont="1"/>
    <xf numFmtId="0" fontId="21" fillId="0" borderId="0" xfId="19" applyNumberFormat="1" applyFont="1"/>
    <xf numFmtId="0" fontId="14" fillId="0" borderId="0" xfId="23" applyNumberFormat="1" applyFont="1" applyAlignment="1">
      <alignment horizontal="left"/>
    </xf>
    <xf numFmtId="0" fontId="10" fillId="0" borderId="0" xfId="23" applyNumberFormat="1" applyFont="1" applyAlignment="1">
      <alignment horizontal="left"/>
    </xf>
    <xf numFmtId="0" fontId="11" fillId="0" borderId="0" xfId="23" applyNumberFormat="1" applyFont="1" applyAlignment="1">
      <alignment horizontal="center"/>
    </xf>
    <xf numFmtId="0" fontId="5" fillId="0" borderId="0" xfId="20" applyNumberFormat="1" applyFont="1"/>
    <xf numFmtId="0" fontId="11" fillId="0" borderId="0" xfId="20" applyNumberFormat="1" applyFont="1" applyAlignment="1">
      <alignment horizontal="center"/>
    </xf>
    <xf numFmtId="166" fontId="11" fillId="0" borderId="0" xfId="21" applyNumberFormat="1" applyFont="1" applyFill="1" applyAlignment="1">
      <alignment horizontal="center"/>
    </xf>
    <xf numFmtId="0" fontId="5" fillId="0" borderId="0" xfId="20" applyNumberFormat="1" applyFont="1" applyAlignment="1">
      <alignment wrapText="1"/>
    </xf>
    <xf numFmtId="170" fontId="11" fillId="0" borderId="0" xfId="19" applyFont="1" applyAlignment="1">
      <alignment horizontal="center"/>
    </xf>
    <xf numFmtId="166" fontId="5" fillId="0" borderId="0" xfId="22" applyNumberFormat="1" applyFont="1" applyFill="1"/>
    <xf numFmtId="166" fontId="5" fillId="0" borderId="0" xfId="21" applyNumberFormat="1" applyFont="1" applyFill="1" applyAlignment="1"/>
    <xf numFmtId="166" fontId="21" fillId="0" borderId="0" xfId="22" applyNumberFormat="1" applyFont="1" applyFill="1"/>
    <xf numFmtId="0" fontId="5" fillId="0" borderId="0" xfId="19" applyNumberFormat="1" applyFont="1"/>
    <xf numFmtId="166" fontId="5" fillId="0" borderId="0" xfId="21" applyNumberFormat="1" applyFont="1" applyFill="1" applyBorder="1" applyAlignment="1"/>
    <xf numFmtId="166" fontId="11" fillId="0" borderId="0" xfId="21" applyNumberFormat="1" applyFont="1" applyFill="1" applyBorder="1" applyAlignment="1">
      <alignment horizontal="center"/>
    </xf>
    <xf numFmtId="1" fontId="11" fillId="0" borderId="0" xfId="19" applyNumberFormat="1" applyFont="1" applyAlignment="1">
      <alignment horizontal="center"/>
    </xf>
    <xf numFmtId="0" fontId="10" fillId="0" borderId="0" xfId="20" applyNumberFormat="1" applyFont="1" applyAlignment="1">
      <alignment wrapText="1"/>
    </xf>
    <xf numFmtId="166" fontId="10" fillId="0" borderId="1" xfId="21" applyNumberFormat="1" applyFont="1" applyFill="1" applyBorder="1" applyAlignment="1"/>
    <xf numFmtId="166" fontId="10" fillId="0" borderId="0" xfId="21" applyNumberFormat="1" applyFont="1" applyFill="1" applyAlignment="1"/>
    <xf numFmtId="166" fontId="14" fillId="0" borderId="0" xfId="21" applyNumberFormat="1" applyFont="1" applyFill="1" applyAlignment="1">
      <alignment horizontal="center"/>
    </xf>
    <xf numFmtId="0" fontId="5" fillId="0" borderId="0" xfId="20" applyNumberFormat="1" applyFont="1" applyAlignment="1">
      <alignment horizontal="center"/>
    </xf>
    <xf numFmtId="166" fontId="10" fillId="0" borderId="0" xfId="21" applyNumberFormat="1" applyFont="1" applyFill="1" applyAlignment="1">
      <alignment horizontal="center"/>
    </xf>
    <xf numFmtId="0" fontId="10" fillId="0" borderId="0" xfId="21" applyNumberFormat="1" applyFont="1" applyFill="1" applyAlignment="1">
      <alignment horizontal="center"/>
    </xf>
    <xf numFmtId="0" fontId="10" fillId="0" borderId="0" xfId="20" applyNumberFormat="1" applyFont="1" applyAlignment="1">
      <alignment horizontal="center"/>
    </xf>
    <xf numFmtId="166" fontId="21" fillId="0" borderId="2" xfId="22" applyNumberFormat="1" applyFont="1" applyFill="1" applyBorder="1"/>
    <xf numFmtId="170" fontId="10" fillId="0" borderId="0" xfId="19" applyFont="1"/>
    <xf numFmtId="166" fontId="10" fillId="0" borderId="0" xfId="21" applyNumberFormat="1" applyFont="1" applyFill="1" applyBorder="1" applyAlignment="1"/>
    <xf numFmtId="166" fontId="10" fillId="0" borderId="4" xfId="21" applyNumberFormat="1" applyFont="1" applyFill="1" applyBorder="1" applyAlignment="1"/>
    <xf numFmtId="170" fontId="10" fillId="0" borderId="0" xfId="19" applyFont="1" applyAlignment="1">
      <alignment horizontal="left"/>
    </xf>
    <xf numFmtId="166" fontId="22" fillId="0" borderId="2" xfId="22" applyNumberFormat="1" applyFont="1" applyFill="1" applyBorder="1"/>
    <xf numFmtId="0" fontId="7" fillId="0" borderId="0" xfId="21" applyNumberFormat="1" applyFont="1" applyFill="1" applyAlignment="1">
      <alignment horizontal="center"/>
    </xf>
    <xf numFmtId="0" fontId="7" fillId="0" borderId="0" xfId="20" applyNumberFormat="1" applyFont="1" applyAlignment="1">
      <alignment horizontal="center"/>
    </xf>
    <xf numFmtId="166" fontId="10" fillId="0" borderId="3" xfId="21" applyNumberFormat="1" applyFont="1" applyFill="1" applyBorder="1" applyAlignment="1"/>
    <xf numFmtId="166" fontId="5" fillId="0" borderId="0" xfId="21" applyNumberFormat="1" applyFont="1" applyFill="1" applyBorder="1" applyAlignment="1">
      <alignment wrapText="1"/>
    </xf>
    <xf numFmtId="166" fontId="5" fillId="0" borderId="0" xfId="21" applyNumberFormat="1" applyFont="1" applyFill="1" applyAlignment="1">
      <alignment wrapText="1"/>
    </xf>
    <xf numFmtId="166" fontId="5" fillId="0" borderId="0" xfId="21" applyNumberFormat="1" applyFont="1" applyFill="1" applyBorder="1" applyAlignment="1">
      <alignment horizontal="right"/>
    </xf>
    <xf numFmtId="166" fontId="10" fillId="0" borderId="0" xfId="21" applyNumberFormat="1" applyFont="1" applyFill="1" applyAlignment="1">
      <alignment wrapText="1"/>
    </xf>
    <xf numFmtId="43" fontId="10" fillId="0" borderId="4" xfId="21" applyFont="1" applyFill="1" applyBorder="1" applyAlignment="1"/>
    <xf numFmtId="166" fontId="14" fillId="0" borderId="0" xfId="21" applyNumberFormat="1" applyFont="1" applyFill="1" applyBorder="1" applyAlignment="1">
      <alignment horizontal="center"/>
    </xf>
    <xf numFmtId="0" fontId="26" fillId="0" borderId="0" xfId="19" applyNumberFormat="1" applyFont="1"/>
    <xf numFmtId="9" fontId="5" fillId="0" borderId="0" xfId="24" applyFont="1" applyFill="1" applyAlignment="1"/>
    <xf numFmtId="0" fontId="14" fillId="0" borderId="0" xfId="20" applyNumberFormat="1" applyFont="1" applyAlignment="1">
      <alignment horizontal="left"/>
    </xf>
    <xf numFmtId="166" fontId="21" fillId="0" borderId="0" xfId="22" applyNumberFormat="1" applyFont="1" applyFill="1" applyBorder="1"/>
    <xf numFmtId="166" fontId="10" fillId="0" borderId="1" xfId="22" applyNumberFormat="1" applyFont="1" applyFill="1" applyBorder="1"/>
    <xf numFmtId="166" fontId="10" fillId="0" borderId="0" xfId="22" applyNumberFormat="1" applyFont="1" applyFill="1"/>
    <xf numFmtId="166" fontId="10" fillId="0" borderId="2" xfId="22" applyNumberFormat="1" applyFont="1" applyFill="1" applyBorder="1"/>
    <xf numFmtId="166" fontId="10" fillId="0" borderId="4" xfId="22" applyNumberFormat="1" applyFont="1" applyFill="1" applyBorder="1"/>
    <xf numFmtId="166" fontId="10" fillId="0" borderId="0" xfId="18" applyNumberFormat="1" applyFont="1" applyFill="1"/>
    <xf numFmtId="9" fontId="10" fillId="0" borderId="0" xfId="18" applyFont="1" applyFill="1"/>
    <xf numFmtId="166" fontId="21" fillId="0" borderId="4" xfId="22" applyNumberFormat="1" applyFont="1" applyFill="1" applyBorder="1"/>
    <xf numFmtId="166" fontId="22" fillId="0" borderId="1" xfId="22" applyNumberFormat="1" applyFont="1" applyFill="1" applyBorder="1"/>
    <xf numFmtId="166" fontId="22" fillId="0" borderId="0" xfId="22" applyNumberFormat="1" applyFont="1" applyFill="1"/>
    <xf numFmtId="43" fontId="22" fillId="0" borderId="0" xfId="22" applyFont="1" applyFill="1"/>
    <xf numFmtId="166" fontId="22" fillId="0" borderId="4" xfId="22" applyNumberFormat="1" applyFont="1" applyFill="1" applyBorder="1"/>
    <xf numFmtId="166" fontId="10" fillId="0" borderId="5" xfId="21" applyNumberFormat="1" applyFont="1" applyFill="1" applyBorder="1" applyAlignment="1"/>
    <xf numFmtId="166" fontId="10" fillId="0" borderId="0" xfId="1" applyNumberFormat="1" applyFont="1" applyFill="1" applyBorder="1" applyAlignment="1">
      <alignment vertical="center"/>
    </xf>
    <xf numFmtId="166" fontId="0" fillId="0" borderId="5" xfId="1" applyNumberFormat="1" applyFont="1" applyFill="1" applyBorder="1" applyAlignment="1"/>
    <xf numFmtId="43" fontId="0" fillId="0" borderId="0" xfId="0" applyNumberFormat="1"/>
    <xf numFmtId="0" fontId="21" fillId="0" borderId="0" xfId="0" applyFont="1"/>
    <xf numFmtId="166" fontId="10" fillId="0" borderId="1" xfId="1" applyNumberFormat="1" applyFont="1" applyFill="1" applyBorder="1" applyAlignment="1">
      <alignment horizontal="right"/>
    </xf>
    <xf numFmtId="0" fontId="24" fillId="0" borderId="0" xfId="0" applyFont="1"/>
    <xf numFmtId="0" fontId="21" fillId="0" borderId="0" xfId="0" applyFont="1" applyAlignment="1">
      <alignment horizontal="center"/>
    </xf>
    <xf numFmtId="0" fontId="0" fillId="0" borderId="0" xfId="10" applyFont="1" applyAlignment="1">
      <alignment horizontal="center"/>
    </xf>
    <xf numFmtId="49" fontId="11" fillId="0" borderId="0" xfId="0" applyNumberFormat="1" applyFont="1" applyAlignment="1">
      <alignment horizontal="center"/>
    </xf>
    <xf numFmtId="165" fontId="21" fillId="0" borderId="0" xfId="0" applyNumberFormat="1" applyFont="1"/>
    <xf numFmtId="165" fontId="24" fillId="0" borderId="0" xfId="0" applyNumberFormat="1" applyFont="1"/>
    <xf numFmtId="49" fontId="26" fillId="0" borderId="0" xfId="0" applyNumberFormat="1" applyFont="1" applyAlignment="1">
      <alignment horizontal="center"/>
    </xf>
    <xf numFmtId="49" fontId="21" fillId="0" borderId="0" xfId="0" applyNumberFormat="1" applyFont="1" applyAlignment="1">
      <alignment horizontal="center"/>
    </xf>
    <xf numFmtId="165" fontId="21" fillId="0" borderId="0" xfId="0" quotePrefix="1" applyNumberFormat="1" applyFont="1" applyAlignment="1">
      <alignment horizontal="right"/>
    </xf>
    <xf numFmtId="165" fontId="21" fillId="0" borderId="0" xfId="0" applyNumberFormat="1" applyFont="1" applyAlignment="1">
      <alignment horizontal="right"/>
    </xf>
    <xf numFmtId="0" fontId="11" fillId="0" borderId="0" xfId="0" quotePrefix="1" applyFont="1" applyAlignment="1">
      <alignment horizontal="center"/>
    </xf>
    <xf numFmtId="0" fontId="19" fillId="0" borderId="0" xfId="0" applyFont="1" applyAlignment="1">
      <alignment horizontal="center"/>
    </xf>
    <xf numFmtId="0" fontId="22" fillId="0" borderId="0" xfId="0" applyFont="1"/>
    <xf numFmtId="166" fontId="5" fillId="0" borderId="0" xfId="1" applyNumberFormat="1" applyFont="1" applyFill="1" applyBorder="1" applyAlignment="1">
      <alignment vertical="center"/>
    </xf>
    <xf numFmtId="43" fontId="10" fillId="0" borderId="0" xfId="1" applyFont="1" applyFill="1" applyBorder="1" applyAlignment="1">
      <alignment vertical="center"/>
    </xf>
    <xf numFmtId="0" fontId="11" fillId="0" borderId="0" xfId="26" applyNumberFormat="1" applyFont="1" applyAlignment="1">
      <alignment horizontal="center"/>
    </xf>
    <xf numFmtId="43" fontId="0" fillId="0" borderId="0" xfId="1" applyFont="1" applyFill="1" applyAlignment="1">
      <alignment horizontal="center"/>
    </xf>
    <xf numFmtId="170" fontId="11" fillId="0" borderId="0" xfId="26" applyFont="1" applyAlignment="1">
      <alignment horizontal="center"/>
    </xf>
    <xf numFmtId="166" fontId="0" fillId="0" borderId="0" xfId="1" applyNumberFormat="1" applyFont="1" applyFill="1" applyAlignment="1">
      <alignment horizontal="center"/>
    </xf>
    <xf numFmtId="166" fontId="0" fillId="0" borderId="2" xfId="0" applyNumberFormat="1" applyBorder="1" applyAlignment="1">
      <alignment horizontal="center"/>
    </xf>
    <xf numFmtId="37" fontId="10" fillId="0" borderId="3" xfId="0" applyNumberFormat="1" applyFont="1" applyBorder="1"/>
    <xf numFmtId="0" fontId="21" fillId="0" borderId="0" xfId="26" applyNumberFormat="1" applyFont="1"/>
    <xf numFmtId="43" fontId="0" fillId="0" borderId="0" xfId="1" applyFont="1" applyAlignment="1">
      <alignment horizontal="center"/>
    </xf>
    <xf numFmtId="166" fontId="11" fillId="0" borderId="0" xfId="0" applyNumberFormat="1" applyFont="1" applyAlignment="1">
      <alignment horizontal="center"/>
    </xf>
    <xf numFmtId="0" fontId="11" fillId="0" borderId="0" xfId="27" applyNumberFormat="1" applyFont="1" applyAlignment="1">
      <alignment horizontal="center"/>
    </xf>
    <xf numFmtId="170" fontId="11" fillId="0" borderId="0" xfId="27" applyFont="1" applyAlignment="1">
      <alignment horizontal="center"/>
    </xf>
    <xf numFmtId="0" fontId="21" fillId="0" borderId="0" xfId="27" applyNumberFormat="1" applyFont="1"/>
    <xf numFmtId="166" fontId="0" fillId="0" borderId="0" xfId="0" applyNumberFormat="1" applyAlignment="1">
      <alignment horizontal="right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170" fontId="21" fillId="0" borderId="0" xfId="19" applyFont="1" applyAlignment="1">
      <alignment horizontal="center"/>
    </xf>
    <xf numFmtId="170" fontId="11" fillId="0" borderId="0" xfId="19" applyFont="1" applyAlignment="1">
      <alignment horizontal="center"/>
    </xf>
    <xf numFmtId="170" fontId="10" fillId="0" borderId="0" xfId="19" applyFont="1" applyAlignment="1">
      <alignment horizontal="center"/>
    </xf>
    <xf numFmtId="0" fontId="5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43" fontId="11" fillId="0" borderId="0" xfId="1" applyFont="1" applyFill="1" applyBorder="1" applyAlignment="1">
      <alignment horizontal="center" vertical="center"/>
    </xf>
  </cellXfs>
  <cellStyles count="29">
    <cellStyle name="Comma" xfId="1" builtinId="3"/>
    <cellStyle name="Comma 2" xfId="2" xr:uid="{00000000-0005-0000-0000-000001000000}"/>
    <cellStyle name="Comma 2 2 2" xfId="22" xr:uid="{FBC909D6-CE22-4CBA-9A7C-2528CA44FABE}"/>
    <cellStyle name="Comma 25" xfId="25" xr:uid="{23B435C1-EA7B-43DC-A015-0840D963F690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Comma 6" xfId="21" xr:uid="{52382A11-B8C9-4C4D-8801-9E3A4F48DA84}"/>
    <cellStyle name="Normal" xfId="0" builtinId="0"/>
    <cellStyle name="Normal 10" xfId="6" xr:uid="{00000000-0005-0000-0000-000006000000}"/>
    <cellStyle name="Normal 11" xfId="7" xr:uid="{00000000-0005-0000-0000-000007000000}"/>
    <cellStyle name="Normal 12" xfId="19" xr:uid="{6B102F87-8898-4DDC-8C17-7C5A65D2E396}"/>
    <cellStyle name="Normal 12 2" xfId="26" xr:uid="{9671E1E4-05E6-43CC-AA1C-309756783D10}"/>
    <cellStyle name="Normal 12 3" xfId="27" xr:uid="{EDD15ACC-7933-48C2-93A6-A89F66A60B0A}"/>
    <cellStyle name="Normal 183" xfId="28" xr:uid="{B892EB45-CA1A-4AD3-899B-CB7582AAE56D}"/>
    <cellStyle name="Normal 2" xfId="8" xr:uid="{00000000-0005-0000-0000-000008000000}"/>
    <cellStyle name="Normal 3" xfId="9" xr:uid="{00000000-0005-0000-0000-000009000000}"/>
    <cellStyle name="Normal 381 3" xfId="20" xr:uid="{3405E4B4-A8EA-4F2E-985E-987751C4F5D3}"/>
    <cellStyle name="Normal 4" xfId="10" xr:uid="{00000000-0005-0000-0000-00000A000000}"/>
    <cellStyle name="Normal 5" xfId="11" xr:uid="{00000000-0005-0000-0000-00000B000000}"/>
    <cellStyle name="Normal 6" xfId="12" xr:uid="{00000000-0005-0000-0000-00000C000000}"/>
    <cellStyle name="Normal 7" xfId="13" xr:uid="{00000000-0005-0000-0000-00000D000000}"/>
    <cellStyle name="Normal 8" xfId="14" xr:uid="{00000000-0005-0000-0000-00000E000000}"/>
    <cellStyle name="Normal 9" xfId="15" xr:uid="{00000000-0005-0000-0000-00000F000000}"/>
    <cellStyle name="Normal_AMT_BCP_TFS_Q151_Final-120508 2 2" xfId="17" xr:uid="{EDB7C931-C27B-475A-934A-155E8B713FEE}"/>
    <cellStyle name="Percent" xfId="18" builtinId="5"/>
    <cellStyle name="Percent 2" xfId="16" xr:uid="{00000000-0005-0000-0000-000010000000}"/>
    <cellStyle name="Percent 3" xfId="24" xr:uid="{F935AD80-D0D4-4522-840C-8331897428CB}"/>
    <cellStyle name="ปกติ_Sheet1" xfId="23" xr:uid="{7D51D3B0-186A-44AE-ADC7-457EA5D0C6D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mp\Desktop\GMM%20Grammy\Q304\Densei\Densei\densei%2030.09.02\SALES\S-SEP'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bksmp/Desktop/GMM%20Grammy/Q304/Densei/Densei/densei%2030.09.02/SALES/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  <sheetName val="Bud-Act_Sales11"/>
      <sheetName val="Total_Sales_Apr'02-Sep'0211"/>
      <sheetName val="Under_Mentioned_Shows11"/>
      <sheetName val="SCB_1_-_Current11"/>
      <sheetName val="SCB_2_-_Current11"/>
      <sheetName val="Bud-Act_Sales12"/>
      <sheetName val="Total_Sales_Apr'02-Sep'0212"/>
      <sheetName val="Under_Mentioned_Shows12"/>
      <sheetName val="SCB_1_-_Current12"/>
      <sheetName val="SCB_2_-_Current12"/>
      <sheetName val="Bud-Act_Sales13"/>
      <sheetName val="Total_Sales_Apr'02-Sep'0213"/>
      <sheetName val="Under_Mentioned_Shows13"/>
      <sheetName val="SCB_1_-_Current13"/>
      <sheetName val="SCB_2_-_Current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  <sheetName val="Bud-Act_Sales11"/>
      <sheetName val="Total_Sales_Apr'02-Sep'0211"/>
      <sheetName val="Under_Mentioned_Shows11"/>
      <sheetName val="SCB_1_-_Current11"/>
      <sheetName val="SCB_2_-_Current11"/>
      <sheetName val="Bud-Act_Sales12"/>
      <sheetName val="Total_Sales_Apr'02-Sep'0212"/>
      <sheetName val="Under_Mentioned_Shows12"/>
      <sheetName val="SCB_1_-_Current12"/>
      <sheetName val="SCB_2_-_Current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D6EAD-E329-4752-9441-2D0EAD64273B}">
  <dimension ref="A1:J94"/>
  <sheetViews>
    <sheetView tabSelected="1" topLeftCell="A87" zoomScale="83" zoomScaleNormal="83" zoomScaleSheetLayoutView="85" workbookViewId="0">
      <selection activeCell="L97" sqref="L97"/>
    </sheetView>
  </sheetViews>
  <sheetFormatPr defaultColWidth="9.09765625" defaultRowHeight="21.5"/>
  <cols>
    <col min="1" max="1" width="47.59765625" style="142" customWidth="1"/>
    <col min="2" max="2" width="9.3984375" style="7" customWidth="1"/>
    <col min="3" max="3" width="0.69921875" style="7" customWidth="1"/>
    <col min="4" max="4" width="14.3984375" style="142" customWidth="1"/>
    <col min="5" max="5" width="0.69921875" style="142" customWidth="1"/>
    <col min="6" max="6" width="13.09765625" style="142" customWidth="1"/>
    <col min="7" max="7" width="0.69921875" style="142" customWidth="1"/>
    <col min="8" max="8" width="14.3984375" style="142" customWidth="1"/>
    <col min="9" max="9" width="0.69921875" style="142" customWidth="1"/>
    <col min="10" max="10" width="13.09765625" style="142" customWidth="1"/>
    <col min="11" max="16384" width="9.09765625" style="142"/>
  </cols>
  <sheetData>
    <row r="1" spans="1:10" s="144" customFormat="1" ht="23.15" customHeight="1">
      <c r="A1" s="3" t="s">
        <v>55</v>
      </c>
      <c r="B1" s="52"/>
      <c r="C1" s="52"/>
    </row>
    <row r="2" spans="1:10" s="144" customFormat="1" ht="23.15" customHeight="1">
      <c r="A2" s="3" t="s">
        <v>40</v>
      </c>
      <c r="B2" s="52"/>
      <c r="C2" s="52"/>
    </row>
    <row r="3" spans="1:10" ht="23.15" customHeight="1">
      <c r="A3" s="4"/>
    </row>
    <row r="4" spans="1:10" ht="23.15" customHeight="1">
      <c r="A4" s="4"/>
      <c r="D4" s="173" t="s">
        <v>52</v>
      </c>
      <c r="E4" s="173"/>
      <c r="F4" s="173"/>
      <c r="G4" s="4"/>
      <c r="H4" s="173" t="s">
        <v>42</v>
      </c>
      <c r="I4" s="173"/>
      <c r="J4" s="173"/>
    </row>
    <row r="5" spans="1:10" s="145" customFormat="1" ht="23.15" customHeight="1">
      <c r="A5" s="28"/>
      <c r="B5" s="7"/>
      <c r="C5" s="7"/>
      <c r="D5" s="8" t="s">
        <v>154</v>
      </c>
      <c r="E5" s="8"/>
      <c r="F5" s="8" t="s">
        <v>43</v>
      </c>
      <c r="G5" s="8"/>
      <c r="H5" s="8" t="s">
        <v>154</v>
      </c>
      <c r="I5" s="8"/>
      <c r="J5" s="8" t="s">
        <v>43</v>
      </c>
    </row>
    <row r="6" spans="1:10" ht="23.15" customHeight="1">
      <c r="A6" s="4" t="s">
        <v>0</v>
      </c>
      <c r="B6" s="7" t="s">
        <v>1</v>
      </c>
      <c r="D6" s="8">
        <v>2566</v>
      </c>
      <c r="E6" s="8"/>
      <c r="F6" s="8">
        <v>2565</v>
      </c>
      <c r="G6"/>
      <c r="H6" s="8">
        <v>2566</v>
      </c>
      <c r="I6" s="8"/>
      <c r="J6" s="8">
        <v>2565</v>
      </c>
    </row>
    <row r="7" spans="1:10" ht="23.15" customHeight="1">
      <c r="A7" s="4"/>
      <c r="D7" s="8" t="s">
        <v>122</v>
      </c>
      <c r="E7" s="146"/>
      <c r="F7" s="146"/>
      <c r="G7" s="146"/>
      <c r="H7" s="146" t="s">
        <v>122</v>
      </c>
      <c r="I7" s="146"/>
      <c r="J7" s="146"/>
    </row>
    <row r="8" spans="1:10" ht="23.15" customHeight="1">
      <c r="A8" s="4"/>
      <c r="B8" s="147"/>
      <c r="D8" s="172" t="s">
        <v>93</v>
      </c>
      <c r="E8" s="172"/>
      <c r="F8" s="172"/>
      <c r="G8" s="172"/>
      <c r="H8" s="172"/>
      <c r="I8" s="172"/>
      <c r="J8" s="172"/>
    </row>
    <row r="9" spans="1:10" ht="23.15" customHeight="1">
      <c r="A9" s="10" t="s">
        <v>2</v>
      </c>
      <c r="B9" s="147"/>
      <c r="D9" s="148"/>
      <c r="E9" s="148"/>
      <c r="F9" s="148"/>
      <c r="H9" s="148"/>
      <c r="I9" s="148"/>
      <c r="J9" s="148"/>
    </row>
    <row r="10" spans="1:10" ht="23.15" customHeight="1">
      <c r="A10" s="142" t="s">
        <v>45</v>
      </c>
      <c r="B10" s="147"/>
      <c r="D10" s="95">
        <v>242787</v>
      </c>
      <c r="E10" s="95"/>
      <c r="F10" s="95">
        <v>327417</v>
      </c>
      <c r="G10" s="95"/>
      <c r="H10" s="95">
        <v>93222</v>
      </c>
      <c r="I10" s="148"/>
      <c r="J10" s="95">
        <v>219603</v>
      </c>
    </row>
    <row r="11" spans="1:10" ht="23.15" customHeight="1">
      <c r="A11" s="142" t="s">
        <v>70</v>
      </c>
      <c r="B11" s="147" t="s">
        <v>169</v>
      </c>
      <c r="D11" s="95">
        <v>90641</v>
      </c>
      <c r="E11" s="95"/>
      <c r="F11" s="95">
        <v>87892</v>
      </c>
      <c r="G11" s="95"/>
      <c r="H11" s="95">
        <v>36294</v>
      </c>
      <c r="I11" s="95"/>
      <c r="J11" s="95">
        <v>36562</v>
      </c>
    </row>
    <row r="12" spans="1:10" ht="23.15" customHeight="1">
      <c r="A12" s="142" t="s">
        <v>94</v>
      </c>
      <c r="B12" s="147" t="s">
        <v>169</v>
      </c>
      <c r="D12" s="95">
        <v>0</v>
      </c>
      <c r="E12" s="95"/>
      <c r="F12" s="95">
        <v>0</v>
      </c>
      <c r="G12" s="95"/>
      <c r="H12" s="95">
        <v>386636</v>
      </c>
      <c r="I12" s="95"/>
      <c r="J12" s="95">
        <v>272819</v>
      </c>
    </row>
    <row r="13" spans="1:10" ht="23.15" customHeight="1">
      <c r="A13" s="142" t="s">
        <v>71</v>
      </c>
      <c r="B13" s="147"/>
      <c r="D13" s="95">
        <v>316306</v>
      </c>
      <c r="E13" s="95"/>
      <c r="F13" s="95">
        <v>256488</v>
      </c>
      <c r="G13" s="95"/>
      <c r="H13" s="95">
        <v>0</v>
      </c>
      <c r="I13" s="95"/>
      <c r="J13" s="95">
        <v>0</v>
      </c>
    </row>
    <row r="14" spans="1:10" ht="23.15" customHeight="1">
      <c r="A14" s="142" t="s">
        <v>56</v>
      </c>
      <c r="B14" s="147"/>
      <c r="D14" s="95">
        <v>7229</v>
      </c>
      <c r="E14" s="95"/>
      <c r="F14" s="95">
        <v>14553</v>
      </c>
      <c r="G14" s="95"/>
      <c r="H14" s="95">
        <v>5871</v>
      </c>
      <c r="I14" s="95"/>
      <c r="J14" s="95">
        <v>10177</v>
      </c>
    </row>
    <row r="15" spans="1:10" ht="23.15" customHeight="1">
      <c r="A15" s="142" t="s">
        <v>3</v>
      </c>
      <c r="B15" s="147"/>
      <c r="D15" s="95">
        <v>59941</v>
      </c>
      <c r="E15" s="95"/>
      <c r="F15" s="95">
        <v>42201</v>
      </c>
      <c r="G15" s="95"/>
      <c r="H15" s="95">
        <v>9037</v>
      </c>
      <c r="I15" s="95"/>
      <c r="J15" s="95">
        <v>5347</v>
      </c>
    </row>
    <row r="16" spans="1:10" ht="23.15" customHeight="1">
      <c r="A16" s="4" t="s">
        <v>4</v>
      </c>
      <c r="B16" s="147"/>
      <c r="D16" s="127">
        <v>716904</v>
      </c>
      <c r="E16" s="128"/>
      <c r="F16" s="127">
        <v>728551</v>
      </c>
      <c r="G16" s="95"/>
      <c r="H16" s="127">
        <v>531060</v>
      </c>
      <c r="I16" s="2"/>
      <c r="J16" s="127">
        <v>544508</v>
      </c>
    </row>
    <row r="17" spans="1:10" ht="23.15" customHeight="1">
      <c r="B17" s="147"/>
      <c r="D17" s="95"/>
      <c r="E17" s="95"/>
      <c r="F17" s="95"/>
      <c r="G17" s="95"/>
      <c r="H17" s="95"/>
      <c r="I17" s="148"/>
      <c r="J17" s="95"/>
    </row>
    <row r="18" spans="1:10" ht="23.15" customHeight="1">
      <c r="A18" s="10" t="s">
        <v>5</v>
      </c>
      <c r="B18" s="147"/>
      <c r="D18" s="95"/>
      <c r="E18" s="95"/>
      <c r="F18" s="95"/>
      <c r="G18" s="95"/>
      <c r="H18" s="95"/>
      <c r="I18" s="148"/>
      <c r="J18" s="95"/>
    </row>
    <row r="19" spans="1:10" ht="23.15" customHeight="1">
      <c r="A19" s="142" t="s">
        <v>95</v>
      </c>
      <c r="B19" s="147" t="s">
        <v>167</v>
      </c>
      <c r="D19" s="95">
        <v>0</v>
      </c>
      <c r="E19" s="95"/>
      <c r="F19" s="95">
        <v>0</v>
      </c>
      <c r="G19" s="95"/>
      <c r="H19" s="95">
        <v>0</v>
      </c>
      <c r="I19" s="95"/>
      <c r="J19" s="95">
        <v>0</v>
      </c>
    </row>
    <row r="20" spans="1:10" ht="23.15" customHeight="1">
      <c r="A20" s="142" t="s">
        <v>74</v>
      </c>
      <c r="B20" s="147" t="s">
        <v>167</v>
      </c>
      <c r="D20" s="95">
        <v>0</v>
      </c>
      <c r="E20" s="95"/>
      <c r="F20" s="95">
        <v>0</v>
      </c>
      <c r="G20" s="95"/>
      <c r="H20" s="95">
        <v>498816</v>
      </c>
      <c r="I20" s="95"/>
      <c r="J20" s="95">
        <v>498816</v>
      </c>
    </row>
    <row r="21" spans="1:10" ht="23.15" customHeight="1">
      <c r="A21" s="142" t="s">
        <v>186</v>
      </c>
      <c r="B21" s="147"/>
      <c r="D21" s="95">
        <v>326313</v>
      </c>
      <c r="E21" s="95"/>
      <c r="F21" s="95">
        <v>326313</v>
      </c>
      <c r="G21" s="95"/>
      <c r="H21" s="95">
        <v>326313</v>
      </c>
      <c r="I21" s="95"/>
      <c r="J21" s="95">
        <v>326313</v>
      </c>
    </row>
    <row r="22" spans="1:10" ht="23.15" customHeight="1">
      <c r="A22" s="142" t="s">
        <v>75</v>
      </c>
      <c r="B22" s="147" t="s">
        <v>168</v>
      </c>
      <c r="D22" s="95">
        <v>425380</v>
      </c>
      <c r="E22" s="95"/>
      <c r="F22" s="95">
        <v>409848</v>
      </c>
      <c r="G22" s="95"/>
      <c r="H22" s="95">
        <v>25584</v>
      </c>
      <c r="I22" s="95"/>
      <c r="J22" s="95">
        <v>25642</v>
      </c>
    </row>
    <row r="23" spans="1:10" ht="23.15" customHeight="1">
      <c r="A23" s="142" t="s">
        <v>148</v>
      </c>
      <c r="B23" s="147" t="s">
        <v>168</v>
      </c>
      <c r="D23" s="95">
        <v>721454</v>
      </c>
      <c r="E23" s="95"/>
      <c r="F23" s="95">
        <v>707872</v>
      </c>
      <c r="G23" s="95"/>
      <c r="H23" s="95">
        <v>81826</v>
      </c>
      <c r="I23" s="95"/>
      <c r="J23" s="95">
        <v>90234</v>
      </c>
    </row>
    <row r="24" spans="1:10" ht="23.15" customHeight="1">
      <c r="A24" s="142" t="s">
        <v>57</v>
      </c>
      <c r="B24" s="147"/>
      <c r="D24" s="95">
        <v>255366</v>
      </c>
      <c r="E24" s="95"/>
      <c r="F24" s="95">
        <v>255366</v>
      </c>
      <c r="G24" s="95"/>
      <c r="H24" s="95">
        <v>0</v>
      </c>
      <c r="I24" s="95"/>
      <c r="J24" s="95">
        <v>0</v>
      </c>
    </row>
    <row r="25" spans="1:10" ht="23.15" customHeight="1">
      <c r="A25" s="142" t="s">
        <v>76</v>
      </c>
      <c r="B25" s="147"/>
      <c r="D25" s="95">
        <v>96084</v>
      </c>
      <c r="E25" s="95"/>
      <c r="F25" s="95">
        <v>97763</v>
      </c>
      <c r="G25" s="95"/>
      <c r="H25" s="95">
        <v>10024</v>
      </c>
      <c r="I25" s="95"/>
      <c r="J25" s="95">
        <v>12395</v>
      </c>
    </row>
    <row r="26" spans="1:10" ht="23.15" customHeight="1">
      <c r="A26" s="142" t="s">
        <v>44</v>
      </c>
      <c r="B26" s="147"/>
      <c r="D26" s="95">
        <v>51866</v>
      </c>
      <c r="E26" s="95"/>
      <c r="F26" s="95">
        <v>61968</v>
      </c>
      <c r="G26" s="95"/>
      <c r="H26" s="95">
        <v>10017</v>
      </c>
      <c r="I26" s="95"/>
      <c r="J26" s="95">
        <v>14577</v>
      </c>
    </row>
    <row r="27" spans="1:10" ht="23.15" customHeight="1">
      <c r="A27" s="142" t="s">
        <v>26</v>
      </c>
      <c r="B27" s="147" t="s">
        <v>169</v>
      </c>
      <c r="D27" s="95">
        <v>270742</v>
      </c>
      <c r="E27" s="95"/>
      <c r="F27" s="95">
        <v>236645</v>
      </c>
      <c r="G27" s="95"/>
      <c r="H27" s="95">
        <v>23531</v>
      </c>
      <c r="I27" s="95"/>
      <c r="J27" s="108">
        <v>24920</v>
      </c>
    </row>
    <row r="28" spans="1:10" ht="23.15" customHeight="1">
      <c r="A28" s="4" t="s">
        <v>6</v>
      </c>
      <c r="B28" s="147"/>
      <c r="D28" s="127">
        <v>2147205</v>
      </c>
      <c r="E28" s="128"/>
      <c r="F28" s="127">
        <v>2095775</v>
      </c>
      <c r="G28" s="95"/>
      <c r="H28" s="127">
        <v>976111</v>
      </c>
      <c r="I28" s="2"/>
      <c r="J28" s="127">
        <v>992897</v>
      </c>
    </row>
    <row r="29" spans="1:10" ht="21.75" customHeight="1">
      <c r="A29" s="4"/>
      <c r="D29" s="95"/>
      <c r="E29" s="95"/>
      <c r="F29" s="95"/>
      <c r="G29" s="95"/>
      <c r="H29" s="95"/>
      <c r="I29" s="148"/>
      <c r="J29" s="95"/>
    </row>
    <row r="30" spans="1:10" ht="21.75" customHeight="1" thickBot="1">
      <c r="A30" s="4" t="s">
        <v>7</v>
      </c>
      <c r="D30" s="130">
        <v>2864109</v>
      </c>
      <c r="E30" s="128"/>
      <c r="F30" s="130">
        <v>2824326</v>
      </c>
      <c r="G30" s="95"/>
      <c r="H30" s="130">
        <v>1507171</v>
      </c>
      <c r="I30" s="2"/>
      <c r="J30" s="130">
        <v>1537405</v>
      </c>
    </row>
    <row r="31" spans="1:10" ht="21.75" customHeight="1" thickTop="1">
      <c r="A31" s="4"/>
      <c r="D31" s="131"/>
      <c r="E31" s="2"/>
      <c r="F31" s="131"/>
      <c r="H31" s="2"/>
      <c r="I31" s="2"/>
      <c r="J31" s="2"/>
    </row>
    <row r="32" spans="1:10" s="144" customFormat="1" ht="21.5" customHeight="1">
      <c r="A32" s="3" t="s">
        <v>55</v>
      </c>
      <c r="B32" s="52"/>
      <c r="C32" s="52"/>
      <c r="H32" s="149"/>
      <c r="J32" s="149"/>
    </row>
    <row r="33" spans="1:10" s="144" customFormat="1" ht="21.75" customHeight="1">
      <c r="A33" s="3" t="s">
        <v>40</v>
      </c>
      <c r="B33" s="52"/>
      <c r="C33" s="52"/>
    </row>
    <row r="34" spans="1:10" ht="21.5" customHeight="1">
      <c r="A34" s="4"/>
    </row>
    <row r="35" spans="1:10" ht="21.5" customHeight="1">
      <c r="A35" s="4"/>
      <c r="D35" s="173" t="s">
        <v>52</v>
      </c>
      <c r="E35" s="173"/>
      <c r="F35" s="173"/>
      <c r="G35" s="4"/>
      <c r="H35" s="173" t="s">
        <v>42</v>
      </c>
      <c r="I35" s="173"/>
      <c r="J35" s="173"/>
    </row>
    <row r="36" spans="1:10" s="145" customFormat="1" ht="21.75" customHeight="1">
      <c r="A36" s="28"/>
      <c r="B36" s="7"/>
      <c r="C36" s="7"/>
      <c r="D36" s="8" t="s">
        <v>154</v>
      </c>
      <c r="E36" s="8"/>
      <c r="F36" s="8" t="s">
        <v>43</v>
      </c>
      <c r="G36" s="8"/>
      <c r="H36" s="8" t="s">
        <v>154</v>
      </c>
      <c r="I36" s="8"/>
      <c r="J36" s="8" t="s">
        <v>43</v>
      </c>
    </row>
    <row r="37" spans="1:10" ht="21.75" customHeight="1">
      <c r="A37" s="4" t="s">
        <v>41</v>
      </c>
      <c r="B37" s="7" t="s">
        <v>1</v>
      </c>
      <c r="D37" s="8">
        <v>2566</v>
      </c>
      <c r="E37" s="8"/>
      <c r="F37" s="8">
        <v>2565</v>
      </c>
      <c r="G37"/>
      <c r="H37" s="8">
        <v>2566</v>
      </c>
      <c r="I37" s="8"/>
      <c r="J37" s="8">
        <v>2565</v>
      </c>
    </row>
    <row r="38" spans="1:10" ht="21.75" customHeight="1">
      <c r="A38" s="4"/>
      <c r="D38" s="8" t="s">
        <v>122</v>
      </c>
      <c r="E38" s="146"/>
      <c r="F38" s="146"/>
      <c r="G38" s="146"/>
      <c r="H38" s="146" t="s">
        <v>122</v>
      </c>
      <c r="I38" s="146"/>
      <c r="J38" s="146"/>
    </row>
    <row r="39" spans="1:10" ht="21.75" customHeight="1">
      <c r="A39" s="4"/>
      <c r="D39" s="172" t="s">
        <v>93</v>
      </c>
      <c r="E39" s="172"/>
      <c r="F39" s="172"/>
      <c r="G39" s="172"/>
      <c r="H39" s="172"/>
      <c r="I39" s="172"/>
      <c r="J39" s="172"/>
    </row>
    <row r="40" spans="1:10" ht="21.75" customHeight="1">
      <c r="A40" s="10" t="s">
        <v>8</v>
      </c>
      <c r="D40" s="148"/>
      <c r="E40" s="148"/>
      <c r="F40" s="148"/>
      <c r="H40" s="148"/>
      <c r="I40" s="148"/>
      <c r="J40" s="148"/>
    </row>
    <row r="41" spans="1:10" ht="21.5" customHeight="1">
      <c r="A41" s="142" t="s">
        <v>189</v>
      </c>
      <c r="B41" s="147"/>
      <c r="D41" s="95">
        <v>205194</v>
      </c>
      <c r="E41" s="95"/>
      <c r="F41" s="95">
        <v>104434</v>
      </c>
      <c r="G41" s="95"/>
      <c r="H41" s="95">
        <v>0</v>
      </c>
      <c r="I41" s="95"/>
      <c r="J41" s="95">
        <v>0</v>
      </c>
    </row>
    <row r="42" spans="1:10" ht="21.75" customHeight="1">
      <c r="A42" s="142" t="s">
        <v>72</v>
      </c>
      <c r="B42" s="147" t="s">
        <v>169</v>
      </c>
      <c r="D42" s="95">
        <v>255946</v>
      </c>
      <c r="E42" s="95"/>
      <c r="F42" s="95">
        <v>337177</v>
      </c>
      <c r="G42" s="95">
        <v>149122</v>
      </c>
      <c r="H42" s="95">
        <v>12908</v>
      </c>
      <c r="I42" s="95"/>
      <c r="J42" s="95">
        <v>10378</v>
      </c>
    </row>
    <row r="43" spans="1:10" ht="21.75" customHeight="1">
      <c r="A43" s="142" t="s">
        <v>96</v>
      </c>
      <c r="B43" s="147" t="s">
        <v>169</v>
      </c>
      <c r="D43" s="95">
        <v>4900</v>
      </c>
      <c r="E43" s="95"/>
      <c r="F43" s="95">
        <v>4900</v>
      </c>
      <c r="G43" s="95"/>
      <c r="H43" s="95">
        <v>0</v>
      </c>
      <c r="I43" s="95"/>
      <c r="J43" s="95">
        <v>0</v>
      </c>
    </row>
    <row r="44" spans="1:10" ht="21.75" customHeight="1">
      <c r="A44" s="59" t="s">
        <v>171</v>
      </c>
      <c r="B44" s="147"/>
      <c r="D44" s="95">
        <v>217904</v>
      </c>
      <c r="E44" s="95"/>
      <c r="F44" s="95">
        <v>214249</v>
      </c>
      <c r="G44" s="95"/>
      <c r="H44" s="95">
        <v>19967</v>
      </c>
      <c r="I44" s="95"/>
      <c r="J44" s="95">
        <v>18496</v>
      </c>
    </row>
    <row r="45" spans="1:10" ht="21.75" customHeight="1">
      <c r="A45" s="142" t="s">
        <v>77</v>
      </c>
      <c r="B45" s="147"/>
      <c r="D45" s="95">
        <v>10570</v>
      </c>
      <c r="E45" s="95"/>
      <c r="F45" s="95">
        <v>10767</v>
      </c>
      <c r="G45" s="95">
        <v>1997</v>
      </c>
      <c r="H45" s="95">
        <v>0</v>
      </c>
      <c r="I45" s="95"/>
      <c r="J45" s="95">
        <v>0</v>
      </c>
    </row>
    <row r="46" spans="1:10" ht="21.75" customHeight="1">
      <c r="A46" s="142" t="s">
        <v>58</v>
      </c>
      <c r="B46" s="147"/>
      <c r="C46" s="7">
        <v>0</v>
      </c>
      <c r="D46" s="95">
        <v>37234</v>
      </c>
      <c r="E46" s="95">
        <v>0</v>
      </c>
      <c r="F46" s="95">
        <v>74388</v>
      </c>
      <c r="G46" s="95">
        <v>0</v>
      </c>
      <c r="H46" s="95">
        <v>9982</v>
      </c>
      <c r="I46" s="95">
        <v>0</v>
      </c>
      <c r="J46" s="95">
        <v>31799</v>
      </c>
    </row>
    <row r="47" spans="1:10" ht="21.75" hidden="1" customHeight="1">
      <c r="A47" s="142" t="s">
        <v>172</v>
      </c>
      <c r="B47" s="147"/>
      <c r="D47" s="95">
        <v>0</v>
      </c>
      <c r="E47" s="95"/>
      <c r="F47" s="95"/>
      <c r="G47" s="95"/>
      <c r="H47" s="95">
        <v>0</v>
      </c>
      <c r="I47" s="95"/>
      <c r="J47" s="95">
        <v>0</v>
      </c>
    </row>
    <row r="48" spans="1:10" ht="21.75" hidden="1" customHeight="1">
      <c r="A48" s="142" t="s">
        <v>173</v>
      </c>
      <c r="B48" s="147"/>
      <c r="D48" s="95">
        <v>0</v>
      </c>
      <c r="E48" s="95"/>
      <c r="F48" s="95"/>
      <c r="G48" s="95"/>
      <c r="H48" s="95">
        <v>0</v>
      </c>
      <c r="I48" s="95"/>
      <c r="J48" s="95">
        <v>0</v>
      </c>
    </row>
    <row r="49" spans="1:10" ht="21.75" customHeight="1">
      <c r="A49" s="142" t="s">
        <v>134</v>
      </c>
      <c r="B49" s="147"/>
      <c r="D49" s="95">
        <v>17561</v>
      </c>
      <c r="E49" s="95"/>
      <c r="F49" s="95">
        <v>17942</v>
      </c>
      <c r="G49" s="95"/>
      <c r="H49" s="95">
        <v>0</v>
      </c>
      <c r="I49" s="95"/>
      <c r="J49" s="95">
        <v>0</v>
      </c>
    </row>
    <row r="50" spans="1:10" ht="21.75" customHeight="1">
      <c r="A50" s="142" t="s">
        <v>124</v>
      </c>
      <c r="B50" s="147"/>
      <c r="D50" s="95"/>
      <c r="E50" s="95"/>
      <c r="F50" s="95"/>
      <c r="G50" s="95"/>
      <c r="H50" s="95"/>
      <c r="I50" s="95"/>
      <c r="J50" s="95"/>
    </row>
    <row r="51" spans="1:10" ht="21.75" customHeight="1">
      <c r="A51" s="142" t="s">
        <v>125</v>
      </c>
      <c r="B51" s="150"/>
      <c r="C51" s="145"/>
      <c r="D51" s="95">
        <v>18639</v>
      </c>
      <c r="E51" s="95"/>
      <c r="F51" s="126">
        <v>14828</v>
      </c>
      <c r="G51" s="95"/>
      <c r="H51" s="95">
        <v>18639</v>
      </c>
      <c r="I51" s="95"/>
      <c r="J51" s="95">
        <v>14828</v>
      </c>
    </row>
    <row r="52" spans="1:10" ht="21.75" customHeight="1">
      <c r="A52" s="142" t="s">
        <v>46</v>
      </c>
      <c r="B52" s="151"/>
      <c r="C52" s="145"/>
      <c r="D52" s="95">
        <v>8484</v>
      </c>
      <c r="E52" s="95"/>
      <c r="F52" s="126">
        <v>6520</v>
      </c>
      <c r="G52" s="95"/>
      <c r="H52" s="95">
        <v>4</v>
      </c>
      <c r="I52" s="95"/>
      <c r="J52" s="95">
        <v>4</v>
      </c>
    </row>
    <row r="53" spans="1:10" ht="21.75" customHeight="1">
      <c r="A53" s="142" t="s">
        <v>9</v>
      </c>
      <c r="B53" s="147"/>
      <c r="D53" s="108">
        <v>23502</v>
      </c>
      <c r="E53" s="95"/>
      <c r="F53" s="108">
        <v>22500</v>
      </c>
      <c r="G53" s="95"/>
      <c r="H53" s="108">
        <v>5432</v>
      </c>
      <c r="I53" s="95"/>
      <c r="J53" s="108">
        <v>2309</v>
      </c>
    </row>
    <row r="54" spans="1:10" ht="21.75" customHeight="1">
      <c r="A54" s="4" t="s">
        <v>10</v>
      </c>
      <c r="B54" s="147"/>
      <c r="D54" s="129">
        <v>799934</v>
      </c>
      <c r="E54" s="128"/>
      <c r="F54" s="129">
        <v>807705</v>
      </c>
      <c r="G54" s="95"/>
      <c r="H54" s="129">
        <v>66932</v>
      </c>
      <c r="I54" s="2"/>
      <c r="J54" s="129">
        <v>77814</v>
      </c>
    </row>
    <row r="55" spans="1:10" ht="21.75" customHeight="1">
      <c r="A55" s="4"/>
      <c r="D55" s="95"/>
      <c r="E55" s="95"/>
      <c r="F55" s="95"/>
      <c r="G55" s="95"/>
      <c r="H55" s="95"/>
      <c r="I55" s="148"/>
      <c r="J55" s="95"/>
    </row>
    <row r="56" spans="1:10" ht="21.75" customHeight="1">
      <c r="A56" s="10" t="s">
        <v>11</v>
      </c>
      <c r="B56" s="147"/>
      <c r="D56" s="95"/>
      <c r="E56" s="95"/>
      <c r="F56" s="95"/>
      <c r="G56" s="95"/>
      <c r="H56" s="95"/>
      <c r="I56" s="148"/>
      <c r="J56" s="95"/>
    </row>
    <row r="57" spans="1:10" ht="21.75" hidden="1" customHeight="1">
      <c r="A57" s="142" t="s">
        <v>174</v>
      </c>
      <c r="B57" s="147" t="s">
        <v>170</v>
      </c>
      <c r="D57" s="95"/>
      <c r="E57" s="95"/>
      <c r="F57" s="126">
        <v>0</v>
      </c>
      <c r="G57" s="95"/>
      <c r="H57" s="95"/>
      <c r="I57" s="95"/>
      <c r="J57" s="95"/>
    </row>
    <row r="58" spans="1:10" ht="21.5" customHeight="1">
      <c r="A58" s="142" t="s">
        <v>149</v>
      </c>
      <c r="B58" s="147"/>
      <c r="D58" s="95">
        <v>544502</v>
      </c>
      <c r="E58" s="95"/>
      <c r="F58" s="126">
        <v>535491</v>
      </c>
      <c r="G58" s="95"/>
      <c r="H58" s="95">
        <v>88525</v>
      </c>
      <c r="I58" s="95"/>
      <c r="J58" s="95">
        <v>98644</v>
      </c>
    </row>
    <row r="59" spans="1:10" ht="21.75" customHeight="1">
      <c r="A59" s="142" t="s">
        <v>123</v>
      </c>
      <c r="B59" s="147"/>
      <c r="D59" s="95">
        <v>28953</v>
      </c>
      <c r="E59" s="95"/>
      <c r="F59" s="126">
        <v>26020</v>
      </c>
      <c r="G59" s="95"/>
      <c r="H59" s="95">
        <v>16891</v>
      </c>
      <c r="I59" s="95"/>
      <c r="J59" s="95">
        <v>15505</v>
      </c>
    </row>
    <row r="60" spans="1:10" ht="21.75" customHeight="1">
      <c r="A60" s="142" t="s">
        <v>59</v>
      </c>
      <c r="B60" s="147"/>
      <c r="D60" s="95">
        <v>67535</v>
      </c>
      <c r="E60" s="95"/>
      <c r="F60" s="126">
        <v>66927</v>
      </c>
      <c r="G60" s="95"/>
      <c r="H60" s="95">
        <v>5091</v>
      </c>
      <c r="I60" s="95"/>
      <c r="J60" s="95">
        <v>5091</v>
      </c>
    </row>
    <row r="61" spans="1:10" ht="21.75" hidden="1" customHeight="1">
      <c r="A61" s="142" t="s">
        <v>175</v>
      </c>
      <c r="B61" s="147"/>
      <c r="D61" s="95">
        <v>0</v>
      </c>
      <c r="E61" s="95"/>
      <c r="F61" s="126"/>
      <c r="G61" s="95"/>
      <c r="H61" s="95">
        <v>0</v>
      </c>
      <c r="I61" s="95"/>
      <c r="J61" s="95">
        <v>0</v>
      </c>
    </row>
    <row r="62" spans="1:10" ht="21.75" customHeight="1">
      <c r="A62" s="142" t="s">
        <v>135</v>
      </c>
      <c r="B62" s="147"/>
      <c r="D62" s="95">
        <v>17719</v>
      </c>
      <c r="E62" s="95"/>
      <c r="F62" s="126">
        <v>21551</v>
      </c>
      <c r="G62" s="95"/>
      <c r="H62" s="95">
        <v>0</v>
      </c>
      <c r="I62" s="95"/>
      <c r="J62" s="95">
        <v>0</v>
      </c>
    </row>
    <row r="63" spans="1:10" ht="23.15" hidden="1" customHeight="1">
      <c r="A63" s="142" t="s">
        <v>60</v>
      </c>
      <c r="B63" s="147"/>
      <c r="D63" s="95">
        <v>0</v>
      </c>
      <c r="E63" s="95"/>
      <c r="F63" s="126"/>
      <c r="G63" s="95"/>
      <c r="H63" s="95">
        <v>0</v>
      </c>
      <c r="I63" s="95"/>
      <c r="J63" s="95">
        <v>0</v>
      </c>
    </row>
    <row r="64" spans="1:10" ht="23.15" customHeight="1">
      <c r="A64" s="142" t="s">
        <v>47</v>
      </c>
      <c r="B64" s="147"/>
      <c r="D64" s="108">
        <v>17138</v>
      </c>
      <c r="E64" s="95"/>
      <c r="F64" s="108">
        <v>20370</v>
      </c>
      <c r="G64" s="95"/>
      <c r="H64" s="108">
        <v>0</v>
      </c>
      <c r="I64" s="95"/>
      <c r="J64" s="108">
        <v>0</v>
      </c>
    </row>
    <row r="65" spans="1:10" ht="23.15" customHeight="1">
      <c r="A65" s="4" t="s">
        <v>12</v>
      </c>
      <c r="B65" s="147"/>
      <c r="D65" s="129">
        <v>675847</v>
      </c>
      <c r="E65" s="128"/>
      <c r="F65" s="129">
        <v>670359</v>
      </c>
      <c r="G65" s="95"/>
      <c r="H65" s="129">
        <v>110507</v>
      </c>
      <c r="I65" s="2"/>
      <c r="J65" s="129">
        <v>119240</v>
      </c>
    </row>
    <row r="66" spans="1:10" ht="23.15" customHeight="1">
      <c r="D66" s="95"/>
      <c r="E66" s="95"/>
      <c r="F66" s="95"/>
      <c r="G66" s="95"/>
      <c r="H66" s="95"/>
      <c r="I66" s="148"/>
      <c r="J66" s="95"/>
    </row>
    <row r="67" spans="1:10" ht="23.15" customHeight="1">
      <c r="A67" s="4" t="s">
        <v>13</v>
      </c>
      <c r="D67" s="129">
        <v>1475781</v>
      </c>
      <c r="E67" s="128"/>
      <c r="F67" s="129">
        <v>1478064</v>
      </c>
      <c r="G67" s="95"/>
      <c r="H67" s="129">
        <v>177439</v>
      </c>
      <c r="I67" s="2"/>
      <c r="J67" s="129">
        <v>197054</v>
      </c>
    </row>
    <row r="68" spans="1:10" ht="23.15" customHeight="1">
      <c r="A68" s="4"/>
      <c r="D68" s="132"/>
      <c r="E68" s="2"/>
      <c r="F68" s="132"/>
      <c r="H68" s="132"/>
      <c r="I68" s="2"/>
      <c r="J68" s="132"/>
    </row>
    <row r="69" spans="1:10" s="144" customFormat="1" ht="23.15" customHeight="1">
      <c r="A69" s="3" t="s">
        <v>55</v>
      </c>
      <c r="B69" s="52"/>
      <c r="C69" s="52"/>
    </row>
    <row r="70" spans="1:10" s="144" customFormat="1" ht="23.15" customHeight="1">
      <c r="A70" s="3" t="s">
        <v>40</v>
      </c>
      <c r="B70" s="52"/>
      <c r="C70" s="52"/>
    </row>
    <row r="71" spans="1:10" ht="23.15" customHeight="1">
      <c r="A71" s="4"/>
    </row>
    <row r="72" spans="1:10" ht="23.15" customHeight="1">
      <c r="A72" s="4"/>
      <c r="D72" s="173" t="s">
        <v>52</v>
      </c>
      <c r="E72" s="173"/>
      <c r="F72" s="173"/>
      <c r="G72" s="4"/>
      <c r="H72" s="173" t="s">
        <v>42</v>
      </c>
      <c r="I72" s="173"/>
      <c r="J72" s="173"/>
    </row>
    <row r="73" spans="1:10" s="145" customFormat="1" ht="23.15" customHeight="1">
      <c r="A73" s="28"/>
      <c r="B73" s="7"/>
      <c r="C73" s="7"/>
      <c r="D73" s="8" t="s">
        <v>154</v>
      </c>
      <c r="E73" s="8"/>
      <c r="F73" s="8" t="s">
        <v>43</v>
      </c>
      <c r="G73" s="8"/>
      <c r="H73" s="8" t="s">
        <v>154</v>
      </c>
      <c r="I73" s="8"/>
      <c r="J73" s="8" t="s">
        <v>43</v>
      </c>
    </row>
    <row r="74" spans="1:10" ht="23.15" customHeight="1">
      <c r="A74" s="4" t="s">
        <v>41</v>
      </c>
      <c r="D74" s="8">
        <v>2566</v>
      </c>
      <c r="E74" s="8"/>
      <c r="F74" s="8">
        <v>2565</v>
      </c>
      <c r="G74"/>
      <c r="H74" s="8">
        <v>2566</v>
      </c>
      <c r="I74" s="8"/>
      <c r="J74" s="8">
        <v>2565</v>
      </c>
    </row>
    <row r="75" spans="1:10" ht="23.15" customHeight="1">
      <c r="A75" s="4"/>
      <c r="D75" s="8" t="s">
        <v>122</v>
      </c>
      <c r="E75" s="146"/>
      <c r="F75" s="146"/>
      <c r="G75" s="146"/>
      <c r="H75" s="146" t="s">
        <v>122</v>
      </c>
      <c r="I75" s="146"/>
      <c r="J75" s="146"/>
    </row>
    <row r="76" spans="1:10" ht="23.15" customHeight="1">
      <c r="A76" s="4"/>
      <c r="D76" s="172" t="s">
        <v>93</v>
      </c>
      <c r="E76" s="172"/>
      <c r="F76" s="172"/>
      <c r="G76" s="172"/>
      <c r="H76" s="172"/>
      <c r="I76" s="172"/>
      <c r="J76" s="172"/>
    </row>
    <row r="77" spans="1:10" ht="23.15" customHeight="1">
      <c r="A77" s="10" t="s">
        <v>14</v>
      </c>
      <c r="D77" s="148"/>
      <c r="E77" s="148"/>
      <c r="F77" s="148"/>
      <c r="H77" s="148"/>
      <c r="I77" s="148"/>
      <c r="J77" s="148"/>
    </row>
    <row r="78" spans="1:10" ht="23.15" customHeight="1">
      <c r="A78" s="142" t="s">
        <v>29</v>
      </c>
      <c r="B78" s="147"/>
      <c r="D78" s="148"/>
      <c r="E78" s="148"/>
      <c r="F78" s="148"/>
      <c r="H78" s="148"/>
      <c r="I78" s="148"/>
      <c r="J78" s="148"/>
    </row>
    <row r="79" spans="1:10" ht="23.15" customHeight="1">
      <c r="A79" s="142" t="s">
        <v>30</v>
      </c>
      <c r="D79" s="152"/>
      <c r="E79" s="153"/>
      <c r="F79" s="152"/>
      <c r="H79" s="152"/>
      <c r="I79" s="153"/>
      <c r="J79" s="152"/>
    </row>
    <row r="80" spans="1:10" ht="23.15" customHeight="1" thickBot="1">
      <c r="A80" s="50" t="s">
        <v>97</v>
      </c>
      <c r="B80" s="154"/>
      <c r="D80" s="133">
        <v>300000</v>
      </c>
      <c r="E80" s="95"/>
      <c r="F80" s="133">
        <v>300000</v>
      </c>
      <c r="G80" s="95"/>
      <c r="H80" s="133">
        <v>300000</v>
      </c>
      <c r="I80" s="95"/>
      <c r="J80" s="133">
        <v>300000</v>
      </c>
    </row>
    <row r="81" spans="1:10" ht="23.15" customHeight="1" thickTop="1">
      <c r="A81" s="142" t="s">
        <v>31</v>
      </c>
      <c r="D81" s="95"/>
      <c r="E81" s="95"/>
      <c r="F81" s="95"/>
      <c r="G81" s="95"/>
      <c r="H81" s="95"/>
      <c r="I81" s="148"/>
      <c r="J81" s="95"/>
    </row>
    <row r="82" spans="1:10" ht="23.15" customHeight="1">
      <c r="A82" s="50" t="s">
        <v>97</v>
      </c>
      <c r="D82" s="95">
        <v>300000</v>
      </c>
      <c r="E82" s="95"/>
      <c r="F82" s="95">
        <v>300000</v>
      </c>
      <c r="G82" s="95"/>
      <c r="H82" s="95">
        <v>300000</v>
      </c>
      <c r="I82" s="95"/>
      <c r="J82" s="95">
        <v>300000</v>
      </c>
    </row>
    <row r="83" spans="1:10" ht="23.15" customHeight="1">
      <c r="A83" s="142" t="s">
        <v>98</v>
      </c>
      <c r="B83" s="147"/>
      <c r="D83" s="95">
        <v>959977</v>
      </c>
      <c r="E83" s="95"/>
      <c r="F83" s="95">
        <v>959977</v>
      </c>
      <c r="G83" s="95"/>
      <c r="H83" s="95">
        <v>959977</v>
      </c>
      <c r="I83" s="95"/>
      <c r="J83" s="95">
        <v>959977</v>
      </c>
    </row>
    <row r="84" spans="1:10" ht="23.15" customHeight="1">
      <c r="A84" s="142" t="s">
        <v>99</v>
      </c>
      <c r="D84" s="95">
        <v>154291</v>
      </c>
      <c r="E84" s="95"/>
      <c r="F84" s="95">
        <v>152460</v>
      </c>
      <c r="G84" s="95"/>
      <c r="H84" s="95">
        <v>0</v>
      </c>
      <c r="I84" s="95"/>
      <c r="J84" s="95">
        <v>0</v>
      </c>
    </row>
    <row r="85" spans="1:10" ht="23.15" customHeight="1">
      <c r="A85" s="142" t="s">
        <v>100</v>
      </c>
      <c r="D85" s="95"/>
      <c r="E85" s="95"/>
      <c r="F85" s="95"/>
      <c r="G85" s="95"/>
      <c r="H85" s="95"/>
      <c r="I85" s="95"/>
      <c r="J85" s="95"/>
    </row>
    <row r="86" spans="1:10" ht="23.15" customHeight="1">
      <c r="A86" s="142" t="s">
        <v>101</v>
      </c>
      <c r="B86" s="147"/>
      <c r="D86" s="95">
        <v>30000</v>
      </c>
      <c r="E86" s="95"/>
      <c r="F86" s="95">
        <v>30000</v>
      </c>
      <c r="G86" s="95"/>
      <c r="H86" s="95">
        <v>30000</v>
      </c>
      <c r="I86" s="95"/>
      <c r="J86" s="95">
        <v>30000</v>
      </c>
    </row>
    <row r="87" spans="1:10" ht="23.15" customHeight="1">
      <c r="A87" s="142" t="s">
        <v>102</v>
      </c>
      <c r="D87" s="108">
        <v>-129879</v>
      </c>
      <c r="E87" s="95"/>
      <c r="F87" s="108">
        <v>-161679</v>
      </c>
      <c r="G87" s="95"/>
      <c r="H87" s="108">
        <v>39755</v>
      </c>
      <c r="I87" s="95"/>
      <c r="J87" s="108">
        <v>50374</v>
      </c>
    </row>
    <row r="88" spans="1:10" ht="23.15" customHeight="1">
      <c r="A88" s="4" t="s">
        <v>50</v>
      </c>
      <c r="B88" s="16"/>
      <c r="C88" s="16"/>
      <c r="D88" s="128">
        <v>1314389</v>
      </c>
      <c r="E88" s="128"/>
      <c r="F88" s="128">
        <v>1280758</v>
      </c>
      <c r="G88" s="128"/>
      <c r="H88" s="128">
        <v>1329732</v>
      </c>
      <c r="I88" s="2"/>
      <c r="J88" s="128">
        <v>1340351</v>
      </c>
    </row>
    <row r="89" spans="1:10" ht="23.15" customHeight="1">
      <c r="A89" s="142" t="s">
        <v>51</v>
      </c>
      <c r="B89" s="155"/>
      <c r="C89" s="155"/>
      <c r="D89" s="95">
        <v>73939</v>
      </c>
      <c r="E89" s="95"/>
      <c r="F89" s="95">
        <v>65504</v>
      </c>
      <c r="G89" s="95"/>
      <c r="H89" s="95">
        <v>0</v>
      </c>
      <c r="I89" s="95"/>
      <c r="J89" s="95">
        <v>0</v>
      </c>
    </row>
    <row r="90" spans="1:10" ht="23.15" customHeight="1">
      <c r="A90" s="4" t="s">
        <v>16</v>
      </c>
      <c r="D90" s="134">
        <v>1388328</v>
      </c>
      <c r="E90" s="135"/>
      <c r="F90" s="134">
        <v>1346262</v>
      </c>
      <c r="G90" s="135"/>
      <c r="H90" s="134">
        <v>1329732</v>
      </c>
      <c r="I90" s="136"/>
      <c r="J90" s="134">
        <v>1340351</v>
      </c>
    </row>
    <row r="91" spans="1:10" ht="23.15" customHeight="1">
      <c r="D91" s="95"/>
      <c r="E91" s="95"/>
      <c r="F91" s="95"/>
      <c r="G91" s="95"/>
      <c r="H91" s="95"/>
      <c r="J91" s="95"/>
    </row>
    <row r="92" spans="1:10" ht="23.15" customHeight="1" thickBot="1">
      <c r="A92" s="4" t="s">
        <v>17</v>
      </c>
      <c r="D92" s="137">
        <v>2864109</v>
      </c>
      <c r="E92" s="135"/>
      <c r="F92" s="137">
        <v>2824326</v>
      </c>
      <c r="G92" s="135"/>
      <c r="H92" s="137">
        <v>1507171</v>
      </c>
      <c r="I92" s="156"/>
      <c r="J92" s="137">
        <v>1537405</v>
      </c>
    </row>
    <row r="93" spans="1:10" ht="23.15" customHeight="1" thickTop="1"/>
    <row r="94" spans="1:10">
      <c r="D94" s="26"/>
      <c r="E94" s="26"/>
      <c r="F94" s="26"/>
      <c r="G94" s="26"/>
      <c r="H94" s="26"/>
      <c r="I94" s="26"/>
      <c r="J94" s="26"/>
    </row>
  </sheetData>
  <mergeCells count="9">
    <mergeCell ref="D39:J39"/>
    <mergeCell ref="D72:F72"/>
    <mergeCell ref="H72:J72"/>
    <mergeCell ref="D76:J76"/>
    <mergeCell ref="D4:F4"/>
    <mergeCell ref="H4:J4"/>
    <mergeCell ref="D8:J8"/>
    <mergeCell ref="D35:F35"/>
    <mergeCell ref="H35:J35"/>
  </mergeCells>
  <pageMargins left="0.7" right="0.7" top="0.48" bottom="0.5" header="0.5" footer="0.5"/>
  <pageSetup paperSize="9" scale="87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6C0C0-FC18-42EC-9717-A04B06A514C1}">
  <sheetPr>
    <tabColor rgb="FFFFFF00"/>
  </sheetPr>
  <dimension ref="A1:O53"/>
  <sheetViews>
    <sheetView view="pageBreakPreview" topLeftCell="A40" zoomScale="90" zoomScaleNormal="96" zoomScaleSheetLayoutView="90" workbookViewId="0">
      <selection activeCell="A12" sqref="A12"/>
    </sheetView>
  </sheetViews>
  <sheetFormatPr defaultColWidth="9.09765625" defaultRowHeight="23.15" customHeight="1"/>
  <cols>
    <col min="1" max="1" width="55.8984375" customWidth="1"/>
    <col min="2" max="2" width="8.8984375" style="7" customWidth="1"/>
    <col min="3" max="3" width="1.59765625" style="7" customWidth="1"/>
    <col min="4" max="4" width="13.69921875" customWidth="1"/>
    <col min="5" max="5" width="1.59765625" customWidth="1"/>
    <col min="6" max="6" width="13.69921875" customWidth="1"/>
    <col min="7" max="7" width="1.59765625" customWidth="1"/>
    <col min="8" max="8" width="13.69921875" customWidth="1"/>
    <col min="9" max="9" width="1.59765625" customWidth="1"/>
    <col min="10" max="10" width="13.69921875" customWidth="1"/>
    <col min="11" max="11" width="11.09765625" bestFit="1" customWidth="1"/>
    <col min="12" max="12" width="16.69921875" style="13" bestFit="1" customWidth="1"/>
    <col min="13" max="13" width="14.09765625" style="13" bestFit="1" customWidth="1"/>
    <col min="14" max="14" width="16" style="13" customWidth="1"/>
  </cols>
  <sheetData>
    <row r="1" spans="1:15" ht="23.15" customHeight="1">
      <c r="A1" s="3" t="s">
        <v>55</v>
      </c>
      <c r="L1"/>
      <c r="M1"/>
      <c r="N1"/>
    </row>
    <row r="2" spans="1:15" ht="23.15" customHeight="1">
      <c r="A2" s="3" t="s">
        <v>80</v>
      </c>
      <c r="B2" s="60" t="s">
        <v>18</v>
      </c>
      <c r="C2" s="60"/>
      <c r="L2"/>
      <c r="M2"/>
      <c r="N2"/>
    </row>
    <row r="3" spans="1:15" ht="23.15" customHeight="1">
      <c r="A3" s="3"/>
      <c r="D3" s="173"/>
      <c r="E3" s="173"/>
      <c r="F3" s="173"/>
      <c r="L3"/>
      <c r="M3"/>
      <c r="N3"/>
    </row>
    <row r="4" spans="1:15" ht="23.15" customHeight="1">
      <c r="A4" s="3"/>
      <c r="D4" s="173" t="s">
        <v>52</v>
      </c>
      <c r="E4" s="173"/>
      <c r="F4" s="173"/>
      <c r="H4" s="173" t="s">
        <v>42</v>
      </c>
      <c r="I4" s="173"/>
      <c r="J4" s="173"/>
      <c r="L4"/>
      <c r="M4"/>
      <c r="N4"/>
    </row>
    <row r="5" spans="1:15" ht="23.15" customHeight="1">
      <c r="A5" s="3"/>
      <c r="D5" s="174" t="s">
        <v>103</v>
      </c>
      <c r="E5" s="174"/>
      <c r="F5" s="174"/>
      <c r="H5" s="174" t="s">
        <v>103</v>
      </c>
      <c r="I5" s="174"/>
      <c r="J5" s="174"/>
      <c r="L5"/>
      <c r="M5"/>
      <c r="N5"/>
    </row>
    <row r="6" spans="1:15" ht="23.15" customHeight="1">
      <c r="A6" s="3"/>
      <c r="D6" s="174" t="s">
        <v>179</v>
      </c>
      <c r="E6" s="174"/>
      <c r="F6" s="174"/>
      <c r="H6" s="174" t="s">
        <v>179</v>
      </c>
      <c r="I6" s="174"/>
      <c r="J6" s="174"/>
      <c r="L6" s="8"/>
      <c r="M6" s="8"/>
      <c r="N6" s="8"/>
    </row>
    <row r="7" spans="1:15" ht="23.15" customHeight="1">
      <c r="A7" s="4"/>
      <c r="B7" s="7" t="s">
        <v>1</v>
      </c>
      <c r="D7" s="8">
        <v>2566</v>
      </c>
      <c r="E7" s="8"/>
      <c r="F7" s="8">
        <v>2565</v>
      </c>
      <c r="H7" s="8">
        <v>2566</v>
      </c>
      <c r="I7" s="8"/>
      <c r="J7" s="8">
        <v>2565</v>
      </c>
      <c r="L7" s="8"/>
      <c r="M7" s="8"/>
      <c r="N7" s="8"/>
    </row>
    <row r="8" spans="1:15" ht="23.15" customHeight="1">
      <c r="A8" s="4"/>
      <c r="D8" s="172" t="s">
        <v>93</v>
      </c>
      <c r="E8" s="172"/>
      <c r="F8" s="172"/>
      <c r="G8" s="172"/>
      <c r="H8" s="172"/>
      <c r="I8" s="172"/>
      <c r="J8" s="172"/>
      <c r="L8"/>
      <c r="M8"/>
      <c r="N8"/>
    </row>
    <row r="9" spans="1:15" ht="23.15" customHeight="1">
      <c r="A9" s="10" t="s">
        <v>19</v>
      </c>
      <c r="D9" s="1"/>
      <c r="E9" s="1"/>
      <c r="F9" s="1"/>
      <c r="H9" s="1"/>
      <c r="I9" s="1"/>
      <c r="J9" s="1"/>
      <c r="L9"/>
      <c r="M9"/>
      <c r="N9"/>
    </row>
    <row r="10" spans="1:15" ht="23.15" customHeight="1">
      <c r="A10" t="s">
        <v>129</v>
      </c>
      <c r="B10" s="159" t="s">
        <v>193</v>
      </c>
      <c r="D10" s="11">
        <v>906665</v>
      </c>
      <c r="E10" s="6"/>
      <c r="F10" s="6">
        <v>686392</v>
      </c>
      <c r="H10" s="95">
        <v>0</v>
      </c>
      <c r="I10" s="6"/>
      <c r="J10" s="160">
        <v>0</v>
      </c>
    </row>
    <row r="11" spans="1:15" ht="23.15" hidden="1" customHeight="1">
      <c r="A11" t="s">
        <v>61</v>
      </c>
      <c r="B11" s="161"/>
      <c r="D11" s="11"/>
      <c r="E11" s="6"/>
      <c r="F11" s="13">
        <v>0</v>
      </c>
      <c r="H11" s="95">
        <v>0</v>
      </c>
      <c r="I11" s="6"/>
      <c r="J11" s="160">
        <v>0</v>
      </c>
    </row>
    <row r="12" spans="1:15" ht="23.15" customHeight="1">
      <c r="A12" t="s">
        <v>62</v>
      </c>
      <c r="B12" s="159" t="s">
        <v>193</v>
      </c>
      <c r="D12" s="11">
        <v>0</v>
      </c>
      <c r="E12" s="11"/>
      <c r="F12" s="162">
        <v>0</v>
      </c>
      <c r="G12" s="11"/>
      <c r="H12" s="95">
        <v>99540</v>
      </c>
      <c r="I12" s="6"/>
      <c r="J12" s="6">
        <v>75640</v>
      </c>
    </row>
    <row r="13" spans="1:15" ht="23.15" customHeight="1">
      <c r="A13" t="s">
        <v>20</v>
      </c>
      <c r="D13" s="11">
        <v>6520</v>
      </c>
      <c r="E13" s="11"/>
      <c r="F13" s="11">
        <v>5801</v>
      </c>
      <c r="G13" s="11"/>
      <c r="H13" s="95">
        <v>1265</v>
      </c>
      <c r="I13" s="6"/>
      <c r="J13" s="6">
        <v>3349</v>
      </c>
    </row>
    <row r="14" spans="1:15" ht="23.15" customHeight="1">
      <c r="A14" s="4" t="s">
        <v>21</v>
      </c>
      <c r="D14" s="29">
        <v>913185</v>
      </c>
      <c r="E14" s="39"/>
      <c r="F14" s="29">
        <v>692193</v>
      </c>
      <c r="G14" s="11"/>
      <c r="H14" s="29">
        <v>100805</v>
      </c>
      <c r="I14" s="9"/>
      <c r="J14" s="29">
        <v>78989</v>
      </c>
    </row>
    <row r="15" spans="1:15" ht="23.15" customHeight="1">
      <c r="A15" s="61"/>
      <c r="B15" s="62"/>
      <c r="C15" s="62"/>
      <c r="D15" s="70"/>
      <c r="E15" s="70"/>
      <c r="F15" s="70"/>
      <c r="G15" s="70"/>
      <c r="H15" s="70"/>
      <c r="I15" s="5"/>
      <c r="J15" s="5"/>
    </row>
    <row r="16" spans="1:15" ht="23.15" customHeight="1">
      <c r="A16" s="10" t="s">
        <v>22</v>
      </c>
      <c r="D16" s="11"/>
      <c r="E16" s="11"/>
      <c r="F16" s="11"/>
      <c r="G16" s="11"/>
      <c r="H16" s="11"/>
      <c r="I16" s="1"/>
      <c r="J16" s="1"/>
      <c r="O16" s="26"/>
    </row>
    <row r="17" spans="1:15" ht="23.15" customHeight="1">
      <c r="A17" t="s">
        <v>130</v>
      </c>
      <c r="B17" s="159">
        <v>2</v>
      </c>
      <c r="D17" s="11">
        <v>509288</v>
      </c>
      <c r="E17" s="11"/>
      <c r="F17" s="11">
        <v>377727</v>
      </c>
      <c r="G17" s="11"/>
      <c r="H17" s="95">
        <v>0</v>
      </c>
      <c r="I17" s="6"/>
      <c r="J17" s="160">
        <v>0</v>
      </c>
      <c r="O17" s="141"/>
    </row>
    <row r="18" spans="1:15" ht="23.15" customHeight="1">
      <c r="A18" t="s">
        <v>104</v>
      </c>
      <c r="D18" s="11">
        <v>231098</v>
      </c>
      <c r="E18" s="11"/>
      <c r="F18" s="11">
        <v>189194</v>
      </c>
      <c r="G18" s="11"/>
      <c r="H18" s="95">
        <v>0</v>
      </c>
      <c r="I18" s="6"/>
      <c r="J18" s="160">
        <v>0</v>
      </c>
    </row>
    <row r="19" spans="1:15" ht="23.15" customHeight="1">
      <c r="A19" t="s">
        <v>37</v>
      </c>
      <c r="B19" s="159">
        <v>2</v>
      </c>
      <c r="D19" s="11">
        <v>116264</v>
      </c>
      <c r="E19" s="11"/>
      <c r="F19" s="11">
        <v>106041</v>
      </c>
      <c r="G19" s="11"/>
      <c r="H19" s="95">
        <v>93255</v>
      </c>
      <c r="I19" s="6"/>
      <c r="J19" s="6">
        <v>79637</v>
      </c>
    </row>
    <row r="20" spans="1:15" ht="23.15" customHeight="1">
      <c r="A20" s="4" t="s">
        <v>23</v>
      </c>
      <c r="D20" s="29">
        <v>856650</v>
      </c>
      <c r="E20" s="39"/>
      <c r="F20" s="29">
        <v>672962</v>
      </c>
      <c r="G20" s="11"/>
      <c r="H20" s="29">
        <v>93255</v>
      </c>
      <c r="I20" s="2"/>
      <c r="J20" s="29">
        <v>79637</v>
      </c>
    </row>
    <row r="21" spans="1:15" ht="23.15" customHeight="1">
      <c r="A21" s="4"/>
      <c r="D21" s="30"/>
      <c r="E21" s="39"/>
      <c r="F21" s="30"/>
      <c r="G21" s="11"/>
      <c r="H21" s="30"/>
      <c r="I21" s="2"/>
      <c r="J21" s="2"/>
    </row>
    <row r="22" spans="1:15" s="4" customFormat="1" ht="23.15" customHeight="1">
      <c r="A22" s="4" t="s">
        <v>185</v>
      </c>
      <c r="B22" s="16"/>
      <c r="C22" s="16"/>
      <c r="D22" s="19">
        <v>56535</v>
      </c>
      <c r="E22" s="2"/>
      <c r="F22" s="19">
        <v>19231</v>
      </c>
      <c r="H22" s="19">
        <v>7550</v>
      </c>
      <c r="I22" s="2"/>
      <c r="J22" s="19">
        <v>-648</v>
      </c>
      <c r="L22" s="48"/>
      <c r="M22" s="48"/>
      <c r="N22" s="48"/>
    </row>
    <row r="23" spans="1:15" ht="23.15" customHeight="1">
      <c r="A23" t="s">
        <v>38</v>
      </c>
      <c r="B23" s="159">
        <v>2</v>
      </c>
      <c r="D23" s="11">
        <v>-9786</v>
      </c>
      <c r="E23" s="11"/>
      <c r="F23" s="11">
        <v>-8967</v>
      </c>
      <c r="G23" s="11"/>
      <c r="H23" s="95">
        <v>-1593</v>
      </c>
      <c r="I23" s="6"/>
      <c r="J23" s="11">
        <v>-1746</v>
      </c>
    </row>
    <row r="24" spans="1:15" ht="23.15" customHeight="1">
      <c r="A24" t="s">
        <v>150</v>
      </c>
      <c r="D24" s="36">
        <v>0</v>
      </c>
      <c r="E24" s="1"/>
      <c r="F24" s="163">
        <v>-442</v>
      </c>
      <c r="H24" s="108">
        <v>0</v>
      </c>
      <c r="I24" s="1"/>
      <c r="J24" s="163">
        <v>0</v>
      </c>
    </row>
    <row r="25" spans="1:15" s="4" customFormat="1" ht="23.15" customHeight="1">
      <c r="A25" s="4" t="s">
        <v>180</v>
      </c>
      <c r="B25" s="16"/>
      <c r="C25" s="16"/>
      <c r="D25" s="19">
        <v>46749</v>
      </c>
      <c r="E25" s="2"/>
      <c r="F25" s="19">
        <v>9822</v>
      </c>
      <c r="H25" s="19">
        <v>5957</v>
      </c>
      <c r="I25" s="2"/>
      <c r="J25" s="19">
        <v>-2394</v>
      </c>
      <c r="L25" s="48"/>
      <c r="M25" s="48"/>
      <c r="N25" s="48"/>
    </row>
    <row r="26" spans="1:15" ht="23.15" customHeight="1">
      <c r="A26" t="s">
        <v>181</v>
      </c>
      <c r="D26" s="36">
        <v>8260</v>
      </c>
      <c r="E26" s="1"/>
      <c r="F26" s="163">
        <v>1702</v>
      </c>
      <c r="H26" s="95">
        <v>949</v>
      </c>
      <c r="I26" s="1"/>
      <c r="J26" s="11">
        <v>-533</v>
      </c>
    </row>
    <row r="27" spans="1:15" s="4" customFormat="1" ht="23.15" customHeight="1" thickBot="1">
      <c r="A27" s="4" t="s">
        <v>182</v>
      </c>
      <c r="B27" s="16"/>
      <c r="C27" s="16"/>
      <c r="D27" s="47">
        <v>38489</v>
      </c>
      <c r="E27" s="2"/>
      <c r="F27" s="47">
        <v>8120</v>
      </c>
      <c r="H27" s="47">
        <v>5008</v>
      </c>
      <c r="I27" s="2"/>
      <c r="J27" s="47">
        <v>-1861</v>
      </c>
      <c r="L27" s="48"/>
      <c r="M27" s="48"/>
      <c r="N27" s="48"/>
    </row>
    <row r="28" spans="1:15" s="4" customFormat="1" ht="23.15" customHeight="1" thickTop="1">
      <c r="B28" s="16"/>
      <c r="C28" s="16"/>
      <c r="D28" s="69"/>
      <c r="E28" s="2"/>
      <c r="F28" s="69"/>
      <c r="H28" s="69"/>
      <c r="I28" s="2"/>
      <c r="J28" s="45"/>
      <c r="L28" s="48"/>
      <c r="M28" s="48"/>
      <c r="N28" s="48"/>
    </row>
    <row r="29" spans="1:15" ht="23.15" customHeight="1">
      <c r="A29" s="63" t="s">
        <v>126</v>
      </c>
      <c r="B29" s="64"/>
      <c r="C29" s="64"/>
      <c r="D29" s="20">
        <v>0</v>
      </c>
      <c r="E29" s="65"/>
      <c r="F29" s="20">
        <v>0</v>
      </c>
      <c r="G29" s="65"/>
      <c r="H29" s="20">
        <v>0</v>
      </c>
      <c r="I29" s="65"/>
      <c r="J29" s="20">
        <v>0</v>
      </c>
      <c r="L29" s="49"/>
      <c r="M29" s="49"/>
      <c r="N29" s="49"/>
    </row>
    <row r="30" spans="1:15" ht="23.15" customHeight="1" thickBot="1">
      <c r="A30" s="4" t="s">
        <v>79</v>
      </c>
      <c r="D30" s="46">
        <v>38489</v>
      </c>
      <c r="E30" s="1"/>
      <c r="F30" s="46">
        <v>8120</v>
      </c>
      <c r="H30" s="46">
        <v>5008</v>
      </c>
      <c r="I30" s="1"/>
      <c r="J30" s="46">
        <v>-1861</v>
      </c>
    </row>
    <row r="31" spans="1:15" ht="23.15" customHeight="1" thickTop="1">
      <c r="D31" s="18"/>
      <c r="E31" s="1"/>
      <c r="F31" s="18"/>
      <c r="H31" s="18"/>
      <c r="I31" s="1"/>
      <c r="J31" s="18"/>
    </row>
    <row r="32" spans="1:15" ht="23.15" customHeight="1">
      <c r="A32" s="3" t="s">
        <v>55</v>
      </c>
      <c r="K32" s="4"/>
    </row>
    <row r="33" spans="1:14" ht="23.15" customHeight="1">
      <c r="A33" s="3" t="s">
        <v>80</v>
      </c>
      <c r="B33" s="60" t="s">
        <v>18</v>
      </c>
      <c r="C33" s="60"/>
      <c r="K33" s="4"/>
    </row>
    <row r="34" spans="1:14" ht="23.15" customHeight="1">
      <c r="A34" s="3"/>
      <c r="D34" s="173"/>
      <c r="E34" s="173"/>
      <c r="F34" s="173"/>
      <c r="K34" s="4"/>
    </row>
    <row r="35" spans="1:14" ht="23.15" customHeight="1">
      <c r="A35" s="3"/>
      <c r="D35" s="173" t="s">
        <v>52</v>
      </c>
      <c r="E35" s="173"/>
      <c r="F35" s="173"/>
      <c r="H35" s="173" t="s">
        <v>42</v>
      </c>
      <c r="I35" s="173"/>
      <c r="J35" s="173"/>
      <c r="K35" s="4"/>
    </row>
    <row r="36" spans="1:14" ht="23.15" customHeight="1">
      <c r="A36" s="3"/>
      <c r="D36" s="174" t="s">
        <v>103</v>
      </c>
      <c r="E36" s="174"/>
      <c r="F36" s="174"/>
      <c r="H36" s="174" t="s">
        <v>103</v>
      </c>
      <c r="I36" s="174"/>
      <c r="J36" s="174"/>
      <c r="K36" s="4"/>
    </row>
    <row r="37" spans="1:14" ht="23.15" customHeight="1">
      <c r="A37" s="3"/>
      <c r="D37" s="174" t="s">
        <v>179</v>
      </c>
      <c r="E37" s="174"/>
      <c r="F37" s="174"/>
      <c r="H37" s="174" t="s">
        <v>179</v>
      </c>
      <c r="I37" s="174"/>
      <c r="J37" s="174"/>
      <c r="K37" s="4"/>
    </row>
    <row r="38" spans="1:14" ht="23.15" customHeight="1">
      <c r="A38" s="4"/>
      <c r="D38" s="8">
        <v>2566</v>
      </c>
      <c r="E38" s="8"/>
      <c r="F38" s="8">
        <v>2565</v>
      </c>
      <c r="H38" s="8">
        <v>2566</v>
      </c>
      <c r="I38" s="8"/>
      <c r="J38" s="8">
        <v>2565</v>
      </c>
      <c r="K38" s="4"/>
    </row>
    <row r="39" spans="1:14" ht="23.15" customHeight="1">
      <c r="A39" s="4"/>
      <c r="D39" s="172" t="s">
        <v>93</v>
      </c>
      <c r="E39" s="172"/>
      <c r="F39" s="172"/>
      <c r="G39" s="172"/>
      <c r="H39" s="172"/>
      <c r="I39" s="172"/>
      <c r="J39" s="172"/>
      <c r="K39" s="4"/>
    </row>
    <row r="40" spans="1:14" s="4" customFormat="1" ht="23.15" customHeight="1">
      <c r="A40" s="4" t="s">
        <v>78</v>
      </c>
      <c r="B40" s="16"/>
      <c r="C40" s="16"/>
      <c r="D40" s="39"/>
      <c r="E40" s="9"/>
      <c r="F40" s="9"/>
      <c r="G40" s="9"/>
      <c r="H40" s="9"/>
      <c r="I40" s="9"/>
      <c r="J40" s="9"/>
      <c r="L40" s="48"/>
      <c r="M40" s="48"/>
      <c r="N40" s="48"/>
    </row>
    <row r="41" spans="1:14" ht="23.15" customHeight="1">
      <c r="A41" t="s">
        <v>105</v>
      </c>
      <c r="D41" s="11">
        <v>34104</v>
      </c>
      <c r="E41" s="6"/>
      <c r="F41" s="6">
        <v>4180</v>
      </c>
      <c r="G41" s="6"/>
      <c r="H41" s="11">
        <v>5008</v>
      </c>
      <c r="I41" s="6"/>
      <c r="J41" s="6">
        <v>-1861</v>
      </c>
    </row>
    <row r="42" spans="1:14" ht="23.15" customHeight="1">
      <c r="A42" t="s">
        <v>106</v>
      </c>
      <c r="D42" s="36">
        <v>4385</v>
      </c>
      <c r="E42" s="6"/>
      <c r="F42" s="21">
        <v>3940</v>
      </c>
      <c r="G42" s="6"/>
      <c r="H42" s="11">
        <v>0</v>
      </c>
      <c r="I42" s="6"/>
      <c r="J42" s="160">
        <v>0</v>
      </c>
    </row>
    <row r="43" spans="1:14" ht="23.15" customHeight="1" thickBot="1">
      <c r="D43" s="164">
        <v>38489</v>
      </c>
      <c r="E43" s="9"/>
      <c r="F43" s="164">
        <v>8120</v>
      </c>
      <c r="G43" s="9"/>
      <c r="H43" s="164">
        <v>5008</v>
      </c>
      <c r="I43" s="9"/>
      <c r="J43" s="164">
        <v>-1861</v>
      </c>
      <c r="K43" s="4"/>
    </row>
    <row r="44" spans="1:14" ht="23.15" customHeight="1" thickTop="1">
      <c r="D44" s="30"/>
      <c r="E44" s="9"/>
      <c r="F44" s="9"/>
      <c r="G44" s="9"/>
      <c r="H44" s="9"/>
      <c r="I44" s="9"/>
      <c r="J44" s="9"/>
      <c r="K44" s="4"/>
    </row>
    <row r="45" spans="1:14" s="4" customFormat="1" ht="23.15" customHeight="1">
      <c r="A45" s="4" t="s">
        <v>81</v>
      </c>
      <c r="B45" s="16"/>
      <c r="C45" s="16"/>
      <c r="D45" s="39"/>
      <c r="E45" s="9"/>
      <c r="F45" s="9"/>
      <c r="G45" s="9"/>
      <c r="H45" s="9"/>
      <c r="I45" s="9"/>
      <c r="J45" s="9"/>
      <c r="L45" s="48"/>
      <c r="M45" s="48"/>
      <c r="N45" s="48"/>
    </row>
    <row r="46" spans="1:14" ht="23.15" customHeight="1">
      <c r="A46" t="s">
        <v>105</v>
      </c>
      <c r="D46" s="11">
        <v>34104</v>
      </c>
      <c r="E46" s="6"/>
      <c r="F46" s="6">
        <v>4180</v>
      </c>
      <c r="G46" s="6"/>
      <c r="H46" s="11">
        <v>5008</v>
      </c>
      <c r="I46" s="6"/>
      <c r="J46" s="6">
        <v>-1861</v>
      </c>
    </row>
    <row r="47" spans="1:14" ht="23.15" customHeight="1">
      <c r="A47" t="s">
        <v>106</v>
      </c>
      <c r="D47" s="21">
        <v>4385</v>
      </c>
      <c r="E47" s="6"/>
      <c r="F47" s="21">
        <v>3940</v>
      </c>
      <c r="G47" s="6"/>
      <c r="H47" s="11">
        <v>0</v>
      </c>
      <c r="I47" s="6"/>
      <c r="J47" s="160">
        <v>0</v>
      </c>
    </row>
    <row r="48" spans="1:14" ht="23.15" customHeight="1" thickBot="1">
      <c r="D48" s="164">
        <v>38489</v>
      </c>
      <c r="E48" s="9"/>
      <c r="F48" s="164">
        <v>8120</v>
      </c>
      <c r="G48" s="9"/>
      <c r="H48" s="164">
        <v>5008</v>
      </c>
      <c r="I48" s="9"/>
      <c r="J48" s="164">
        <v>-1861</v>
      </c>
    </row>
    <row r="49" spans="1:14" ht="23.15" customHeight="1" thickTop="1">
      <c r="D49" s="6"/>
      <c r="E49" s="6"/>
      <c r="F49" s="6"/>
      <c r="G49" s="6"/>
      <c r="H49" s="6"/>
      <c r="I49" s="6"/>
      <c r="J49" s="6"/>
    </row>
    <row r="50" spans="1:14" s="4" customFormat="1" ht="26.75" customHeight="1" thickBot="1">
      <c r="A50" s="4" t="s">
        <v>183</v>
      </c>
      <c r="B50" s="7"/>
      <c r="C50" s="7"/>
      <c r="D50" s="67">
        <v>0.12829666666666667</v>
      </c>
      <c r="E50" s="9"/>
      <c r="F50" s="67">
        <v>0.03</v>
      </c>
      <c r="G50" s="68"/>
      <c r="H50" s="67">
        <v>1.6693333333333334E-2</v>
      </c>
      <c r="I50" s="68"/>
      <c r="J50" s="67">
        <v>-0.01</v>
      </c>
      <c r="L50" s="48"/>
      <c r="M50" s="48"/>
      <c r="N50" s="48"/>
    </row>
    <row r="51" spans="1:14" ht="23.15" customHeight="1" thickTop="1">
      <c r="D51" s="6"/>
      <c r="E51" s="6"/>
      <c r="F51" s="6"/>
      <c r="G51" s="6"/>
      <c r="H51" s="6"/>
      <c r="I51" s="6"/>
      <c r="J51" s="6"/>
    </row>
    <row r="52" spans="1:14" ht="23.15" customHeight="1">
      <c r="D52" s="13"/>
      <c r="E52" s="165"/>
      <c r="F52" s="13"/>
      <c r="G52" s="165"/>
      <c r="H52" s="13"/>
      <c r="I52" s="13"/>
      <c r="J52" s="13"/>
    </row>
    <row r="53" spans="1:14" ht="23.15" customHeight="1">
      <c r="D53" s="13"/>
    </row>
  </sheetData>
  <mergeCells count="16">
    <mergeCell ref="D6:F6"/>
    <mergeCell ref="H6:J6"/>
    <mergeCell ref="D3:F3"/>
    <mergeCell ref="D4:F4"/>
    <mergeCell ref="H4:J4"/>
    <mergeCell ref="D5:F5"/>
    <mergeCell ref="H5:J5"/>
    <mergeCell ref="D37:F37"/>
    <mergeCell ref="H37:J37"/>
    <mergeCell ref="D39:J39"/>
    <mergeCell ref="D8:J8"/>
    <mergeCell ref="D34:F34"/>
    <mergeCell ref="D35:F35"/>
    <mergeCell ref="H35:J35"/>
    <mergeCell ref="D36:F36"/>
    <mergeCell ref="H36:J36"/>
  </mergeCells>
  <pageMargins left="0.7" right="0.7" top="0.48" bottom="0.5" header="0.5" footer="0.4"/>
  <pageSetup paperSize="9" scale="78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8"/>
  <sheetViews>
    <sheetView zoomScale="83" zoomScaleNormal="83" zoomScaleSheetLayoutView="90" workbookViewId="0">
      <selection activeCell="L10" sqref="L10"/>
    </sheetView>
  </sheetViews>
  <sheetFormatPr defaultColWidth="9.09765625" defaultRowHeight="23" customHeight="1"/>
  <cols>
    <col min="1" max="1" width="44.5" customWidth="1"/>
    <col min="2" max="2" width="9.19921875" style="7" customWidth="1"/>
    <col min="3" max="3" width="1.59765625" style="7" customWidth="1"/>
    <col min="4" max="4" width="13.69921875" customWidth="1"/>
    <col min="5" max="5" width="1.59765625" customWidth="1"/>
    <col min="6" max="6" width="13.69921875" customWidth="1"/>
    <col min="7" max="7" width="1.59765625" customWidth="1"/>
    <col min="8" max="8" width="13.69921875" customWidth="1"/>
    <col min="9" max="9" width="1.59765625" customWidth="1"/>
    <col min="10" max="10" width="13.69921875" customWidth="1"/>
  </cols>
  <sheetData>
    <row r="1" spans="1:10" ht="22" customHeight="1">
      <c r="A1" s="3" t="s">
        <v>55</v>
      </c>
    </row>
    <row r="2" spans="1:10" ht="22" customHeight="1">
      <c r="A2" s="3" t="s">
        <v>80</v>
      </c>
      <c r="B2" s="60" t="s">
        <v>18</v>
      </c>
      <c r="C2" s="60"/>
    </row>
    <row r="3" spans="1:10" ht="22" customHeight="1">
      <c r="A3" s="3"/>
      <c r="D3" s="173"/>
      <c r="E3" s="173"/>
      <c r="F3" s="173"/>
    </row>
    <row r="4" spans="1:10" ht="22" customHeight="1">
      <c r="A4" s="3"/>
      <c r="D4" s="173" t="s">
        <v>52</v>
      </c>
      <c r="E4" s="173"/>
      <c r="F4" s="173"/>
      <c r="H4" s="173" t="s">
        <v>42</v>
      </c>
      <c r="I4" s="173"/>
      <c r="J4" s="173"/>
    </row>
    <row r="5" spans="1:10" ht="22" customHeight="1">
      <c r="A5" s="3"/>
      <c r="D5" s="174" t="s">
        <v>103</v>
      </c>
      <c r="E5" s="174"/>
      <c r="F5" s="174"/>
      <c r="H5" s="174" t="s">
        <v>103</v>
      </c>
      <c r="I5" s="174"/>
      <c r="J5" s="174"/>
    </row>
    <row r="6" spans="1:10" ht="22" customHeight="1">
      <c r="A6" s="3"/>
      <c r="D6" s="174" t="s">
        <v>154</v>
      </c>
      <c r="E6" s="174"/>
      <c r="F6" s="174"/>
      <c r="H6" s="174" t="s">
        <v>154</v>
      </c>
      <c r="I6" s="174"/>
      <c r="J6" s="174"/>
    </row>
    <row r="7" spans="1:10" ht="22" customHeight="1">
      <c r="A7" s="4"/>
      <c r="B7" s="7" t="s">
        <v>1</v>
      </c>
      <c r="D7" s="8">
        <v>2566</v>
      </c>
      <c r="E7" s="8"/>
      <c r="F7" s="8">
        <v>2565</v>
      </c>
      <c r="H7" s="8">
        <v>2566</v>
      </c>
      <c r="I7" s="8"/>
      <c r="J7" s="8">
        <v>2565</v>
      </c>
    </row>
    <row r="8" spans="1:10" ht="22" customHeight="1">
      <c r="A8" s="4"/>
      <c r="D8" s="172" t="s">
        <v>93</v>
      </c>
      <c r="E8" s="172"/>
      <c r="F8" s="172"/>
      <c r="G8" s="172"/>
      <c r="H8" s="172"/>
      <c r="I8" s="172"/>
      <c r="J8" s="172"/>
    </row>
    <row r="9" spans="1:10" ht="22" customHeight="1">
      <c r="A9" s="10" t="s">
        <v>19</v>
      </c>
      <c r="D9" s="1"/>
      <c r="E9" s="1"/>
      <c r="F9" s="1"/>
      <c r="H9" s="1"/>
      <c r="I9" s="1"/>
      <c r="J9" s="1"/>
    </row>
    <row r="10" spans="1:10" ht="22" customHeight="1">
      <c r="A10" t="s">
        <v>129</v>
      </c>
      <c r="B10" s="92" t="s">
        <v>193</v>
      </c>
      <c r="D10" s="95">
        <f>'PL-8-9'!D10-'PL-6-7 (2)'!D10</f>
        <v>960981</v>
      </c>
      <c r="E10" s="6"/>
      <c r="F10" s="11">
        <v>858840</v>
      </c>
      <c r="H10" s="95">
        <f>'PL-8-9'!H10-'PL-6-7 (2)'!H10</f>
        <v>0</v>
      </c>
      <c r="I10" s="6"/>
      <c r="J10" s="11">
        <v>0</v>
      </c>
    </row>
    <row r="11" spans="1:10" ht="23" hidden="1" customHeight="1">
      <c r="A11" t="s">
        <v>61</v>
      </c>
      <c r="B11" s="92"/>
      <c r="D11" s="95"/>
      <c r="E11" s="6"/>
      <c r="F11" s="11"/>
      <c r="H11" s="95"/>
      <c r="I11" s="6"/>
      <c r="J11" s="11"/>
    </row>
    <row r="12" spans="1:10" ht="22" customHeight="1">
      <c r="A12" t="s">
        <v>62</v>
      </c>
      <c r="B12" s="92" t="s">
        <v>193</v>
      </c>
      <c r="D12" s="95">
        <f>'PL-8-9'!D11-'PL-6-7 (2)'!D12</f>
        <v>0</v>
      </c>
      <c r="E12" s="11"/>
      <c r="F12" s="11">
        <v>0</v>
      </c>
      <c r="G12" s="11"/>
      <c r="H12" s="95">
        <f>'PL-8-9'!H11-'PL-6-7 (2)'!H12</f>
        <v>91924</v>
      </c>
      <c r="I12" s="6"/>
      <c r="J12" s="11">
        <v>84606</v>
      </c>
    </row>
    <row r="13" spans="1:10" ht="22" customHeight="1">
      <c r="A13" t="s">
        <v>53</v>
      </c>
      <c r="B13" s="7">
        <v>2</v>
      </c>
      <c r="D13" s="95">
        <f>'PL-8-9'!D12</f>
        <v>0</v>
      </c>
      <c r="E13" s="11"/>
      <c r="F13" s="11">
        <v>0</v>
      </c>
      <c r="G13" s="11"/>
      <c r="H13" s="95">
        <f>'PL-8-9'!H12</f>
        <v>17450</v>
      </c>
      <c r="I13" s="6"/>
      <c r="J13" s="11">
        <v>0</v>
      </c>
    </row>
    <row r="14" spans="1:10" ht="22" customHeight="1">
      <c r="A14" t="s">
        <v>20</v>
      </c>
      <c r="D14" s="95">
        <f>'PL-8-9'!D13-'PL-6-7 (2)'!D13</f>
        <v>5622</v>
      </c>
      <c r="E14" s="11"/>
      <c r="F14" s="11">
        <v>5842</v>
      </c>
      <c r="G14" s="11"/>
      <c r="H14" s="95">
        <f>'PL-8-9'!H13-'PL-6-7 (2)'!H13</f>
        <v>1832</v>
      </c>
      <c r="I14" s="6"/>
      <c r="J14" s="11">
        <v>2093</v>
      </c>
    </row>
    <row r="15" spans="1:10" ht="22" customHeight="1">
      <c r="A15" s="4" t="s">
        <v>21</v>
      </c>
      <c r="D15" s="29">
        <f>SUM(D10:D14)</f>
        <v>966603</v>
      </c>
      <c r="E15" s="39"/>
      <c r="F15" s="29">
        <f>SUM(F10:F14)</f>
        <v>864682</v>
      </c>
      <c r="G15" s="11"/>
      <c r="H15" s="29">
        <f>SUM(H10:H14)</f>
        <v>111206</v>
      </c>
      <c r="I15" s="9"/>
      <c r="J15" s="29">
        <f>SUM(J10:J14)</f>
        <v>86699</v>
      </c>
    </row>
    <row r="16" spans="1:10" ht="22" customHeight="1">
      <c r="A16" s="61"/>
      <c r="B16" s="62"/>
      <c r="C16" s="62"/>
      <c r="D16" s="70"/>
      <c r="E16" s="70"/>
      <c r="F16" s="70"/>
      <c r="G16" s="70"/>
      <c r="H16" s="70"/>
      <c r="I16" s="5"/>
      <c r="J16" s="70"/>
    </row>
    <row r="17" spans="1:10" ht="22" customHeight="1">
      <c r="A17" s="10" t="s">
        <v>22</v>
      </c>
      <c r="D17" s="11"/>
      <c r="E17" s="11"/>
      <c r="F17" s="11"/>
      <c r="G17" s="11"/>
      <c r="H17" s="11"/>
      <c r="I17" s="1"/>
      <c r="J17" s="11"/>
    </row>
    <row r="18" spans="1:10" ht="22" customHeight="1">
      <c r="A18" t="s">
        <v>130</v>
      </c>
      <c r="B18" s="7">
        <v>2</v>
      </c>
      <c r="D18" s="11">
        <f>'PL-8-9'!D17-'PL-6-7 (2)'!D17</f>
        <v>542879</v>
      </c>
      <c r="E18" s="11"/>
      <c r="F18" s="11">
        <v>466171</v>
      </c>
      <c r="G18" s="11"/>
      <c r="H18" s="11">
        <f>'PL-8-9'!H17-'PL-6-7 (2)'!H17</f>
        <v>0</v>
      </c>
      <c r="I18" s="6"/>
      <c r="J18" s="11">
        <v>0</v>
      </c>
    </row>
    <row r="19" spans="1:10" ht="22" customHeight="1">
      <c r="A19" t="s">
        <v>104</v>
      </c>
      <c r="D19" s="11">
        <f>'PL-8-9'!D18-'PL-6-7 (2)'!D18</f>
        <v>249902</v>
      </c>
      <c r="E19" s="11"/>
      <c r="F19" s="11">
        <v>214622</v>
      </c>
      <c r="G19" s="11"/>
      <c r="H19" s="11">
        <f>'PL-8-9'!H18-'PL-6-7 (2)'!H18</f>
        <v>0</v>
      </c>
      <c r="I19" s="6"/>
      <c r="J19" s="11">
        <v>0</v>
      </c>
    </row>
    <row r="20" spans="1:10" ht="22" customHeight="1">
      <c r="A20" t="s">
        <v>37</v>
      </c>
      <c r="B20" s="7">
        <v>2</v>
      </c>
      <c r="D20" s="11">
        <f>'PL-8-9'!D19-'PL-6-7 (2)'!D19</f>
        <v>102292</v>
      </c>
      <c r="E20" s="11"/>
      <c r="F20" s="11">
        <v>114495</v>
      </c>
      <c r="G20" s="11"/>
      <c r="H20" s="11">
        <f>'PL-8-9'!H19-'PL-6-7 (2)'!H19</f>
        <v>73668</v>
      </c>
      <c r="I20" s="6"/>
      <c r="J20" s="11">
        <v>75715</v>
      </c>
    </row>
    <row r="21" spans="1:10" ht="22" customHeight="1">
      <c r="A21" s="4" t="s">
        <v>23</v>
      </c>
      <c r="D21" s="29">
        <f>SUM(D18:D20)</f>
        <v>895073</v>
      </c>
      <c r="E21" s="39"/>
      <c r="F21" s="29">
        <f>SUM(F18:F20)</f>
        <v>795288</v>
      </c>
      <c r="G21" s="11"/>
      <c r="H21" s="29">
        <f>SUM(H18:H20)</f>
        <v>73668</v>
      </c>
      <c r="I21" s="2"/>
      <c r="J21" s="29">
        <f>SUM(J18:J20)</f>
        <v>75715</v>
      </c>
    </row>
    <row r="22" spans="1:10" ht="22" customHeight="1">
      <c r="A22" s="4"/>
      <c r="D22" s="30"/>
      <c r="E22" s="39"/>
      <c r="F22" s="30"/>
      <c r="G22" s="11"/>
      <c r="H22" s="30"/>
      <c r="I22" s="2"/>
      <c r="J22" s="30"/>
    </row>
    <row r="23" spans="1:10" s="4" customFormat="1" ht="22" customHeight="1">
      <c r="A23" s="4" t="s">
        <v>197</v>
      </c>
      <c r="B23" s="16"/>
      <c r="C23" s="16"/>
      <c r="D23" s="19">
        <f>D15-D21</f>
        <v>71530</v>
      </c>
      <c r="E23" s="2"/>
      <c r="F23" s="19">
        <f>F15-F21</f>
        <v>69394</v>
      </c>
      <c r="H23" s="19">
        <f>H15-H21</f>
        <v>37538</v>
      </c>
      <c r="I23" s="2"/>
      <c r="J23" s="19">
        <f>J15-J21</f>
        <v>10984</v>
      </c>
    </row>
    <row r="24" spans="1:10" ht="22" customHeight="1">
      <c r="A24" t="s">
        <v>38</v>
      </c>
      <c r="B24" s="7">
        <v>2</v>
      </c>
      <c r="D24" s="11">
        <f>'PL-8-9'!D23-'PL-6-7 (2)'!D23</f>
        <v>-10108</v>
      </c>
      <c r="E24" s="11"/>
      <c r="F24" s="11">
        <v>-8757</v>
      </c>
      <c r="G24" s="11"/>
      <c r="H24" s="11">
        <f>'PL-8-9'!H23-'PL-6-7 (2)'!H23</f>
        <v>-1554</v>
      </c>
      <c r="I24" s="6"/>
      <c r="J24" s="11">
        <v>-1713</v>
      </c>
    </row>
    <row r="25" spans="1:10" ht="22" customHeight="1">
      <c r="A25" t="s">
        <v>150</v>
      </c>
      <c r="D25" s="36">
        <f>'PL-8-9'!D24-'PL-6-7 (2)'!D24</f>
        <v>0</v>
      </c>
      <c r="E25" s="1"/>
      <c r="F25" s="36">
        <v>-469</v>
      </c>
      <c r="H25" s="36">
        <f>'PL-8-9'!H24-'PL-6-7 (2)'!H24</f>
        <v>0</v>
      </c>
      <c r="I25" s="1"/>
      <c r="J25" s="36">
        <v>0</v>
      </c>
    </row>
    <row r="26" spans="1:10" s="4" customFormat="1" ht="22" customHeight="1">
      <c r="A26" s="4" t="s">
        <v>198</v>
      </c>
      <c r="B26" s="16"/>
      <c r="C26" s="16"/>
      <c r="D26" s="19">
        <f>SUM(D23:D25)</f>
        <v>61422</v>
      </c>
      <c r="E26" s="2"/>
      <c r="F26" s="19">
        <f>SUM(F23:F25)</f>
        <v>60168</v>
      </c>
      <c r="H26" s="19">
        <f>SUM(H23:H25)</f>
        <v>35984</v>
      </c>
      <c r="I26" s="2"/>
      <c r="J26" s="19">
        <f>SUM(J23:J25)</f>
        <v>9271</v>
      </c>
    </row>
    <row r="27" spans="1:10" ht="22" customHeight="1">
      <c r="A27" t="s">
        <v>199</v>
      </c>
      <c r="D27" s="36">
        <f>'PL-8-9'!D26-'PL-6-7 (2)'!D26</f>
        <v>11676</v>
      </c>
      <c r="E27" s="1"/>
      <c r="F27" s="36">
        <v>10909</v>
      </c>
      <c r="H27" s="11">
        <f>'PL-8-9'!H26-'PL-6-7 (2)'!H26</f>
        <v>3611</v>
      </c>
      <c r="I27" s="1"/>
      <c r="J27" s="11">
        <v>1612</v>
      </c>
    </row>
    <row r="28" spans="1:10" s="4" customFormat="1" ht="22" customHeight="1" thickBot="1">
      <c r="A28" s="4" t="s">
        <v>200</v>
      </c>
      <c r="B28" s="16"/>
      <c r="C28" s="16"/>
      <c r="D28" s="47">
        <f>D26-D27</f>
        <v>49746</v>
      </c>
      <c r="E28" s="2"/>
      <c r="F28" s="47">
        <f>F26-F27</f>
        <v>49259</v>
      </c>
      <c r="H28" s="47">
        <f>H26-H27</f>
        <v>32373</v>
      </c>
      <c r="I28" s="2"/>
      <c r="J28" s="47">
        <f>J26-J27</f>
        <v>7659</v>
      </c>
    </row>
    <row r="29" spans="1:10" s="4" customFormat="1" ht="22" customHeight="1" thickTop="1">
      <c r="B29" s="16"/>
      <c r="C29" s="16"/>
      <c r="D29" s="69"/>
      <c r="E29" s="2"/>
      <c r="F29" s="69"/>
      <c r="H29" s="69"/>
      <c r="I29" s="2"/>
      <c r="J29" s="69"/>
    </row>
    <row r="30" spans="1:10" ht="22" customHeight="1">
      <c r="A30" s="63" t="s">
        <v>126</v>
      </c>
      <c r="B30" s="64"/>
      <c r="C30" s="64"/>
      <c r="D30" s="20">
        <v>0</v>
      </c>
      <c r="E30" s="65"/>
      <c r="F30" s="20">
        <v>0</v>
      </c>
      <c r="G30" s="65"/>
      <c r="H30" s="20">
        <v>0</v>
      </c>
      <c r="I30" s="65"/>
      <c r="J30" s="20">
        <v>0</v>
      </c>
    </row>
    <row r="31" spans="1:10" ht="22" customHeight="1" thickBot="1">
      <c r="A31" s="4" t="s">
        <v>79</v>
      </c>
      <c r="D31" s="46">
        <f>SUM(D28)</f>
        <v>49746</v>
      </c>
      <c r="E31" s="1"/>
      <c r="F31" s="46">
        <f>SUM(F28)</f>
        <v>49259</v>
      </c>
      <c r="H31" s="46">
        <f>SUM(H28)</f>
        <v>32373</v>
      </c>
      <c r="I31" s="1"/>
      <c r="J31" s="46">
        <f>SUM(J28)</f>
        <v>7659</v>
      </c>
    </row>
    <row r="32" spans="1:10" ht="22" customHeight="1" thickTop="1">
      <c r="D32" s="18"/>
      <c r="E32" s="1"/>
      <c r="F32" s="18"/>
      <c r="H32" s="18"/>
      <c r="I32" s="1"/>
      <c r="J32" s="18"/>
    </row>
    <row r="33" spans="1:10" ht="22" customHeight="1">
      <c r="A33" s="3" t="s">
        <v>55</v>
      </c>
    </row>
    <row r="34" spans="1:10" ht="22" customHeight="1">
      <c r="A34" s="3" t="s">
        <v>80</v>
      </c>
      <c r="B34" s="60" t="s">
        <v>18</v>
      </c>
      <c r="C34" s="60"/>
    </row>
    <row r="35" spans="1:10" ht="22" customHeight="1">
      <c r="A35" s="3"/>
      <c r="D35" s="173"/>
      <c r="E35" s="173"/>
      <c r="F35" s="173"/>
    </row>
    <row r="36" spans="1:10" ht="22" customHeight="1">
      <c r="A36" s="3"/>
      <c r="D36" s="173" t="s">
        <v>52</v>
      </c>
      <c r="E36" s="173"/>
      <c r="F36" s="173"/>
      <c r="H36" s="173" t="s">
        <v>42</v>
      </c>
      <c r="I36" s="173"/>
      <c r="J36" s="173"/>
    </row>
    <row r="37" spans="1:10" ht="22" customHeight="1">
      <c r="A37" s="3"/>
      <c r="D37" s="174" t="s">
        <v>103</v>
      </c>
      <c r="E37" s="174"/>
      <c r="F37" s="174"/>
      <c r="H37" s="174" t="s">
        <v>103</v>
      </c>
      <c r="I37" s="174"/>
      <c r="J37" s="174"/>
    </row>
    <row r="38" spans="1:10" ht="22" customHeight="1">
      <c r="A38" s="3"/>
      <c r="D38" s="174" t="s">
        <v>154</v>
      </c>
      <c r="E38" s="174"/>
      <c r="F38" s="174"/>
      <c r="H38" s="174" t="s">
        <v>154</v>
      </c>
      <c r="I38" s="174"/>
      <c r="J38" s="174"/>
    </row>
    <row r="39" spans="1:10" ht="22" customHeight="1">
      <c r="A39" s="4"/>
      <c r="D39" s="8">
        <v>2566</v>
      </c>
      <c r="E39" s="8"/>
      <c r="F39" s="8">
        <v>2565</v>
      </c>
      <c r="H39" s="8">
        <v>2566</v>
      </c>
      <c r="I39" s="8"/>
      <c r="J39" s="8">
        <v>2565</v>
      </c>
    </row>
    <row r="40" spans="1:10" ht="22" customHeight="1">
      <c r="A40" s="4"/>
      <c r="D40" s="172" t="s">
        <v>93</v>
      </c>
      <c r="E40" s="172"/>
      <c r="F40" s="172"/>
      <c r="G40" s="172"/>
      <c r="H40" s="172"/>
      <c r="I40" s="172"/>
      <c r="J40" s="172"/>
    </row>
    <row r="41" spans="1:10" s="4" customFormat="1" ht="22" customHeight="1">
      <c r="A41" s="4" t="s">
        <v>201</v>
      </c>
      <c r="B41" s="16"/>
      <c r="C41" s="16"/>
      <c r="D41" s="39"/>
      <c r="E41" s="9"/>
      <c r="F41" s="39"/>
      <c r="G41" s="9"/>
      <c r="H41" s="9"/>
      <c r="I41" s="9"/>
      <c r="J41" s="9"/>
    </row>
    <row r="42" spans="1:10" ht="22" customHeight="1">
      <c r="A42" t="s">
        <v>105</v>
      </c>
      <c r="D42" s="11">
        <f>'PL-8-9'!D41-'PL-6-7 (2)'!D41</f>
        <v>45696</v>
      </c>
      <c r="E42" s="6"/>
      <c r="F42" s="11">
        <v>44182</v>
      </c>
      <c r="G42" s="6"/>
      <c r="H42" s="11">
        <f>'PL-8-9'!H41-'PL-6-7 (2)'!H41</f>
        <v>32373</v>
      </c>
      <c r="I42" s="6"/>
      <c r="J42" s="11">
        <v>7659</v>
      </c>
    </row>
    <row r="43" spans="1:10" ht="22" customHeight="1">
      <c r="A43" t="s">
        <v>106</v>
      </c>
      <c r="D43" s="36">
        <f>'PL-8-9'!D42-'PL-6-7 (2)'!D42</f>
        <v>4050</v>
      </c>
      <c r="E43" s="6"/>
      <c r="F43" s="36">
        <v>5077</v>
      </c>
      <c r="G43" s="6"/>
      <c r="H43" s="11">
        <v>0</v>
      </c>
      <c r="I43" s="6"/>
      <c r="J43" s="11">
        <v>0</v>
      </c>
    </row>
    <row r="44" spans="1:10" ht="22" customHeight="1" thickBot="1">
      <c r="D44" s="66">
        <f>SUM(D42:D43)</f>
        <v>49746</v>
      </c>
      <c r="E44" s="9"/>
      <c r="F44" s="66">
        <f>SUM(F42:F43)</f>
        <v>49259</v>
      </c>
      <c r="G44" s="9"/>
      <c r="H44" s="66">
        <f>SUM(H42:H43)</f>
        <v>32373</v>
      </c>
      <c r="I44" s="9"/>
      <c r="J44" s="66">
        <f>SUM(J42:J43)</f>
        <v>7659</v>
      </c>
    </row>
    <row r="45" spans="1:10" ht="22" customHeight="1" thickTop="1">
      <c r="D45" s="30"/>
      <c r="E45" s="9"/>
      <c r="F45" s="30"/>
      <c r="G45" s="9"/>
      <c r="H45" s="9"/>
      <c r="I45" s="9"/>
      <c r="J45" s="9"/>
    </row>
    <row r="46" spans="1:10" s="4" customFormat="1" ht="22" customHeight="1">
      <c r="A46" s="4" t="s">
        <v>81</v>
      </c>
      <c r="B46" s="16"/>
      <c r="C46" s="16"/>
      <c r="D46" s="39"/>
      <c r="E46" s="9"/>
      <c r="F46" s="39"/>
      <c r="G46" s="9"/>
      <c r="H46" s="9"/>
      <c r="I46" s="9"/>
      <c r="J46" s="9"/>
    </row>
    <row r="47" spans="1:10" ht="22" customHeight="1">
      <c r="A47" t="s">
        <v>105</v>
      </c>
      <c r="D47" s="11">
        <f>'PL-8-9'!D46-'PL-6-7 (2)'!D46</f>
        <v>45696</v>
      </c>
      <c r="E47" s="6"/>
      <c r="F47" s="11">
        <v>44182</v>
      </c>
      <c r="G47" s="6"/>
      <c r="H47" s="11">
        <f>'PL-8-9'!H46-'PL-6-7 (2)'!H46</f>
        <v>32373</v>
      </c>
      <c r="I47" s="6"/>
      <c r="J47" s="11">
        <v>7659</v>
      </c>
    </row>
    <row r="48" spans="1:10" ht="22" customHeight="1">
      <c r="A48" t="s">
        <v>106</v>
      </c>
      <c r="D48" s="21">
        <f>'PL-8-9'!D47-'PL-6-7 (2)'!D47</f>
        <v>4050</v>
      </c>
      <c r="E48" s="6"/>
      <c r="F48" s="21">
        <v>5077</v>
      </c>
      <c r="G48" s="6"/>
      <c r="H48" s="11">
        <v>0</v>
      </c>
      <c r="I48" s="6"/>
      <c r="J48" s="11">
        <v>0</v>
      </c>
    </row>
    <row r="49" spans="1:10" ht="22" customHeight="1" thickBot="1">
      <c r="D49" s="66">
        <f>SUM(D47:D48)</f>
        <v>49746</v>
      </c>
      <c r="E49" s="9"/>
      <c r="F49" s="66">
        <f>SUM(F47:F48)</f>
        <v>49259</v>
      </c>
      <c r="G49" s="9"/>
      <c r="H49" s="66">
        <f>SUM(H47:H48)</f>
        <v>32373</v>
      </c>
      <c r="I49" s="9"/>
      <c r="J49" s="66">
        <f>SUM(J47:J48)</f>
        <v>7659</v>
      </c>
    </row>
    <row r="50" spans="1:10" ht="22" customHeight="1" thickTop="1">
      <c r="D50" s="6"/>
      <c r="E50" s="6"/>
      <c r="F50" s="6"/>
      <c r="G50" s="6"/>
      <c r="H50" s="6"/>
      <c r="I50" s="6"/>
      <c r="J50" s="6"/>
    </row>
    <row r="51" spans="1:10" s="4" customFormat="1" ht="22" customHeight="1" thickBot="1">
      <c r="A51" s="4" t="s">
        <v>202</v>
      </c>
      <c r="B51" s="7"/>
      <c r="C51" s="7"/>
      <c r="D51" s="67">
        <f>D49/300000</f>
        <v>0.16582</v>
      </c>
      <c r="E51" s="9"/>
      <c r="F51" s="67">
        <v>0.16419666666666699</v>
      </c>
      <c r="G51" s="68"/>
      <c r="H51" s="67">
        <f>H49/300000</f>
        <v>0.10791000000000001</v>
      </c>
      <c r="I51" s="68"/>
      <c r="J51" s="67">
        <v>2.5530000000000001E-2</v>
      </c>
    </row>
    <row r="52" spans="1:10" ht="23" customHeight="1" thickTop="1">
      <c r="D52" s="6"/>
      <c r="E52" s="6"/>
      <c r="F52" s="6"/>
      <c r="G52" s="6"/>
      <c r="H52" s="6"/>
      <c r="I52" s="6"/>
      <c r="J52" s="6"/>
    </row>
    <row r="53" spans="1:10" ht="23" customHeight="1">
      <c r="D53" s="13"/>
      <c r="E53" s="13"/>
      <c r="F53" s="13"/>
      <c r="G53" s="13"/>
      <c r="H53" s="13"/>
      <c r="I53" s="13"/>
      <c r="J53" s="13"/>
    </row>
    <row r="54" spans="1:10" ht="23" customHeight="1">
      <c r="D54" s="13"/>
      <c r="F54" s="13"/>
    </row>
    <row r="81" spans="4:8" ht="23" customHeight="1">
      <c r="D81" t="e">
        <f>ROUND(#REF!/1000,0)</f>
        <v>#REF!</v>
      </c>
      <c r="H81" t="e">
        <f>ROUND(#REF!/1000,0)</f>
        <v>#REF!</v>
      </c>
    </row>
    <row r="83" spans="4:8" ht="23" customHeight="1">
      <c r="D83" t="e">
        <f>ROUND(#REF!/1000,0)</f>
        <v>#REF!</v>
      </c>
    </row>
    <row r="84" spans="4:8" ht="23" customHeight="1">
      <c r="D84" t="e">
        <f>ROUND(#REF!/1000,0)</f>
        <v>#REF!</v>
      </c>
    </row>
    <row r="85" spans="4:8" ht="23" customHeight="1">
      <c r="D85" t="e">
        <f>ROUND(#REF!/1000,0)</f>
        <v>#REF!</v>
      </c>
    </row>
    <row r="87" spans="4:8" ht="23" customHeight="1">
      <c r="D87" t="e">
        <f>ROUND(#REF!/1000,0)</f>
        <v>#REF!</v>
      </c>
    </row>
    <row r="88" spans="4:8" ht="23" customHeight="1">
      <c r="D88" t="e">
        <f>ROUND(#REF!/1000,0)</f>
        <v>#REF!</v>
      </c>
    </row>
  </sheetData>
  <mergeCells count="16">
    <mergeCell ref="D40:J40"/>
    <mergeCell ref="D35:F35"/>
    <mergeCell ref="D36:F36"/>
    <mergeCell ref="H36:J36"/>
    <mergeCell ref="D37:F37"/>
    <mergeCell ref="H37:J37"/>
    <mergeCell ref="D38:F38"/>
    <mergeCell ref="H38:J38"/>
    <mergeCell ref="D8:J8"/>
    <mergeCell ref="D3:F3"/>
    <mergeCell ref="H4:J4"/>
    <mergeCell ref="D5:F5"/>
    <mergeCell ref="H5:J5"/>
    <mergeCell ref="D4:F4"/>
    <mergeCell ref="D6:F6"/>
    <mergeCell ref="H6:J6"/>
  </mergeCells>
  <pageMargins left="0.7" right="0.7" top="0.48" bottom="0.5" header="0.5" footer="0.5"/>
  <pageSetup paperSize="9" scale="87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8DE9E-2207-4E84-80BC-1355039E435F}">
  <sheetPr>
    <tabColor rgb="FFFF0000"/>
  </sheetPr>
  <dimension ref="A1:O53"/>
  <sheetViews>
    <sheetView view="pageBreakPreview" topLeftCell="A31" zoomScale="90" zoomScaleNormal="96" zoomScaleSheetLayoutView="90" workbookViewId="0">
      <selection activeCell="D47" sqref="D47"/>
    </sheetView>
  </sheetViews>
  <sheetFormatPr defaultColWidth="9.09765625" defaultRowHeight="23.15" customHeight="1"/>
  <cols>
    <col min="1" max="1" width="55.8984375" customWidth="1"/>
    <col min="2" max="2" width="8.8984375" style="7" customWidth="1"/>
    <col min="3" max="3" width="1.59765625" style="7" customWidth="1"/>
    <col min="4" max="4" width="13.69921875" customWidth="1"/>
    <col min="5" max="5" width="1.59765625" customWidth="1"/>
    <col min="6" max="6" width="13.69921875" customWidth="1"/>
    <col min="7" max="7" width="1.59765625" customWidth="1"/>
    <col min="8" max="8" width="13.69921875" customWidth="1"/>
    <col min="9" max="9" width="1.59765625" customWidth="1"/>
    <col min="10" max="10" width="13.69921875" customWidth="1"/>
    <col min="11" max="11" width="11.09765625" bestFit="1" customWidth="1"/>
    <col min="12" max="12" width="16.69921875" style="13" bestFit="1" customWidth="1"/>
    <col min="13" max="13" width="14.09765625" style="13" bestFit="1" customWidth="1"/>
    <col min="14" max="14" width="16" style="13" customWidth="1"/>
  </cols>
  <sheetData>
    <row r="1" spans="1:15" ht="23.15" customHeight="1">
      <c r="A1" s="3" t="s">
        <v>55</v>
      </c>
      <c r="L1"/>
      <c r="M1"/>
      <c r="N1"/>
    </row>
    <row r="2" spans="1:15" ht="23.15" customHeight="1">
      <c r="A2" s="3" t="s">
        <v>80</v>
      </c>
      <c r="B2" s="60" t="s">
        <v>18</v>
      </c>
      <c r="C2" s="60"/>
      <c r="L2"/>
      <c r="M2"/>
      <c r="N2"/>
    </row>
    <row r="3" spans="1:15" ht="23.15" customHeight="1">
      <c r="A3" s="3"/>
      <c r="D3" s="173"/>
      <c r="E3" s="173"/>
      <c r="F3" s="173"/>
      <c r="L3"/>
      <c r="M3"/>
      <c r="N3"/>
    </row>
    <row r="4" spans="1:15" ht="23.15" customHeight="1">
      <c r="A4" s="3"/>
      <c r="D4" s="173" t="s">
        <v>52</v>
      </c>
      <c r="E4" s="173"/>
      <c r="F4" s="173"/>
      <c r="H4" s="173" t="s">
        <v>42</v>
      </c>
      <c r="I4" s="173"/>
      <c r="J4" s="173"/>
      <c r="L4"/>
      <c r="M4"/>
      <c r="N4"/>
    </row>
    <row r="5" spans="1:15" ht="23.15" customHeight="1">
      <c r="A5" s="3"/>
      <c r="D5" s="174" t="s">
        <v>103</v>
      </c>
      <c r="E5" s="174"/>
      <c r="F5" s="174"/>
      <c r="H5" s="174" t="s">
        <v>103</v>
      </c>
      <c r="I5" s="174"/>
      <c r="J5" s="174"/>
      <c r="L5"/>
      <c r="M5"/>
      <c r="N5"/>
    </row>
    <row r="6" spans="1:15" ht="23.15" customHeight="1">
      <c r="A6" s="3"/>
      <c r="D6" s="174" t="s">
        <v>179</v>
      </c>
      <c r="E6" s="174"/>
      <c r="F6" s="174"/>
      <c r="H6" s="174" t="s">
        <v>179</v>
      </c>
      <c r="I6" s="174"/>
      <c r="J6" s="174"/>
      <c r="L6" s="8"/>
      <c r="M6" s="8"/>
      <c r="N6" s="8"/>
    </row>
    <row r="7" spans="1:15" ht="23.15" customHeight="1">
      <c r="A7" s="4"/>
      <c r="B7" s="7" t="s">
        <v>1</v>
      </c>
      <c r="D7" s="8">
        <v>2566</v>
      </c>
      <c r="E7" s="8"/>
      <c r="F7" s="8">
        <v>2565</v>
      </c>
      <c r="H7" s="8">
        <v>2566</v>
      </c>
      <c r="I7" s="8"/>
      <c r="J7" s="8">
        <v>2565</v>
      </c>
      <c r="L7" s="8"/>
      <c r="M7" s="8"/>
      <c r="N7" s="8"/>
    </row>
    <row r="8" spans="1:15" ht="23.15" customHeight="1">
      <c r="A8" s="4"/>
      <c r="D8" s="172" t="s">
        <v>93</v>
      </c>
      <c r="E8" s="172"/>
      <c r="F8" s="172"/>
      <c r="G8" s="172"/>
      <c r="H8" s="172"/>
      <c r="I8" s="172"/>
      <c r="J8" s="172"/>
      <c r="L8"/>
      <c r="M8"/>
      <c r="N8"/>
    </row>
    <row r="9" spans="1:15" ht="23.15" customHeight="1">
      <c r="A9" s="10" t="s">
        <v>19</v>
      </c>
      <c r="D9" s="1"/>
      <c r="E9" s="1"/>
      <c r="F9" s="1"/>
      <c r="H9" s="1"/>
      <c r="I9" s="1"/>
      <c r="J9" s="1"/>
      <c r="L9"/>
      <c r="M9"/>
      <c r="N9"/>
    </row>
    <row r="10" spans="1:15" ht="23.15" customHeight="1">
      <c r="A10" t="s">
        <v>129</v>
      </c>
      <c r="B10" s="168" t="s">
        <v>193</v>
      </c>
      <c r="D10" s="11">
        <f>ROUND(L10/1000,0)</f>
        <v>906665</v>
      </c>
      <c r="E10" s="6"/>
      <c r="F10" s="6">
        <v>686392</v>
      </c>
      <c r="H10" s="95">
        <f t="shared" ref="H10:H13" si="0">ROUND(M10/1000,0)</f>
        <v>0</v>
      </c>
      <c r="I10" s="6"/>
      <c r="J10" s="160">
        <v>0</v>
      </c>
      <c r="L10" s="13">
        <v>906664969.91997766</v>
      </c>
    </row>
    <row r="11" spans="1:15" ht="23.15" hidden="1" customHeight="1">
      <c r="A11" t="s">
        <v>61</v>
      </c>
      <c r="B11" s="169"/>
      <c r="D11" s="11"/>
      <c r="E11" s="6"/>
      <c r="F11" s="13">
        <v>0</v>
      </c>
      <c r="H11" s="95">
        <f t="shared" si="0"/>
        <v>0</v>
      </c>
      <c r="I11" s="6"/>
      <c r="J11" s="160">
        <v>0</v>
      </c>
    </row>
    <row r="12" spans="1:15" ht="23.15" customHeight="1">
      <c r="A12" t="s">
        <v>62</v>
      </c>
      <c r="B12" s="168" t="s">
        <v>193</v>
      </c>
      <c r="D12" s="11">
        <f t="shared" ref="D12:D13" si="1">ROUND(L12/1000,0)</f>
        <v>0</v>
      </c>
      <c r="E12" s="11"/>
      <c r="F12" s="162">
        <v>0</v>
      </c>
      <c r="G12" s="11"/>
      <c r="H12" s="95">
        <f t="shared" si="0"/>
        <v>99540</v>
      </c>
      <c r="I12" s="6"/>
      <c r="J12" s="6">
        <v>75640</v>
      </c>
      <c r="M12" s="13">
        <v>99539938.00999999</v>
      </c>
    </row>
    <row r="13" spans="1:15" ht="23.15" customHeight="1">
      <c r="A13" t="s">
        <v>20</v>
      </c>
      <c r="D13" s="11">
        <f t="shared" si="1"/>
        <v>6520</v>
      </c>
      <c r="E13" s="11"/>
      <c r="F13" s="11">
        <v>5801</v>
      </c>
      <c r="G13" s="11"/>
      <c r="H13" s="95">
        <f t="shared" si="0"/>
        <v>1265</v>
      </c>
      <c r="I13" s="6"/>
      <c r="J13" s="6">
        <v>3349</v>
      </c>
      <c r="L13" s="13">
        <v>6519977.4193624612</v>
      </c>
      <c r="M13" s="13">
        <v>1265321.2799999998</v>
      </c>
    </row>
    <row r="14" spans="1:15" ht="23.15" customHeight="1">
      <c r="A14" s="4" t="s">
        <v>21</v>
      </c>
      <c r="D14" s="29">
        <f>SUM(D10:D13)</f>
        <v>913185</v>
      </c>
      <c r="E14" s="39"/>
      <c r="F14" s="29">
        <f>SUM(F10:F13)</f>
        <v>692193</v>
      </c>
      <c r="G14" s="11"/>
      <c r="H14" s="29">
        <f>SUM(H10:H13)</f>
        <v>100805</v>
      </c>
      <c r="I14" s="9"/>
      <c r="J14" s="29">
        <f>SUM(J10:J13)</f>
        <v>78989</v>
      </c>
    </row>
    <row r="15" spans="1:15" ht="23.15" customHeight="1">
      <c r="A15" s="61"/>
      <c r="B15" s="62"/>
      <c r="C15" s="62"/>
      <c r="D15" s="70"/>
      <c r="E15" s="70"/>
      <c r="F15" s="70"/>
      <c r="G15" s="70"/>
      <c r="H15" s="70"/>
      <c r="I15" s="5"/>
      <c r="J15" s="5"/>
    </row>
    <row r="16" spans="1:15" ht="23.15" customHeight="1">
      <c r="A16" s="10" t="s">
        <v>22</v>
      </c>
      <c r="D16" s="11"/>
      <c r="E16" s="11"/>
      <c r="F16" s="11"/>
      <c r="G16" s="11"/>
      <c r="H16" s="11"/>
      <c r="I16" s="1"/>
      <c r="J16" s="1"/>
      <c r="O16" s="26"/>
    </row>
    <row r="17" spans="1:15" ht="23.15" customHeight="1">
      <c r="A17" t="s">
        <v>130</v>
      </c>
      <c r="B17" s="168">
        <v>2</v>
      </c>
      <c r="D17" s="11">
        <f>ROUND(L17/1000,0)-1</f>
        <v>509288</v>
      </c>
      <c r="E17" s="11"/>
      <c r="F17" s="11">
        <v>377727</v>
      </c>
      <c r="G17" s="11"/>
      <c r="H17" s="95">
        <f t="shared" ref="H17:H19" si="2">ROUND(M17/1000,0)</f>
        <v>0</v>
      </c>
      <c r="I17" s="6"/>
      <c r="J17" s="160">
        <v>0</v>
      </c>
      <c r="L17" s="13">
        <v>509288651.93391085</v>
      </c>
      <c r="O17" s="141"/>
    </row>
    <row r="18" spans="1:15" ht="23.15" customHeight="1">
      <c r="A18" t="s">
        <v>104</v>
      </c>
      <c r="D18" s="11">
        <f t="shared" ref="D18" si="3">ROUND(L18/1000,0)</f>
        <v>231098</v>
      </c>
      <c r="E18" s="11"/>
      <c r="F18" s="11">
        <v>189194</v>
      </c>
      <c r="G18" s="11"/>
      <c r="H18" s="95">
        <f t="shared" si="2"/>
        <v>0</v>
      </c>
      <c r="I18" s="6"/>
      <c r="J18" s="160">
        <v>0</v>
      </c>
      <c r="L18" s="13">
        <v>231097801.81243715</v>
      </c>
    </row>
    <row r="19" spans="1:15" ht="23.15" customHeight="1">
      <c r="A19" t="s">
        <v>37</v>
      </c>
      <c r="B19" s="168">
        <v>2</v>
      </c>
      <c r="D19" s="11">
        <f>ROUND(L19/1000,0)+1</f>
        <v>116264</v>
      </c>
      <c r="E19" s="11"/>
      <c r="F19" s="11">
        <v>106041</v>
      </c>
      <c r="G19" s="11"/>
      <c r="H19" s="95">
        <f t="shared" si="2"/>
        <v>93255</v>
      </c>
      <c r="I19" s="6"/>
      <c r="J19" s="6">
        <v>79637</v>
      </c>
      <c r="L19" s="13">
        <v>116263367.71500628</v>
      </c>
      <c r="M19" s="13">
        <v>93255003.86999999</v>
      </c>
    </row>
    <row r="20" spans="1:15" ht="23.15" customHeight="1">
      <c r="A20" s="4" t="s">
        <v>23</v>
      </c>
      <c r="D20" s="29">
        <f>SUM(D17:D19)</f>
        <v>856650</v>
      </c>
      <c r="E20" s="39"/>
      <c r="F20" s="29">
        <f>SUM(F17:F19)</f>
        <v>672962</v>
      </c>
      <c r="G20" s="11"/>
      <c r="H20" s="29">
        <f>SUM(H17:H19)</f>
        <v>93255</v>
      </c>
      <c r="I20" s="2"/>
      <c r="J20" s="29">
        <f>SUM(J17:J19)</f>
        <v>79637</v>
      </c>
    </row>
    <row r="21" spans="1:15" ht="23.15" customHeight="1">
      <c r="A21" s="4"/>
      <c r="D21" s="30"/>
      <c r="E21" s="39"/>
      <c r="F21" s="30"/>
      <c r="G21" s="11"/>
      <c r="H21" s="30"/>
      <c r="I21" s="2"/>
      <c r="J21" s="2"/>
    </row>
    <row r="22" spans="1:15" s="4" customFormat="1" ht="23.15" customHeight="1">
      <c r="A22" s="4" t="s">
        <v>185</v>
      </c>
      <c r="B22" s="16"/>
      <c r="C22" s="16"/>
      <c r="D22" s="19">
        <f>D14-D20</f>
        <v>56535</v>
      </c>
      <c r="E22" s="2"/>
      <c r="F22" s="19">
        <v>19231</v>
      </c>
      <c r="H22" s="19">
        <f>H14-H20</f>
        <v>7550</v>
      </c>
      <c r="I22" s="2"/>
      <c r="J22" s="19">
        <v>-648</v>
      </c>
      <c r="L22" s="48"/>
      <c r="M22" s="48"/>
      <c r="N22" s="48"/>
    </row>
    <row r="23" spans="1:15" ht="23.15" customHeight="1">
      <c r="A23" t="s">
        <v>38</v>
      </c>
      <c r="B23" s="168">
        <v>2</v>
      </c>
      <c r="D23" s="11">
        <f t="shared" ref="D23:D26" si="4">ROUND(L23/1000,0)</f>
        <v>-9786</v>
      </c>
      <c r="E23" s="11"/>
      <c r="F23" s="11">
        <v>-8967</v>
      </c>
      <c r="G23" s="11"/>
      <c r="H23" s="95">
        <f t="shared" ref="H23:H26" si="5">ROUND(M23/1000,0)</f>
        <v>-1593</v>
      </c>
      <c r="I23" s="6"/>
      <c r="J23" s="11">
        <v>-1746</v>
      </c>
      <c r="L23" s="13">
        <v>-9786083.8069589864</v>
      </c>
      <c r="M23" s="13">
        <v>-1592905.22</v>
      </c>
    </row>
    <row r="24" spans="1:15" ht="23.15" customHeight="1">
      <c r="A24" t="s">
        <v>150</v>
      </c>
      <c r="D24" s="36">
        <f t="shared" si="4"/>
        <v>0</v>
      </c>
      <c r="E24" s="1"/>
      <c r="F24" s="163">
        <v>-442</v>
      </c>
      <c r="H24" s="108">
        <f>ROUND(M24/1000,0)</f>
        <v>0</v>
      </c>
      <c r="I24" s="1"/>
      <c r="J24" s="163">
        <v>0</v>
      </c>
      <c r="L24" s="13">
        <v>0</v>
      </c>
    </row>
    <row r="25" spans="1:15" s="4" customFormat="1" ht="23.15" customHeight="1">
      <c r="A25" s="4" t="s">
        <v>180</v>
      </c>
      <c r="B25" s="16"/>
      <c r="C25" s="16"/>
      <c r="D25" s="19">
        <f>SUM(D22:D24)</f>
        <v>46749</v>
      </c>
      <c r="E25" s="2"/>
      <c r="F25" s="19">
        <f>SUM(F22:F24)</f>
        <v>9822</v>
      </c>
      <c r="H25" s="19">
        <f>SUM(H22:H24)</f>
        <v>5957</v>
      </c>
      <c r="I25" s="2"/>
      <c r="J25" s="19">
        <f>SUM(J22:J24)</f>
        <v>-2394</v>
      </c>
      <c r="L25" s="48"/>
      <c r="M25" s="48"/>
      <c r="N25" s="48"/>
    </row>
    <row r="26" spans="1:15" ht="23.15" customHeight="1">
      <c r="A26" t="s">
        <v>181</v>
      </c>
      <c r="D26" s="36">
        <f t="shared" si="4"/>
        <v>8260</v>
      </c>
      <c r="E26" s="1"/>
      <c r="F26" s="163">
        <v>1702</v>
      </c>
      <c r="H26" s="95">
        <f t="shared" si="5"/>
        <v>949</v>
      </c>
      <c r="I26" s="1"/>
      <c r="J26" s="11">
        <v>-533</v>
      </c>
      <c r="L26" s="13">
        <v>8260002.18163021</v>
      </c>
      <c r="M26" s="13">
        <v>948653.49</v>
      </c>
    </row>
    <row r="27" spans="1:15" s="4" customFormat="1" ht="23.15" customHeight="1" thickBot="1">
      <c r="A27" s="4" t="s">
        <v>182</v>
      </c>
      <c r="B27" s="16"/>
      <c r="C27" s="16"/>
      <c r="D27" s="47">
        <f>D25-D26</f>
        <v>38489</v>
      </c>
      <c r="E27" s="2"/>
      <c r="F27" s="47">
        <f>F25-F26</f>
        <v>8120</v>
      </c>
      <c r="H27" s="47">
        <f>H25-H26</f>
        <v>5008</v>
      </c>
      <c r="I27" s="2"/>
      <c r="J27" s="47">
        <f>J25-J26</f>
        <v>-1861</v>
      </c>
      <c r="L27" s="48"/>
      <c r="M27" s="48"/>
      <c r="N27" s="48"/>
    </row>
    <row r="28" spans="1:15" s="4" customFormat="1" ht="23.15" customHeight="1" thickTop="1">
      <c r="B28" s="16"/>
      <c r="C28" s="16"/>
      <c r="D28" s="69"/>
      <c r="E28" s="2"/>
      <c r="F28" s="69"/>
      <c r="H28" s="69"/>
      <c r="I28" s="2"/>
      <c r="J28" s="45"/>
      <c r="L28" s="48"/>
      <c r="M28" s="48"/>
      <c r="N28" s="48"/>
    </row>
    <row r="29" spans="1:15" ht="23.15" customHeight="1">
      <c r="A29" s="63" t="s">
        <v>126</v>
      </c>
      <c r="B29" s="64"/>
      <c r="C29" s="64"/>
      <c r="D29" s="20">
        <f t="shared" ref="D29" si="6">ROUND(L29/1000,0)</f>
        <v>0</v>
      </c>
      <c r="E29" s="65"/>
      <c r="F29" s="20">
        <v>0</v>
      </c>
      <c r="G29" s="65"/>
      <c r="H29" s="20">
        <v>0</v>
      </c>
      <c r="I29" s="65"/>
      <c r="J29" s="20">
        <v>0</v>
      </c>
      <c r="L29" s="49"/>
      <c r="M29" s="49"/>
      <c r="N29" s="49"/>
    </row>
    <row r="30" spans="1:15" ht="23.15" customHeight="1" thickBot="1">
      <c r="A30" s="4" t="s">
        <v>79</v>
      </c>
      <c r="D30" s="46">
        <f>SUM(D27:D29)</f>
        <v>38489</v>
      </c>
      <c r="E30" s="1"/>
      <c r="F30" s="46">
        <f>SUM(F27:F29)</f>
        <v>8120</v>
      </c>
      <c r="H30" s="46">
        <f>SUM(H27:H29)</f>
        <v>5008</v>
      </c>
      <c r="I30" s="1"/>
      <c r="J30" s="46">
        <f>SUM(J27:J29)</f>
        <v>-1861</v>
      </c>
    </row>
    <row r="31" spans="1:15" ht="23.15" customHeight="1" thickTop="1">
      <c r="D31" s="18"/>
      <c r="E31" s="1"/>
      <c r="F31" s="18"/>
      <c r="H31" s="18"/>
      <c r="I31" s="1"/>
      <c r="J31" s="18"/>
    </row>
    <row r="32" spans="1:15" ht="23.15" customHeight="1">
      <c r="A32" s="3" t="s">
        <v>55</v>
      </c>
      <c r="K32" s="4"/>
    </row>
    <row r="33" spans="1:14" ht="23.15" customHeight="1">
      <c r="A33" s="3" t="s">
        <v>80</v>
      </c>
      <c r="B33" s="60" t="s">
        <v>18</v>
      </c>
      <c r="C33" s="60"/>
      <c r="K33" s="4"/>
    </row>
    <row r="34" spans="1:14" ht="23.15" customHeight="1">
      <c r="A34" s="3"/>
      <c r="D34" s="173"/>
      <c r="E34" s="173"/>
      <c r="F34" s="173"/>
      <c r="K34" s="4"/>
    </row>
    <row r="35" spans="1:14" ht="23.15" customHeight="1">
      <c r="A35" s="3"/>
      <c r="D35" s="173" t="s">
        <v>52</v>
      </c>
      <c r="E35" s="173"/>
      <c r="F35" s="173"/>
      <c r="H35" s="173" t="s">
        <v>42</v>
      </c>
      <c r="I35" s="173"/>
      <c r="J35" s="173"/>
      <c r="K35" s="4"/>
    </row>
    <row r="36" spans="1:14" ht="23.15" customHeight="1">
      <c r="A36" s="3"/>
      <c r="D36" s="174" t="s">
        <v>103</v>
      </c>
      <c r="E36" s="174"/>
      <c r="F36" s="174"/>
      <c r="H36" s="174" t="s">
        <v>103</v>
      </c>
      <c r="I36" s="174"/>
      <c r="J36" s="174"/>
      <c r="K36" s="4"/>
    </row>
    <row r="37" spans="1:14" ht="23.15" customHeight="1">
      <c r="A37" s="3"/>
      <c r="D37" s="174" t="s">
        <v>179</v>
      </c>
      <c r="E37" s="174"/>
      <c r="F37" s="174"/>
      <c r="H37" s="174" t="s">
        <v>179</v>
      </c>
      <c r="I37" s="174"/>
      <c r="J37" s="174"/>
      <c r="K37" s="4"/>
    </row>
    <row r="38" spans="1:14" ht="23.15" customHeight="1">
      <c r="A38" s="4"/>
      <c r="D38" s="8">
        <v>2566</v>
      </c>
      <c r="E38" s="8"/>
      <c r="F38" s="8">
        <v>2565</v>
      </c>
      <c r="H38" s="8">
        <v>2566</v>
      </c>
      <c r="I38" s="8"/>
      <c r="J38" s="8">
        <v>2565</v>
      </c>
      <c r="K38" s="4"/>
    </row>
    <row r="39" spans="1:14" ht="23.15" customHeight="1">
      <c r="A39" s="4"/>
      <c r="D39" s="172" t="s">
        <v>93</v>
      </c>
      <c r="E39" s="172"/>
      <c r="F39" s="172"/>
      <c r="G39" s="172"/>
      <c r="H39" s="172"/>
      <c r="I39" s="172"/>
      <c r="J39" s="172"/>
      <c r="K39" s="4"/>
    </row>
    <row r="40" spans="1:14" s="4" customFormat="1" ht="23.15" customHeight="1">
      <c r="A40" s="4" t="s">
        <v>78</v>
      </c>
      <c r="B40" s="16"/>
      <c r="C40" s="16"/>
      <c r="D40" s="39"/>
      <c r="E40" s="9"/>
      <c r="F40" s="9"/>
      <c r="G40" s="9"/>
      <c r="H40" s="9"/>
      <c r="I40" s="9"/>
      <c r="J40" s="9"/>
      <c r="L40" s="48"/>
      <c r="M40" s="48"/>
      <c r="N40" s="48"/>
    </row>
    <row r="41" spans="1:14" ht="23.15" customHeight="1">
      <c r="A41" t="s">
        <v>105</v>
      </c>
      <c r="D41" s="11">
        <f>ROUND(L41/1000,0)+1</f>
        <v>34104</v>
      </c>
      <c r="E41" s="6"/>
      <c r="F41" s="6">
        <v>4180</v>
      </c>
      <c r="G41" s="6"/>
      <c r="H41" s="11">
        <f>H30</f>
        <v>5008</v>
      </c>
      <c r="I41" s="6"/>
      <c r="J41" s="6">
        <v>-1861</v>
      </c>
      <c r="L41" s="13">
        <v>34103340.810051933</v>
      </c>
    </row>
    <row r="42" spans="1:14" ht="23.15" customHeight="1">
      <c r="A42" t="s">
        <v>106</v>
      </c>
      <c r="D42" s="36">
        <f t="shared" ref="D42" si="7">ROUND(L42/1000,0)</f>
        <v>4385</v>
      </c>
      <c r="E42" s="6"/>
      <c r="F42" s="21">
        <v>3940</v>
      </c>
      <c r="G42" s="6"/>
      <c r="H42" s="11">
        <v>0</v>
      </c>
      <c r="I42" s="6"/>
      <c r="J42" s="160">
        <v>0</v>
      </c>
      <c r="L42" s="13">
        <v>4385286.1572662611</v>
      </c>
    </row>
    <row r="43" spans="1:14" ht="23.15" customHeight="1" thickBot="1">
      <c r="D43" s="164">
        <f>SUM(D41:D42)</f>
        <v>38489</v>
      </c>
      <c r="E43" s="9"/>
      <c r="F43" s="164">
        <f>SUM(F41:F42)</f>
        <v>8120</v>
      </c>
      <c r="G43" s="9"/>
      <c r="H43" s="164">
        <f>SUM(H41:H42)</f>
        <v>5008</v>
      </c>
      <c r="I43" s="9"/>
      <c r="J43" s="164">
        <f>SUM(J41:J42)</f>
        <v>-1861</v>
      </c>
      <c r="K43" s="4"/>
    </row>
    <row r="44" spans="1:14" ht="23.15" customHeight="1" thickTop="1">
      <c r="D44" s="30"/>
      <c r="E44" s="9"/>
      <c r="F44" s="9"/>
      <c r="G44" s="9"/>
      <c r="H44" s="9"/>
      <c r="I44" s="9"/>
      <c r="J44" s="9"/>
      <c r="K44" s="4"/>
    </row>
    <row r="45" spans="1:14" s="4" customFormat="1" ht="23.15" customHeight="1">
      <c r="A45" s="4" t="s">
        <v>81</v>
      </c>
      <c r="B45" s="16"/>
      <c r="C45" s="16"/>
      <c r="D45" s="39"/>
      <c r="E45" s="9"/>
      <c r="F45" s="9"/>
      <c r="G45" s="9"/>
      <c r="H45" s="9"/>
      <c r="I45" s="9"/>
      <c r="J45" s="9"/>
      <c r="L45" s="48"/>
      <c r="M45" s="48"/>
      <c r="N45" s="48"/>
    </row>
    <row r="46" spans="1:14" ht="23.15" customHeight="1">
      <c r="A46" t="s">
        <v>105</v>
      </c>
      <c r="D46" s="11">
        <f>ROUND(L46/1000,0)+1</f>
        <v>34104</v>
      </c>
      <c r="E46" s="6"/>
      <c r="F46" s="6">
        <v>4180</v>
      </c>
      <c r="G46" s="6"/>
      <c r="H46" s="11">
        <f>H41</f>
        <v>5008</v>
      </c>
      <c r="I46" s="6"/>
      <c r="J46" s="6">
        <v>-1861</v>
      </c>
      <c r="L46" s="13">
        <v>34103340.810051933</v>
      </c>
    </row>
    <row r="47" spans="1:14" ht="23.15" customHeight="1">
      <c r="A47" t="s">
        <v>106</v>
      </c>
      <c r="D47" s="21">
        <f t="shared" ref="D47" si="8">ROUND(L47/1000,0)</f>
        <v>4385</v>
      </c>
      <c r="E47" s="6"/>
      <c r="F47" s="21">
        <v>3940</v>
      </c>
      <c r="G47" s="6"/>
      <c r="H47" s="11">
        <v>0</v>
      </c>
      <c r="I47" s="6"/>
      <c r="J47" s="160">
        <v>0</v>
      </c>
      <c r="L47" s="13">
        <v>4385286.1572662611</v>
      </c>
    </row>
    <row r="48" spans="1:14" ht="23.15" customHeight="1" thickBot="1">
      <c r="D48" s="164">
        <f>SUM(D46:D47)</f>
        <v>38489</v>
      </c>
      <c r="E48" s="9"/>
      <c r="F48" s="164">
        <f>SUM(F46:F47)</f>
        <v>8120</v>
      </c>
      <c r="G48" s="9"/>
      <c r="H48" s="164">
        <f>SUM(H46:H47)</f>
        <v>5008</v>
      </c>
      <c r="I48" s="9"/>
      <c r="J48" s="164">
        <f>SUM(J46:J47)</f>
        <v>-1861</v>
      </c>
    </row>
    <row r="49" spans="1:14" ht="23.15" customHeight="1" thickTop="1">
      <c r="D49" s="6"/>
      <c r="E49" s="6"/>
      <c r="F49" s="6"/>
      <c r="G49" s="6"/>
      <c r="H49" s="6"/>
      <c r="I49" s="6"/>
      <c r="J49" s="6"/>
    </row>
    <row r="50" spans="1:14" s="4" customFormat="1" ht="26.75" customHeight="1" thickBot="1">
      <c r="A50" s="4" t="s">
        <v>183</v>
      </c>
      <c r="B50" s="7"/>
      <c r="C50" s="7"/>
      <c r="D50" s="67">
        <f>D48/300000</f>
        <v>0.12829666666666667</v>
      </c>
      <c r="E50" s="9"/>
      <c r="F50" s="67">
        <v>0.03</v>
      </c>
      <c r="G50" s="68"/>
      <c r="H50" s="67">
        <f>H48/300000</f>
        <v>1.6693333333333334E-2</v>
      </c>
      <c r="I50" s="68"/>
      <c r="J50" s="67">
        <v>-0.01</v>
      </c>
      <c r="L50" s="48"/>
      <c r="M50" s="48"/>
      <c r="N50" s="48"/>
    </row>
    <row r="51" spans="1:14" ht="23.15" customHeight="1" thickTop="1">
      <c r="D51" s="6"/>
      <c r="E51" s="6"/>
      <c r="F51" s="6"/>
      <c r="G51" s="6"/>
      <c r="H51" s="6"/>
      <c r="I51" s="6"/>
      <c r="J51" s="6"/>
    </row>
    <row r="52" spans="1:14" ht="23.15" customHeight="1">
      <c r="D52" s="13"/>
      <c r="E52" s="170"/>
      <c r="F52" s="13"/>
      <c r="G52" s="170"/>
      <c r="H52" s="13"/>
      <c r="I52" s="13"/>
      <c r="J52" s="13"/>
    </row>
    <row r="53" spans="1:14" ht="23.15" customHeight="1">
      <c r="D53" s="13"/>
    </row>
  </sheetData>
  <mergeCells count="16">
    <mergeCell ref="D37:F37"/>
    <mergeCell ref="H37:J37"/>
    <mergeCell ref="D39:J39"/>
    <mergeCell ref="D8:J8"/>
    <mergeCell ref="D34:F34"/>
    <mergeCell ref="D35:F35"/>
    <mergeCell ref="H35:J35"/>
    <mergeCell ref="D36:F36"/>
    <mergeCell ref="H36:J36"/>
    <mergeCell ref="D6:F6"/>
    <mergeCell ref="H6:J6"/>
    <mergeCell ref="D3:F3"/>
    <mergeCell ref="D4:F4"/>
    <mergeCell ref="H4:J4"/>
    <mergeCell ref="D5:F5"/>
    <mergeCell ref="H5:J5"/>
  </mergeCells>
  <pageMargins left="0.7" right="0.7" top="0.48" bottom="0.5" header="0.5" footer="0.4"/>
  <pageSetup paperSize="9" scale="78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7DF74-07BA-4FC2-9FA0-69629F6398B0}">
  <dimension ref="A1:J80"/>
  <sheetViews>
    <sheetView topLeftCell="A52" zoomScale="72" zoomScaleNormal="72" zoomScaleSheetLayoutView="90" zoomScalePageLayoutView="70" workbookViewId="0">
      <selection activeCell="L9" sqref="L9"/>
    </sheetView>
  </sheetViews>
  <sheetFormatPr defaultColWidth="10.09765625" defaultRowHeight="20" customHeight="1"/>
  <cols>
    <col min="1" max="1" width="46.69921875" style="84" customWidth="1"/>
    <col min="2" max="2" width="9.09765625" style="123" customWidth="1"/>
    <col min="3" max="3" width="1.3984375" style="84" customWidth="1"/>
    <col min="4" max="4" width="13.19921875" style="96" customWidth="1"/>
    <col min="5" max="5" width="1.3984375" style="84" customWidth="1"/>
    <col min="6" max="6" width="13.19921875" style="96" customWidth="1"/>
    <col min="7" max="7" width="1.3984375" style="84" customWidth="1"/>
    <col min="8" max="8" width="13.19921875" style="96" customWidth="1"/>
    <col min="9" max="9" width="1.3984375" style="84" customWidth="1"/>
    <col min="10" max="10" width="13.19921875" style="96" customWidth="1"/>
    <col min="11" max="16384" width="10.09765625" style="84"/>
  </cols>
  <sheetData>
    <row r="1" spans="1:10" s="76" customFormat="1" ht="22" customHeight="1">
      <c r="A1" s="72" t="s">
        <v>55</v>
      </c>
      <c r="B1" s="73"/>
      <c r="C1" s="73"/>
      <c r="D1" s="74"/>
      <c r="E1" s="75"/>
      <c r="F1" s="74"/>
      <c r="G1" s="73"/>
      <c r="H1" s="74"/>
      <c r="I1" s="75"/>
      <c r="J1" s="74"/>
    </row>
    <row r="2" spans="1:10" s="76" customFormat="1" ht="22" customHeight="1">
      <c r="A2" s="72" t="s">
        <v>80</v>
      </c>
      <c r="B2" s="73"/>
      <c r="C2" s="77"/>
      <c r="D2" s="78"/>
      <c r="E2" s="78"/>
      <c r="F2" s="78"/>
      <c r="G2" s="77"/>
      <c r="H2" s="78"/>
      <c r="I2" s="78"/>
      <c r="J2" s="78"/>
    </row>
    <row r="3" spans="1:10" s="76" customFormat="1" ht="22" customHeight="1">
      <c r="A3" s="79"/>
      <c r="B3" s="73"/>
      <c r="C3" s="77"/>
      <c r="D3" s="78"/>
      <c r="E3" s="78"/>
      <c r="F3" s="78"/>
      <c r="G3" s="77"/>
      <c r="H3" s="78"/>
      <c r="I3" s="78"/>
      <c r="J3" s="78"/>
    </row>
    <row r="4" spans="1:10" ht="22" customHeight="1">
      <c r="A4" s="80"/>
      <c r="B4" s="81"/>
      <c r="C4" s="82"/>
      <c r="D4" s="177" t="s">
        <v>52</v>
      </c>
      <c r="E4" s="177"/>
      <c r="F4" s="177"/>
      <c r="G4" s="83"/>
      <c r="H4" s="177" t="s">
        <v>42</v>
      </c>
      <c r="I4" s="177"/>
      <c r="J4" s="177"/>
    </row>
    <row r="5" spans="1:10" ht="22" customHeight="1">
      <c r="A5" s="80"/>
      <c r="B5" s="81"/>
      <c r="C5" s="82"/>
      <c r="D5" s="175" t="s">
        <v>155</v>
      </c>
      <c r="E5" s="175"/>
      <c r="F5" s="175"/>
      <c r="G5" s="83"/>
      <c r="H5" s="175" t="s">
        <v>155</v>
      </c>
      <c r="I5" s="175"/>
      <c r="J5" s="175"/>
    </row>
    <row r="6" spans="1:10" ht="22" customHeight="1">
      <c r="A6" s="80"/>
      <c r="B6" s="85"/>
      <c r="C6" s="86"/>
      <c r="D6" s="175" t="s">
        <v>154</v>
      </c>
      <c r="E6" s="175"/>
      <c r="F6" s="175"/>
      <c r="G6" s="83"/>
      <c r="H6" s="175" t="s">
        <v>154</v>
      </c>
      <c r="I6" s="175"/>
      <c r="J6" s="175"/>
    </row>
    <row r="7" spans="1:10" ht="22" customHeight="1">
      <c r="A7" s="80"/>
      <c r="B7" s="87" t="s">
        <v>1</v>
      </c>
      <c r="C7" s="86"/>
      <c r="D7" s="8">
        <v>2566</v>
      </c>
      <c r="E7" s="8"/>
      <c r="F7" s="8">
        <v>2565</v>
      </c>
      <c r="G7"/>
      <c r="H7" s="8">
        <v>2566</v>
      </c>
      <c r="I7" s="8"/>
      <c r="J7" s="8">
        <v>2565</v>
      </c>
    </row>
    <row r="8" spans="1:10" ht="22" customHeight="1">
      <c r="A8" s="82"/>
      <c r="B8" s="84"/>
      <c r="C8" s="88"/>
      <c r="D8" s="176" t="s">
        <v>93</v>
      </c>
      <c r="E8" s="176"/>
      <c r="F8" s="176"/>
      <c r="G8" s="176"/>
      <c r="H8" s="176"/>
      <c r="I8" s="176"/>
      <c r="J8" s="176"/>
    </row>
    <row r="9" spans="1:10" ht="22" customHeight="1">
      <c r="A9" s="125" t="s">
        <v>19</v>
      </c>
      <c r="B9" s="89"/>
      <c r="C9" s="89"/>
      <c r="D9" s="90"/>
      <c r="E9" s="90"/>
      <c r="F9" s="90"/>
      <c r="G9" s="90"/>
      <c r="H9" s="90"/>
      <c r="I9" s="90"/>
      <c r="J9" s="90"/>
    </row>
    <row r="10" spans="1:10" ht="22" customHeight="1">
      <c r="A10" s="91" t="s">
        <v>129</v>
      </c>
      <c r="B10" s="92" t="s">
        <v>193</v>
      </c>
      <c r="C10" s="89"/>
      <c r="D10" s="93">
        <v>1867646</v>
      </c>
      <c r="E10" s="94"/>
      <c r="F10" s="93">
        <v>1545232</v>
      </c>
      <c r="G10" s="90"/>
      <c r="H10" s="95">
        <v>0</v>
      </c>
      <c r="I10" s="94"/>
      <c r="J10" s="95">
        <v>0</v>
      </c>
    </row>
    <row r="11" spans="1:10" ht="22" customHeight="1">
      <c r="A11" s="91" t="s">
        <v>62</v>
      </c>
      <c r="B11" s="92" t="s">
        <v>193</v>
      </c>
      <c r="C11" s="89"/>
      <c r="D11" s="93">
        <v>0</v>
      </c>
      <c r="E11" s="97"/>
      <c r="F11" s="93">
        <v>0</v>
      </c>
      <c r="G11" s="98"/>
      <c r="H11" s="95">
        <v>191464</v>
      </c>
      <c r="I11" s="97"/>
      <c r="J11" s="95">
        <v>160246</v>
      </c>
    </row>
    <row r="12" spans="1:10" ht="22" customHeight="1">
      <c r="A12" s="91" t="s">
        <v>53</v>
      </c>
      <c r="B12" s="99">
        <v>2</v>
      </c>
      <c r="C12" s="89"/>
      <c r="D12" s="93">
        <v>0</v>
      </c>
      <c r="E12" s="97"/>
      <c r="F12" s="93">
        <v>0</v>
      </c>
      <c r="G12" s="98"/>
      <c r="H12" s="95">
        <v>17450</v>
      </c>
      <c r="I12" s="97"/>
      <c r="J12" s="95">
        <v>0</v>
      </c>
    </row>
    <row r="13" spans="1:10" ht="22" customHeight="1">
      <c r="A13" s="91" t="s">
        <v>20</v>
      </c>
      <c r="B13" s="89"/>
      <c r="C13" s="89"/>
      <c r="D13" s="93">
        <v>12142</v>
      </c>
      <c r="E13" s="97"/>
      <c r="F13" s="93">
        <v>11643</v>
      </c>
      <c r="G13" s="98"/>
      <c r="H13" s="95">
        <v>3097</v>
      </c>
      <c r="I13" s="97"/>
      <c r="J13" s="95">
        <v>5442</v>
      </c>
    </row>
    <row r="14" spans="1:10" ht="22" customHeight="1">
      <c r="A14" s="100" t="s">
        <v>21</v>
      </c>
      <c r="B14" s="89"/>
      <c r="C14" s="89"/>
      <c r="D14" s="101">
        <v>1879788</v>
      </c>
      <c r="E14" s="102"/>
      <c r="F14" s="101">
        <v>1556875</v>
      </c>
      <c r="G14" s="103"/>
      <c r="H14" s="101">
        <v>212011</v>
      </c>
      <c r="I14" s="102"/>
      <c r="J14" s="101">
        <v>165688</v>
      </c>
    </row>
    <row r="15" spans="1:10" s="76" customFormat="1" ht="22" customHeight="1">
      <c r="A15" s="79"/>
      <c r="B15" s="73"/>
      <c r="C15" s="77"/>
      <c r="D15" s="78"/>
      <c r="E15" s="78"/>
      <c r="F15" s="78"/>
      <c r="G15" s="77"/>
      <c r="H15" s="78"/>
      <c r="I15" s="78"/>
      <c r="J15" s="78"/>
    </row>
    <row r="16" spans="1:10" ht="22" customHeight="1">
      <c r="A16" s="125" t="s">
        <v>22</v>
      </c>
      <c r="B16" s="89"/>
      <c r="C16" s="89"/>
      <c r="D16" s="94"/>
      <c r="E16" s="94"/>
      <c r="F16" s="94"/>
      <c r="G16" s="90"/>
      <c r="H16" s="94"/>
      <c r="I16" s="94"/>
      <c r="J16" s="94"/>
    </row>
    <row r="17" spans="1:10" ht="22" customHeight="1">
      <c r="A17" s="91" t="s">
        <v>130</v>
      </c>
      <c r="B17" s="89">
        <v>2</v>
      </c>
      <c r="C17" s="89"/>
      <c r="D17" s="93">
        <v>1052167</v>
      </c>
      <c r="E17" s="97"/>
      <c r="F17" s="93">
        <v>843898</v>
      </c>
      <c r="G17" s="90"/>
      <c r="H17" s="95">
        <v>0</v>
      </c>
      <c r="I17" s="94"/>
      <c r="J17" s="95">
        <v>0</v>
      </c>
    </row>
    <row r="18" spans="1:10" ht="22" customHeight="1">
      <c r="A18" s="91" t="s">
        <v>104</v>
      </c>
      <c r="B18" s="89"/>
      <c r="C18" s="89"/>
      <c r="D18" s="93">
        <v>481000</v>
      </c>
      <c r="E18" s="97"/>
      <c r="F18" s="93">
        <v>403816</v>
      </c>
      <c r="G18" s="90"/>
      <c r="H18" s="95">
        <v>0</v>
      </c>
      <c r="I18" s="94"/>
      <c r="J18" s="95">
        <v>0</v>
      </c>
    </row>
    <row r="19" spans="1:10" ht="22" customHeight="1">
      <c r="A19" s="91" t="s">
        <v>37</v>
      </c>
      <c r="B19" s="89">
        <v>2</v>
      </c>
      <c r="C19" s="89"/>
      <c r="D19" s="93">
        <v>218556</v>
      </c>
      <c r="E19" s="94"/>
      <c r="F19" s="93">
        <v>220536</v>
      </c>
      <c r="G19" s="90"/>
      <c r="H19" s="95">
        <v>166923</v>
      </c>
      <c r="I19" s="94"/>
      <c r="J19" s="95">
        <v>155352</v>
      </c>
    </row>
    <row r="20" spans="1:10" ht="22" customHeight="1">
      <c r="A20" s="100" t="s">
        <v>23</v>
      </c>
      <c r="B20" s="89"/>
      <c r="C20" s="89"/>
      <c r="D20" s="101">
        <v>1751723</v>
      </c>
      <c r="E20" s="102"/>
      <c r="F20" s="101">
        <v>1468250</v>
      </c>
      <c r="G20" s="103"/>
      <c r="H20" s="101">
        <v>166923</v>
      </c>
      <c r="I20" s="102"/>
      <c r="J20" s="101">
        <v>155352</v>
      </c>
    </row>
    <row r="21" spans="1:10" s="76" customFormat="1" ht="22" customHeight="1">
      <c r="A21" s="79"/>
      <c r="B21" s="73"/>
      <c r="C21" s="77"/>
      <c r="D21" s="78"/>
      <c r="E21" s="78"/>
      <c r="F21" s="78"/>
      <c r="G21" s="77"/>
      <c r="H21" s="78"/>
      <c r="I21" s="78"/>
      <c r="J21" s="78"/>
    </row>
    <row r="22" spans="1:10" ht="22" customHeight="1">
      <c r="A22" s="80" t="s">
        <v>197</v>
      </c>
      <c r="B22" s="89"/>
      <c r="C22" s="104"/>
      <c r="D22" s="105">
        <v>128065</v>
      </c>
      <c r="E22" s="106"/>
      <c r="F22" s="105">
        <v>88625</v>
      </c>
      <c r="G22" s="107"/>
      <c r="H22" s="105">
        <v>45088</v>
      </c>
      <c r="I22" s="106"/>
      <c r="J22" s="105">
        <v>10336</v>
      </c>
    </row>
    <row r="23" spans="1:10" ht="22" customHeight="1">
      <c r="A23" s="82" t="s">
        <v>38</v>
      </c>
      <c r="B23" s="89">
        <v>2</v>
      </c>
      <c r="C23" s="89"/>
      <c r="D23" s="93">
        <v>-19894</v>
      </c>
      <c r="E23" s="94"/>
      <c r="F23" s="93">
        <v>-17724</v>
      </c>
      <c r="G23" s="90"/>
      <c r="H23" s="95">
        <v>-3147</v>
      </c>
      <c r="I23" s="94"/>
      <c r="J23" s="95">
        <v>-3459</v>
      </c>
    </row>
    <row r="24" spans="1:10" s="76" customFormat="1" ht="22" customHeight="1">
      <c r="A24" t="s">
        <v>150</v>
      </c>
      <c r="B24" s="89"/>
      <c r="C24" s="77"/>
      <c r="D24" s="93">
        <v>0</v>
      </c>
      <c r="E24" s="78"/>
      <c r="F24" s="93">
        <v>-911</v>
      </c>
      <c r="G24" s="77"/>
      <c r="H24" s="95">
        <v>0</v>
      </c>
      <c r="I24" s="78"/>
      <c r="J24" s="95">
        <v>0</v>
      </c>
    </row>
    <row r="25" spans="1:10" ht="22" customHeight="1">
      <c r="A25" s="109" t="s">
        <v>198</v>
      </c>
      <c r="B25" s="89"/>
      <c r="C25" s="89"/>
      <c r="D25" s="138">
        <v>108171</v>
      </c>
      <c r="E25" s="110"/>
      <c r="F25" s="138">
        <v>69990</v>
      </c>
      <c r="G25" s="103"/>
      <c r="H25" s="138">
        <v>41941</v>
      </c>
      <c r="I25" s="110"/>
      <c r="J25" s="138">
        <v>6877</v>
      </c>
    </row>
    <row r="26" spans="1:10" ht="22" customHeight="1">
      <c r="A26" t="s">
        <v>199</v>
      </c>
      <c r="B26" s="89"/>
      <c r="C26" s="89"/>
      <c r="D26" s="108">
        <v>19936</v>
      </c>
      <c r="E26" s="97"/>
      <c r="F26" s="108">
        <v>12611</v>
      </c>
      <c r="G26" s="90"/>
      <c r="H26" s="108">
        <v>4560</v>
      </c>
      <c r="I26" s="94"/>
      <c r="J26" s="108">
        <v>1079</v>
      </c>
    </row>
    <row r="27" spans="1:10" ht="22" customHeight="1" thickBot="1">
      <c r="A27" s="109" t="s">
        <v>200</v>
      </c>
      <c r="B27" s="89"/>
      <c r="C27" s="89"/>
      <c r="D27" s="111">
        <v>88235</v>
      </c>
      <c r="E27" s="110"/>
      <c r="F27" s="111">
        <v>57379</v>
      </c>
      <c r="G27" s="103"/>
      <c r="H27" s="111">
        <v>37381</v>
      </c>
      <c r="I27" s="110"/>
      <c r="J27" s="111">
        <v>5798</v>
      </c>
    </row>
    <row r="28" spans="1:10" s="76" customFormat="1" ht="22" customHeight="1" thickTop="1">
      <c r="A28" s="79"/>
      <c r="B28" s="73"/>
      <c r="C28" s="77"/>
      <c r="D28" s="78"/>
      <c r="E28" s="78"/>
      <c r="F28" s="78"/>
      <c r="G28" s="77"/>
      <c r="H28" s="78"/>
      <c r="I28" s="78"/>
      <c r="J28" s="78"/>
    </row>
    <row r="29" spans="1:10" s="76" customFormat="1" ht="22" customHeight="1">
      <c r="A29" s="112" t="s">
        <v>126</v>
      </c>
      <c r="B29" s="73"/>
      <c r="C29" s="77"/>
      <c r="D29" s="113">
        <v>0</v>
      </c>
      <c r="E29" s="114"/>
      <c r="F29" s="113">
        <v>0</v>
      </c>
      <c r="G29" s="115"/>
      <c r="H29" s="113">
        <v>0</v>
      </c>
      <c r="I29" s="114"/>
      <c r="J29" s="113">
        <v>0</v>
      </c>
    </row>
    <row r="30" spans="1:10" ht="22" customHeight="1" thickBot="1">
      <c r="A30" s="109" t="s">
        <v>79</v>
      </c>
      <c r="B30" s="89"/>
      <c r="C30" s="89"/>
      <c r="D30" s="116">
        <v>88235</v>
      </c>
      <c r="E30" s="110"/>
      <c r="F30" s="116">
        <v>57379</v>
      </c>
      <c r="G30" s="103"/>
      <c r="H30" s="116">
        <v>37381</v>
      </c>
      <c r="I30" s="110"/>
      <c r="J30" s="116">
        <v>5798</v>
      </c>
    </row>
    <row r="31" spans="1:10" s="76" customFormat="1" ht="22" customHeight="1" thickTop="1">
      <c r="A31" s="79"/>
      <c r="B31" s="73"/>
      <c r="C31" s="77"/>
      <c r="D31" s="78"/>
      <c r="E31" s="78"/>
      <c r="F31" s="78"/>
      <c r="G31" s="77"/>
      <c r="H31" s="78"/>
      <c r="I31" s="78"/>
      <c r="J31" s="78"/>
    </row>
    <row r="32" spans="1:10" s="76" customFormat="1" ht="22" customHeight="1">
      <c r="A32" s="72" t="s">
        <v>55</v>
      </c>
      <c r="B32" s="73"/>
      <c r="C32" s="77"/>
      <c r="D32" s="78"/>
      <c r="E32" s="78"/>
      <c r="F32" s="78"/>
      <c r="G32" s="77"/>
      <c r="H32" s="78"/>
      <c r="I32" s="78"/>
      <c r="J32" s="78"/>
    </row>
    <row r="33" spans="1:10" s="76" customFormat="1" ht="22" customHeight="1">
      <c r="A33" s="72" t="s">
        <v>80</v>
      </c>
      <c r="B33" s="73"/>
      <c r="C33" s="77"/>
      <c r="D33" s="78"/>
      <c r="E33" s="78"/>
      <c r="F33" s="78"/>
      <c r="G33" s="77"/>
      <c r="H33" s="78"/>
      <c r="I33" s="78"/>
      <c r="J33" s="78"/>
    </row>
    <row r="34" spans="1:10" s="76" customFormat="1" ht="22" customHeight="1">
      <c r="A34" s="79"/>
      <c r="B34" s="73"/>
      <c r="C34" s="77"/>
      <c r="D34" s="78"/>
      <c r="E34" s="78"/>
      <c r="F34" s="78"/>
      <c r="G34" s="77"/>
      <c r="H34" s="78"/>
      <c r="I34" s="78"/>
      <c r="J34" s="78"/>
    </row>
    <row r="35" spans="1:10" s="76" customFormat="1" ht="22" customHeight="1">
      <c r="A35" s="79"/>
      <c r="B35" s="73"/>
      <c r="C35" s="77"/>
      <c r="D35" s="177" t="s">
        <v>52</v>
      </c>
      <c r="E35" s="177"/>
      <c r="F35" s="177"/>
      <c r="G35" s="83"/>
      <c r="H35" s="177" t="s">
        <v>42</v>
      </c>
      <c r="I35" s="177"/>
      <c r="J35" s="177"/>
    </row>
    <row r="36" spans="1:10" s="76" customFormat="1" ht="22" customHeight="1">
      <c r="A36" s="79"/>
      <c r="B36" s="73"/>
      <c r="C36" s="77"/>
      <c r="D36" s="175" t="s">
        <v>155</v>
      </c>
      <c r="E36" s="175"/>
      <c r="F36" s="175"/>
      <c r="G36" s="83"/>
      <c r="H36" s="175" t="s">
        <v>155</v>
      </c>
      <c r="I36" s="175"/>
      <c r="J36" s="175"/>
    </row>
    <row r="37" spans="1:10" s="76" customFormat="1" ht="22" customHeight="1">
      <c r="A37" s="79"/>
      <c r="B37" s="73"/>
      <c r="C37" s="77"/>
      <c r="D37" s="175" t="s">
        <v>154</v>
      </c>
      <c r="E37" s="175"/>
      <c r="F37" s="175"/>
      <c r="G37" s="83"/>
      <c r="H37" s="175" t="s">
        <v>154</v>
      </c>
      <c r="I37" s="175"/>
      <c r="J37" s="175"/>
    </row>
    <row r="38" spans="1:10" s="76" customFormat="1" ht="22" customHeight="1">
      <c r="A38" s="79"/>
      <c r="B38" s="73"/>
      <c r="C38" s="77"/>
      <c r="D38" s="8">
        <v>2566</v>
      </c>
      <c r="E38" s="8"/>
      <c r="F38" s="8">
        <v>2565</v>
      </c>
      <c r="G38"/>
      <c r="H38" s="8">
        <v>2566</v>
      </c>
      <c r="I38" s="8"/>
      <c r="J38" s="8">
        <v>2565</v>
      </c>
    </row>
    <row r="39" spans="1:10" s="76" customFormat="1" ht="22" customHeight="1">
      <c r="A39" s="79"/>
      <c r="B39" s="73"/>
      <c r="C39" s="77"/>
      <c r="D39" s="176" t="s">
        <v>93</v>
      </c>
      <c r="E39" s="176"/>
      <c r="F39" s="176"/>
      <c r="G39" s="176"/>
      <c r="H39" s="176"/>
      <c r="I39" s="176"/>
      <c r="J39" s="176"/>
    </row>
    <row r="40" spans="1:10" ht="22" customHeight="1">
      <c r="A40" s="109" t="s">
        <v>201</v>
      </c>
      <c r="B40" s="89"/>
      <c r="C40" s="89"/>
      <c r="D40" s="117"/>
      <c r="E40" s="117"/>
      <c r="F40" s="117"/>
      <c r="G40" s="90"/>
      <c r="H40" s="117"/>
      <c r="I40" s="117"/>
      <c r="J40" s="117"/>
    </row>
    <row r="41" spans="1:10" ht="22" customHeight="1">
      <c r="A41" s="82" t="s">
        <v>156</v>
      </c>
      <c r="B41" s="89"/>
      <c r="C41" s="89"/>
      <c r="D41" s="11">
        <v>79800</v>
      </c>
      <c r="E41" s="118"/>
      <c r="F41" s="126">
        <v>48362</v>
      </c>
      <c r="G41" s="90"/>
      <c r="H41" s="94">
        <v>37381</v>
      </c>
      <c r="I41" s="118"/>
      <c r="J41" s="94">
        <v>5798</v>
      </c>
    </row>
    <row r="42" spans="1:10" ht="22" customHeight="1">
      <c r="A42" s="82" t="s">
        <v>157</v>
      </c>
      <c r="B42" s="89"/>
      <c r="C42" s="89"/>
      <c r="D42" s="36">
        <v>8435</v>
      </c>
      <c r="E42" s="119"/>
      <c r="F42" s="126">
        <v>9017</v>
      </c>
      <c r="G42" s="90"/>
      <c r="H42" s="108">
        <v>0</v>
      </c>
      <c r="I42" s="119"/>
      <c r="J42" s="108">
        <v>0</v>
      </c>
    </row>
    <row r="43" spans="1:10" ht="22" customHeight="1" thickBot="1">
      <c r="A43" s="80"/>
      <c r="B43" s="89"/>
      <c r="C43" s="89"/>
      <c r="D43" s="116">
        <v>88235</v>
      </c>
      <c r="E43" s="120"/>
      <c r="F43" s="116">
        <v>57379</v>
      </c>
      <c r="G43" s="103"/>
      <c r="H43" s="116">
        <v>37381</v>
      </c>
      <c r="I43" s="120"/>
      <c r="J43" s="116">
        <v>5798</v>
      </c>
    </row>
    <row r="44" spans="1:10" s="76" customFormat="1" ht="22" customHeight="1" thickTop="1">
      <c r="A44" s="79"/>
      <c r="B44" s="73"/>
      <c r="C44" s="77"/>
      <c r="D44" s="78"/>
      <c r="E44" s="78"/>
      <c r="F44" s="78"/>
      <c r="G44" s="77"/>
      <c r="H44" s="78"/>
      <c r="I44" s="78"/>
      <c r="J44" s="78"/>
    </row>
    <row r="45" spans="1:10" ht="22" customHeight="1">
      <c r="A45" s="109" t="s">
        <v>81</v>
      </c>
      <c r="B45" s="89"/>
      <c r="C45" s="89"/>
      <c r="D45" s="117"/>
      <c r="E45" s="117"/>
      <c r="F45" s="117"/>
      <c r="G45" s="90"/>
      <c r="H45" s="117"/>
      <c r="I45" s="117"/>
      <c r="J45" s="117"/>
    </row>
    <row r="46" spans="1:10" ht="22" customHeight="1">
      <c r="A46" s="82" t="s">
        <v>156</v>
      </c>
      <c r="B46" s="89"/>
      <c r="C46" s="89"/>
      <c r="D46" s="11">
        <v>79800</v>
      </c>
      <c r="E46" s="118"/>
      <c r="F46" s="94">
        <v>48362</v>
      </c>
      <c r="G46" s="90"/>
      <c r="H46" s="94">
        <v>37381</v>
      </c>
      <c r="I46" s="118"/>
      <c r="J46" s="94">
        <v>5798</v>
      </c>
    </row>
    <row r="47" spans="1:10" ht="22" customHeight="1">
      <c r="A47" s="82" t="s">
        <v>157</v>
      </c>
      <c r="B47" s="89"/>
      <c r="C47" s="89"/>
      <c r="D47" s="36">
        <v>8435</v>
      </c>
      <c r="E47" s="119"/>
      <c r="F47" s="108">
        <v>9017</v>
      </c>
      <c r="G47" s="90"/>
      <c r="H47" s="108">
        <v>0</v>
      </c>
      <c r="I47" s="119"/>
      <c r="J47" s="108">
        <v>0</v>
      </c>
    </row>
    <row r="48" spans="1:10" ht="22" customHeight="1" thickBot="1">
      <c r="A48" s="80"/>
      <c r="B48" s="89"/>
      <c r="C48" s="89"/>
      <c r="D48" s="116">
        <v>88235</v>
      </c>
      <c r="E48" s="120"/>
      <c r="F48" s="116">
        <v>57379</v>
      </c>
      <c r="G48" s="103"/>
      <c r="H48" s="116">
        <v>37381</v>
      </c>
      <c r="I48" s="120"/>
      <c r="J48" s="116">
        <v>5798</v>
      </c>
    </row>
    <row r="49" spans="1:10" s="76" customFormat="1" ht="22" customHeight="1" thickTop="1">
      <c r="A49" s="79"/>
      <c r="B49" s="73"/>
      <c r="C49" s="77"/>
      <c r="D49" s="78"/>
      <c r="E49" s="78"/>
      <c r="F49" s="78"/>
      <c r="G49" s="77"/>
      <c r="H49" s="78"/>
      <c r="I49" s="78"/>
      <c r="J49" s="78"/>
    </row>
    <row r="50" spans="1:10" ht="22" customHeight="1" thickBot="1">
      <c r="A50" s="109" t="s">
        <v>202</v>
      </c>
      <c r="B50" s="89"/>
      <c r="C50" s="89"/>
      <c r="D50" s="121">
        <v>0.29411666666666669</v>
      </c>
      <c r="E50" s="122"/>
      <c r="F50" s="121">
        <v>0.19126333333333334</v>
      </c>
      <c r="G50" s="103"/>
      <c r="H50" s="121">
        <v>0.12460333333333333</v>
      </c>
      <c r="I50" s="122"/>
      <c r="J50" s="121">
        <v>1.9326666666666666E-2</v>
      </c>
    </row>
    <row r="51" spans="1:10" ht="22" thickTop="1"/>
    <row r="52" spans="1:10" ht="21.5">
      <c r="D52" s="13"/>
      <c r="F52" s="13"/>
      <c r="H52" s="13"/>
      <c r="J52" s="13"/>
    </row>
    <row r="53" spans="1:10" ht="21.5"/>
    <row r="54" spans="1:10" ht="21.5">
      <c r="D54" s="124"/>
      <c r="F54" s="124"/>
    </row>
    <row r="80" spans="4:8" ht="20" customHeight="1">
      <c r="D80"/>
      <c r="H80"/>
    </row>
  </sheetData>
  <mergeCells count="14">
    <mergeCell ref="D4:F4"/>
    <mergeCell ref="H4:J4"/>
    <mergeCell ref="D5:F5"/>
    <mergeCell ref="H5:J5"/>
    <mergeCell ref="D6:F6"/>
    <mergeCell ref="H6:J6"/>
    <mergeCell ref="D37:F37"/>
    <mergeCell ref="H37:J37"/>
    <mergeCell ref="D39:J39"/>
    <mergeCell ref="D8:J8"/>
    <mergeCell ref="D35:F35"/>
    <mergeCell ref="H35:J35"/>
    <mergeCell ref="D36:F36"/>
    <mergeCell ref="H36:J36"/>
  </mergeCells>
  <pageMargins left="0.7" right="0.7" top="0.48" bottom="0.5" header="0.5" footer="0.5"/>
  <pageSetup paperSize="9" scale="87" firstPageNumber="8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&amp;Lหมายเหตุประกอบงบการเงินเป็นส่วนหนึ่งของงบการเงินระหว่างกาลนี้&amp;"-,Regular"&amp;11
&amp;C&amp;P</oddFooter>
  </headerFooter>
  <rowBreaks count="1" manualBreakCount="1">
    <brk id="31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88"/>
  <sheetViews>
    <sheetView zoomScale="72" zoomScaleNormal="72" zoomScaleSheetLayoutView="85" workbookViewId="0">
      <selection activeCell="E73" sqref="E73"/>
    </sheetView>
  </sheetViews>
  <sheetFormatPr defaultColWidth="9.09765625" defaultRowHeight="23.75" customHeight="1"/>
  <cols>
    <col min="1" max="1" width="67.59765625" customWidth="1"/>
    <col min="2" max="2" width="9.69921875" customWidth="1"/>
    <col min="3" max="3" width="13.8984375" customWidth="1"/>
    <col min="4" max="4" width="1" customWidth="1"/>
    <col min="5" max="5" width="14.69921875" customWidth="1"/>
    <col min="6" max="6" width="1" customWidth="1"/>
    <col min="7" max="7" width="14.69921875" customWidth="1"/>
    <col min="8" max="8" width="1" customWidth="1"/>
    <col min="9" max="9" width="13.8984375" customWidth="1"/>
    <col min="10" max="10" width="1" customWidth="1"/>
    <col min="11" max="11" width="14.69921875" customWidth="1"/>
    <col min="12" max="12" width="0.69921875" customWidth="1"/>
    <col min="13" max="13" width="17.69921875" customWidth="1"/>
    <col min="14" max="14" width="1" customWidth="1"/>
    <col min="15" max="15" width="13.8984375" customWidth="1"/>
    <col min="16" max="16" width="1" customWidth="1"/>
    <col min="17" max="17" width="13.8984375" customWidth="1"/>
    <col min="19" max="19" width="15.09765625" bestFit="1" customWidth="1"/>
  </cols>
  <sheetData>
    <row r="1" spans="1:19" ht="23.75" customHeight="1">
      <c r="A1" s="3" t="s">
        <v>55</v>
      </c>
      <c r="B1" s="58"/>
      <c r="M1" s="53"/>
      <c r="O1" s="53"/>
      <c r="Q1" s="53"/>
    </row>
    <row r="2" spans="1:19" ht="23.75" customHeight="1">
      <c r="A2" s="3" t="s">
        <v>82</v>
      </c>
      <c r="B2" s="58"/>
      <c r="L2" s="8"/>
      <c r="M2" s="53"/>
      <c r="N2" s="8"/>
      <c r="O2" s="53"/>
      <c r="P2" s="8"/>
      <c r="Q2" s="53"/>
    </row>
    <row r="3" spans="1:19" ht="10.25" customHeight="1">
      <c r="A3" s="3"/>
      <c r="B3" s="58"/>
      <c r="L3" s="8"/>
      <c r="M3" s="53"/>
      <c r="N3" s="8"/>
      <c r="O3" s="53"/>
      <c r="P3" s="8"/>
      <c r="Q3" s="53"/>
    </row>
    <row r="4" spans="1:19" ht="20" customHeight="1">
      <c r="A4" s="4"/>
      <c r="C4" s="173" t="s">
        <v>52</v>
      </c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</row>
    <row r="5" spans="1:19" ht="23.75" customHeight="1">
      <c r="A5" s="4"/>
      <c r="C5" s="28"/>
      <c r="D5" s="28"/>
      <c r="E5" s="28"/>
      <c r="F5" s="28"/>
      <c r="G5" s="28"/>
      <c r="H5" s="28"/>
      <c r="I5" s="178" t="s">
        <v>100</v>
      </c>
      <c r="J5" s="178"/>
      <c r="K5" s="178"/>
      <c r="L5" s="28"/>
      <c r="M5" s="28"/>
      <c r="N5" s="28"/>
      <c r="O5" s="28"/>
      <c r="P5" s="28"/>
      <c r="Q5" s="28"/>
    </row>
    <row r="6" spans="1:19" ht="21.5">
      <c r="D6" s="8"/>
      <c r="E6" s="8"/>
      <c r="F6" s="8"/>
      <c r="G6" s="8" t="s">
        <v>108</v>
      </c>
      <c r="H6" s="8"/>
      <c r="I6" s="59"/>
      <c r="J6" s="59"/>
      <c r="K6" s="59"/>
      <c r="L6" s="8"/>
      <c r="M6" s="8"/>
      <c r="N6" s="8"/>
      <c r="O6" s="8"/>
      <c r="P6" s="8"/>
      <c r="Q6" s="8"/>
    </row>
    <row r="7" spans="1:19" ht="21.5">
      <c r="C7" s="8" t="s">
        <v>29</v>
      </c>
      <c r="D7" s="8"/>
      <c r="E7" s="8"/>
      <c r="F7" s="8"/>
      <c r="G7" s="8" t="s">
        <v>63</v>
      </c>
      <c r="H7" s="8"/>
      <c r="I7" s="8"/>
      <c r="J7" s="54"/>
      <c r="K7" s="54"/>
      <c r="L7" s="8"/>
      <c r="M7" s="8" t="s">
        <v>32</v>
      </c>
      <c r="N7" s="8"/>
      <c r="O7" s="8" t="s">
        <v>54</v>
      </c>
      <c r="P7" s="8"/>
      <c r="Q7" s="8"/>
    </row>
    <row r="8" spans="1:19" ht="21.5">
      <c r="C8" s="8" t="s">
        <v>34</v>
      </c>
      <c r="D8" s="8"/>
      <c r="E8" s="8" t="s">
        <v>24</v>
      </c>
      <c r="F8" s="8"/>
      <c r="G8" t="s">
        <v>64</v>
      </c>
      <c r="H8" s="8"/>
      <c r="I8" s="8" t="s">
        <v>49</v>
      </c>
      <c r="J8" s="8"/>
      <c r="K8" s="8" t="s">
        <v>39</v>
      </c>
      <c r="L8" s="8"/>
      <c r="M8" s="8" t="s">
        <v>33</v>
      </c>
      <c r="N8" s="8"/>
      <c r="O8" s="8" t="s">
        <v>158</v>
      </c>
      <c r="P8" s="8"/>
      <c r="Q8" s="8" t="s">
        <v>32</v>
      </c>
    </row>
    <row r="9" spans="1:19" ht="21.5">
      <c r="B9" s="7"/>
      <c r="C9" s="8" t="s">
        <v>35</v>
      </c>
      <c r="D9" s="8"/>
      <c r="E9" s="8" t="s">
        <v>107</v>
      </c>
      <c r="F9" s="8"/>
      <c r="G9" s="8" t="s">
        <v>65</v>
      </c>
      <c r="H9" s="8"/>
      <c r="I9" s="8" t="s">
        <v>48</v>
      </c>
      <c r="J9" s="8"/>
      <c r="K9" s="8" t="s">
        <v>66</v>
      </c>
      <c r="M9" s="8" t="s">
        <v>84</v>
      </c>
      <c r="N9" s="8"/>
      <c r="O9" s="8" t="s">
        <v>67</v>
      </c>
      <c r="P9" s="8"/>
      <c r="Q9" s="8" t="s">
        <v>33</v>
      </c>
    </row>
    <row r="10" spans="1:19" ht="21.5">
      <c r="B10" s="7"/>
      <c r="C10" s="179" t="s">
        <v>93</v>
      </c>
      <c r="D10" s="179"/>
      <c r="E10" s="179"/>
      <c r="F10" s="179"/>
      <c r="G10" s="179"/>
      <c r="H10" s="179"/>
      <c r="I10" s="179"/>
      <c r="J10" s="179"/>
      <c r="K10" s="179"/>
      <c r="L10" s="180"/>
      <c r="M10" s="179"/>
      <c r="N10" s="179"/>
      <c r="O10" s="179"/>
      <c r="P10" s="179"/>
      <c r="Q10" s="179"/>
    </row>
    <row r="11" spans="1:19" ht="23.75" customHeight="1">
      <c r="A11" s="4" t="s">
        <v>176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51"/>
      <c r="M11" s="7"/>
      <c r="N11" s="7"/>
      <c r="O11" s="7"/>
      <c r="P11" s="7"/>
      <c r="Q11" s="7"/>
    </row>
    <row r="12" spans="1:19" ht="23.75" hidden="1" customHeight="1">
      <c r="A12" s="4" t="s">
        <v>132</v>
      </c>
      <c r="C12" s="30"/>
      <c r="D12" s="30"/>
      <c r="E12" s="30"/>
      <c r="F12" s="30"/>
      <c r="G12" s="30"/>
      <c r="H12" s="30"/>
      <c r="I12" s="30"/>
      <c r="J12" s="30"/>
      <c r="K12" s="30"/>
      <c r="L12" s="33"/>
      <c r="M12" s="30"/>
      <c r="N12" s="30"/>
      <c r="O12" s="30"/>
      <c r="P12" s="30"/>
      <c r="Q12" s="30">
        <v>0</v>
      </c>
    </row>
    <row r="13" spans="1:19" ht="23.75" hidden="1" customHeight="1">
      <c r="A13" t="s">
        <v>131</v>
      </c>
      <c r="B13" s="7">
        <v>3</v>
      </c>
      <c r="C13" s="22"/>
      <c r="D13" s="42"/>
      <c r="E13" s="22"/>
      <c r="F13" s="42"/>
      <c r="G13" s="22"/>
      <c r="H13" s="42"/>
      <c r="I13" s="22"/>
      <c r="J13" s="42"/>
      <c r="K13" s="42"/>
      <c r="L13" s="15"/>
      <c r="M13" s="42"/>
      <c r="N13" s="42"/>
      <c r="O13" s="22"/>
      <c r="P13" s="42"/>
      <c r="Q13" s="22">
        <v>0</v>
      </c>
      <c r="S13" s="13"/>
    </row>
    <row r="14" spans="1:19" ht="23.75" customHeight="1">
      <c r="A14" s="4" t="s">
        <v>177</v>
      </c>
      <c r="C14" s="139">
        <v>300000</v>
      </c>
      <c r="D14" s="139"/>
      <c r="E14" s="139">
        <v>959977</v>
      </c>
      <c r="F14" s="139"/>
      <c r="G14" s="139">
        <v>149122</v>
      </c>
      <c r="H14" s="139"/>
      <c r="I14" s="139">
        <v>30000</v>
      </c>
      <c r="J14" s="139"/>
      <c r="K14" s="139">
        <v>-316651</v>
      </c>
      <c r="L14" s="158"/>
      <c r="M14" s="139">
        <f>SUM(C14:K14)</f>
        <v>1122448</v>
      </c>
      <c r="N14" s="139"/>
      <c r="O14" s="139">
        <v>36922</v>
      </c>
      <c r="P14" s="139"/>
      <c r="Q14" s="139">
        <f>SUM(M14:O14)</f>
        <v>1159370</v>
      </c>
    </row>
    <row r="15" spans="1:19" ht="23.75" customHeight="1">
      <c r="A15" s="4" t="s">
        <v>85</v>
      </c>
      <c r="B15" s="7"/>
      <c r="C15" s="71"/>
      <c r="D15" s="71"/>
      <c r="E15" s="71"/>
      <c r="F15" s="71"/>
      <c r="G15" s="71"/>
      <c r="H15" s="71"/>
      <c r="I15" s="71"/>
      <c r="J15" s="71"/>
      <c r="K15" s="71"/>
      <c r="L15" s="51"/>
      <c r="M15" s="71"/>
      <c r="N15" s="71"/>
      <c r="O15" s="71"/>
      <c r="P15" s="71"/>
      <c r="Q15" s="71"/>
    </row>
    <row r="16" spans="1:19" ht="23.75" customHeight="1">
      <c r="A16" s="10" t="s">
        <v>194</v>
      </c>
      <c r="B16" s="7"/>
      <c r="C16" s="71"/>
      <c r="D16" s="71"/>
      <c r="E16" s="71"/>
      <c r="F16" s="71"/>
      <c r="G16" s="71"/>
      <c r="H16" s="71"/>
      <c r="I16" s="71"/>
      <c r="J16" s="71"/>
      <c r="K16" s="71"/>
      <c r="L16" s="51"/>
      <c r="M16" s="71"/>
      <c r="N16" s="71"/>
      <c r="O16" s="71"/>
      <c r="P16" s="71"/>
      <c r="Q16" s="71"/>
    </row>
    <row r="17" spans="1:20" ht="23.75" customHeight="1">
      <c r="A17" t="s">
        <v>111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</row>
    <row r="18" spans="1:20" s="35" customFormat="1" ht="23.75" customHeight="1">
      <c r="A18" t="s">
        <v>112</v>
      </c>
      <c r="B18" s="7"/>
      <c r="C18" s="41">
        <v>0</v>
      </c>
      <c r="D18" s="44"/>
      <c r="E18" s="41">
        <v>0</v>
      </c>
      <c r="F18" s="42"/>
      <c r="G18" s="41">
        <v>1992</v>
      </c>
      <c r="H18" s="44"/>
      <c r="I18" s="41">
        <v>0</v>
      </c>
      <c r="J18" s="42"/>
      <c r="K18" s="41">
        <v>0</v>
      </c>
      <c r="L18" s="42"/>
      <c r="M18" s="43">
        <f>SUM(C18:K18)</f>
        <v>1992</v>
      </c>
      <c r="N18" s="42"/>
      <c r="O18" s="41">
        <v>0</v>
      </c>
      <c r="P18" s="42"/>
      <c r="Q18" s="43">
        <f>SUM(M18:O18)</f>
        <v>1992</v>
      </c>
    </row>
    <row r="19" spans="1:20" ht="23.75" hidden="1" customHeight="1">
      <c r="A19" t="s">
        <v>127</v>
      </c>
      <c r="C19" s="41">
        <v>0</v>
      </c>
      <c r="D19" s="42"/>
      <c r="E19" s="41">
        <v>0</v>
      </c>
      <c r="F19" s="42"/>
      <c r="G19" s="41">
        <v>0</v>
      </c>
      <c r="H19" s="42"/>
      <c r="I19" s="41">
        <v>0</v>
      </c>
      <c r="J19" s="42"/>
      <c r="K19" s="43">
        <v>0</v>
      </c>
      <c r="L19" s="42"/>
      <c r="M19" s="43">
        <v>0</v>
      </c>
      <c r="N19" s="42"/>
      <c r="O19" s="41">
        <v>0</v>
      </c>
      <c r="P19" s="42"/>
      <c r="Q19" s="43">
        <v>0</v>
      </c>
    </row>
    <row r="20" spans="1:20" ht="22">
      <c r="A20" s="10" t="s">
        <v>195</v>
      </c>
      <c r="B20" s="7"/>
      <c r="C20" s="20">
        <f>SUM(C18:C19)</f>
        <v>0</v>
      </c>
      <c r="D20" s="45"/>
      <c r="E20" s="20">
        <f>SUM(E18:E19)</f>
        <v>0</v>
      </c>
      <c r="F20" s="45"/>
      <c r="G20" s="20">
        <f>SUM(G18:G19)</f>
        <v>1992</v>
      </c>
      <c r="H20" s="45"/>
      <c r="I20" s="20">
        <f>SUM(I18:I19)</f>
        <v>0</v>
      </c>
      <c r="J20" s="45"/>
      <c r="K20" s="20">
        <f>SUM(K18:K19)</f>
        <v>0</v>
      </c>
      <c r="L20" s="45"/>
      <c r="M20" s="20">
        <f>SUM(M18:M19)</f>
        <v>1992</v>
      </c>
      <c r="N20" s="45"/>
      <c r="O20" s="20">
        <f>SUM(O18:O19)</f>
        <v>0</v>
      </c>
      <c r="P20" s="45"/>
      <c r="Q20" s="20">
        <f>SUM(Q18:Q19)</f>
        <v>1992</v>
      </c>
    </row>
    <row r="21" spans="1:20" ht="9" customHeight="1">
      <c r="A21" s="10"/>
      <c r="B21" s="7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</row>
    <row r="22" spans="1:20" ht="23" customHeight="1">
      <c r="A22" s="10" t="s">
        <v>163</v>
      </c>
      <c r="B22" s="7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</row>
    <row r="23" spans="1:20" ht="23" customHeight="1">
      <c r="A23" t="s">
        <v>166</v>
      </c>
      <c r="B23" s="7"/>
      <c r="C23" s="41">
        <v>0</v>
      </c>
      <c r="D23" s="22"/>
      <c r="E23" s="41">
        <v>0</v>
      </c>
      <c r="F23" s="22"/>
      <c r="G23" s="41">
        <v>0</v>
      </c>
      <c r="H23" s="22"/>
      <c r="I23" s="41">
        <v>0</v>
      </c>
      <c r="J23" s="22"/>
      <c r="K23" s="41">
        <v>0</v>
      </c>
      <c r="L23" s="22"/>
      <c r="M23" s="43">
        <f>SUM(C23:K23)</f>
        <v>0</v>
      </c>
      <c r="N23" s="22"/>
      <c r="O23" s="41">
        <v>10698</v>
      </c>
      <c r="P23" s="22"/>
      <c r="Q23" s="43">
        <f>SUM(M23:O23)</f>
        <v>10698</v>
      </c>
    </row>
    <row r="24" spans="1:20" ht="23" customHeight="1">
      <c r="A24" s="10" t="s">
        <v>164</v>
      </c>
      <c r="B24" s="7"/>
      <c r="C24" s="20">
        <f>SUM(C23)</f>
        <v>0</v>
      </c>
      <c r="D24" s="45"/>
      <c r="E24" s="20">
        <f>SUM(E23)</f>
        <v>0</v>
      </c>
      <c r="F24" s="45"/>
      <c r="G24" s="20">
        <f>SUM(G23)</f>
        <v>0</v>
      </c>
      <c r="H24" s="45"/>
      <c r="I24" s="20">
        <f>SUM(I23)</f>
        <v>0</v>
      </c>
      <c r="J24" s="45"/>
      <c r="K24" s="20">
        <f>SUM(K23)</f>
        <v>0</v>
      </c>
      <c r="L24" s="45"/>
      <c r="M24" s="20">
        <f>SUM(M23)</f>
        <v>0</v>
      </c>
      <c r="N24" s="45"/>
      <c r="O24" s="20">
        <f>SUM(O23)</f>
        <v>10698</v>
      </c>
      <c r="P24" s="45"/>
      <c r="Q24" s="20">
        <f>SUM(Q23)</f>
        <v>10698</v>
      </c>
    </row>
    <row r="25" spans="1:20" ht="9" customHeight="1">
      <c r="A25" s="10"/>
      <c r="B25" s="7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</row>
    <row r="26" spans="1:20" ht="23" customHeight="1">
      <c r="A26" s="4" t="s">
        <v>165</v>
      </c>
      <c r="B26" s="7"/>
      <c r="C26" s="20">
        <f>C20+C24</f>
        <v>0</v>
      </c>
      <c r="D26" s="45"/>
      <c r="E26" s="20">
        <f>E20+E24</f>
        <v>0</v>
      </c>
      <c r="F26" s="45"/>
      <c r="G26" s="20">
        <f>G20+G24</f>
        <v>1992</v>
      </c>
      <c r="H26" s="45"/>
      <c r="I26" s="20">
        <f>I20+I24</f>
        <v>0</v>
      </c>
      <c r="J26" s="45"/>
      <c r="K26" s="20">
        <f>K20+K24</f>
        <v>0</v>
      </c>
      <c r="L26" s="45"/>
      <c r="M26" s="20">
        <f>M20+M24</f>
        <v>1992</v>
      </c>
      <c r="N26" s="45"/>
      <c r="O26" s="20">
        <f>O20+O24</f>
        <v>10698</v>
      </c>
      <c r="P26" s="45"/>
      <c r="Q26" s="20">
        <f>Q20+Q24</f>
        <v>12690</v>
      </c>
    </row>
    <row r="27" spans="1:20" ht="9" customHeight="1">
      <c r="A27" s="10"/>
      <c r="B27" s="7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T27" s="26"/>
    </row>
    <row r="28" spans="1:20" ht="23.75" customHeight="1">
      <c r="A28" s="4" t="s">
        <v>146</v>
      </c>
      <c r="B28" s="7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</row>
    <row r="29" spans="1:20" s="4" customFormat="1" ht="23.75" customHeight="1">
      <c r="A29" t="s">
        <v>184</v>
      </c>
      <c r="B29"/>
      <c r="C29" s="22">
        <v>0</v>
      </c>
      <c r="D29" s="14"/>
      <c r="E29" s="22">
        <v>0</v>
      </c>
      <c r="F29" s="14"/>
      <c r="G29" s="22">
        <v>0</v>
      </c>
      <c r="H29" s="14"/>
      <c r="I29" s="22">
        <v>0</v>
      </c>
      <c r="J29" s="14"/>
      <c r="K29" s="14">
        <f>'PL-8-9'!F41</f>
        <v>48362</v>
      </c>
      <c r="L29" s="14"/>
      <c r="M29" s="27">
        <f>SUM(C29:K29)</f>
        <v>48362</v>
      </c>
      <c r="N29" s="14"/>
      <c r="O29" s="22">
        <f>'PL-8-9'!F42</f>
        <v>9017</v>
      </c>
      <c r="P29" s="14"/>
      <c r="Q29" s="27">
        <f>SUM(M29:O29)</f>
        <v>57379</v>
      </c>
    </row>
    <row r="30" spans="1:20" ht="23.75" customHeight="1">
      <c r="A30" t="s">
        <v>113</v>
      </c>
      <c r="C30" s="41">
        <v>0</v>
      </c>
      <c r="D30" s="42"/>
      <c r="E30" s="41">
        <v>0</v>
      </c>
      <c r="F30" s="42"/>
      <c r="G30" s="41">
        <v>0</v>
      </c>
      <c r="H30" s="42"/>
      <c r="I30" s="41">
        <v>0</v>
      </c>
      <c r="J30" s="42"/>
      <c r="K30" s="43">
        <v>0</v>
      </c>
      <c r="L30" s="42"/>
      <c r="M30" s="27">
        <f>SUM(C30:K30)</f>
        <v>0</v>
      </c>
      <c r="N30" s="42"/>
      <c r="O30" s="41">
        <v>0</v>
      </c>
      <c r="P30" s="42"/>
      <c r="Q30" s="34">
        <v>0</v>
      </c>
    </row>
    <row r="31" spans="1:20" s="4" customFormat="1" ht="23.75" customHeight="1">
      <c r="A31" s="4" t="s">
        <v>147</v>
      </c>
      <c r="C31" s="23">
        <v>0</v>
      </c>
      <c r="D31" s="30"/>
      <c r="E31" s="23">
        <v>0</v>
      </c>
      <c r="F31" s="30"/>
      <c r="G31" s="23">
        <v>0</v>
      </c>
      <c r="H31" s="30"/>
      <c r="I31" s="23">
        <v>0</v>
      </c>
      <c r="J31" s="30"/>
      <c r="K31" s="23">
        <f>SUM(K29:K30)</f>
        <v>48362</v>
      </c>
      <c r="L31" s="30"/>
      <c r="M31" s="23">
        <f>SUM(M29:M30)</f>
        <v>48362</v>
      </c>
      <c r="N31" s="30"/>
      <c r="O31" s="23">
        <f>SUM(O29:O30)</f>
        <v>9017</v>
      </c>
      <c r="P31" s="30"/>
      <c r="Q31" s="23">
        <f>SUM(Q29:Q30)</f>
        <v>57379</v>
      </c>
    </row>
    <row r="32" spans="1:20" ht="9" customHeight="1"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</row>
    <row r="33" spans="1:19" s="4" customFormat="1" ht="22.5" thickBot="1">
      <c r="A33" s="4" t="s">
        <v>178</v>
      </c>
      <c r="B33"/>
      <c r="C33" s="40">
        <f>C14+C26+C31</f>
        <v>300000</v>
      </c>
      <c r="D33" s="30"/>
      <c r="E33" s="40">
        <f>E14+E26+E31</f>
        <v>959977</v>
      </c>
      <c r="F33" s="30"/>
      <c r="G33" s="40">
        <f>G14+G26+G31</f>
        <v>151114</v>
      </c>
      <c r="H33" s="30"/>
      <c r="I33" s="40">
        <f>I14+I26+I31</f>
        <v>30000</v>
      </c>
      <c r="J33" s="30"/>
      <c r="K33" s="40">
        <f>K14+K26+K31</f>
        <v>-268289</v>
      </c>
      <c r="L33" s="30"/>
      <c r="M33" s="40">
        <f>M14+M26+M31</f>
        <v>1172802</v>
      </c>
      <c r="N33" s="30"/>
      <c r="O33" s="40">
        <f>O14+O26+O31</f>
        <v>56637</v>
      </c>
      <c r="P33" s="30"/>
      <c r="Q33" s="40">
        <f>Q14+Q26+Q31</f>
        <v>1229439</v>
      </c>
      <c r="S33" s="19"/>
    </row>
    <row r="34" spans="1:19" s="4" customFormat="1" ht="22.5" thickTop="1">
      <c r="B34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S34" s="19"/>
    </row>
    <row r="35" spans="1:19" ht="23.75" customHeight="1">
      <c r="A35" s="3" t="s">
        <v>55</v>
      </c>
      <c r="B35" s="58"/>
      <c r="M35" s="53"/>
      <c r="O35" s="53"/>
      <c r="Q35" s="53"/>
    </row>
    <row r="36" spans="1:19" ht="23.75" customHeight="1">
      <c r="A36" s="3" t="s">
        <v>82</v>
      </c>
      <c r="B36" s="58"/>
      <c r="L36" s="8"/>
      <c r="M36" s="53"/>
      <c r="N36" s="8"/>
      <c r="O36" s="53"/>
      <c r="P36" s="8"/>
      <c r="Q36" s="53"/>
    </row>
    <row r="37" spans="1:19" ht="10.25" customHeight="1">
      <c r="A37" s="3"/>
      <c r="B37" s="58"/>
      <c r="L37" s="8"/>
      <c r="M37" s="53"/>
      <c r="N37" s="8"/>
      <c r="O37" s="53"/>
      <c r="P37" s="8"/>
      <c r="Q37" s="53"/>
    </row>
    <row r="38" spans="1:19" ht="20" customHeight="1">
      <c r="A38" s="4"/>
      <c r="C38" s="173" t="s">
        <v>52</v>
      </c>
      <c r="D38" s="173"/>
      <c r="E38" s="173"/>
      <c r="F38" s="173"/>
      <c r="G38" s="173"/>
      <c r="H38" s="173"/>
      <c r="I38" s="173"/>
      <c r="J38" s="173"/>
      <c r="K38" s="173"/>
      <c r="L38" s="173"/>
      <c r="M38" s="173"/>
      <c r="N38" s="173"/>
      <c r="O38" s="173"/>
      <c r="P38" s="173"/>
      <c r="Q38" s="173"/>
    </row>
    <row r="39" spans="1:19" ht="23.75" customHeight="1">
      <c r="A39" s="4"/>
      <c r="C39" s="28"/>
      <c r="D39" s="28"/>
      <c r="E39" s="28"/>
      <c r="F39" s="28"/>
      <c r="G39" s="28"/>
      <c r="H39" s="28"/>
      <c r="I39" s="178" t="s">
        <v>100</v>
      </c>
      <c r="J39" s="178"/>
      <c r="K39" s="178"/>
      <c r="L39" s="28"/>
      <c r="M39" s="28"/>
      <c r="N39" s="28"/>
      <c r="O39" s="28"/>
      <c r="P39" s="28"/>
      <c r="Q39" s="28"/>
    </row>
    <row r="40" spans="1:19" ht="21.5">
      <c r="D40" s="8"/>
      <c r="E40" s="8"/>
      <c r="F40" s="8"/>
      <c r="G40" s="8" t="s">
        <v>108</v>
      </c>
      <c r="H40" s="8"/>
      <c r="I40" s="59"/>
      <c r="J40" s="59"/>
      <c r="K40" s="59"/>
      <c r="L40" s="8"/>
      <c r="M40" s="8"/>
      <c r="N40" s="8"/>
      <c r="O40" s="8"/>
      <c r="P40" s="8"/>
      <c r="Q40" s="8"/>
    </row>
    <row r="41" spans="1:19" ht="21.5">
      <c r="C41" s="8" t="s">
        <v>29</v>
      </c>
      <c r="D41" s="8"/>
      <c r="E41" s="8"/>
      <c r="F41" s="8"/>
      <c r="G41" s="8" t="s">
        <v>63</v>
      </c>
      <c r="H41" s="8"/>
      <c r="I41" s="8"/>
      <c r="J41" s="54"/>
      <c r="K41" s="54"/>
      <c r="L41" s="8"/>
      <c r="M41" s="8" t="s">
        <v>32</v>
      </c>
      <c r="N41" s="8"/>
      <c r="O41" s="8" t="s">
        <v>54</v>
      </c>
      <c r="P41" s="8"/>
      <c r="Q41" s="8"/>
    </row>
    <row r="42" spans="1:19" ht="21.5">
      <c r="C42" s="8" t="s">
        <v>34</v>
      </c>
      <c r="D42" s="8"/>
      <c r="E42" s="8" t="s">
        <v>24</v>
      </c>
      <c r="F42" s="8"/>
      <c r="G42" t="s">
        <v>64</v>
      </c>
      <c r="H42" s="8"/>
      <c r="I42" s="8" t="s">
        <v>49</v>
      </c>
      <c r="J42" s="8"/>
      <c r="K42" s="8" t="s">
        <v>39</v>
      </c>
      <c r="L42" s="8"/>
      <c r="M42" s="8" t="s">
        <v>33</v>
      </c>
      <c r="N42" s="8"/>
      <c r="O42" s="8" t="s">
        <v>158</v>
      </c>
      <c r="P42" s="8"/>
      <c r="Q42" s="8" t="s">
        <v>32</v>
      </c>
    </row>
    <row r="43" spans="1:19" ht="21.5">
      <c r="B43" s="7" t="s">
        <v>1</v>
      </c>
      <c r="C43" s="8" t="s">
        <v>35</v>
      </c>
      <c r="D43" s="8"/>
      <c r="E43" s="8" t="s">
        <v>107</v>
      </c>
      <c r="F43" s="8"/>
      <c r="G43" s="8" t="s">
        <v>65</v>
      </c>
      <c r="H43" s="8"/>
      <c r="I43" s="8" t="s">
        <v>48</v>
      </c>
      <c r="J43" s="8"/>
      <c r="K43" s="8" t="s">
        <v>66</v>
      </c>
      <c r="L43" s="8"/>
      <c r="M43" s="8" t="s">
        <v>84</v>
      </c>
      <c r="N43" s="8"/>
      <c r="O43" s="8" t="s">
        <v>67</v>
      </c>
      <c r="P43" s="8"/>
      <c r="Q43" s="8" t="s">
        <v>33</v>
      </c>
    </row>
    <row r="44" spans="1:19" ht="21.5">
      <c r="B44" s="7"/>
      <c r="C44" s="179" t="s">
        <v>93</v>
      </c>
      <c r="D44" s="179"/>
      <c r="E44" s="179"/>
      <c r="F44" s="179"/>
      <c r="G44" s="179"/>
      <c r="H44" s="179"/>
      <c r="I44" s="179"/>
      <c r="J44" s="179"/>
      <c r="K44" s="179"/>
      <c r="L44" s="179"/>
      <c r="M44" s="179"/>
      <c r="N44" s="179"/>
      <c r="O44" s="179"/>
      <c r="P44" s="179"/>
      <c r="Q44" s="179"/>
    </row>
    <row r="45" spans="1:19" ht="23.75" customHeight="1">
      <c r="A45" s="4" t="s">
        <v>190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167"/>
      <c r="N45" s="7"/>
      <c r="O45" s="7"/>
      <c r="P45" s="7"/>
      <c r="Q45" s="7"/>
    </row>
    <row r="46" spans="1:19" ht="23.75" hidden="1" customHeight="1">
      <c r="A46" s="4" t="s">
        <v>132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>
        <v>0</v>
      </c>
    </row>
    <row r="47" spans="1:19" ht="23.75" hidden="1" customHeight="1">
      <c r="A47" t="s">
        <v>131</v>
      </c>
      <c r="B47" s="7">
        <v>3</v>
      </c>
      <c r="C47" s="22"/>
      <c r="D47" s="42"/>
      <c r="E47" s="22"/>
      <c r="F47" s="42"/>
      <c r="G47" s="22"/>
      <c r="H47" s="42"/>
      <c r="I47" s="22"/>
      <c r="J47" s="42"/>
      <c r="K47" s="42"/>
      <c r="L47" s="42"/>
      <c r="M47" s="42"/>
      <c r="N47" s="42"/>
      <c r="O47" s="22"/>
      <c r="P47" s="42"/>
      <c r="Q47" s="22">
        <v>0</v>
      </c>
      <c r="S47" s="13"/>
    </row>
    <row r="48" spans="1:19" ht="23.75" customHeight="1">
      <c r="A48" s="4" t="s">
        <v>191</v>
      </c>
      <c r="C48" s="139">
        <v>300000</v>
      </c>
      <c r="D48" s="139"/>
      <c r="E48" s="139">
        <v>959977</v>
      </c>
      <c r="F48" s="139"/>
      <c r="G48" s="139">
        <v>152460</v>
      </c>
      <c r="H48" s="139"/>
      <c r="I48" s="139">
        <v>30000</v>
      </c>
      <c r="J48" s="139"/>
      <c r="K48" s="139">
        <v>-161679</v>
      </c>
      <c r="L48" s="139"/>
      <c r="M48" s="139">
        <f>SUM(C48:K48)</f>
        <v>1280758</v>
      </c>
      <c r="N48" s="139"/>
      <c r="O48" s="139">
        <v>65504</v>
      </c>
      <c r="P48" s="139"/>
      <c r="Q48" s="139">
        <f>SUM(M48:O48)</f>
        <v>1346262</v>
      </c>
    </row>
    <row r="49" spans="1:20" ht="23.75" customHeight="1">
      <c r="A49" s="4" t="s">
        <v>85</v>
      </c>
      <c r="B49" s="7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</row>
    <row r="50" spans="1:20" ht="23.75" customHeight="1">
      <c r="A50" s="10" t="s">
        <v>194</v>
      </c>
      <c r="B50" s="7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</row>
    <row r="51" spans="1:20" ht="23.75" customHeight="1">
      <c r="A51" t="s">
        <v>111</v>
      </c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</row>
    <row r="52" spans="1:20" s="35" customFormat="1" ht="23.75" customHeight="1">
      <c r="A52" t="s">
        <v>112</v>
      </c>
      <c r="B52" s="7"/>
      <c r="C52" s="22">
        <v>0</v>
      </c>
      <c r="D52" s="44"/>
      <c r="E52" s="22">
        <v>0</v>
      </c>
      <c r="F52" s="42"/>
      <c r="G52" s="22">
        <v>1831</v>
      </c>
      <c r="H52" s="44"/>
      <c r="I52" s="22">
        <v>0</v>
      </c>
      <c r="J52" s="42"/>
      <c r="K52" s="22">
        <v>0</v>
      </c>
      <c r="L52" s="42"/>
      <c r="M52" s="42">
        <f>SUM(C52:K52)</f>
        <v>1831</v>
      </c>
      <c r="N52" s="42"/>
      <c r="O52" s="22">
        <v>0</v>
      </c>
      <c r="P52" s="42"/>
      <c r="Q52" s="42">
        <f>SUM(M52:O52)</f>
        <v>1831</v>
      </c>
    </row>
    <row r="53" spans="1:20" ht="23.75" customHeight="1">
      <c r="A53" t="s">
        <v>127</v>
      </c>
      <c r="B53" s="7">
        <v>6</v>
      </c>
      <c r="C53" s="41">
        <v>0</v>
      </c>
      <c r="D53" s="42"/>
      <c r="E53" s="41">
        <v>0</v>
      </c>
      <c r="F53" s="42"/>
      <c r="G53" s="41">
        <v>0</v>
      </c>
      <c r="H53" s="42"/>
      <c r="I53" s="41">
        <v>0</v>
      </c>
      <c r="J53" s="42"/>
      <c r="K53" s="43">
        <v>-48000</v>
      </c>
      <c r="L53" s="42"/>
      <c r="M53" s="43">
        <f>SUM(C53:K53)</f>
        <v>-48000</v>
      </c>
      <c r="N53" s="42"/>
      <c r="O53" s="41">
        <v>0</v>
      </c>
      <c r="P53" s="42"/>
      <c r="Q53" s="43">
        <f>SUM(M53:O53)</f>
        <v>-48000</v>
      </c>
    </row>
    <row r="54" spans="1:20" ht="22">
      <c r="A54" s="10" t="s">
        <v>195</v>
      </c>
      <c r="B54" s="7"/>
      <c r="C54" s="20">
        <f>SUM(C52:C53)</f>
        <v>0</v>
      </c>
      <c r="D54" s="45"/>
      <c r="E54" s="20">
        <f>SUM(E52:E53)</f>
        <v>0</v>
      </c>
      <c r="F54" s="45"/>
      <c r="G54" s="20">
        <f>SUM(G52:G53)</f>
        <v>1831</v>
      </c>
      <c r="H54" s="45"/>
      <c r="I54" s="20">
        <f>SUM(I52:I53)</f>
        <v>0</v>
      </c>
      <c r="J54" s="45"/>
      <c r="K54" s="20">
        <f>SUM(K52:K53)</f>
        <v>-48000</v>
      </c>
      <c r="L54" s="45"/>
      <c r="M54" s="20">
        <f>SUM(M52:M53)</f>
        <v>-46169</v>
      </c>
      <c r="N54" s="45"/>
      <c r="O54" s="20">
        <f>SUM(O52:O53)</f>
        <v>0</v>
      </c>
      <c r="P54" s="45"/>
      <c r="Q54" s="20">
        <f>SUM(Q52:Q53)</f>
        <v>-46169</v>
      </c>
    </row>
    <row r="55" spans="1:20" ht="9" hidden="1" customHeight="1">
      <c r="A55" s="10"/>
      <c r="B55" s="7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</row>
    <row r="56" spans="1:20" ht="23" hidden="1" customHeight="1">
      <c r="A56" s="10" t="s">
        <v>163</v>
      </c>
      <c r="B56" s="7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</row>
    <row r="57" spans="1:20" ht="23" hidden="1" customHeight="1">
      <c r="A57" t="s">
        <v>166</v>
      </c>
      <c r="B57" s="7"/>
      <c r="C57" s="41">
        <v>0</v>
      </c>
      <c r="D57" s="22"/>
      <c r="E57" s="41">
        <v>0</v>
      </c>
      <c r="F57" s="22"/>
      <c r="G57" s="41">
        <v>0</v>
      </c>
      <c r="H57" s="22"/>
      <c r="I57" s="41">
        <v>0</v>
      </c>
      <c r="J57" s="22"/>
      <c r="K57" s="41">
        <v>0</v>
      </c>
      <c r="L57" s="22"/>
      <c r="M57" s="43">
        <f>SUM(C57:K57)</f>
        <v>0</v>
      </c>
      <c r="N57" s="22"/>
      <c r="O57" s="41"/>
      <c r="P57" s="22"/>
      <c r="Q57" s="43">
        <f>SUM(M57:O57)</f>
        <v>0</v>
      </c>
    </row>
    <row r="58" spans="1:20" ht="23" hidden="1" customHeight="1">
      <c r="A58" s="10" t="s">
        <v>164</v>
      </c>
      <c r="B58" s="7"/>
      <c r="C58" s="20">
        <f>SUM(C56:C57)</f>
        <v>0</v>
      </c>
      <c r="D58" s="45"/>
      <c r="E58" s="20">
        <f>SUM(E56:E57)</f>
        <v>0</v>
      </c>
      <c r="F58" s="45"/>
      <c r="G58" s="20">
        <f>SUM(G56:G57)</f>
        <v>0</v>
      </c>
      <c r="H58" s="45"/>
      <c r="I58" s="20">
        <f>SUM(I56:I57)</f>
        <v>0</v>
      </c>
      <c r="J58" s="45"/>
      <c r="K58" s="20">
        <f>SUM(K56:K57)</f>
        <v>0</v>
      </c>
      <c r="L58" s="45"/>
      <c r="M58" s="20">
        <f>SUM(M56:M57)</f>
        <v>0</v>
      </c>
      <c r="N58" s="45"/>
      <c r="O58" s="20">
        <f>SUM(O56:O57)</f>
        <v>0</v>
      </c>
      <c r="P58" s="45"/>
      <c r="Q58" s="20">
        <f>SUM(Q56:Q57)</f>
        <v>0</v>
      </c>
    </row>
    <row r="59" spans="1:20" ht="9" hidden="1" customHeight="1">
      <c r="A59" s="10"/>
      <c r="B59" s="7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</row>
    <row r="60" spans="1:20" ht="23" hidden="1" customHeight="1">
      <c r="A60" s="4" t="s">
        <v>165</v>
      </c>
      <c r="B60" s="7"/>
      <c r="C60" s="20">
        <f>C54+C58</f>
        <v>0</v>
      </c>
      <c r="D60" s="45"/>
      <c r="E60" s="20">
        <f>E54+E58</f>
        <v>0</v>
      </c>
      <c r="F60" s="45"/>
      <c r="G60" s="20">
        <f>G54+G58</f>
        <v>1831</v>
      </c>
      <c r="H60" s="45"/>
      <c r="I60" s="20">
        <f>I54+I58</f>
        <v>0</v>
      </c>
      <c r="J60" s="45"/>
      <c r="K60" s="20">
        <f>K54+K58</f>
        <v>-48000</v>
      </c>
      <c r="L60" s="45"/>
      <c r="M60" s="20">
        <f>M54+M58</f>
        <v>-46169</v>
      </c>
      <c r="N60" s="45"/>
      <c r="O60" s="20">
        <f>O54+O58</f>
        <v>0</v>
      </c>
      <c r="P60" s="45"/>
      <c r="Q60" s="20">
        <f>Q54+Q58</f>
        <v>-46169</v>
      </c>
    </row>
    <row r="61" spans="1:20" ht="9" customHeight="1">
      <c r="A61" s="10"/>
      <c r="B61" s="7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T61" s="26"/>
    </row>
    <row r="62" spans="1:20" ht="23.75" customHeight="1">
      <c r="A62" s="4" t="s">
        <v>146</v>
      </c>
      <c r="B62" s="7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</row>
    <row r="63" spans="1:20" s="4" customFormat="1" ht="23.75" customHeight="1">
      <c r="A63" t="s">
        <v>184</v>
      </c>
      <c r="B63"/>
      <c r="C63" s="22">
        <v>0</v>
      </c>
      <c r="D63" s="14"/>
      <c r="E63" s="22">
        <v>0</v>
      </c>
      <c r="F63" s="14"/>
      <c r="G63" s="22">
        <v>0</v>
      </c>
      <c r="H63" s="14"/>
      <c r="I63" s="22">
        <v>0</v>
      </c>
      <c r="J63" s="14"/>
      <c r="K63" s="14">
        <f>'PL-8-9'!D41</f>
        <v>79800</v>
      </c>
      <c r="L63" s="14"/>
      <c r="M63" s="157">
        <f>SUM(C63:K63)</f>
        <v>79800</v>
      </c>
      <c r="N63" s="14"/>
      <c r="O63" s="22">
        <f>'PL-8-9'!D42</f>
        <v>8435</v>
      </c>
      <c r="P63" s="14"/>
      <c r="Q63" s="27">
        <f>SUM(M63:O63)</f>
        <v>88235</v>
      </c>
    </row>
    <row r="64" spans="1:20" ht="23.75" customHeight="1">
      <c r="A64" t="s">
        <v>113</v>
      </c>
      <c r="C64" s="41">
        <v>0</v>
      </c>
      <c r="D64" s="42"/>
      <c r="E64" s="41">
        <v>0</v>
      </c>
      <c r="F64" s="42"/>
      <c r="G64" s="41">
        <v>0</v>
      </c>
      <c r="H64" s="42"/>
      <c r="I64" s="41">
        <v>0</v>
      </c>
      <c r="J64" s="42"/>
      <c r="K64" s="43">
        <v>0</v>
      </c>
      <c r="L64" s="42"/>
      <c r="M64" s="34">
        <v>0</v>
      </c>
      <c r="N64" s="42"/>
      <c r="O64" s="41">
        <v>0</v>
      </c>
      <c r="P64" s="42"/>
      <c r="Q64" s="34">
        <v>0</v>
      </c>
    </row>
    <row r="65" spans="1:19" s="4" customFormat="1" ht="23.75" customHeight="1">
      <c r="A65" s="4" t="s">
        <v>147</v>
      </c>
      <c r="C65" s="23">
        <f>SUM(C63:C64)</f>
        <v>0</v>
      </c>
      <c r="D65" s="30"/>
      <c r="E65" s="23">
        <f>SUM(E63:E64)</f>
        <v>0</v>
      </c>
      <c r="F65" s="30"/>
      <c r="G65" s="23">
        <f>SUM(G63:G64)</f>
        <v>0</v>
      </c>
      <c r="H65" s="30"/>
      <c r="I65" s="23">
        <f>SUM(I63:I64)</f>
        <v>0</v>
      </c>
      <c r="J65" s="30"/>
      <c r="K65" s="23">
        <f>SUM(K63:K64)</f>
        <v>79800</v>
      </c>
      <c r="L65" s="30"/>
      <c r="M65" s="23">
        <f>SUM(M63:M64)</f>
        <v>79800</v>
      </c>
      <c r="N65" s="30"/>
      <c r="O65" s="23">
        <f>SUM(O63:O64)</f>
        <v>8435</v>
      </c>
      <c r="P65" s="30"/>
      <c r="Q65" s="23">
        <f>SUM(Q63:Q64)</f>
        <v>88235</v>
      </c>
    </row>
    <row r="66" spans="1:19" ht="9" customHeight="1"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</row>
    <row r="67" spans="1:19" s="4" customFormat="1" ht="22.5" thickBot="1">
      <c r="A67" s="4" t="s">
        <v>192</v>
      </c>
      <c r="B67"/>
      <c r="C67" s="40">
        <f>C48+C54+C65</f>
        <v>300000</v>
      </c>
      <c r="D67" s="30"/>
      <c r="E67" s="40">
        <f>E48+E54+E65</f>
        <v>959977</v>
      </c>
      <c r="F67" s="30"/>
      <c r="G67" s="40">
        <f>G48+G54+G65</f>
        <v>154291</v>
      </c>
      <c r="H67" s="30"/>
      <c r="I67" s="40">
        <f>I48+I54+I65</f>
        <v>30000</v>
      </c>
      <c r="J67" s="30"/>
      <c r="K67" s="40">
        <f>K48+K54+K65</f>
        <v>-129879</v>
      </c>
      <c r="L67" s="30"/>
      <c r="M67" s="40">
        <f>M48+M54+M65</f>
        <v>1314389</v>
      </c>
      <c r="N67" s="30"/>
      <c r="O67" s="40">
        <f>O48+O54+O65</f>
        <v>73939</v>
      </c>
      <c r="P67" s="30"/>
      <c r="Q67" s="40">
        <f>Q48+Q54+Q65</f>
        <v>1388328</v>
      </c>
      <c r="S67" s="19"/>
    </row>
    <row r="68" spans="1:19" ht="23.75" customHeight="1" thickTop="1"/>
    <row r="70" spans="1:19" ht="23.75" customHeight="1">
      <c r="G70" s="26"/>
      <c r="K70" s="26"/>
      <c r="Q70" s="26"/>
    </row>
    <row r="81" spans="4:8" ht="23.75" customHeight="1">
      <c r="D81">
        <f>ROUND(L81/1000,0)</f>
        <v>0</v>
      </c>
      <c r="H81">
        <f>ROUND(M81/1000,0)</f>
        <v>0</v>
      </c>
    </row>
    <row r="83" spans="4:8" ht="23.75" customHeight="1">
      <c r="D83" s="22">
        <f>ROUND(L83/1000,0)</f>
        <v>0</v>
      </c>
    </row>
    <row r="84" spans="4:8" ht="23.75" customHeight="1">
      <c r="D84" s="22">
        <f t="shared" ref="D84:D88" si="0">ROUND(L84/1000,0)</f>
        <v>0</v>
      </c>
    </row>
    <row r="85" spans="4:8" ht="23.75" customHeight="1">
      <c r="D85" s="22">
        <f t="shared" si="0"/>
        <v>0</v>
      </c>
    </row>
    <row r="87" spans="4:8" ht="23.75" customHeight="1">
      <c r="D87" s="22">
        <f t="shared" si="0"/>
        <v>0</v>
      </c>
    </row>
    <row r="88" spans="4:8" ht="23.75" customHeight="1">
      <c r="D88" s="22">
        <f t="shared" si="0"/>
        <v>0</v>
      </c>
    </row>
  </sheetData>
  <mergeCells count="6">
    <mergeCell ref="C38:Q38"/>
    <mergeCell ref="I39:K39"/>
    <mergeCell ref="C44:Q44"/>
    <mergeCell ref="C10:Q10"/>
    <mergeCell ref="C4:Q4"/>
    <mergeCell ref="I5:K5"/>
  </mergeCells>
  <pageMargins left="0.7" right="0.7" top="0.48" bottom="0.5" header="0.5" footer="0.5"/>
  <pageSetup paperSize="9" scale="74" firstPageNumber="1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87"/>
  <sheetViews>
    <sheetView zoomScale="68" zoomScaleNormal="68" zoomScaleSheetLayoutView="80" workbookViewId="0">
      <selection activeCell="M10" sqref="M10"/>
    </sheetView>
  </sheetViews>
  <sheetFormatPr defaultColWidth="9.09765625" defaultRowHeight="23.75" customHeight="1"/>
  <cols>
    <col min="1" max="1" width="57.796875" customWidth="1"/>
    <col min="2" max="2" width="9.59765625" style="7" customWidth="1"/>
    <col min="3" max="3" width="15.19921875" customWidth="1"/>
    <col min="4" max="4" width="2.19921875" customWidth="1"/>
    <col min="5" max="5" width="15.19921875" customWidth="1"/>
    <col min="6" max="6" width="2.19921875" customWidth="1"/>
    <col min="7" max="7" width="15.19921875" customWidth="1"/>
    <col min="8" max="8" width="2.19921875" customWidth="1"/>
    <col min="9" max="9" width="15.19921875" customWidth="1"/>
    <col min="10" max="10" width="2.19921875" customWidth="1"/>
    <col min="11" max="11" width="15.19921875" customWidth="1"/>
    <col min="12" max="13" width="17.69921875" customWidth="1"/>
  </cols>
  <sheetData>
    <row r="1" spans="1:13" ht="23.75" customHeight="1">
      <c r="A1" s="3" t="s">
        <v>55</v>
      </c>
      <c r="B1" s="52"/>
      <c r="K1" s="53"/>
    </row>
    <row r="2" spans="1:13" ht="23.75" customHeight="1">
      <c r="A2" s="3" t="s">
        <v>82</v>
      </c>
      <c r="B2" s="52"/>
      <c r="J2" s="8"/>
      <c r="K2" s="53"/>
    </row>
    <row r="3" spans="1:13" ht="20" customHeight="1">
      <c r="A3" s="3"/>
      <c r="B3" s="52"/>
      <c r="J3" s="8"/>
      <c r="K3" s="53"/>
    </row>
    <row r="4" spans="1:13" ht="22.25" customHeight="1">
      <c r="A4" s="4"/>
      <c r="C4" s="173" t="s">
        <v>42</v>
      </c>
      <c r="D4" s="173"/>
      <c r="E4" s="173"/>
      <c r="F4" s="173"/>
      <c r="G4" s="173"/>
      <c r="H4" s="173"/>
      <c r="I4" s="173"/>
      <c r="J4" s="173"/>
      <c r="K4" s="173"/>
    </row>
    <row r="5" spans="1:13" ht="22.25" customHeight="1">
      <c r="D5" s="8"/>
      <c r="E5" s="8"/>
      <c r="F5" s="8"/>
      <c r="G5" s="178" t="s">
        <v>15</v>
      </c>
      <c r="H5" s="178"/>
      <c r="I5" s="178"/>
      <c r="J5" s="8"/>
      <c r="K5" s="8"/>
    </row>
    <row r="6" spans="1:13" ht="22.25" customHeight="1">
      <c r="C6" s="8" t="s">
        <v>29</v>
      </c>
      <c r="D6" s="8"/>
      <c r="E6" s="8"/>
      <c r="F6" s="8"/>
      <c r="G6" s="8"/>
      <c r="H6" s="54"/>
      <c r="I6" s="54"/>
      <c r="J6" s="8"/>
      <c r="K6" s="8"/>
    </row>
    <row r="7" spans="1:13" ht="22.25" customHeight="1">
      <c r="C7" s="8" t="s">
        <v>34</v>
      </c>
      <c r="D7" s="8"/>
      <c r="E7" s="8" t="s">
        <v>24</v>
      </c>
      <c r="F7" s="8"/>
      <c r="G7" s="8" t="s">
        <v>49</v>
      </c>
      <c r="H7" s="8"/>
      <c r="I7" s="8"/>
      <c r="J7" s="8"/>
      <c r="K7" s="8" t="s">
        <v>32</v>
      </c>
    </row>
    <row r="8" spans="1:13" ht="22.25" customHeight="1">
      <c r="C8" s="8" t="s">
        <v>35</v>
      </c>
      <c r="D8" s="8"/>
      <c r="E8" s="8" t="s">
        <v>107</v>
      </c>
      <c r="F8" s="8"/>
      <c r="G8" s="8" t="s">
        <v>48</v>
      </c>
      <c r="H8" s="8"/>
      <c r="I8" s="8" t="s">
        <v>39</v>
      </c>
      <c r="J8" s="8"/>
      <c r="K8" s="8" t="s">
        <v>33</v>
      </c>
    </row>
    <row r="9" spans="1:13" ht="22.25" customHeight="1">
      <c r="C9" s="172" t="s">
        <v>93</v>
      </c>
      <c r="D9" s="172"/>
      <c r="E9" s="172"/>
      <c r="F9" s="172"/>
      <c r="G9" s="172"/>
      <c r="H9" s="172"/>
      <c r="I9" s="172"/>
      <c r="J9" s="172"/>
      <c r="K9" s="172"/>
      <c r="L9" s="166"/>
      <c r="M9" s="166"/>
    </row>
    <row r="10" spans="1:13" ht="22.25" customHeight="1">
      <c r="A10" s="4" t="s">
        <v>176</v>
      </c>
      <c r="C10" s="7"/>
      <c r="D10" s="21">
        <f>ROUND(L10/1000,0)</f>
        <v>0</v>
      </c>
      <c r="E10" s="7"/>
      <c r="F10" s="7"/>
      <c r="G10" s="7"/>
      <c r="H10" s="21">
        <f>ROUND(M10/1000,0)</f>
        <v>0</v>
      </c>
      <c r="I10" s="7"/>
      <c r="J10" s="7"/>
      <c r="K10" s="7"/>
      <c r="L10" s="13"/>
    </row>
    <row r="11" spans="1:13" s="4" customFormat="1" ht="22.25" hidden="1" customHeight="1">
      <c r="A11" s="4" t="s">
        <v>132</v>
      </c>
      <c r="B11" s="7"/>
      <c r="C11" s="55"/>
      <c r="D11" s="55"/>
      <c r="E11" s="55"/>
      <c r="F11" s="55"/>
      <c r="G11" s="55"/>
      <c r="H11" s="55"/>
      <c r="I11" s="55"/>
      <c r="J11" s="55"/>
      <c r="K11" s="55">
        <v>0</v>
      </c>
      <c r="L11" s="48"/>
    </row>
    <row r="12" spans="1:13" s="4" customFormat="1" ht="22.25" hidden="1" customHeight="1">
      <c r="A12" t="s">
        <v>131</v>
      </c>
      <c r="B12" s="7">
        <v>3</v>
      </c>
      <c r="C12" s="24"/>
      <c r="D12" s="55"/>
      <c r="E12" s="24"/>
      <c r="F12" s="55"/>
      <c r="G12" s="24"/>
      <c r="H12" s="55"/>
      <c r="I12" s="17"/>
      <c r="J12" s="55"/>
      <c r="K12" s="17">
        <v>0</v>
      </c>
      <c r="L12" s="48"/>
    </row>
    <row r="13" spans="1:13" s="4" customFormat="1" ht="22.25" customHeight="1">
      <c r="A13" s="4" t="s">
        <v>177</v>
      </c>
      <c r="B13" s="7"/>
      <c r="C13" s="31">
        <v>300000</v>
      </c>
      <c r="D13" s="27"/>
      <c r="E13" s="31">
        <v>959977</v>
      </c>
      <c r="F13" s="27"/>
      <c r="G13" s="31">
        <v>30000</v>
      </c>
      <c r="H13" s="27"/>
      <c r="I13" s="31">
        <v>14960</v>
      </c>
      <c r="J13" s="27"/>
      <c r="K13" s="31">
        <f>SUM(C13:I13)</f>
        <v>1304937</v>
      </c>
      <c r="L13" s="48"/>
      <c r="M13" s="48"/>
    </row>
    <row r="14" spans="1:13" s="4" customFormat="1" ht="22.25" hidden="1" customHeight="1">
      <c r="A14" s="4" t="s">
        <v>85</v>
      </c>
      <c r="B14" s="7"/>
      <c r="C14" s="17"/>
      <c r="D14" s="17"/>
      <c r="E14" s="17"/>
      <c r="F14" s="17"/>
      <c r="G14" s="17"/>
      <c r="H14" s="17"/>
      <c r="I14" s="17"/>
      <c r="J14" s="17"/>
      <c r="K14" s="17"/>
      <c r="L14" s="48"/>
    </row>
    <row r="15" spans="1:13" s="4" customFormat="1" ht="22.25" hidden="1" customHeight="1">
      <c r="A15" s="10" t="s">
        <v>110</v>
      </c>
      <c r="B15" s="7"/>
      <c r="C15" s="17"/>
      <c r="D15" s="17"/>
      <c r="E15" s="17"/>
      <c r="F15" s="17"/>
      <c r="G15" s="17"/>
      <c r="H15" s="17"/>
      <c r="I15" s="17"/>
      <c r="J15" s="17"/>
      <c r="K15" s="17"/>
      <c r="L15" s="48"/>
    </row>
    <row r="16" spans="1:13" s="4" customFormat="1" ht="22.25" hidden="1" customHeight="1">
      <c r="A16" t="s">
        <v>109</v>
      </c>
      <c r="B16" s="7"/>
      <c r="C16" s="24">
        <v>0</v>
      </c>
      <c r="D16" s="24"/>
      <c r="E16" s="24">
        <v>0</v>
      </c>
      <c r="F16" s="24"/>
      <c r="G16" s="24">
        <v>0</v>
      </c>
      <c r="H16" s="17"/>
      <c r="I16" s="24">
        <v>0</v>
      </c>
      <c r="J16" s="17"/>
      <c r="K16" s="27">
        <v>0</v>
      </c>
      <c r="L16" s="48"/>
    </row>
    <row r="17" spans="1:12" s="4" customFormat="1" ht="22.25" hidden="1" customHeight="1">
      <c r="A17" t="s">
        <v>114</v>
      </c>
      <c r="B17" s="7"/>
      <c r="C17" s="24">
        <v>0</v>
      </c>
      <c r="D17" s="24"/>
      <c r="E17" s="24">
        <v>0</v>
      </c>
      <c r="F17" s="24"/>
      <c r="G17" s="24">
        <v>0</v>
      </c>
      <c r="H17" s="17"/>
      <c r="I17" s="24">
        <v>0</v>
      </c>
      <c r="J17" s="17"/>
      <c r="K17" s="27">
        <v>0</v>
      </c>
    </row>
    <row r="18" spans="1:12" s="4" customFormat="1" ht="22.25" hidden="1" customHeight="1">
      <c r="A18" s="10" t="s">
        <v>128</v>
      </c>
      <c r="B18" s="7"/>
      <c r="C18" s="56"/>
      <c r="D18" s="17"/>
      <c r="E18" s="56"/>
      <c r="F18" s="17"/>
      <c r="G18" s="56"/>
      <c r="H18" s="17"/>
      <c r="I18" s="56"/>
      <c r="J18" s="17"/>
      <c r="K18" s="56"/>
    </row>
    <row r="19" spans="1:12" s="4" customFormat="1" ht="12" customHeight="1">
      <c r="A19" s="10"/>
      <c r="B19" s="7"/>
      <c r="C19" s="17"/>
      <c r="D19" s="17"/>
      <c r="E19" s="17"/>
      <c r="F19" s="17"/>
      <c r="G19" s="17"/>
      <c r="H19" s="17"/>
      <c r="I19" s="17"/>
      <c r="J19" s="17"/>
      <c r="K19" s="17"/>
    </row>
    <row r="20" spans="1:12" s="4" customFormat="1" ht="22.25" customHeight="1">
      <c r="A20" s="4" t="s">
        <v>146</v>
      </c>
      <c r="B20" s="7"/>
      <c r="C20" s="17"/>
      <c r="D20" s="17"/>
      <c r="E20" s="17"/>
      <c r="F20" s="17"/>
      <c r="G20" s="17"/>
      <c r="H20" s="17"/>
      <c r="I20" s="17"/>
      <c r="J20" s="17"/>
      <c r="K20" s="17"/>
    </row>
    <row r="21" spans="1:12" s="4" customFormat="1" ht="22.25" customHeight="1">
      <c r="A21" t="s">
        <v>184</v>
      </c>
      <c r="B21" s="7"/>
      <c r="C21" s="24">
        <v>0</v>
      </c>
      <c r="D21" s="24"/>
      <c r="E21" s="24">
        <v>0</v>
      </c>
      <c r="F21" s="24"/>
      <c r="G21" s="24">
        <v>0</v>
      </c>
      <c r="H21" s="17"/>
      <c r="I21" s="27">
        <f>'PL-8-9'!J41</f>
        <v>5798</v>
      </c>
      <c r="J21" s="17"/>
      <c r="K21" s="14">
        <f>SUM(C21:I21)</f>
        <v>5798</v>
      </c>
    </row>
    <row r="22" spans="1:12" s="4" customFormat="1" ht="22.25" customHeight="1">
      <c r="A22" t="s">
        <v>113</v>
      </c>
      <c r="B22" s="7"/>
      <c r="C22" s="24">
        <v>0</v>
      </c>
      <c r="D22" s="24"/>
      <c r="E22" s="24">
        <v>0</v>
      </c>
      <c r="F22" s="24"/>
      <c r="G22" s="24">
        <v>0</v>
      </c>
      <c r="H22" s="17"/>
      <c r="I22" s="24">
        <v>0</v>
      </c>
      <c r="J22" s="17"/>
      <c r="K22" s="27">
        <v>0</v>
      </c>
    </row>
    <row r="23" spans="1:12" s="4" customFormat="1" ht="22.25" customHeight="1">
      <c r="A23" s="4" t="s">
        <v>147</v>
      </c>
      <c r="B23" s="16"/>
      <c r="C23" s="143">
        <f>SUM(C21:C22)</f>
        <v>0</v>
      </c>
      <c r="D23" s="55"/>
      <c r="E23" s="143">
        <f>SUM(E21:E22)</f>
        <v>0</v>
      </c>
      <c r="F23" s="55"/>
      <c r="G23" s="143">
        <f>SUM(G21:G22)</f>
        <v>0</v>
      </c>
      <c r="H23" s="55"/>
      <c r="I23" s="143">
        <f>SUM(I21:I22)</f>
        <v>5798</v>
      </c>
      <c r="J23" s="55"/>
      <c r="K23" s="143">
        <f>SUM(K21:K22)</f>
        <v>5798</v>
      </c>
    </row>
    <row r="24" spans="1:12" s="4" customFormat="1" ht="22.25" customHeight="1">
      <c r="A24"/>
      <c r="B24" s="7"/>
      <c r="C24" s="17"/>
      <c r="D24" s="17"/>
      <c r="E24" s="17"/>
      <c r="F24" s="17"/>
      <c r="G24" s="17"/>
      <c r="H24" s="17"/>
      <c r="I24" s="17"/>
      <c r="J24" s="17"/>
      <c r="K24" s="17"/>
    </row>
    <row r="25" spans="1:12" s="4" customFormat="1" ht="22.25" customHeight="1" thickBot="1">
      <c r="A25" s="4" t="s">
        <v>178</v>
      </c>
      <c r="B25" s="7"/>
      <c r="C25" s="57">
        <f>C13+C23</f>
        <v>300000</v>
      </c>
      <c r="D25" s="17"/>
      <c r="E25" s="57">
        <f>E13+E23</f>
        <v>959977</v>
      </c>
      <c r="F25" s="17"/>
      <c r="G25" s="57">
        <f>G13+G23</f>
        <v>30000</v>
      </c>
      <c r="H25" s="17"/>
      <c r="I25" s="57">
        <f>I13+I23</f>
        <v>20758</v>
      </c>
      <c r="J25" s="17"/>
      <c r="K25" s="57">
        <f>K13+K23</f>
        <v>1310735</v>
      </c>
      <c r="L25" s="48"/>
    </row>
    <row r="26" spans="1:12" ht="22" thickTop="1"/>
    <row r="27" spans="1:12" ht="23.75" customHeight="1">
      <c r="A27" s="3" t="s">
        <v>55</v>
      </c>
      <c r="B27" s="52"/>
      <c r="K27" s="53"/>
    </row>
    <row r="28" spans="1:12" ht="23.75" customHeight="1">
      <c r="A28" s="3" t="s">
        <v>82</v>
      </c>
      <c r="B28" s="52"/>
      <c r="J28" s="8"/>
      <c r="K28" s="53"/>
    </row>
    <row r="29" spans="1:12" ht="20" customHeight="1">
      <c r="A29" s="3"/>
      <c r="B29" s="52"/>
      <c r="J29" s="8"/>
      <c r="K29" s="53"/>
    </row>
    <row r="30" spans="1:12" ht="22.25" customHeight="1">
      <c r="A30" s="4"/>
      <c r="C30" s="173" t="s">
        <v>42</v>
      </c>
      <c r="D30" s="173"/>
      <c r="E30" s="173"/>
      <c r="F30" s="173"/>
      <c r="G30" s="173"/>
      <c r="H30" s="173"/>
      <c r="I30" s="173"/>
      <c r="J30" s="173"/>
      <c r="K30" s="173"/>
    </row>
    <row r="31" spans="1:12" ht="22.25" customHeight="1">
      <c r="D31" s="8"/>
      <c r="E31" s="8"/>
      <c r="F31" s="8"/>
      <c r="G31" s="178" t="s">
        <v>15</v>
      </c>
      <c r="H31" s="178"/>
      <c r="I31" s="178"/>
      <c r="J31" s="8"/>
      <c r="K31" s="8"/>
    </row>
    <row r="32" spans="1:12" ht="22.25" customHeight="1">
      <c r="C32" s="8" t="s">
        <v>29</v>
      </c>
      <c r="D32" s="8"/>
      <c r="E32" s="8"/>
      <c r="F32" s="8"/>
      <c r="G32" s="8"/>
      <c r="H32" s="54"/>
      <c r="I32" s="54"/>
      <c r="J32" s="8"/>
      <c r="K32" s="8"/>
    </row>
    <row r="33" spans="1:13" ht="22.25" customHeight="1">
      <c r="C33" s="8" t="s">
        <v>34</v>
      </c>
      <c r="D33" s="8"/>
      <c r="E33" s="8" t="s">
        <v>24</v>
      </c>
      <c r="F33" s="8"/>
      <c r="G33" s="8" t="s">
        <v>49</v>
      </c>
      <c r="H33" s="8"/>
      <c r="I33" s="8"/>
      <c r="J33" s="8"/>
      <c r="K33" s="8" t="s">
        <v>32</v>
      </c>
    </row>
    <row r="34" spans="1:13" ht="22.25" customHeight="1">
      <c r="B34" s="7" t="s">
        <v>1</v>
      </c>
      <c r="C34" s="8" t="s">
        <v>35</v>
      </c>
      <c r="D34" s="8"/>
      <c r="E34" s="8" t="s">
        <v>107</v>
      </c>
      <c r="F34" s="8"/>
      <c r="G34" s="8" t="s">
        <v>48</v>
      </c>
      <c r="H34" s="8"/>
      <c r="I34" s="8" t="s">
        <v>39</v>
      </c>
      <c r="J34" s="8"/>
      <c r="K34" s="8" t="s">
        <v>33</v>
      </c>
    </row>
    <row r="35" spans="1:13" ht="22.25" customHeight="1">
      <c r="C35" s="172" t="s">
        <v>93</v>
      </c>
      <c r="D35" s="172"/>
      <c r="E35" s="172"/>
      <c r="F35" s="172"/>
      <c r="G35" s="172"/>
      <c r="H35" s="172"/>
      <c r="I35" s="172"/>
      <c r="J35" s="172"/>
      <c r="K35" s="172"/>
    </row>
    <row r="36" spans="1:13" ht="22.25" customHeight="1">
      <c r="A36" s="4" t="s">
        <v>190</v>
      </c>
      <c r="C36" s="7"/>
      <c r="D36" s="7"/>
      <c r="E36" s="7"/>
      <c r="F36" s="7"/>
      <c r="G36" s="7"/>
      <c r="H36" s="7"/>
      <c r="I36" s="7"/>
      <c r="J36" s="7"/>
      <c r="K36" s="7"/>
    </row>
    <row r="37" spans="1:13" s="4" customFormat="1" ht="22.25" hidden="1" customHeight="1">
      <c r="A37" s="4" t="s">
        <v>132</v>
      </c>
      <c r="B37" s="7"/>
      <c r="C37" s="55"/>
      <c r="D37" s="55"/>
      <c r="E37" s="55"/>
      <c r="F37" s="55"/>
      <c r="G37" s="55"/>
      <c r="H37" s="55"/>
      <c r="I37" s="55"/>
      <c r="J37" s="55"/>
      <c r="K37" s="55">
        <v>0</v>
      </c>
    </row>
    <row r="38" spans="1:13" s="4" customFormat="1" ht="22.25" hidden="1" customHeight="1">
      <c r="A38" t="s">
        <v>131</v>
      </c>
      <c r="B38" s="7">
        <v>3</v>
      </c>
      <c r="C38" s="24"/>
      <c r="D38" s="55"/>
      <c r="E38" s="24"/>
      <c r="F38" s="55"/>
      <c r="G38" s="24"/>
      <c r="H38" s="55"/>
      <c r="I38" s="17"/>
      <c r="J38" s="55"/>
      <c r="K38" s="17">
        <v>0</v>
      </c>
    </row>
    <row r="39" spans="1:13" s="4" customFormat="1" ht="22.25" customHeight="1">
      <c r="A39" s="4" t="s">
        <v>191</v>
      </c>
      <c r="B39" s="7"/>
      <c r="C39" s="31">
        <v>300000</v>
      </c>
      <c r="D39" s="27">
        <v>0</v>
      </c>
      <c r="E39" s="31">
        <v>959977</v>
      </c>
      <c r="F39" s="27">
        <v>0</v>
      </c>
      <c r="G39" s="31">
        <v>30000</v>
      </c>
      <c r="H39" s="27">
        <v>0</v>
      </c>
      <c r="I39" s="31">
        <v>50374</v>
      </c>
      <c r="J39" s="27"/>
      <c r="K39" s="31">
        <f>SUM(C39:I39)</f>
        <v>1340351</v>
      </c>
      <c r="M39" s="48"/>
    </row>
    <row r="40" spans="1:13" s="4" customFormat="1" ht="22.25" customHeight="1">
      <c r="A40" s="4" t="s">
        <v>85</v>
      </c>
      <c r="B40" s="7"/>
      <c r="C40" s="17"/>
      <c r="D40" s="17"/>
      <c r="E40" s="17"/>
      <c r="F40" s="17"/>
      <c r="G40" s="17"/>
      <c r="H40" s="17"/>
      <c r="I40" s="17"/>
      <c r="J40" s="17"/>
      <c r="K40" s="17"/>
    </row>
    <row r="41" spans="1:13" s="4" customFormat="1" ht="22.25" customHeight="1">
      <c r="A41" s="10" t="s">
        <v>203</v>
      </c>
      <c r="B41" s="7"/>
      <c r="C41" s="17"/>
      <c r="D41" s="17"/>
      <c r="E41" s="17"/>
      <c r="F41" s="17"/>
      <c r="G41" s="17"/>
      <c r="H41" s="17"/>
      <c r="I41" s="17"/>
      <c r="J41" s="17"/>
      <c r="K41" s="17"/>
    </row>
    <row r="42" spans="1:13" s="4" customFormat="1" ht="22.25" customHeight="1">
      <c r="A42" t="s">
        <v>127</v>
      </c>
      <c r="B42" s="7">
        <v>6</v>
      </c>
      <c r="C42" s="27">
        <v>0</v>
      </c>
      <c r="D42" s="27"/>
      <c r="E42" s="27">
        <v>0</v>
      </c>
      <c r="F42" s="27"/>
      <c r="G42" s="27">
        <v>0</v>
      </c>
      <c r="H42" s="171"/>
      <c r="I42" s="27">
        <v>-48000</v>
      </c>
      <c r="J42" s="171"/>
      <c r="K42" s="27">
        <f>SUM(C42:I42)</f>
        <v>-48000</v>
      </c>
    </row>
    <row r="43" spans="1:13" s="4" customFormat="1" ht="22.25" customHeight="1">
      <c r="A43" s="10" t="s">
        <v>204</v>
      </c>
      <c r="B43" s="7"/>
      <c r="C43" s="143">
        <f>SUM(C42)</f>
        <v>0</v>
      </c>
      <c r="D43" s="171"/>
      <c r="E43" s="143">
        <f>SUM(E42)</f>
        <v>0</v>
      </c>
      <c r="F43" s="171"/>
      <c r="G43" s="143">
        <f>SUM(G42)</f>
        <v>0</v>
      </c>
      <c r="H43" s="171"/>
      <c r="I43" s="143">
        <f>SUM(I42)</f>
        <v>-48000</v>
      </c>
      <c r="J43" s="171"/>
      <c r="K43" s="143">
        <f>SUM(K42)</f>
        <v>-48000</v>
      </c>
    </row>
    <row r="44" spans="1:13" s="4" customFormat="1" ht="12" customHeight="1">
      <c r="A44" s="10"/>
      <c r="B44" s="7"/>
      <c r="C44" s="17"/>
      <c r="D44" s="17"/>
      <c r="E44" s="17"/>
      <c r="F44" s="17"/>
      <c r="G44" s="17"/>
      <c r="H44" s="17"/>
      <c r="I44" s="17"/>
      <c r="J44" s="17"/>
      <c r="K44" s="17"/>
    </row>
    <row r="45" spans="1:13" s="4" customFormat="1" ht="22.25" customHeight="1">
      <c r="A45" s="4" t="s">
        <v>146</v>
      </c>
      <c r="B45" s="7"/>
      <c r="C45" s="17"/>
      <c r="D45" s="17"/>
      <c r="E45" s="17"/>
      <c r="F45" s="17"/>
      <c r="G45" s="17"/>
      <c r="H45" s="17"/>
      <c r="I45" s="17"/>
      <c r="J45" s="17"/>
      <c r="K45" s="17"/>
    </row>
    <row r="46" spans="1:13" s="4" customFormat="1" ht="22.25" customHeight="1">
      <c r="A46" t="s">
        <v>184</v>
      </c>
      <c r="B46" s="7"/>
      <c r="C46" s="24">
        <v>0</v>
      </c>
      <c r="D46" s="24"/>
      <c r="E46" s="24">
        <v>0</v>
      </c>
      <c r="F46" s="24"/>
      <c r="G46" s="24">
        <v>0</v>
      </c>
      <c r="H46" s="17"/>
      <c r="I46" s="27">
        <f>'PL-8-9'!H41</f>
        <v>37381</v>
      </c>
      <c r="J46" s="17"/>
      <c r="K46" s="14">
        <f>SUM(C46:I46)</f>
        <v>37381</v>
      </c>
    </row>
    <row r="47" spans="1:13" s="4" customFormat="1" ht="22.25" customHeight="1">
      <c r="A47" t="s">
        <v>113</v>
      </c>
      <c r="B47" s="7"/>
      <c r="C47" s="24">
        <v>0</v>
      </c>
      <c r="D47" s="24"/>
      <c r="E47" s="24">
        <v>0</v>
      </c>
      <c r="F47" s="24"/>
      <c r="G47" s="24">
        <v>0</v>
      </c>
      <c r="H47" s="17"/>
      <c r="I47" s="24">
        <v>0</v>
      </c>
      <c r="J47" s="17"/>
      <c r="K47" s="27">
        <v>0</v>
      </c>
    </row>
    <row r="48" spans="1:13" s="4" customFormat="1" ht="22.25" customHeight="1">
      <c r="A48" s="4" t="s">
        <v>147</v>
      </c>
      <c r="B48" s="16"/>
      <c r="C48" s="143">
        <f>SUM(C46:C47)</f>
        <v>0</v>
      </c>
      <c r="D48" s="55"/>
      <c r="E48" s="143">
        <f>SUM(E46:E47)</f>
        <v>0</v>
      </c>
      <c r="F48" s="55"/>
      <c r="G48" s="143">
        <f>SUM(G46:G47)</f>
        <v>0</v>
      </c>
      <c r="H48" s="55"/>
      <c r="I48" s="143">
        <f>SUM(I46:I47)</f>
        <v>37381</v>
      </c>
      <c r="J48" s="55"/>
      <c r="K48" s="143">
        <f>SUM(K46:K47)</f>
        <v>37381</v>
      </c>
    </row>
    <row r="49" spans="1:12" s="4" customFormat="1" ht="22.25" customHeight="1">
      <c r="A49"/>
      <c r="B49" s="7"/>
      <c r="C49" s="17"/>
      <c r="D49" s="17"/>
      <c r="E49" s="17"/>
      <c r="F49" s="17"/>
      <c r="G49" s="17"/>
      <c r="H49" s="17"/>
      <c r="I49" s="17"/>
      <c r="J49" s="17"/>
      <c r="K49" s="17"/>
    </row>
    <row r="50" spans="1:12" s="4" customFormat="1" ht="22.25" customHeight="1" thickBot="1">
      <c r="A50" s="4" t="s">
        <v>192</v>
      </c>
      <c r="B50" s="7"/>
      <c r="C50" s="57">
        <f>C39+C48</f>
        <v>300000</v>
      </c>
      <c r="D50" s="17"/>
      <c r="E50" s="57">
        <f>E39+E48</f>
        <v>959977</v>
      </c>
      <c r="F50" s="17"/>
      <c r="G50" s="57">
        <f>G39+G48</f>
        <v>30000</v>
      </c>
      <c r="H50" s="17"/>
      <c r="I50" s="57">
        <f>I39+I43+I48</f>
        <v>39755</v>
      </c>
      <c r="J50" s="17"/>
      <c r="K50" s="57">
        <f>K39+K43+K48</f>
        <v>1329732</v>
      </c>
      <c r="L50" s="48"/>
    </row>
    <row r="51" spans="1:12" ht="23.75" customHeight="1" thickTop="1"/>
    <row r="53" spans="1:12" ht="23.75" customHeight="1">
      <c r="I53" s="6"/>
      <c r="K53" s="6"/>
    </row>
    <row r="80" spans="4:8" ht="23.75" customHeight="1">
      <c r="D80" s="9">
        <f>ROUND(L80/1000,0)</f>
        <v>0</v>
      </c>
      <c r="H80" s="9">
        <f>ROUND(M80/1000,0)</f>
        <v>0</v>
      </c>
    </row>
    <row r="82" spans="4:4" ht="23.75" customHeight="1">
      <c r="D82">
        <f>ROUND(L82/1000,0)</f>
        <v>0</v>
      </c>
    </row>
    <row r="83" spans="4:4" ht="23.75" customHeight="1">
      <c r="D83">
        <f t="shared" ref="D83:D87" si="0">ROUND(L83/1000,0)</f>
        <v>0</v>
      </c>
    </row>
    <row r="84" spans="4:4" ht="23.75" customHeight="1">
      <c r="D84">
        <f t="shared" si="0"/>
        <v>0</v>
      </c>
    </row>
    <row r="86" spans="4:4" ht="23.75" customHeight="1">
      <c r="D86">
        <f t="shared" si="0"/>
        <v>0</v>
      </c>
    </row>
    <row r="87" spans="4:4" ht="23.75" customHeight="1">
      <c r="D87">
        <f t="shared" si="0"/>
        <v>0</v>
      </c>
    </row>
  </sheetData>
  <mergeCells count="6">
    <mergeCell ref="C30:K30"/>
    <mergeCell ref="G31:I31"/>
    <mergeCell ref="C35:K35"/>
    <mergeCell ref="C9:K9"/>
    <mergeCell ref="C4:K4"/>
    <mergeCell ref="G5:I5"/>
  </mergeCells>
  <pageMargins left="0.8" right="0.8" top="0.48" bottom="0.5" header="0.5" footer="0.5"/>
  <pageSetup paperSize="9" scale="96" firstPageNumber="12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2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90"/>
  <sheetViews>
    <sheetView topLeftCell="A31" zoomScale="82" zoomScaleNormal="82" zoomScaleSheetLayoutView="85" workbookViewId="0">
      <selection activeCell="M8" sqref="M8"/>
    </sheetView>
  </sheetViews>
  <sheetFormatPr defaultColWidth="9.09765625" defaultRowHeight="21" customHeight="1"/>
  <cols>
    <col min="1" max="1" width="55.8984375" customWidth="1"/>
    <col min="2" max="2" width="9.69921875" style="7" customWidth="1"/>
    <col min="3" max="3" width="1.69921875" style="7" customWidth="1"/>
    <col min="4" max="4" width="13" customWidth="1"/>
    <col min="5" max="5" width="1.59765625" customWidth="1"/>
    <col min="6" max="6" width="13" customWidth="1"/>
    <col min="7" max="7" width="1.59765625" customWidth="1"/>
    <col min="8" max="8" width="13" customWidth="1"/>
    <col min="9" max="9" width="1.59765625" customWidth="1"/>
    <col min="10" max="10" width="13" customWidth="1"/>
  </cols>
  <sheetData>
    <row r="1" spans="1:10" ht="21" customHeight="1">
      <c r="A1" s="3" t="s">
        <v>55</v>
      </c>
      <c r="C1" s="16"/>
    </row>
    <row r="2" spans="1:10" ht="21" customHeight="1">
      <c r="A2" s="3" t="s">
        <v>83</v>
      </c>
      <c r="B2" s="16"/>
      <c r="C2" s="16"/>
      <c r="D2" s="4" t="s">
        <v>18</v>
      </c>
      <c r="F2" s="4" t="s">
        <v>18</v>
      </c>
      <c r="H2" s="4" t="s">
        <v>18</v>
      </c>
      <c r="J2" s="4" t="s">
        <v>18</v>
      </c>
    </row>
    <row r="3" spans="1:10" ht="17" customHeight="1">
      <c r="A3" s="4"/>
      <c r="B3" s="16"/>
      <c r="C3" s="16"/>
      <c r="D3" s="4"/>
      <c r="F3" s="4"/>
      <c r="H3" s="4"/>
      <c r="J3" s="4"/>
    </row>
    <row r="4" spans="1:10" ht="21" customHeight="1">
      <c r="D4" s="173" t="s">
        <v>52</v>
      </c>
      <c r="E4" s="173"/>
      <c r="F4" s="173"/>
      <c r="G4" s="8"/>
      <c r="H4" s="173" t="s">
        <v>42</v>
      </c>
      <c r="I4" s="173"/>
      <c r="J4" s="173"/>
    </row>
    <row r="5" spans="1:10" ht="21" customHeight="1">
      <c r="D5" s="174" t="s">
        <v>155</v>
      </c>
      <c r="E5" s="174"/>
      <c r="F5" s="174"/>
      <c r="H5" s="174" t="s">
        <v>155</v>
      </c>
      <c r="I5" s="174"/>
      <c r="J5" s="174"/>
    </row>
    <row r="6" spans="1:10" ht="21" customHeight="1">
      <c r="D6" s="174" t="s">
        <v>154</v>
      </c>
      <c r="E6" s="174"/>
      <c r="F6" s="174"/>
      <c r="H6" s="174" t="s">
        <v>154</v>
      </c>
      <c r="I6" s="174"/>
      <c r="J6" s="174"/>
    </row>
    <row r="7" spans="1:10" ht="21" customHeight="1">
      <c r="D7" s="8">
        <v>2566</v>
      </c>
      <c r="E7" s="8"/>
      <c r="F7" s="8">
        <v>2565</v>
      </c>
      <c r="H7" s="8">
        <v>2566</v>
      </c>
      <c r="I7" s="8"/>
      <c r="J7" s="8">
        <v>2565</v>
      </c>
    </row>
    <row r="8" spans="1:10" ht="21" customHeight="1">
      <c r="D8" s="172" t="s">
        <v>93</v>
      </c>
      <c r="E8" s="172"/>
      <c r="F8" s="172"/>
      <c r="G8" s="172"/>
      <c r="H8" s="172"/>
      <c r="I8" s="172"/>
      <c r="J8" s="172"/>
    </row>
    <row r="9" spans="1:10" ht="21" customHeight="1">
      <c r="A9" s="10" t="s">
        <v>25</v>
      </c>
      <c r="B9" s="16"/>
      <c r="C9" s="16"/>
      <c r="D9" s="1"/>
      <c r="E9" s="1"/>
      <c r="F9" s="1"/>
      <c r="G9" s="1"/>
      <c r="H9" s="1"/>
      <c r="I9" s="1"/>
      <c r="J9" s="1"/>
    </row>
    <row r="10" spans="1:10" ht="21" customHeight="1">
      <c r="A10" t="s">
        <v>200</v>
      </c>
      <c r="B10" s="8"/>
      <c r="C10" s="8"/>
      <c r="D10" s="21">
        <f>'PL-8-9'!D30</f>
        <v>88235</v>
      </c>
      <c r="E10" s="6"/>
      <c r="F10" s="21">
        <v>57379</v>
      </c>
      <c r="G10" s="6"/>
      <c r="H10" s="21">
        <f>'PL-8-9'!H27</f>
        <v>37381</v>
      </c>
      <c r="I10" s="6"/>
      <c r="J10" s="21">
        <v>5798</v>
      </c>
    </row>
    <row r="11" spans="1:10" ht="21" customHeight="1">
      <c r="A11" s="50" t="s">
        <v>205</v>
      </c>
      <c r="B11" s="8"/>
      <c r="C11" s="8"/>
      <c r="D11" s="26"/>
      <c r="E11" s="6"/>
      <c r="F11" s="26"/>
      <c r="G11" s="6"/>
      <c r="H11" s="21"/>
      <c r="I11" s="6"/>
      <c r="J11" s="21"/>
    </row>
    <row r="12" spans="1:10" ht="21" customHeight="1">
      <c r="A12" t="s">
        <v>199</v>
      </c>
      <c r="B12" s="8"/>
      <c r="C12" s="8"/>
      <c r="D12" s="21">
        <f>'PL-8-9'!D26</f>
        <v>19936</v>
      </c>
      <c r="E12" s="6"/>
      <c r="F12" s="21">
        <v>12611</v>
      </c>
      <c r="G12" s="6"/>
      <c r="H12" s="21">
        <v>4560</v>
      </c>
      <c r="I12" s="6"/>
      <c r="J12" s="21">
        <v>1079</v>
      </c>
    </row>
    <row r="13" spans="1:10" ht="21" customHeight="1">
      <c r="A13" t="s">
        <v>38</v>
      </c>
      <c r="B13" s="8"/>
      <c r="C13" s="8"/>
      <c r="D13" s="21">
        <f>-'PL-8-9'!D23</f>
        <v>19894</v>
      </c>
      <c r="E13" s="6"/>
      <c r="F13" s="21">
        <v>17724</v>
      </c>
      <c r="G13" s="6"/>
      <c r="H13" s="21">
        <f>-'PL-8-9'!H23</f>
        <v>3147</v>
      </c>
      <c r="I13" s="6"/>
      <c r="J13" s="21">
        <v>3459</v>
      </c>
    </row>
    <row r="14" spans="1:10" ht="21" customHeight="1">
      <c r="A14" t="s">
        <v>68</v>
      </c>
      <c r="B14" s="8"/>
      <c r="C14" s="8"/>
      <c r="D14" s="21">
        <v>185383</v>
      </c>
      <c r="E14" s="6"/>
      <c r="F14" s="21">
        <v>177252</v>
      </c>
      <c r="G14" s="6"/>
      <c r="H14" s="21">
        <v>14664</v>
      </c>
      <c r="I14" s="6"/>
      <c r="J14" s="21">
        <v>18368</v>
      </c>
    </row>
    <row r="15" spans="1:10" ht="21" customHeight="1">
      <c r="A15" t="s">
        <v>69</v>
      </c>
      <c r="B15" s="8"/>
      <c r="C15" s="8"/>
      <c r="D15" s="21">
        <v>0</v>
      </c>
      <c r="E15" s="6"/>
      <c r="F15" s="21">
        <v>-1055</v>
      </c>
      <c r="G15" s="6"/>
      <c r="H15" s="21">
        <v>0</v>
      </c>
      <c r="I15" s="6"/>
      <c r="J15" s="21">
        <v>0</v>
      </c>
    </row>
    <row r="16" spans="1:10" ht="21" customHeight="1">
      <c r="A16" t="s">
        <v>115</v>
      </c>
      <c r="B16" s="8"/>
      <c r="C16" s="8"/>
      <c r="D16" s="21">
        <v>3537</v>
      </c>
      <c r="E16" s="6"/>
      <c r="F16" s="21">
        <v>3203</v>
      </c>
      <c r="G16" s="6"/>
      <c r="H16" s="21">
        <v>1880</v>
      </c>
      <c r="I16" s="6"/>
      <c r="J16" s="21">
        <v>1817</v>
      </c>
    </row>
    <row r="17" spans="1:10" ht="21" customHeight="1">
      <c r="A17" t="s">
        <v>145</v>
      </c>
      <c r="B17" s="8"/>
      <c r="C17" s="8"/>
      <c r="D17" s="21">
        <v>3811</v>
      </c>
      <c r="E17" s="6"/>
      <c r="F17" s="21">
        <v>3599</v>
      </c>
      <c r="G17" s="6"/>
      <c r="H17" s="21">
        <v>3811</v>
      </c>
      <c r="I17" s="6"/>
      <c r="J17" s="21">
        <v>3599</v>
      </c>
    </row>
    <row r="18" spans="1:10" ht="21" customHeight="1">
      <c r="A18" t="s">
        <v>139</v>
      </c>
      <c r="B18" s="8"/>
      <c r="C18" s="8"/>
      <c r="D18" s="21">
        <v>0</v>
      </c>
      <c r="E18" s="6"/>
      <c r="F18" s="21">
        <v>911</v>
      </c>
      <c r="G18" s="6"/>
      <c r="H18" s="21">
        <v>0</v>
      </c>
      <c r="I18" s="6"/>
      <c r="J18" s="21">
        <v>0</v>
      </c>
    </row>
    <row r="19" spans="1:10" ht="21" customHeight="1">
      <c r="A19" t="s">
        <v>196</v>
      </c>
      <c r="B19" s="8"/>
      <c r="C19" s="8"/>
      <c r="D19" s="21">
        <v>-1073</v>
      </c>
      <c r="E19" s="6"/>
      <c r="F19" s="21">
        <v>0</v>
      </c>
      <c r="G19" s="6"/>
      <c r="H19" s="21">
        <v>0</v>
      </c>
      <c r="I19" s="6"/>
      <c r="J19" s="21">
        <v>0</v>
      </c>
    </row>
    <row r="20" spans="1:10" ht="21" customHeight="1">
      <c r="A20" t="s">
        <v>206</v>
      </c>
      <c r="B20" s="8"/>
      <c r="C20" s="8"/>
      <c r="D20" s="21">
        <v>0</v>
      </c>
      <c r="E20" s="6"/>
      <c r="F20" s="21">
        <v>4016</v>
      </c>
      <c r="G20" s="6"/>
      <c r="H20" s="21">
        <v>0</v>
      </c>
      <c r="I20" s="6"/>
      <c r="J20" s="21">
        <v>0</v>
      </c>
    </row>
    <row r="21" spans="1:10" ht="21" customHeight="1">
      <c r="A21" t="s">
        <v>161</v>
      </c>
      <c r="B21" s="8"/>
      <c r="C21" s="8"/>
      <c r="D21" s="21">
        <v>-29</v>
      </c>
      <c r="E21" s="6"/>
      <c r="F21" s="21">
        <v>-360</v>
      </c>
      <c r="G21" s="6"/>
      <c r="H21" s="21">
        <v>0</v>
      </c>
      <c r="I21" s="6"/>
      <c r="J21" s="21">
        <v>0</v>
      </c>
    </row>
    <row r="22" spans="1:10" ht="21" customHeight="1">
      <c r="A22" t="s">
        <v>160</v>
      </c>
      <c r="B22" s="8"/>
      <c r="C22" s="8"/>
      <c r="D22" s="21"/>
      <c r="E22" s="6"/>
      <c r="F22" s="21"/>
      <c r="H22" s="21"/>
      <c r="J22" s="21"/>
    </row>
    <row r="23" spans="1:10" ht="21" customHeight="1">
      <c r="A23" t="s">
        <v>91</v>
      </c>
      <c r="B23" s="8"/>
      <c r="C23" s="8"/>
      <c r="D23" s="21">
        <v>1997</v>
      </c>
      <c r="E23" s="6"/>
      <c r="F23" s="21">
        <v>2554</v>
      </c>
      <c r="G23" s="6"/>
      <c r="H23" s="21">
        <v>-730</v>
      </c>
      <c r="I23" s="6"/>
      <c r="J23" s="21">
        <v>2</v>
      </c>
    </row>
    <row r="24" spans="1:10" ht="21" customHeight="1">
      <c r="A24" t="s">
        <v>140</v>
      </c>
      <c r="B24" s="8"/>
      <c r="C24" s="8"/>
      <c r="D24" s="21">
        <v>-1939</v>
      </c>
      <c r="E24" s="21"/>
      <c r="F24" s="21">
        <v>-722</v>
      </c>
      <c r="G24" s="21"/>
      <c r="H24" s="21">
        <v>0</v>
      </c>
      <c r="I24" s="21"/>
      <c r="J24" s="21">
        <v>0</v>
      </c>
    </row>
    <row r="25" spans="1:10" ht="21" customHeight="1">
      <c r="A25" t="s">
        <v>141</v>
      </c>
      <c r="B25" s="8"/>
      <c r="C25" s="8"/>
      <c r="D25" s="21">
        <v>0</v>
      </c>
      <c r="E25" s="21"/>
      <c r="F25" s="21">
        <v>-14723</v>
      </c>
      <c r="G25" s="21"/>
      <c r="H25" s="21">
        <v>0</v>
      </c>
      <c r="I25" s="21"/>
      <c r="J25" s="21">
        <v>0</v>
      </c>
    </row>
    <row r="26" spans="1:10" ht="21" customHeight="1">
      <c r="A26" t="s">
        <v>142</v>
      </c>
      <c r="B26" s="8"/>
      <c r="C26" s="8"/>
      <c r="D26" s="21">
        <v>-16090</v>
      </c>
      <c r="E26" s="6"/>
      <c r="F26" s="21">
        <v>-10978</v>
      </c>
      <c r="G26" s="6"/>
      <c r="H26" s="21">
        <v>-778</v>
      </c>
      <c r="I26" s="6"/>
      <c r="J26" s="21">
        <v>-1264</v>
      </c>
    </row>
    <row r="27" spans="1:10" ht="21" customHeight="1">
      <c r="A27" t="s">
        <v>53</v>
      </c>
      <c r="B27" s="8"/>
      <c r="C27" s="8"/>
      <c r="D27" s="21">
        <v>0</v>
      </c>
      <c r="E27" s="6"/>
      <c r="F27" s="21">
        <v>0</v>
      </c>
      <c r="G27" s="6"/>
      <c r="H27" s="21">
        <f>-'PL-6-7'!H13</f>
        <v>-17450</v>
      </c>
      <c r="I27" s="6"/>
      <c r="J27" s="21">
        <v>0</v>
      </c>
    </row>
    <row r="28" spans="1:10" ht="21" customHeight="1">
      <c r="A28" t="s">
        <v>36</v>
      </c>
      <c r="B28" s="8"/>
      <c r="C28" s="8"/>
      <c r="D28" s="21">
        <v>-750</v>
      </c>
      <c r="E28" s="6"/>
      <c r="F28" s="21">
        <v>-328</v>
      </c>
      <c r="G28" s="6"/>
      <c r="H28" s="21">
        <v>-2397</v>
      </c>
      <c r="I28" s="6"/>
      <c r="J28" s="21">
        <v>-4864</v>
      </c>
    </row>
    <row r="29" spans="1:10" ht="21" customHeight="1">
      <c r="B29" s="8"/>
      <c r="C29" s="8"/>
      <c r="D29" s="140">
        <f>SUM(D10:D28)</f>
        <v>302912</v>
      </c>
      <c r="E29" s="26"/>
      <c r="F29" s="140">
        <f>SUM(F10:F28)</f>
        <v>251083</v>
      </c>
      <c r="G29" s="26"/>
      <c r="H29" s="140">
        <f>SUM(H10:H28)</f>
        <v>44088</v>
      </c>
      <c r="I29" s="26"/>
      <c r="J29" s="140">
        <f>SUM(J10:J28)</f>
        <v>27994</v>
      </c>
    </row>
    <row r="30" spans="1:10" ht="21" customHeight="1">
      <c r="A30" s="50" t="s">
        <v>86</v>
      </c>
      <c r="B30" s="8"/>
      <c r="C30" s="8"/>
      <c r="D30" s="21"/>
      <c r="E30" s="26"/>
      <c r="F30" s="21"/>
      <c r="G30" s="26"/>
      <c r="H30" s="21"/>
      <c r="I30" s="26"/>
      <c r="J30" s="21"/>
    </row>
    <row r="31" spans="1:10" ht="21" customHeight="1">
      <c r="A31" t="s">
        <v>70</v>
      </c>
      <c r="B31" s="8"/>
      <c r="C31" s="8"/>
      <c r="D31" s="21">
        <v>-2749</v>
      </c>
      <c r="E31" s="6"/>
      <c r="F31" s="21">
        <v>-5833</v>
      </c>
      <c r="G31" s="6"/>
      <c r="H31" s="21">
        <v>268</v>
      </c>
      <c r="I31" s="6"/>
      <c r="J31" s="21">
        <v>2114</v>
      </c>
    </row>
    <row r="32" spans="1:10" ht="21" customHeight="1">
      <c r="A32" t="s">
        <v>71</v>
      </c>
      <c r="B32" s="8"/>
      <c r="C32" s="8"/>
      <c r="D32" s="21">
        <v>-59789</v>
      </c>
      <c r="E32" s="6"/>
      <c r="F32" s="21">
        <v>24922</v>
      </c>
      <c r="G32" s="6"/>
      <c r="H32" s="21">
        <v>0</v>
      </c>
      <c r="I32" s="6"/>
      <c r="J32" s="21">
        <v>0</v>
      </c>
    </row>
    <row r="33" spans="1:10" ht="21" customHeight="1">
      <c r="A33" t="s">
        <v>3</v>
      </c>
      <c r="B33" s="8"/>
      <c r="C33" s="8"/>
      <c r="D33" s="21">
        <v>-17757</v>
      </c>
      <c r="E33" s="6"/>
      <c r="F33" s="21">
        <v>-30133</v>
      </c>
      <c r="G33" s="6"/>
      <c r="H33" s="21">
        <v>-3614</v>
      </c>
      <c r="I33" s="6"/>
      <c r="J33" s="21">
        <v>2498</v>
      </c>
    </row>
    <row r="34" spans="1:10" ht="21" customHeight="1">
      <c r="A34" t="s">
        <v>26</v>
      </c>
      <c r="B34" s="8"/>
      <c r="C34" s="8"/>
      <c r="D34" s="21">
        <v>-34097</v>
      </c>
      <c r="E34" s="6"/>
      <c r="F34" s="21">
        <v>-16079</v>
      </c>
      <c r="G34" s="21"/>
      <c r="H34" s="21">
        <v>0</v>
      </c>
      <c r="I34" s="21"/>
      <c r="J34" s="21">
        <v>0</v>
      </c>
    </row>
    <row r="35" spans="1:10" ht="21" customHeight="1">
      <c r="A35" t="s">
        <v>72</v>
      </c>
      <c r="B35" s="8"/>
      <c r="C35" s="8"/>
      <c r="D35" s="21">
        <v>-81231</v>
      </c>
      <c r="E35" s="6"/>
      <c r="F35" s="21">
        <v>-58278</v>
      </c>
      <c r="G35" s="6"/>
      <c r="H35" s="21">
        <v>2530</v>
      </c>
      <c r="I35" s="6"/>
      <c r="J35" s="21">
        <v>-4346</v>
      </c>
    </row>
    <row r="36" spans="1:10" ht="21" customHeight="1">
      <c r="A36" t="s">
        <v>46</v>
      </c>
      <c r="B36" s="8"/>
      <c r="C36" s="8"/>
      <c r="D36" s="21">
        <v>1964</v>
      </c>
      <c r="E36" s="6"/>
      <c r="F36" s="21">
        <v>1005</v>
      </c>
      <c r="G36" s="6"/>
      <c r="H36" s="21">
        <v>0</v>
      </c>
      <c r="I36" s="6"/>
      <c r="J36" s="21">
        <v>0</v>
      </c>
    </row>
    <row r="37" spans="1:10" ht="21" customHeight="1">
      <c r="A37" t="s">
        <v>58</v>
      </c>
      <c r="B37" s="8"/>
      <c r="C37" s="8"/>
      <c r="D37" s="21">
        <v>-37154</v>
      </c>
      <c r="E37" s="6"/>
      <c r="F37" s="21">
        <v>-5028</v>
      </c>
      <c r="G37" s="6"/>
      <c r="H37" s="21">
        <v>-21817</v>
      </c>
      <c r="I37" s="6"/>
      <c r="J37" s="21">
        <v>4447</v>
      </c>
    </row>
    <row r="38" spans="1:10" ht="21" customHeight="1">
      <c r="A38" t="s">
        <v>9</v>
      </c>
      <c r="B38" s="8"/>
      <c r="C38" s="8"/>
      <c r="D38" s="21">
        <v>1002</v>
      </c>
      <c r="E38" s="6"/>
      <c r="F38" s="21">
        <v>-1283</v>
      </c>
      <c r="G38" s="6"/>
      <c r="H38" s="21">
        <v>3123</v>
      </c>
      <c r="I38" s="6"/>
      <c r="J38" s="21">
        <v>-1078</v>
      </c>
    </row>
    <row r="39" spans="1:10" ht="21" customHeight="1">
      <c r="A39" t="s">
        <v>135</v>
      </c>
      <c r="B39" s="8"/>
      <c r="C39" s="8"/>
      <c r="D39" s="21">
        <v>11877</v>
      </c>
      <c r="E39" s="6"/>
      <c r="F39" s="21">
        <v>13235</v>
      </c>
      <c r="G39" s="6"/>
      <c r="H39" s="21">
        <v>778</v>
      </c>
      <c r="I39" s="6"/>
      <c r="J39" s="21">
        <v>1264</v>
      </c>
    </row>
    <row r="40" spans="1:10" ht="21" customHeight="1">
      <c r="A40" t="s">
        <v>47</v>
      </c>
      <c r="B40" s="8"/>
      <c r="C40" s="8"/>
      <c r="D40" s="21">
        <v>-104</v>
      </c>
      <c r="E40" s="6"/>
      <c r="F40" s="21">
        <v>2780</v>
      </c>
      <c r="G40" s="6"/>
      <c r="H40" s="21">
        <v>0</v>
      </c>
      <c r="I40" s="6"/>
      <c r="J40" s="21">
        <v>0</v>
      </c>
    </row>
    <row r="41" spans="1:10" s="4" customFormat="1" ht="21" customHeight="1">
      <c r="A41" s="4" t="s">
        <v>208</v>
      </c>
      <c r="B41" s="28"/>
      <c r="C41" s="28"/>
      <c r="D41" s="38">
        <f>SUM(D29:D40)</f>
        <v>84874</v>
      </c>
      <c r="E41" s="30"/>
      <c r="F41" s="38">
        <f>SUM(F29:F40)</f>
        <v>176391</v>
      </c>
      <c r="G41" s="30"/>
      <c r="H41" s="38">
        <f>SUM(H29:H40)</f>
        <v>25356</v>
      </c>
      <c r="I41" s="30"/>
      <c r="J41" s="38">
        <f>SUM(J29:J40)</f>
        <v>32893</v>
      </c>
    </row>
    <row r="42" spans="1:10" ht="21" customHeight="1">
      <c r="A42" t="s">
        <v>143</v>
      </c>
      <c r="B42" s="8"/>
      <c r="C42" s="8"/>
      <c r="D42" s="21">
        <v>-604</v>
      </c>
      <c r="E42" s="21"/>
      <c r="F42" s="21">
        <v>-58</v>
      </c>
      <c r="G42" s="21"/>
      <c r="H42" s="21">
        <v>-494</v>
      </c>
      <c r="I42" s="21"/>
      <c r="J42" s="21">
        <v>0</v>
      </c>
    </row>
    <row r="43" spans="1:10" ht="21" customHeight="1">
      <c r="A43" t="s">
        <v>207</v>
      </c>
      <c r="B43" s="8"/>
      <c r="C43" s="8"/>
      <c r="D43" s="21">
        <v>-2707</v>
      </c>
      <c r="E43" s="21"/>
      <c r="F43" s="21">
        <v>-348</v>
      </c>
      <c r="G43" s="21"/>
      <c r="H43" s="21">
        <v>5695</v>
      </c>
      <c r="I43" s="21"/>
      <c r="J43" s="21">
        <v>-207</v>
      </c>
    </row>
    <row r="44" spans="1:10" s="4" customFormat="1" ht="21" customHeight="1">
      <c r="A44" s="4" t="s">
        <v>209</v>
      </c>
      <c r="B44" s="28"/>
      <c r="C44" s="28"/>
      <c r="D44" s="29">
        <f>SUM(D41:D43)</f>
        <v>81563</v>
      </c>
      <c r="E44" s="30"/>
      <c r="F44" s="29">
        <f>SUM(F41:F43)</f>
        <v>175985</v>
      </c>
      <c r="G44" s="30"/>
      <c r="H44" s="29">
        <f>SUM(H41:H43)</f>
        <v>30557</v>
      </c>
      <c r="I44" s="30"/>
      <c r="J44" s="29">
        <f>SUM(J41:J43)</f>
        <v>32686</v>
      </c>
    </row>
    <row r="45" spans="1:10" ht="21" customHeight="1">
      <c r="B45" s="8"/>
      <c r="C45" s="8"/>
      <c r="D45" s="174"/>
      <c r="E45" s="174"/>
      <c r="F45" s="174"/>
      <c r="G45" s="8"/>
      <c r="H45" s="174"/>
      <c r="I45" s="174"/>
      <c r="J45" s="174"/>
    </row>
    <row r="46" spans="1:10" ht="21" customHeight="1">
      <c r="A46" s="3" t="s">
        <v>55</v>
      </c>
      <c r="C46" s="16"/>
    </row>
    <row r="47" spans="1:10" ht="21" customHeight="1">
      <c r="A47" s="3" t="s">
        <v>83</v>
      </c>
      <c r="B47" s="16"/>
      <c r="C47" s="16"/>
      <c r="D47" s="4" t="s">
        <v>18</v>
      </c>
      <c r="F47" s="4" t="s">
        <v>18</v>
      </c>
      <c r="H47" s="4" t="s">
        <v>18</v>
      </c>
      <c r="J47" s="4" t="s">
        <v>18</v>
      </c>
    </row>
    <row r="48" spans="1:10" ht="17" customHeight="1">
      <c r="A48" s="4"/>
      <c r="B48" s="16"/>
      <c r="C48" s="16"/>
      <c r="D48" s="4"/>
      <c r="F48" s="4"/>
      <c r="H48" s="4"/>
      <c r="J48" s="4"/>
    </row>
    <row r="49" spans="1:10" ht="21" customHeight="1">
      <c r="D49" s="173" t="s">
        <v>52</v>
      </c>
      <c r="E49" s="173"/>
      <c r="F49" s="173"/>
      <c r="G49" s="8"/>
      <c r="H49" s="173" t="s">
        <v>42</v>
      </c>
      <c r="I49" s="173"/>
      <c r="J49" s="173"/>
    </row>
    <row r="50" spans="1:10" ht="21" customHeight="1">
      <c r="D50" s="174" t="s">
        <v>155</v>
      </c>
      <c r="E50" s="174"/>
      <c r="F50" s="174"/>
      <c r="H50" s="174" t="s">
        <v>155</v>
      </c>
      <c r="I50" s="174"/>
      <c r="J50" s="174"/>
    </row>
    <row r="51" spans="1:10" ht="21" customHeight="1">
      <c r="D51" s="174" t="s">
        <v>154</v>
      </c>
      <c r="E51" s="174"/>
      <c r="F51" s="174"/>
      <c r="H51" s="174" t="s">
        <v>154</v>
      </c>
      <c r="I51" s="174"/>
      <c r="J51" s="174"/>
    </row>
    <row r="52" spans="1:10" ht="21" customHeight="1">
      <c r="D52" s="8">
        <v>2566</v>
      </c>
      <c r="E52" s="8"/>
      <c r="F52" s="8">
        <v>2565</v>
      </c>
      <c r="H52" s="8">
        <v>2566</v>
      </c>
      <c r="I52" s="8"/>
      <c r="J52" s="8">
        <v>2565</v>
      </c>
    </row>
    <row r="53" spans="1:10" ht="21" customHeight="1">
      <c r="D53" s="172" t="s">
        <v>93</v>
      </c>
      <c r="E53" s="172"/>
      <c r="F53" s="172"/>
      <c r="G53" s="172"/>
      <c r="H53" s="172"/>
      <c r="I53" s="172"/>
      <c r="J53" s="172"/>
    </row>
    <row r="54" spans="1:10" s="4" customFormat="1" ht="21" customHeight="1">
      <c r="A54" s="10" t="s">
        <v>27</v>
      </c>
      <c r="B54" s="28"/>
      <c r="C54" s="28"/>
      <c r="D54" s="30"/>
      <c r="E54" s="30"/>
      <c r="F54" s="30"/>
      <c r="G54" s="30"/>
      <c r="H54" s="30"/>
      <c r="I54" s="30"/>
      <c r="J54" s="30"/>
    </row>
    <row r="55" spans="1:10" ht="21" hidden="1" customHeight="1">
      <c r="A55" t="s">
        <v>136</v>
      </c>
      <c r="B55" s="8"/>
      <c r="C55" s="8"/>
      <c r="D55" s="21">
        <v>0</v>
      </c>
      <c r="E55" s="21"/>
      <c r="F55" s="21">
        <v>0</v>
      </c>
      <c r="G55" s="21"/>
      <c r="H55" s="21">
        <v>0</v>
      </c>
      <c r="I55" s="21"/>
      <c r="J55" s="21">
        <v>0</v>
      </c>
    </row>
    <row r="56" spans="1:10" ht="21" customHeight="1">
      <c r="A56" t="s">
        <v>87</v>
      </c>
      <c r="C56" s="8"/>
      <c r="D56" s="21">
        <v>0</v>
      </c>
      <c r="E56" s="21"/>
      <c r="F56" s="21">
        <v>-57534</v>
      </c>
      <c r="G56" s="21"/>
      <c r="H56" s="21">
        <v>0</v>
      </c>
      <c r="I56" s="21"/>
      <c r="J56" s="21">
        <v>0</v>
      </c>
    </row>
    <row r="57" spans="1:10" ht="21" customHeight="1">
      <c r="A57" t="s">
        <v>92</v>
      </c>
      <c r="B57" s="8"/>
      <c r="C57" s="8"/>
      <c r="D57" s="21">
        <v>1831</v>
      </c>
      <c r="E57" s="21"/>
      <c r="F57" s="21">
        <v>483</v>
      </c>
      <c r="G57" s="21"/>
      <c r="H57" s="21">
        <v>765</v>
      </c>
      <c r="I57" s="21"/>
      <c r="J57" s="21">
        <v>0</v>
      </c>
    </row>
    <row r="58" spans="1:10" ht="21" customHeight="1">
      <c r="A58" t="s">
        <v>116</v>
      </c>
      <c r="B58" s="8"/>
      <c r="C58" s="8"/>
      <c r="D58" s="21"/>
      <c r="E58" s="21"/>
      <c r="F58" s="21"/>
      <c r="H58" s="21"/>
      <c r="J58" s="21"/>
    </row>
    <row r="59" spans="1:10" ht="21" customHeight="1">
      <c r="A59" t="s">
        <v>91</v>
      </c>
      <c r="D59" s="21">
        <v>-89387</v>
      </c>
      <c r="F59" s="21">
        <v>-71742</v>
      </c>
      <c r="G59" s="21"/>
      <c r="H59" s="21">
        <v>-3862</v>
      </c>
      <c r="I59" s="21"/>
      <c r="J59" s="21">
        <v>-2972</v>
      </c>
    </row>
    <row r="60" spans="1:10" ht="21" customHeight="1">
      <c r="A60" t="s">
        <v>94</v>
      </c>
      <c r="B60" s="8"/>
      <c r="C60" s="8"/>
      <c r="D60" s="21">
        <v>0</v>
      </c>
      <c r="E60" s="21"/>
      <c r="F60" s="21">
        <v>0</v>
      </c>
      <c r="G60" s="21"/>
      <c r="H60" s="21">
        <v>-1535197</v>
      </c>
      <c r="I60" s="21"/>
      <c r="J60" s="21">
        <v>-1212215</v>
      </c>
    </row>
    <row r="61" spans="1:10" ht="21" customHeight="1">
      <c r="A61" t="s">
        <v>117</v>
      </c>
      <c r="B61" s="8"/>
      <c r="C61" s="8"/>
      <c r="D61" s="21">
        <v>0</v>
      </c>
      <c r="E61" s="21"/>
      <c r="F61" s="21">
        <v>0</v>
      </c>
      <c r="G61" s="21"/>
      <c r="H61" s="21">
        <v>1402884</v>
      </c>
      <c r="I61" s="21"/>
      <c r="J61" s="21">
        <v>1191455</v>
      </c>
    </row>
    <row r="62" spans="1:10" ht="21" customHeight="1">
      <c r="A62" t="s">
        <v>144</v>
      </c>
      <c r="B62" s="8"/>
      <c r="C62" s="8"/>
      <c r="D62" s="21">
        <v>-2520</v>
      </c>
      <c r="E62" s="21"/>
      <c r="F62" s="21">
        <v>-1140</v>
      </c>
      <c r="G62" s="21"/>
      <c r="H62" s="21">
        <v>0</v>
      </c>
      <c r="I62" s="21"/>
      <c r="J62" s="21">
        <v>0</v>
      </c>
    </row>
    <row r="63" spans="1:10" ht="21" customHeight="1">
      <c r="A63" t="s">
        <v>88</v>
      </c>
      <c r="B63" s="8"/>
      <c r="C63" s="8"/>
      <c r="D63" s="21">
        <v>0</v>
      </c>
      <c r="E63" s="21"/>
      <c r="F63" s="21">
        <v>0</v>
      </c>
      <c r="G63" s="21"/>
      <c r="H63" s="21">
        <f>-H27</f>
        <v>17450</v>
      </c>
      <c r="I63" s="21"/>
      <c r="J63" s="21">
        <v>0</v>
      </c>
    </row>
    <row r="64" spans="1:10" ht="21" customHeight="1">
      <c r="A64" t="s">
        <v>36</v>
      </c>
      <c r="B64" s="8"/>
      <c r="C64" s="8"/>
      <c r="D64" s="21">
        <v>767</v>
      </c>
      <c r="E64" s="21"/>
      <c r="F64" s="21">
        <v>328</v>
      </c>
      <c r="G64" s="21"/>
      <c r="H64" s="21">
        <v>2321</v>
      </c>
      <c r="I64" s="21"/>
      <c r="J64" s="21">
        <v>5555</v>
      </c>
    </row>
    <row r="65" spans="1:10" s="4" customFormat="1" ht="21" customHeight="1">
      <c r="A65" s="4" t="s">
        <v>188</v>
      </c>
      <c r="B65" s="28"/>
      <c r="C65" s="28"/>
      <c r="D65" s="29">
        <f>SUM(D56:D64)</f>
        <v>-89309</v>
      </c>
      <c r="E65" s="30"/>
      <c r="F65" s="29">
        <f>SUM(F56:F64)</f>
        <v>-129605</v>
      </c>
      <c r="G65" s="30"/>
      <c r="H65" s="29">
        <f>SUM(H56:H64)</f>
        <v>-115639</v>
      </c>
      <c r="I65" s="30"/>
      <c r="J65" s="29">
        <f>SUM(J56:J64)</f>
        <v>-18177</v>
      </c>
    </row>
    <row r="66" spans="1:10" s="4" customFormat="1" ht="21" customHeight="1">
      <c r="B66" s="28"/>
      <c r="C66" s="28"/>
      <c r="D66" s="31"/>
      <c r="E66" s="30"/>
      <c r="F66" s="31"/>
      <c r="G66" s="30"/>
      <c r="H66" s="31"/>
      <c r="I66" s="31"/>
      <c r="J66" s="31"/>
    </row>
    <row r="67" spans="1:10" s="4" customFormat="1" ht="21" customHeight="1">
      <c r="A67" s="10" t="s">
        <v>28</v>
      </c>
      <c r="B67" s="28"/>
      <c r="C67" s="28"/>
      <c r="D67" s="30"/>
      <c r="E67" s="30"/>
      <c r="F67" s="30"/>
      <c r="G67" s="30"/>
      <c r="H67" s="30"/>
      <c r="I67" s="30"/>
      <c r="J67" s="30"/>
    </row>
    <row r="68" spans="1:10" ht="21" hidden="1" customHeight="1">
      <c r="A68" t="s">
        <v>121</v>
      </c>
      <c r="B68" s="8"/>
      <c r="C68" s="8"/>
      <c r="D68" s="21">
        <v>0</v>
      </c>
      <c r="E68" s="21"/>
      <c r="F68" s="21">
        <v>0</v>
      </c>
      <c r="G68" s="21"/>
      <c r="H68" s="21">
        <v>0</v>
      </c>
      <c r="I68" s="21"/>
      <c r="J68" s="21">
        <v>0</v>
      </c>
    </row>
    <row r="69" spans="1:10" ht="21" customHeight="1">
      <c r="A69" t="s">
        <v>73</v>
      </c>
      <c r="B69" s="8"/>
      <c r="C69" s="8"/>
      <c r="D69" s="21">
        <v>245864</v>
      </c>
      <c r="E69" s="21"/>
      <c r="F69" s="21">
        <v>124199</v>
      </c>
      <c r="G69" s="21"/>
      <c r="H69" s="21">
        <v>0</v>
      </c>
      <c r="I69" s="21"/>
      <c r="J69" s="21">
        <v>0</v>
      </c>
    </row>
    <row r="70" spans="1:10" ht="21" customHeight="1">
      <c r="A70" t="s">
        <v>118</v>
      </c>
      <c r="B70" s="8"/>
      <c r="C70" s="8"/>
      <c r="D70" s="21">
        <v>0</v>
      </c>
      <c r="E70" s="21"/>
      <c r="F70" s="21">
        <v>19600</v>
      </c>
      <c r="G70" s="21"/>
      <c r="H70" s="21">
        <v>357005</v>
      </c>
      <c r="I70" s="21"/>
      <c r="J70" s="21">
        <v>171391</v>
      </c>
    </row>
    <row r="71" spans="1:10" ht="21" customHeight="1">
      <c r="A71" t="s">
        <v>119</v>
      </c>
      <c r="B71" s="8"/>
      <c r="C71" s="8"/>
      <c r="D71" s="21">
        <v>-145104</v>
      </c>
      <c r="E71" s="21"/>
      <c r="F71" s="21">
        <v>-134532</v>
      </c>
      <c r="G71" s="21"/>
      <c r="H71" s="21">
        <v>0</v>
      </c>
      <c r="I71" s="21"/>
      <c r="J71" s="21">
        <v>0</v>
      </c>
    </row>
    <row r="72" spans="1:10" ht="21" customHeight="1">
      <c r="A72" t="s">
        <v>120</v>
      </c>
      <c r="B72" s="8"/>
      <c r="C72" s="8"/>
      <c r="D72" s="21">
        <v>0</v>
      </c>
      <c r="E72" s="21"/>
      <c r="F72" s="21">
        <v>0</v>
      </c>
      <c r="G72" s="21"/>
      <c r="H72" s="21">
        <v>-338509</v>
      </c>
      <c r="I72" s="21"/>
      <c r="J72" s="21">
        <v>-171403</v>
      </c>
    </row>
    <row r="73" spans="1:10" ht="21" customHeight="1">
      <c r="A73" t="s">
        <v>152</v>
      </c>
      <c r="B73" s="8"/>
      <c r="C73" s="8"/>
      <c r="D73" s="21">
        <v>-109750</v>
      </c>
      <c r="E73" s="21"/>
      <c r="F73" s="21">
        <v>-84506</v>
      </c>
      <c r="G73" s="21"/>
      <c r="H73" s="21">
        <v>-8648</v>
      </c>
      <c r="I73" s="21"/>
      <c r="J73" s="21">
        <v>-8136</v>
      </c>
    </row>
    <row r="74" spans="1:10" ht="21" customHeight="1">
      <c r="A74" t="s">
        <v>89</v>
      </c>
      <c r="B74" s="8"/>
      <c r="C74" s="8"/>
      <c r="D74" s="21">
        <v>-48000</v>
      </c>
      <c r="E74" s="32"/>
      <c r="F74" s="21">
        <v>0</v>
      </c>
      <c r="G74" s="32"/>
      <c r="H74" s="21">
        <f>'SH-12-13'!I42</f>
        <v>-48000</v>
      </c>
      <c r="I74" s="32"/>
      <c r="J74" s="21">
        <v>0</v>
      </c>
    </row>
    <row r="75" spans="1:10" ht="21" customHeight="1">
      <c r="A75" t="s">
        <v>90</v>
      </c>
      <c r="B75" s="8"/>
      <c r="C75" s="8"/>
      <c r="D75" s="21">
        <v>-19894</v>
      </c>
      <c r="E75" s="6"/>
      <c r="F75" s="21">
        <v>-17605</v>
      </c>
      <c r="G75" s="6"/>
      <c r="H75" s="21">
        <v>-3147</v>
      </c>
      <c r="I75" s="6"/>
      <c r="J75" s="21">
        <v>-3458</v>
      </c>
    </row>
    <row r="76" spans="1:10" s="4" customFormat="1" ht="21" customHeight="1">
      <c r="A76" s="4" t="s">
        <v>162</v>
      </c>
      <c r="B76" s="28"/>
      <c r="C76" s="28"/>
      <c r="D76" s="29">
        <f>SUM(D68:D75)</f>
        <v>-76884</v>
      </c>
      <c r="E76" s="9"/>
      <c r="F76" s="29">
        <f>SUM(F68:F75)</f>
        <v>-92844</v>
      </c>
      <c r="G76" s="9"/>
      <c r="H76" s="29">
        <f>SUM(H68:H75)</f>
        <v>-41299</v>
      </c>
      <c r="I76" s="9"/>
      <c r="J76" s="29">
        <f>SUM(J68:J75)</f>
        <v>-11606</v>
      </c>
    </row>
    <row r="77" spans="1:10" s="4" customFormat="1" ht="21" customHeight="1">
      <c r="B77" s="28"/>
      <c r="C77" s="28"/>
      <c r="D77" s="30"/>
      <c r="E77" s="9"/>
      <c r="F77" s="30"/>
      <c r="G77" s="33"/>
      <c r="H77" s="30"/>
      <c r="I77" s="9"/>
      <c r="J77" s="30"/>
    </row>
    <row r="78" spans="1:10" s="4" customFormat="1" ht="21" customHeight="1">
      <c r="A78" s="4" t="s">
        <v>187</v>
      </c>
      <c r="B78" s="16"/>
      <c r="C78" s="16"/>
      <c r="D78" s="30">
        <f>D44+D65+D76</f>
        <v>-84630</v>
      </c>
      <c r="E78" s="9"/>
      <c r="F78" s="30">
        <f>F44+F65+F76</f>
        <v>-46464</v>
      </c>
      <c r="G78" s="33"/>
      <c r="H78" s="30">
        <f>H44+H65+H76</f>
        <v>-126381</v>
      </c>
      <c r="I78" s="9"/>
      <c r="J78" s="30">
        <f>J44+J65+J76</f>
        <v>2903</v>
      </c>
    </row>
    <row r="79" spans="1:10" ht="21" customHeight="1">
      <c r="A79" t="s">
        <v>153</v>
      </c>
      <c r="D79" s="25">
        <v>327417</v>
      </c>
      <c r="E79" s="6"/>
      <c r="F79" s="25">
        <v>267527</v>
      </c>
      <c r="G79" s="15"/>
      <c r="H79" s="25">
        <f>'SFP 3-5'!J10</f>
        <v>219603</v>
      </c>
      <c r="I79" s="6"/>
      <c r="J79" s="25">
        <v>114201</v>
      </c>
    </row>
    <row r="80" spans="1:10" s="4" customFormat="1" ht="21" customHeight="1" thickBot="1">
      <c r="A80" s="4" t="s">
        <v>159</v>
      </c>
      <c r="B80" s="16"/>
      <c r="C80" s="16"/>
      <c r="D80" s="37">
        <f>SUM(D78:D79)</f>
        <v>242787</v>
      </c>
      <c r="F80" s="37">
        <f>SUM(F78:F79)</f>
        <v>221063</v>
      </c>
      <c r="H80" s="37">
        <f>SUM(H78:H79)</f>
        <v>93222</v>
      </c>
      <c r="J80" s="37">
        <f>SUM(J78:J79)</f>
        <v>117104</v>
      </c>
    </row>
    <row r="81" spans="1:10" s="4" customFormat="1" ht="21" customHeight="1" thickTop="1">
      <c r="B81" s="16"/>
      <c r="C81" s="16"/>
      <c r="D81" s="9"/>
      <c r="F81" s="9"/>
      <c r="H81" s="9"/>
      <c r="J81" s="9"/>
    </row>
    <row r="82" spans="1:10" s="4" customFormat="1" ht="21" customHeight="1">
      <c r="A82" s="10" t="s">
        <v>133</v>
      </c>
      <c r="B82" s="16"/>
      <c r="C82" s="16"/>
      <c r="D82" s="9"/>
      <c r="F82" s="9"/>
      <c r="H82" s="9"/>
      <c r="J82" s="9"/>
    </row>
    <row r="83" spans="1:10" ht="21" customHeight="1">
      <c r="A83" t="s">
        <v>137</v>
      </c>
      <c r="B83" s="16"/>
      <c r="C83" s="16"/>
      <c r="D83" s="26">
        <v>143419</v>
      </c>
      <c r="F83" s="26">
        <v>42565</v>
      </c>
      <c r="G83" s="26"/>
      <c r="H83" s="26">
        <v>0</v>
      </c>
      <c r="I83" s="26"/>
      <c r="J83" s="26">
        <v>0</v>
      </c>
    </row>
    <row r="84" spans="1:10" ht="21" customHeight="1">
      <c r="A84" t="s">
        <v>138</v>
      </c>
      <c r="B84" s="16"/>
      <c r="C84" s="16"/>
      <c r="D84" s="26">
        <v>-19064</v>
      </c>
      <c r="F84" s="26">
        <v>-39669</v>
      </c>
      <c r="G84" s="26"/>
      <c r="H84" s="26">
        <v>0</v>
      </c>
      <c r="I84" s="26"/>
      <c r="J84" s="26">
        <v>-30094</v>
      </c>
    </row>
    <row r="85" spans="1:10" ht="21" customHeight="1">
      <c r="A85" t="s">
        <v>151</v>
      </c>
      <c r="B85" s="16"/>
      <c r="C85" s="16"/>
      <c r="D85" s="26">
        <v>0</v>
      </c>
      <c r="F85" s="26">
        <v>-14723</v>
      </c>
      <c r="G85" s="26"/>
      <c r="H85" s="26">
        <v>0</v>
      </c>
      <c r="I85" s="26"/>
      <c r="J85" s="26">
        <v>0</v>
      </c>
    </row>
    <row r="87" spans="1:10" ht="21" customHeight="1">
      <c r="B87" s="51"/>
      <c r="C87" s="51"/>
      <c r="D87" s="12"/>
      <c r="E87" s="12"/>
      <c r="F87" s="12"/>
      <c r="G87" s="12"/>
      <c r="H87" s="12"/>
      <c r="I87" s="12"/>
      <c r="J87" s="12"/>
    </row>
    <row r="88" spans="1:10" ht="21" customHeight="1">
      <c r="B88" s="51"/>
      <c r="C88" s="51"/>
      <c r="D88" s="21"/>
      <c r="E88" s="21"/>
      <c r="F88" s="21"/>
      <c r="G88" s="21"/>
      <c r="H88" s="21"/>
      <c r="I88" s="21"/>
      <c r="J88" s="21"/>
    </row>
    <row r="89" spans="1:10" ht="21" customHeight="1">
      <c r="B89" s="51"/>
      <c r="C89" s="51"/>
      <c r="D89" s="21"/>
      <c r="E89" s="21"/>
      <c r="F89" s="21"/>
      <c r="G89" s="21"/>
      <c r="H89" s="21"/>
      <c r="I89" s="21"/>
      <c r="J89" s="21"/>
    </row>
    <row r="90" spans="1:10" ht="21" customHeight="1">
      <c r="B90" s="51"/>
      <c r="C90" s="51"/>
      <c r="D90" s="12"/>
      <c r="E90" s="12"/>
      <c r="F90" s="12"/>
      <c r="G90" s="12"/>
      <c r="H90" s="12"/>
      <c r="I90" s="12"/>
      <c r="J90" s="12"/>
    </row>
  </sheetData>
  <mergeCells count="16">
    <mergeCell ref="D50:F50"/>
    <mergeCell ref="H50:J50"/>
    <mergeCell ref="D53:J53"/>
    <mergeCell ref="D51:F51"/>
    <mergeCell ref="H51:J51"/>
    <mergeCell ref="D45:F45"/>
    <mergeCell ref="H45:J45"/>
    <mergeCell ref="D49:F49"/>
    <mergeCell ref="H49:J49"/>
    <mergeCell ref="H4:J4"/>
    <mergeCell ref="D8:J8"/>
    <mergeCell ref="D4:F4"/>
    <mergeCell ref="D5:F5"/>
    <mergeCell ref="H5:J5"/>
    <mergeCell ref="D6:F6"/>
    <mergeCell ref="H6:J6"/>
  </mergeCells>
  <phoneticPr fontId="6" type="noConversion"/>
  <pageMargins left="0.7" right="0.7" top="0.48" bottom="0.5" header="0.5" footer="0.5"/>
  <pageSetup paperSize="9" scale="80" firstPageNumber="14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SFP 3-5</vt:lpstr>
      <vt:lpstr>Q1 PL-6-7</vt:lpstr>
      <vt:lpstr>PL-6-7</vt:lpstr>
      <vt:lpstr>PL-6-7 (2)</vt:lpstr>
      <vt:lpstr>PL-8-9</vt:lpstr>
      <vt:lpstr>SH-10-11</vt:lpstr>
      <vt:lpstr>SH-12-13</vt:lpstr>
      <vt:lpstr>CF-14-15</vt:lpstr>
      <vt:lpstr>'CF-14-15'!Print_Area</vt:lpstr>
      <vt:lpstr>'PL-6-7'!Print_Area</vt:lpstr>
      <vt:lpstr>'PL-6-7 (2)'!Print_Area</vt:lpstr>
      <vt:lpstr>'PL-8-9'!Print_Area</vt:lpstr>
      <vt:lpstr>'Q1 PL-6-7'!Print_Area</vt:lpstr>
      <vt:lpstr>'SFP 3-5'!Print_Area</vt:lpstr>
      <vt:lpstr>'SH-10-11'!Print_Area</vt:lpstr>
      <vt:lpstr>'SH-12-13'!Print_Area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khanwilaikul, benjawan</cp:lastModifiedBy>
  <cp:lastPrinted>2023-08-10T20:41:08Z</cp:lastPrinted>
  <dcterms:created xsi:type="dcterms:W3CDTF">2005-02-01T04:26:42Z</dcterms:created>
  <dcterms:modified xsi:type="dcterms:W3CDTF">2023-08-11T04:44:51Z</dcterms:modified>
</cp:coreProperties>
</file>