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Share\CENTER AUDIT Y'2023\Q2_2023\_FS&amp;Note\FS Audit\"/>
    </mc:Choice>
  </mc:AlternateContent>
  <xr:revisionPtr revIDLastSave="0" documentId="13_ncr:1_{235A3594-A27F-46D2-9AC2-EAF597A914A9}" xr6:coauthVersionLast="47" xr6:coauthVersionMax="47" xr10:uidLastSave="{00000000-0000-0000-0000-000000000000}"/>
  <bookViews>
    <workbookView xWindow="-110" yWindow="-110" windowWidth="19420" windowHeight="10300" tabRatio="759" xr2:uid="{00000000-000D-0000-FFFF-FFFF00000000}"/>
  </bookViews>
  <sheets>
    <sheet name="BS 2-4" sheetId="14" r:id="rId1"/>
    <sheet name="PL 5-6" sheetId="11" r:id="rId2"/>
    <sheet name="PL 7-8" sheetId="13" r:id="rId3"/>
    <sheet name="EQ-Conso 9-10" sheetId="8" r:id="rId4"/>
    <sheet name="EQ-Separate 11-12" sheetId="9" r:id="rId5"/>
    <sheet name="CF 13-14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 localSheetId="2">[1]TB!#REF!</definedName>
    <definedName name="_____DAT4">[1]TB!#REF!</definedName>
    <definedName name="_____DAT5" localSheetId="3">[1]TB!#REF!</definedName>
    <definedName name="_____DAT5" localSheetId="1">[1]TB!#REF!</definedName>
    <definedName name="_____DAT5" localSheetId="2">[1]TB!#REF!</definedName>
    <definedName name="_____DAT5">[1]TB!#REF!</definedName>
    <definedName name="_____DAT6" localSheetId="3">[1]TB!#REF!</definedName>
    <definedName name="_____DAT6" localSheetId="1">[1]TB!#REF!</definedName>
    <definedName name="_____DAT6" localSheetId="2">[1]TB!#REF!</definedName>
    <definedName name="_____DAT6">[1]TB!#REF!</definedName>
    <definedName name="____DAT4" localSheetId="3">[1]TB!#REF!</definedName>
    <definedName name="____DAT4" localSheetId="1">[1]TB!#REF!</definedName>
    <definedName name="____DAT4" localSheetId="2">[1]TB!#REF!</definedName>
    <definedName name="____DAT4">[1]TB!#REF!</definedName>
    <definedName name="____DAT5" localSheetId="3">[1]TB!#REF!</definedName>
    <definedName name="____DAT5" localSheetId="1">[1]TB!#REF!</definedName>
    <definedName name="____DAT5" localSheetId="2">[1]TB!#REF!</definedName>
    <definedName name="____DAT5">[1]TB!#REF!</definedName>
    <definedName name="____DAT6" localSheetId="1">[1]TB!#REF!</definedName>
    <definedName name="____DAT6" localSheetId="2">[1]TB!#REF!</definedName>
    <definedName name="____DAT6">[1]TB!#REF!</definedName>
    <definedName name="___DAT4" localSheetId="1">[1]TB!#REF!</definedName>
    <definedName name="___DAT4" localSheetId="2">[1]TB!#REF!</definedName>
    <definedName name="___DAT4">[1]TB!#REF!</definedName>
    <definedName name="___DAT5" localSheetId="1">[1]TB!#REF!</definedName>
    <definedName name="___DAT5" localSheetId="2">[1]TB!#REF!</definedName>
    <definedName name="___DAT5">[1]TB!#REF!</definedName>
    <definedName name="___DAT6" localSheetId="1">[1]TB!#REF!</definedName>
    <definedName name="___DAT6" localSheetId="2">[1]TB!#REF!</definedName>
    <definedName name="___DAT6">[1]TB!#REF!</definedName>
    <definedName name="___pa2" localSheetId="3">'EQ-Conso 9-10'!___pa2</definedName>
    <definedName name="___pa2">___pa2</definedName>
    <definedName name="__DAT4" localSheetId="3">[1]TB!#REF!</definedName>
    <definedName name="__DAT4" localSheetId="1">[1]TB!#REF!</definedName>
    <definedName name="__DAT4" localSheetId="2">[1]TB!#REF!</definedName>
    <definedName name="__DAT4">[1]TB!#REF!</definedName>
    <definedName name="__DAT5" localSheetId="3">[1]TB!#REF!</definedName>
    <definedName name="__DAT5" localSheetId="1">[1]TB!#REF!</definedName>
    <definedName name="__DAT5" localSheetId="2">[1]TB!#REF!</definedName>
    <definedName name="__DAT5">[1]TB!#REF!</definedName>
    <definedName name="__DAT6" localSheetId="3">[1]TB!#REF!</definedName>
    <definedName name="__DAT6" localSheetId="1">[1]TB!#REF!</definedName>
    <definedName name="__DAT6" localSheetId="2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 localSheetId="2">#REF!</definedName>
    <definedName name="__mga1">#REF!</definedName>
    <definedName name="__mga2" localSheetId="3">#REF!</definedName>
    <definedName name="__mga2" localSheetId="1">#REF!</definedName>
    <definedName name="__mga2" localSheetId="2">#REF!</definedName>
    <definedName name="__mga2">#REF!</definedName>
    <definedName name="__pa2" localSheetId="3">'EQ-Conso 9-10'!__pa2</definedName>
    <definedName name="__pa2">__pa2</definedName>
    <definedName name="__tv1" localSheetId="3">#REF!</definedName>
    <definedName name="__tv1" localSheetId="1">#REF!</definedName>
    <definedName name="__tv1" localSheetId="2">#REF!</definedName>
    <definedName name="__tv1">#REF!</definedName>
    <definedName name="__tv2" localSheetId="3">#REF!</definedName>
    <definedName name="__tv2" localSheetId="1">#REF!</definedName>
    <definedName name="__tv2" localSheetId="2">#REF!</definedName>
    <definedName name="__tv2">#REF!</definedName>
    <definedName name="_DAT4" localSheetId="3">[1]TB!#REF!</definedName>
    <definedName name="_DAT4" localSheetId="1">[1]TB!#REF!</definedName>
    <definedName name="_DAT4" localSheetId="2">[1]TB!#REF!</definedName>
    <definedName name="_DAT4">[1]TB!#REF!</definedName>
    <definedName name="_DAT5" localSheetId="3">[1]TB!#REF!</definedName>
    <definedName name="_DAT5" localSheetId="1">[1]TB!#REF!</definedName>
    <definedName name="_DAT5" localSheetId="2">[1]TB!#REF!</definedName>
    <definedName name="_DAT5">[1]TB!#REF!</definedName>
    <definedName name="_DAT6" localSheetId="3">[1]TB!#REF!</definedName>
    <definedName name="_DAT6" localSheetId="1">[1]TB!#REF!</definedName>
    <definedName name="_DAT6" localSheetId="2">[1]TB!#REF!</definedName>
    <definedName name="_DAT6">[1]TB!#REF!</definedName>
    <definedName name="_xlnm._FilterDatabase" localSheetId="5" hidden="1">'CF 13-14'!$A$1:$J$92</definedName>
    <definedName name="_Key1" localSheetId="3" hidden="1">'[2]Detail-Sep'!#REF!</definedName>
    <definedName name="_Key1" localSheetId="1" hidden="1">'[2]Detail-Sep'!#REF!</definedName>
    <definedName name="_Key1" localSheetId="2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localSheetId="2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 localSheetId="2">#REF!</definedName>
    <definedName name="_mga1">#REF!</definedName>
    <definedName name="_mga2" localSheetId="3">#REF!</definedName>
    <definedName name="_mga2" localSheetId="1">#REF!</definedName>
    <definedName name="_mga2" localSheetId="2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localSheetId="2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 localSheetId="2">#REF!</definedName>
    <definedName name="_tv1">#REF!</definedName>
    <definedName name="_tv2" localSheetId="3">#REF!</definedName>
    <definedName name="_tv2" localSheetId="1">#REF!</definedName>
    <definedName name="_tv2" localSheetId="2">#REF!</definedName>
    <definedName name="_tv2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a" localSheetId="3">#REF!</definedName>
    <definedName name="aaaa" localSheetId="1">#REF!</definedName>
    <definedName name="aaaa" localSheetId="2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 localSheetId="2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 localSheetId="2">#REF!</definedName>
    <definedName name="bliss">#REF!</definedName>
    <definedName name="commercial" localSheetId="3">#REF!</definedName>
    <definedName name="commercial" localSheetId="1">#REF!</definedName>
    <definedName name="commercial" localSheetId="2">#REF!</definedName>
    <definedName name="commercial">#REF!</definedName>
    <definedName name="current_ya">2001</definedName>
    <definedName name="cv" localSheetId="3">'EQ-Conso 9-10'!cv</definedName>
    <definedName name="cv">cv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 localSheetId="2">#REF!</definedName>
    <definedName name="dtalk">#REF!</definedName>
    <definedName name="ebiz" localSheetId="3">#REF!</definedName>
    <definedName name="ebiz" localSheetId="1">#REF!</definedName>
    <definedName name="ebiz" localSheetId="2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 localSheetId="2">#REF!</definedName>
    <definedName name="films">#REF!</definedName>
    <definedName name="gmm" localSheetId="3">#REF!</definedName>
    <definedName name="gmm" localSheetId="1">#REF!</definedName>
    <definedName name="gmm" localSheetId="2">#REF!</definedName>
    <definedName name="gmm">#REF!</definedName>
    <definedName name="gmmpictures" localSheetId="3">#REF!</definedName>
    <definedName name="gmmpictures" localSheetId="1">#REF!</definedName>
    <definedName name="gmmpictures" localSheetId="2">#REF!</definedName>
    <definedName name="gmmpictures">#REF!</definedName>
    <definedName name="gmmpub" localSheetId="3">#REF!</definedName>
    <definedName name="gmmpub" localSheetId="1">#REF!</definedName>
    <definedName name="gmmpub" localSheetId="2">#REF!</definedName>
    <definedName name="gmmpub">#REF!</definedName>
    <definedName name="gmmtele1" localSheetId="3">#REF!</definedName>
    <definedName name="gmmtele1" localSheetId="1">#REF!</definedName>
    <definedName name="gmmtele1" localSheetId="2">#REF!</definedName>
    <definedName name="gmmtele1">#REF!</definedName>
    <definedName name="gmmtele2" localSheetId="3">#REF!</definedName>
    <definedName name="gmmtele2" localSheetId="1">#REF!</definedName>
    <definedName name="gmmtele2" localSheetId="2">#REF!</definedName>
    <definedName name="gmmtele2">#REF!</definedName>
    <definedName name="gmmthai" localSheetId="3">#REF!</definedName>
    <definedName name="gmmthai" localSheetId="1">#REF!</definedName>
    <definedName name="gmmthai" localSheetId="2">#REF!</definedName>
    <definedName name="gmmthai">#REF!</definedName>
    <definedName name="gmmtimes" localSheetId="3">#REF!</definedName>
    <definedName name="gmmtimes" localSheetId="1">#REF!</definedName>
    <definedName name="gmmtimes" localSheetId="2">#REF!</definedName>
    <definedName name="gmmtimes">#REF!</definedName>
    <definedName name="gth" localSheetId="3">#REF!</definedName>
    <definedName name="gth" localSheetId="1">#REF!</definedName>
    <definedName name="gth" localSheetId="2">#REF!</definedName>
    <definedName name="gth">#REF!</definedName>
    <definedName name="hitech" localSheetId="3" hidden="1">#REF!</definedName>
    <definedName name="hitech" localSheetId="1" hidden="1">#REF!</definedName>
    <definedName name="hitech" localSheetId="2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 localSheetId="2">#REF!</definedName>
    <definedName name="image">#REF!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magazine1" localSheetId="3">#REF!</definedName>
    <definedName name="magazine1" localSheetId="1">#REF!</definedName>
    <definedName name="magazine1" localSheetId="2">#REF!</definedName>
    <definedName name="magazine1">#REF!</definedName>
    <definedName name="magazine2" localSheetId="3">#REF!</definedName>
    <definedName name="magazine2" localSheetId="1">#REF!</definedName>
    <definedName name="magazine2" localSheetId="2">#REF!</definedName>
    <definedName name="magazine2">#REF!</definedName>
    <definedName name="mass" localSheetId="3">#REF!</definedName>
    <definedName name="mass" localSheetId="1">#REF!</definedName>
    <definedName name="mass" localSheetId="2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 localSheetId="2">#REF!</definedName>
    <definedName name="media1">#REF!</definedName>
    <definedName name="media2" localSheetId="3">#REF!</definedName>
    <definedName name="media2" localSheetId="1">#REF!</definedName>
    <definedName name="media2" localSheetId="2">#REF!</definedName>
    <definedName name="media2">#REF!</definedName>
    <definedName name="mifa" localSheetId="3">#REF!</definedName>
    <definedName name="mifa" localSheetId="1">#REF!</definedName>
    <definedName name="mifa" localSheetId="2">#REF!</definedName>
    <definedName name="mifa">#REF!</definedName>
    <definedName name="movies" localSheetId="3">#REF!</definedName>
    <definedName name="movies" localSheetId="1">#REF!</definedName>
    <definedName name="movies" localSheetId="2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 localSheetId="2">'[4]PL-Q_ธุรกิจ'!#REF!</definedName>
    <definedName name="PLQ_MB">'[4]PL-Q_ธุรกิจ'!#REF!</definedName>
    <definedName name="_xlnm.Print_Area" localSheetId="0">'BS 2-4'!$C$1:$K$93</definedName>
    <definedName name="_xlnm.Print_Area" localSheetId="5">'CF 13-14'!$A$1:$J$92</definedName>
    <definedName name="_xlnm.Print_Area" localSheetId="3">'EQ-Conso 9-10'!$A$1:$R$68</definedName>
    <definedName name="_xlnm.Print_Area" localSheetId="4">'EQ-Separate 11-12'!$A$1:$K$48</definedName>
    <definedName name="_xlnm.Print_Area" localSheetId="1">'PL 5-6'!$A$1:$J$52</definedName>
    <definedName name="_xlnm.Print_Area" localSheetId="2">'PL 7-8'!$A$1:$J$52</definedName>
    <definedName name="_xlnm.Print_Area">#REF!</definedName>
    <definedName name="PRINT_AREA_MI" localSheetId="1">'[2]Detail-Sep'!#REF!</definedName>
    <definedName name="PRINT_AREA_MI" localSheetId="2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 localSheetId="2">OFFSET(Full_Print,0,0,Last_Row)</definedName>
    <definedName name="Print_Area_Reset">OFFSET(Full_Print,0,0,Last_Row)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ublishing1" localSheetId="3">#REF!</definedName>
    <definedName name="publishing1" localSheetId="1">#REF!</definedName>
    <definedName name="publishing1" localSheetId="2">#REF!</definedName>
    <definedName name="publishing1">#REF!</definedName>
    <definedName name="publishing2" localSheetId="3">#REF!</definedName>
    <definedName name="publishing2" localSheetId="1">#REF!</definedName>
    <definedName name="publishing2" localSheetId="2">#REF!</definedName>
    <definedName name="publishing2">#REF!</definedName>
    <definedName name="radio" localSheetId="3">#REF!</definedName>
    <definedName name="radio" localSheetId="1">#REF!</definedName>
    <definedName name="radio" localSheetId="2">#REF!</definedName>
    <definedName name="radio">#REF!</definedName>
    <definedName name="ray" localSheetId="3">#REF!</definedName>
    <definedName name="ray" localSheetId="1">#REF!</definedName>
    <definedName name="ray" localSheetId="2">#REF!</definedName>
    <definedName name="ray">#REF!</definedName>
    <definedName name="record" localSheetId="3">#REF!</definedName>
    <definedName name="record" localSheetId="1">#REF!</definedName>
    <definedName name="record" localSheetId="2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 localSheetId="2">#REF!</definedName>
    <definedName name="showbiz">#REF!</definedName>
    <definedName name="ss" localSheetId="1">'[5]Detail-Sep'!#REF!</definedName>
    <definedName name="ss" localSheetId="2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 localSheetId="2">#REF!</definedName>
    <definedName name="t">#REF!</definedName>
    <definedName name="taiwan" localSheetId="3">#REF!</definedName>
    <definedName name="taiwan" localSheetId="1">#REF!</definedName>
    <definedName name="taiwan" localSheetId="2">#REF!</definedName>
    <definedName name="taiwan">#REF!</definedName>
    <definedName name="telemus" localSheetId="3">#REF!</definedName>
    <definedName name="telemus" localSheetId="1">#REF!</definedName>
    <definedName name="telemus" localSheetId="2">#REF!</definedName>
    <definedName name="telemus">#REF!</definedName>
    <definedName name="telenon" localSheetId="3">#REF!</definedName>
    <definedName name="telenon" localSheetId="1">#REF!</definedName>
    <definedName name="telenon" localSheetId="2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 localSheetId="2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3" hidden="1">'EQ-Conso 9-10'!#REF!</definedName>
    <definedName name="Z_DEBB2E38_AA91_4935_A1A5_35BF906F2210_.wvu.PrintArea" localSheetId="4" hidden="1">'EQ-Separate 11-12'!#REF!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9" l="1"/>
  <c r="I23" i="9"/>
  <c r="G23" i="9"/>
  <c r="E23" i="9"/>
  <c r="C23" i="9"/>
  <c r="K21" i="9"/>
  <c r="I21" i="9"/>
  <c r="K40" i="9"/>
  <c r="K39" i="9"/>
  <c r="K35" i="9"/>
  <c r="I87" i="14"/>
  <c r="E87" i="14"/>
  <c r="D30" i="10"/>
  <c r="G47" i="9"/>
  <c r="E47" i="9"/>
  <c r="C47" i="9"/>
  <c r="I47" i="9"/>
  <c r="K47" i="9"/>
  <c r="I40" i="9"/>
  <c r="G40" i="9"/>
  <c r="E40" i="9"/>
  <c r="C40" i="9"/>
  <c r="K11" i="9"/>
  <c r="K16" i="9"/>
  <c r="I16" i="9"/>
  <c r="G16" i="9"/>
  <c r="E16" i="9"/>
  <c r="C16" i="9"/>
  <c r="N64" i="8" l="1"/>
  <c r="N63" i="8"/>
  <c r="N65" i="8"/>
  <c r="R53" i="8"/>
  <c r="R52" i="8"/>
  <c r="N54" i="8"/>
  <c r="N53" i="8"/>
  <c r="N52" i="8"/>
  <c r="J54" i="8"/>
  <c r="D54" i="8"/>
  <c r="D67" i="8" s="1"/>
  <c r="E63" i="14"/>
  <c r="E54" i="14"/>
  <c r="I43" i="9"/>
  <c r="I45" i="9" s="1"/>
  <c r="G21" i="9"/>
  <c r="E21" i="9"/>
  <c r="C21" i="9"/>
  <c r="I19" i="9"/>
  <c r="P63" i="8"/>
  <c r="L63" i="8"/>
  <c r="L65" i="8" s="1"/>
  <c r="P54" i="8"/>
  <c r="L54" i="8"/>
  <c r="J67" i="8"/>
  <c r="F54" i="8"/>
  <c r="F67" i="8" s="1"/>
  <c r="N33" i="8"/>
  <c r="J33" i="8"/>
  <c r="H33" i="8"/>
  <c r="F33" i="8"/>
  <c r="D33" i="8"/>
  <c r="P31" i="8"/>
  <c r="P33" i="8" s="1"/>
  <c r="N31" i="8"/>
  <c r="J31" i="8"/>
  <c r="H31" i="8"/>
  <c r="D31" i="8"/>
  <c r="F31" i="8"/>
  <c r="L31" i="8"/>
  <c r="L33" i="8" s="1"/>
  <c r="R26" i="8"/>
  <c r="P26" i="8"/>
  <c r="N26" i="8"/>
  <c r="L26" i="8"/>
  <c r="J26" i="8"/>
  <c r="F26" i="8"/>
  <c r="D26" i="8"/>
  <c r="H26" i="8"/>
  <c r="R24" i="8"/>
  <c r="N24" i="8"/>
  <c r="L24" i="8"/>
  <c r="J24" i="8"/>
  <c r="H24" i="8"/>
  <c r="F24" i="8"/>
  <c r="D24" i="8"/>
  <c r="P24" i="8"/>
  <c r="R20" i="8"/>
  <c r="P20" i="8"/>
  <c r="N20" i="8"/>
  <c r="L20" i="8"/>
  <c r="J20" i="8"/>
  <c r="F20" i="8"/>
  <c r="D20" i="8"/>
  <c r="H20" i="8"/>
  <c r="R18" i="8"/>
  <c r="R14" i="8"/>
  <c r="N14" i="8"/>
  <c r="N48" i="8"/>
  <c r="P29" i="8"/>
  <c r="L29" i="8"/>
  <c r="H52" i="13"/>
  <c r="D52" i="13"/>
  <c r="D15" i="11"/>
  <c r="J82" i="10"/>
  <c r="H82" i="10"/>
  <c r="D82" i="10"/>
  <c r="F82" i="10"/>
  <c r="J69" i="10"/>
  <c r="H69" i="10"/>
  <c r="D69" i="10"/>
  <c r="F69" i="10"/>
  <c r="J30" i="10"/>
  <c r="J44" i="10" s="1"/>
  <c r="J47" i="10" s="1"/>
  <c r="H30" i="10"/>
  <c r="H44" i="10" s="1"/>
  <c r="H47" i="10" s="1"/>
  <c r="D44" i="10"/>
  <c r="D47" i="10" s="1"/>
  <c r="F30" i="10"/>
  <c r="F44" i="10" s="1"/>
  <c r="F47" i="10" s="1"/>
  <c r="R29" i="8"/>
  <c r="R31" i="8" s="1"/>
  <c r="R33" i="8" s="1"/>
  <c r="P58" i="8"/>
  <c r="P60" i="8" s="1"/>
  <c r="R57" i="8"/>
  <c r="R58" i="8" s="1"/>
  <c r="H54" i="8"/>
  <c r="H60" i="8" s="1"/>
  <c r="R48" i="8"/>
  <c r="R23" i="8"/>
  <c r="J50" i="13"/>
  <c r="H50" i="13"/>
  <c r="D50" i="13"/>
  <c r="F50" i="13"/>
  <c r="J45" i="13"/>
  <c r="H45" i="13"/>
  <c r="D45" i="13"/>
  <c r="F45" i="13"/>
  <c r="J21" i="13"/>
  <c r="H21" i="13"/>
  <c r="D21" i="13"/>
  <c r="F21" i="13"/>
  <c r="J15" i="13"/>
  <c r="H15" i="13"/>
  <c r="D15" i="13"/>
  <c r="F15" i="13"/>
  <c r="F23" i="13" s="1"/>
  <c r="F26" i="13" s="1"/>
  <c r="F28" i="13" s="1"/>
  <c r="F31" i="13" s="1"/>
  <c r="J50" i="11"/>
  <c r="H50" i="11"/>
  <c r="H52" i="11" s="1"/>
  <c r="D50" i="11"/>
  <c r="D52" i="11" s="1"/>
  <c r="F50" i="11"/>
  <c r="J45" i="11"/>
  <c r="H45" i="11"/>
  <c r="D45" i="11"/>
  <c r="F45" i="11"/>
  <c r="J21" i="11"/>
  <c r="H21" i="11"/>
  <c r="D21" i="11"/>
  <c r="F21" i="11"/>
  <c r="J15" i="11"/>
  <c r="H15" i="11"/>
  <c r="F15" i="11"/>
  <c r="K29" i="14"/>
  <c r="I29" i="14"/>
  <c r="E29" i="14"/>
  <c r="G29" i="14"/>
  <c r="G31" i="14" s="1"/>
  <c r="K17" i="14"/>
  <c r="K31" i="14" s="1"/>
  <c r="I17" i="14"/>
  <c r="E17" i="14"/>
  <c r="G17" i="14"/>
  <c r="K88" i="14"/>
  <c r="K90" i="14" s="1"/>
  <c r="I88" i="14"/>
  <c r="I90" i="14" s="1"/>
  <c r="E88" i="14"/>
  <c r="G88" i="14"/>
  <c r="G90" i="14" s="1"/>
  <c r="K63" i="14"/>
  <c r="I63" i="14"/>
  <c r="G63" i="14"/>
  <c r="K54" i="14"/>
  <c r="I54" i="14"/>
  <c r="G54" i="14"/>
  <c r="F84" i="10" l="1"/>
  <c r="F86" i="10" s="1"/>
  <c r="R63" i="8"/>
  <c r="R65" i="8" s="1"/>
  <c r="N60" i="8"/>
  <c r="N67" i="8"/>
  <c r="L67" i="8"/>
  <c r="R54" i="8"/>
  <c r="R67" i="8" s="1"/>
  <c r="H67" i="8"/>
  <c r="K43" i="9"/>
  <c r="K45" i="9" s="1"/>
  <c r="K19" i="9"/>
  <c r="F23" i="11"/>
  <c r="F26" i="11" s="1"/>
  <c r="F28" i="11" s="1"/>
  <c r="E65" i="14"/>
  <c r="P65" i="8"/>
  <c r="P67" i="8" s="1"/>
  <c r="E89" i="14" s="1"/>
  <c r="E90" i="14" s="1"/>
  <c r="H23" i="13"/>
  <c r="H26" i="13" s="1"/>
  <c r="H28" i="13" s="1"/>
  <c r="H31" i="13" s="1"/>
  <c r="D23" i="13"/>
  <c r="D26" i="13" s="1"/>
  <c r="D28" i="13" s="1"/>
  <c r="D31" i="13" s="1"/>
  <c r="J23" i="13"/>
  <c r="J26" i="13" s="1"/>
  <c r="J28" i="13" s="1"/>
  <c r="J31" i="13" s="1"/>
  <c r="J23" i="11"/>
  <c r="J26" i="11" s="1"/>
  <c r="J28" i="11" s="1"/>
  <c r="D23" i="11"/>
  <c r="D26" i="11" s="1"/>
  <c r="D28" i="11" s="1"/>
  <c r="D31" i="11" s="1"/>
  <c r="H23" i="11"/>
  <c r="H26" i="11" s="1"/>
  <c r="H28" i="11" s="1"/>
  <c r="H31" i="11" s="1"/>
  <c r="K65" i="14"/>
  <c r="G65" i="14"/>
  <c r="G92" i="14" s="1"/>
  <c r="K92" i="14"/>
  <c r="I65" i="14"/>
  <c r="I92" i="14" s="1"/>
  <c r="I31" i="14"/>
  <c r="J84" i="10"/>
  <c r="J86" i="10" s="1"/>
  <c r="H84" i="10"/>
  <c r="H86" i="10" s="1"/>
  <c r="D84" i="10"/>
  <c r="D86" i="10" s="1"/>
  <c r="E31" i="14"/>
  <c r="R60" i="8" l="1"/>
  <c r="E92" i="14"/>
</calcChain>
</file>

<file path=xl/sharedStrings.xml><?xml version="1.0" encoding="utf-8"?>
<sst xmlns="http://schemas.openxmlformats.org/spreadsheetml/2006/main" count="453" uniqueCount="224">
  <si>
    <t>Non-controlling interests</t>
  </si>
  <si>
    <t>Other non-current liabilities</t>
  </si>
  <si>
    <t>Retention payables</t>
  </si>
  <si>
    <t>Other current liabilities</t>
  </si>
  <si>
    <t>Accrued expenses</t>
  </si>
  <si>
    <t>Current income tax payable</t>
  </si>
  <si>
    <t>Trade and other current payables</t>
  </si>
  <si>
    <t>Current tax asset</t>
  </si>
  <si>
    <t>Finance costs</t>
  </si>
  <si>
    <t>Administrative expenses</t>
  </si>
  <si>
    <t>Other income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</si>
  <si>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</si>
  <si>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</si>
  <si>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</si>
  <si>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</si>
  <si>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</si>
  <si>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</si>
  <si>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</si>
  <si>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</si>
  <si>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</si>
  <si>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</si>
  <si>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</si>
  <si>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</si>
  <si>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</si>
  <si>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</si>
  <si>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</si>
  <si>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</si>
  <si>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</si>
  <si>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</si>
  <si>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</si>
  <si>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</si>
  <si>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</si>
  <si>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Management fee income and others</t>
  </si>
  <si>
    <t>Trade and other current receivables</t>
  </si>
  <si>
    <t>Cash refund from withholding income tax deducted at sources</t>
  </si>
  <si>
    <t>Retained earnings</t>
  </si>
  <si>
    <t>Repayment of short-term borrowings from financial institutions</t>
  </si>
  <si>
    <t>Goodwill</t>
  </si>
  <si>
    <t>Deferred tax assets</t>
  </si>
  <si>
    <t>Share premium on ordinary shares</t>
  </si>
  <si>
    <t>Share premium</t>
  </si>
  <si>
    <t>on ordinary shares</t>
  </si>
  <si>
    <t>Dividend income</t>
  </si>
  <si>
    <t>Payment of expenses relating to increase in share capital</t>
  </si>
  <si>
    <t>Employee retirement benefit paid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</si>
  <si>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</si>
  <si>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</si>
  <si>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</si>
  <si>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</si>
  <si>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</si>
  <si>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</si>
  <si>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</si>
  <si>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</si>
  <si>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</si>
  <si>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</si>
  <si>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</si>
  <si>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</si>
  <si>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</si>
  <si>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</si>
  <si>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</si>
  <si>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</si>
  <si>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</si>
  <si>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</si>
  <si>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</si>
  <si>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</si>
  <si>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</si>
  <si>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</si>
  <si>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</si>
  <si>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</si>
  <si>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</si>
  <si>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</si>
  <si>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</si>
  <si>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</si>
  <si>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</si>
  <si>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</si>
  <si>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</si>
  <si>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</si>
  <si>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>Short-term borrowings from related parties</t>
  </si>
  <si>
    <t xml:space="preserve">Current portion of lease liabilities 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</si>
  <si>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</si>
  <si>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</si>
  <si>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</si>
  <si>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</si>
  <si>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</si>
  <si>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t>Non-current provisions for employee benefits</t>
  </si>
  <si>
    <t>Non-current provisions for decommissioning costs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</si>
  <si>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</si>
  <si>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</si>
  <si>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</si>
  <si>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</si>
  <si>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</si>
  <si>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</si>
  <si>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</si>
  <si>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</si>
  <si>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</si>
  <si>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</si>
  <si>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</si>
  <si>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</si>
  <si>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 xml:space="preserve">financial statements </t>
  </si>
  <si>
    <t>Expenses</t>
  </si>
  <si>
    <t>Total revenues</t>
  </si>
  <si>
    <t>Total expenses</t>
  </si>
  <si>
    <t>Costs of sales of goods and services</t>
  </si>
  <si>
    <t>Selling expenses</t>
  </si>
  <si>
    <t>Total comprehensive income (expense) for the period</t>
  </si>
  <si>
    <t>Statement of comprehensive income (Unaudited)</t>
  </si>
  <si>
    <t xml:space="preserve">   Owners of the parent</t>
  </si>
  <si>
    <t xml:space="preserve">   Non-controlling interests</t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</si>
  <si>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</si>
  <si>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</si>
  <si>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</si>
  <si>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</si>
  <si>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</si>
  <si>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</si>
  <si>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</si>
  <si>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</si>
  <si>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</si>
  <si>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</si>
  <si>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Total contributions by and distributions to owners of the parent</t>
  </si>
  <si>
    <t xml:space="preserve">    Other comprehensive income</t>
  </si>
  <si>
    <t>Balance at 31 December 2019 - as reported</t>
  </si>
  <si>
    <t>Impact of changes in accounting policies</t>
  </si>
  <si>
    <t xml:space="preserve">Issued and </t>
  </si>
  <si>
    <t>Statement of cash flows (Unaudited)</t>
  </si>
  <si>
    <t>Cash flows from operating activities</t>
  </si>
  <si>
    <t>Total comprehensive income (expense) attributable to:</t>
  </si>
  <si>
    <t>Current portion of deferred income</t>
  </si>
  <si>
    <t>Deferred income</t>
  </si>
  <si>
    <t>Zen Corporation Group Public Company Limited and its Subsdiaries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</si>
  <si>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</si>
  <si>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</si>
  <si>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</si>
  <si>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</si>
  <si>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</si>
  <si>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Three-month period ended</t>
  </si>
  <si>
    <t>Other comprehensive income for the period</t>
  </si>
  <si>
    <t xml:space="preserve">   Dividends</t>
  </si>
  <si>
    <t>Depreciation and amortisation</t>
  </si>
  <si>
    <t>Provision for employee benefits</t>
  </si>
  <si>
    <t>Impairment loss on receivables</t>
  </si>
  <si>
    <t>Changes in operating assets and liabilities</t>
  </si>
  <si>
    <t>Provisions for employee benefit paid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</si>
  <si>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</si>
  <si>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</si>
  <si>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</si>
  <si>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</si>
  <si>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</si>
  <si>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</si>
  <si>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Cash flows from investing activities</t>
  </si>
  <si>
    <t>Cash flows from financing activities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</si>
  <si>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</si>
  <si>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</si>
  <si>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</si>
  <si>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</si>
  <si>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</si>
  <si>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</si>
  <si>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>Revenue from sales of goods and services</t>
  </si>
  <si>
    <t>Gain on disposal of right-of-use assets</t>
  </si>
  <si>
    <t>Non-cash transactions</t>
  </si>
  <si>
    <t>Right-of-use assets</t>
  </si>
  <si>
    <t>Lease liabilities</t>
  </si>
  <si>
    <t>Differences on a granted concession</t>
  </si>
  <si>
    <t>Recognition of deferred income</t>
  </si>
  <si>
    <t>Provision for loyalty programmes</t>
  </si>
  <si>
    <t>Reversal of impairment loss on assets</t>
  </si>
  <si>
    <t>Payment of lease liabilities</t>
  </si>
  <si>
    <t>Increase in right-of-use assets</t>
  </si>
  <si>
    <t>Decrease in right-of-use assets</t>
  </si>
  <si>
    <t>Surplus on business combination under common control</t>
  </si>
  <si>
    <t>Share of loss of associate accounted for using equity method</t>
  </si>
  <si>
    <t>Share of loss of associate accounted for using equity method, net of tax</t>
  </si>
  <si>
    <t>Decommissioning costs paid</t>
  </si>
  <si>
    <t>Cash and cash equivalents at 1 January</t>
  </si>
  <si>
    <t>Comprehensive income for the period</t>
  </si>
  <si>
    <t>Decrease in lease liabilities from rent concessions</t>
  </si>
  <si>
    <t>30 June</t>
  </si>
  <si>
    <t>Six-month period ended</t>
  </si>
  <si>
    <t xml:space="preserve"> 30 June</t>
  </si>
  <si>
    <t>Cash and cash equivalents at 30 June</t>
  </si>
  <si>
    <t>Payment to owners to acquire the entity's shares</t>
  </si>
  <si>
    <t>4</t>
  </si>
  <si>
    <t>6</t>
  </si>
  <si>
    <t>Loss (gain) on disposal of property, plant and equipment and intangible assets</t>
  </si>
  <si>
    <t>Reversal of loss on inventories devaluation and deteriorate</t>
  </si>
  <si>
    <t xml:space="preserve">Net cash used in financing activities  </t>
  </si>
  <si>
    <t xml:space="preserve">  Changes in ownership interests in subsidiaries</t>
  </si>
  <si>
    <t xml:space="preserve">  Total changes in ownership interests in subsidiaries</t>
  </si>
  <si>
    <t xml:space="preserve">  Acquisition of a subsidiary with Non-controling interests</t>
  </si>
  <si>
    <t>Total transactions with owners, recorded directly in equity</t>
  </si>
  <si>
    <t>Acquisition of a subsidiary, net of cash acquired</t>
  </si>
  <si>
    <t>2</t>
  </si>
  <si>
    <t>3</t>
  </si>
  <si>
    <t>Long-term borrowings from financial institutions</t>
  </si>
  <si>
    <t>Six-month period ended 30 June 2022</t>
  </si>
  <si>
    <t>Balance at 1 January 2022</t>
  </si>
  <si>
    <t>Balance at 30 June 2022</t>
  </si>
  <si>
    <t>Balance as at 30 June 2022</t>
  </si>
  <si>
    <t xml:space="preserve">    Profit</t>
  </si>
  <si>
    <t>Investment properties</t>
  </si>
  <si>
    <t>Net cash used in investing activities</t>
  </si>
  <si>
    <t>Net increase (decrease) in cash and cash equivalents</t>
  </si>
  <si>
    <t>Short-term borrowings from financial institutions</t>
  </si>
  <si>
    <t>Six-month period ended 30 June 2023</t>
  </si>
  <si>
    <t>Balance at 1 January 2023</t>
  </si>
  <si>
    <t>Balance at 30 June 2023</t>
  </si>
  <si>
    <t>Balance as at 30 June 2023</t>
  </si>
  <si>
    <t>Income</t>
  </si>
  <si>
    <t>2, 5</t>
  </si>
  <si>
    <t>Transactions with owners, recorded directly in equity</t>
  </si>
  <si>
    <t>Impairment loss on assets</t>
  </si>
  <si>
    <t>Transactions  with owners, recorded directly in equity</t>
  </si>
  <si>
    <t xml:space="preserve">  Contributions by and distributions to owners</t>
  </si>
  <si>
    <t xml:space="preserve">    Dividends</t>
  </si>
  <si>
    <t xml:space="preserve"> Total contributions by and distributions to owners</t>
  </si>
  <si>
    <t>Profit for the period</t>
  </si>
  <si>
    <t>Adjustments to reconcile profit to cash receipts (payments)</t>
  </si>
  <si>
    <t>Tax expense</t>
  </si>
  <si>
    <t xml:space="preserve">Taxes received (paid) </t>
  </si>
  <si>
    <t>Net cash from operating activities</t>
  </si>
  <si>
    <t>Profit from operating activities</t>
  </si>
  <si>
    <t>Profit before income tax expense</t>
  </si>
  <si>
    <t>Profit attributable to:</t>
  </si>
  <si>
    <t xml:space="preserve">Net cash generated from operating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</si>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</sst>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2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257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165" fontId="16" fillId="0" borderId="0" xfId="0" applyFont="1"/>
    <xf numFmtId="165" fontId="12" fillId="0" borderId="0" xfId="0" applyFont="1" applyAlignment="1">
      <alignment wrapText="1"/>
    </xf>
    <xf numFmtId="165" fontId="12" fillId="0" borderId="0" xfId="0" applyFont="1"/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5" fontId="16" fillId="0" borderId="0" xfId="0" applyFont="1" applyAlignment="1">
      <alignment horizontal="left"/>
    </xf>
    <xf numFmtId="37" fontId="8" fillId="0" borderId="0" xfId="24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49" fontId="8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8" fillId="0" borderId="0" xfId="1" quotePrefix="1" applyNumberFormat="1" applyFont="1" applyAlignment="1">
      <alignment horizontal="center" wrapText="1"/>
    </xf>
    <xf numFmtId="49" fontId="15" fillId="0" borderId="0" xfId="0" applyNumberFormat="1" applyFont="1" applyAlignment="1">
      <alignment horizontal="center"/>
    </xf>
    <xf numFmtId="49" fontId="15" fillId="0" borderId="0" xfId="24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9" fillId="0" borderId="0" xfId="5" applyNumberFormat="1" applyFont="1" applyAlignment="1">
      <alignment horizontal="left"/>
    </xf>
    <xf numFmtId="0" fontId="9" fillId="0" borderId="0" xfId="5" applyNumberFormat="1" applyFont="1" applyAlignment="1">
      <alignment horizontal="center"/>
    </xf>
    <xf numFmtId="0" fontId="18" fillId="0" borderId="0" xfId="5" applyNumberFormat="1" applyFont="1" applyAlignment="1">
      <alignment horizontal="center"/>
    </xf>
    <xf numFmtId="0" fontId="10" fillId="0" borderId="0" xfId="5" applyNumberFormat="1" applyFont="1" applyAlignment="1">
      <alignment horizontal="right"/>
    </xf>
    <xf numFmtId="0" fontId="10" fillId="0" borderId="0" xfId="5" applyNumberFormat="1" applyFont="1" applyAlignment="1">
      <alignment horizontal="center"/>
    </xf>
    <xf numFmtId="0" fontId="11" fillId="0" borderId="0" xfId="5" applyNumberFormat="1" applyFont="1" applyAlignment="1">
      <alignment horizontal="left"/>
    </xf>
    <xf numFmtId="0" fontId="11" fillId="0" borderId="0" xfId="5" applyNumberFormat="1" applyFont="1" applyAlignment="1">
      <alignment horizontal="center"/>
    </xf>
    <xf numFmtId="0" fontId="19" fillId="0" borderId="0" xfId="5" applyNumberFormat="1" applyFont="1" applyAlignment="1">
      <alignment horizontal="center"/>
    </xf>
    <xf numFmtId="0" fontId="20" fillId="0" borderId="0" xfId="5" applyNumberFormat="1" applyFont="1" applyAlignment="1">
      <alignment horizontal="right"/>
    </xf>
    <xf numFmtId="0" fontId="20" fillId="0" borderId="0" xfId="5" applyNumberFormat="1" applyFont="1" applyAlignment="1">
      <alignment horizontal="center"/>
    </xf>
    <xf numFmtId="0" fontId="21" fillId="0" borderId="0" xfId="5" applyNumberFormat="1" applyFont="1" applyAlignment="1">
      <alignment horizontal="center"/>
    </xf>
    <xf numFmtId="0" fontId="22" fillId="0" borderId="0" xfId="5" applyNumberFormat="1" applyFont="1" applyAlignment="1">
      <alignment horizontal="center"/>
    </xf>
    <xf numFmtId="37" fontId="23" fillId="0" borderId="0" xfId="0" applyNumberFormat="1" applyFont="1" applyAlignment="1">
      <alignment horizontal="center"/>
    </xf>
    <xf numFmtId="0" fontId="12" fillId="0" borderId="0" xfId="5" applyNumberFormat="1" applyFont="1" applyAlignment="1">
      <alignment horizontal="left"/>
    </xf>
    <xf numFmtId="0" fontId="8" fillId="0" borderId="0" xfId="5" applyNumberFormat="1" applyFont="1" applyAlignment="1">
      <alignment horizontal="center"/>
    </xf>
    <xf numFmtId="0" fontId="8" fillId="0" borderId="0" xfId="5" applyNumberFormat="1" applyFont="1" applyAlignment="1">
      <alignment horizontal="left"/>
    </xf>
    <xf numFmtId="0" fontId="15" fillId="0" borderId="0" xfId="5" applyNumberFormat="1" applyFont="1" applyAlignment="1">
      <alignment horizontal="center"/>
    </xf>
    <xf numFmtId="0" fontId="17" fillId="0" borderId="0" xfId="5" applyNumberFormat="1" applyFont="1" applyAlignment="1">
      <alignment horizontal="center"/>
    </xf>
    <xf numFmtId="0" fontId="8" fillId="0" borderId="0" xfId="17" applyNumberFormat="1" applyFont="1" applyAlignment="1">
      <alignment horizontal="left"/>
    </xf>
    <xf numFmtId="0" fontId="16" fillId="0" borderId="0" xfId="5" applyNumberFormat="1" applyFont="1" applyAlignment="1">
      <alignment horizontal="left"/>
    </xf>
    <xf numFmtId="0" fontId="8" fillId="0" borderId="0" xfId="20" applyNumberFormat="1" applyFont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7" applyNumberFormat="1" applyFont="1" applyAlignment="1">
      <alignment horizontal="left"/>
    </xf>
    <xf numFmtId="166" fontId="17" fillId="0" borderId="0" xfId="1" applyNumberFormat="1" applyFont="1" applyFill="1" applyAlignment="1">
      <alignment horizontal="center"/>
    </xf>
    <xf numFmtId="0" fontId="15" fillId="0" borderId="0" xfId="17" applyNumberFormat="1" applyFont="1" applyAlignment="1">
      <alignment horizontal="center"/>
    </xf>
    <xf numFmtId="0" fontId="8" fillId="0" borderId="0" xfId="17" applyNumberFormat="1" applyFont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5" fontId="25" fillId="0" borderId="0" xfId="0" applyFont="1"/>
    <xf numFmtId="40" fontId="12" fillId="0" borderId="0" xfId="4" applyNumberFormat="1" applyFont="1"/>
    <xf numFmtId="0" fontId="8" fillId="0" borderId="0" xfId="21" applyFont="1"/>
    <xf numFmtId="43" fontId="8" fillId="0" borderId="0" xfId="1" applyFont="1" applyFill="1" applyAlignment="1"/>
    <xf numFmtId="43" fontId="8" fillId="0" borderId="0" xfId="1" applyFont="1" applyFill="1" applyBorder="1" applyAlignment="1"/>
    <xf numFmtId="0" fontId="12" fillId="0" borderId="0" xfId="21" applyFont="1"/>
    <xf numFmtId="166" fontId="8" fillId="0" borderId="0" xfId="18" applyNumberFormat="1" applyFont="1" applyFill="1" applyBorder="1" applyAlignment="1"/>
    <xf numFmtId="167" fontId="17" fillId="0" borderId="0" xfId="16" applyNumberFormat="1" applyFont="1" applyFill="1" applyBorder="1" applyAlignment="1"/>
    <xf numFmtId="166" fontId="8" fillId="0" borderId="0" xfId="18" applyNumberFormat="1" applyFont="1" applyFill="1" applyBorder="1" applyAlignment="1">
      <alignment horizontal="center"/>
    </xf>
    <xf numFmtId="0" fontId="17" fillId="0" borderId="0" xfId="22" applyFont="1"/>
    <xf numFmtId="0" fontId="17" fillId="0" borderId="0" xfId="21" applyFont="1"/>
    <xf numFmtId="166" fontId="17" fillId="0" borderId="0" xfId="18" applyNumberFormat="1" applyFont="1" applyFill="1" applyBorder="1" applyAlignment="1">
      <alignment horizontal="center"/>
    </xf>
    <xf numFmtId="166" fontId="17" fillId="0" borderId="0" xfId="18" applyNumberFormat="1" applyFont="1" applyFill="1" applyBorder="1" applyAlignment="1"/>
    <xf numFmtId="0" fontId="26" fillId="0" borderId="0" xfId="21" applyFont="1" applyAlignment="1">
      <alignment horizontal="center"/>
    </xf>
    <xf numFmtId="0" fontId="28" fillId="0" borderId="0" xfId="22" applyFont="1" applyAlignment="1">
      <alignment horizontal="center"/>
    </xf>
    <xf numFmtId="40" fontId="26" fillId="0" borderId="0" xfId="22" applyNumberFormat="1" applyFont="1" applyAlignment="1">
      <alignment horizontal="center"/>
    </xf>
    <xf numFmtId="17" fontId="26" fillId="0" borderId="0" xfId="21" applyNumberFormat="1" applyFont="1" applyAlignment="1">
      <alignment horizontal="center"/>
    </xf>
    <xf numFmtId="0" fontId="27" fillId="0" borderId="0" xfId="21" applyFont="1" applyAlignment="1">
      <alignment horizontal="center"/>
    </xf>
    <xf numFmtId="0" fontId="15" fillId="0" borderId="0" xfId="21" applyFont="1"/>
    <xf numFmtId="0" fontId="15" fillId="0" borderId="0" xfId="21" applyFont="1" applyAlignment="1">
      <alignment horizontal="centerContinuous"/>
    </xf>
    <xf numFmtId="0" fontId="23" fillId="0" borderId="0" xfId="21" applyFont="1" applyAlignment="1">
      <alignment horizontal="centerContinuous"/>
    </xf>
    <xf numFmtId="166" fontId="12" fillId="0" borderId="1" xfId="18" applyNumberFormat="1" applyFont="1" applyFill="1" applyBorder="1" applyAlignment="1"/>
    <xf numFmtId="166" fontId="12" fillId="0" borderId="0" xfId="18" applyNumberFormat="1" applyFont="1" applyFill="1" applyBorder="1" applyAlignment="1"/>
    <xf numFmtId="43" fontId="12" fillId="0" borderId="0" xfId="1" applyFont="1" applyFill="1" applyBorder="1" applyAlignment="1"/>
    <xf numFmtId="43" fontId="12" fillId="0" borderId="0" xfId="1" applyFont="1" applyFill="1" applyAlignment="1"/>
    <xf numFmtId="0" fontId="20" fillId="0" borderId="0" xfId="9" applyNumberFormat="1" applyFont="1" applyAlignment="1">
      <alignment horizontal="centerContinuous"/>
    </xf>
    <xf numFmtId="0" fontId="8" fillId="0" borderId="0" xfId="9" applyNumberFormat="1" applyFont="1"/>
    <xf numFmtId="0" fontId="8" fillId="0" borderId="0" xfId="15" applyNumberFormat="1" applyFo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9" applyNumberFormat="1" applyFont="1"/>
    <xf numFmtId="0" fontId="10" fillId="0" borderId="0" xfId="9" applyNumberFormat="1" applyFont="1" applyAlignment="1">
      <alignment horizontal="centerContinuous"/>
    </xf>
    <xf numFmtId="0" fontId="26" fillId="0" borderId="0" xfId="9" applyNumberFormat="1" applyFont="1" applyAlignment="1">
      <alignment horizontal="center"/>
    </xf>
    <xf numFmtId="0" fontId="26" fillId="0" borderId="0" xfId="15" applyNumberFormat="1" applyFont="1" applyAlignment="1">
      <alignment horizontal="center"/>
    </xf>
    <xf numFmtId="0" fontId="26" fillId="0" borderId="0" xfId="9" applyNumberFormat="1" applyFont="1"/>
    <xf numFmtId="0" fontId="21" fillId="0" borderId="0" xfId="9" applyNumberFormat="1" applyFont="1" applyAlignment="1">
      <alignment horizontal="centerContinuous"/>
    </xf>
    <xf numFmtId="0" fontId="22" fillId="0" borderId="0" xfId="9" applyNumberFormat="1" applyFont="1" applyAlignment="1">
      <alignment horizontal="centerContinuous"/>
    </xf>
    <xf numFmtId="0" fontId="15" fillId="0" borderId="0" xfId="15" applyNumberFormat="1" applyFont="1"/>
    <xf numFmtId="0" fontId="29" fillId="0" borderId="0" xfId="9" applyNumberFormat="1" applyFont="1" applyAlignment="1">
      <alignment horizontal="centerContinuous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9" applyNumberFormat="1" applyFont="1"/>
    <xf numFmtId="166" fontId="12" fillId="0" borderId="1" xfId="1" applyNumberFormat="1" applyFont="1" applyFill="1" applyBorder="1" applyAlignment="1"/>
    <xf numFmtId="165" fontId="12" fillId="0" borderId="0" xfId="20" applyFont="1"/>
    <xf numFmtId="38" fontId="17" fillId="0" borderId="0" xfId="20" applyNumberFormat="1" applyFont="1"/>
    <xf numFmtId="40" fontId="8" fillId="0" borderId="0" xfId="20" applyNumberFormat="1" applyFont="1"/>
    <xf numFmtId="165" fontId="8" fillId="0" borderId="0" xfId="5" applyFont="1" applyAlignment="1">
      <alignment horizontal="right"/>
    </xf>
    <xf numFmtId="0" fontId="8" fillId="0" borderId="0" xfId="20" applyNumberFormat="1" applyFont="1"/>
    <xf numFmtId="40" fontId="12" fillId="0" borderId="0" xfId="20" applyNumberFormat="1" applyFont="1"/>
    <xf numFmtId="0" fontId="12" fillId="0" borderId="0" xfId="15" applyNumberFormat="1" applyFont="1" applyAlignment="1">
      <alignment horizontal="left"/>
    </xf>
    <xf numFmtId="38" fontId="8" fillId="0" borderId="0" xfId="20" applyNumberFormat="1" applyFont="1"/>
    <xf numFmtId="40" fontId="8" fillId="0" borderId="0" xfId="4" applyNumberFormat="1" applyFont="1"/>
    <xf numFmtId="40" fontId="8" fillId="0" borderId="0" xfId="4" applyNumberFormat="1" applyFont="1" applyAlignment="1">
      <alignment horizontal="center"/>
    </xf>
    <xf numFmtId="165" fontId="8" fillId="0" borderId="0" xfId="17" applyFont="1" applyAlignment="1">
      <alignment horizontal="center"/>
    </xf>
    <xf numFmtId="40" fontId="8" fillId="0" borderId="0" xfId="4" quotePrefix="1" applyNumberFormat="1" applyFont="1" applyAlignment="1">
      <alignment horizontal="center"/>
    </xf>
    <xf numFmtId="40" fontId="8" fillId="0" borderId="0" xfId="4" applyNumberFormat="1" applyFont="1" applyAlignment="1">
      <alignment horizontal="left"/>
    </xf>
    <xf numFmtId="37" fontId="8" fillId="0" borderId="0" xfId="4" quotePrefix="1" applyNumberFormat="1" applyFont="1"/>
    <xf numFmtId="165" fontId="17" fillId="0" borderId="0" xfId="20" applyFont="1"/>
    <xf numFmtId="167" fontId="8" fillId="0" borderId="0" xfId="16" applyNumberFormat="1" applyFont="1" applyFill="1" applyBorder="1" applyAlignment="1"/>
    <xf numFmtId="166" fontId="17" fillId="0" borderId="0" xfId="16" applyNumberFormat="1" applyFont="1" applyFill="1" applyAlignment="1" applyProtection="1"/>
    <xf numFmtId="166" fontId="8" fillId="0" borderId="0" xfId="16" applyNumberFormat="1" applyFont="1" applyFill="1" applyAlignment="1" applyProtection="1"/>
    <xf numFmtId="166" fontId="17" fillId="0" borderId="0" xfId="1" applyNumberFormat="1" applyFont="1" applyFill="1" applyAlignment="1"/>
    <xf numFmtId="165" fontId="11" fillId="0" borderId="0" xfId="20" applyFont="1"/>
    <xf numFmtId="38" fontId="30" fillId="0" borderId="0" xfId="20" applyNumberFormat="1" applyFont="1"/>
    <xf numFmtId="40" fontId="20" fillId="0" borderId="0" xfId="20" applyNumberFormat="1" applyFont="1"/>
    <xf numFmtId="165" fontId="20" fillId="0" borderId="0" xfId="5" applyFont="1" applyAlignment="1">
      <alignment horizontal="right"/>
    </xf>
    <xf numFmtId="0" fontId="20" fillId="0" borderId="0" xfId="20" applyNumberFormat="1" applyFont="1"/>
    <xf numFmtId="167" fontId="12" fillId="0" borderId="0" xfId="16" applyNumberFormat="1" applyFont="1" applyFill="1" applyBorder="1" applyAlignment="1"/>
    <xf numFmtId="0" fontId="12" fillId="0" borderId="0" xfId="20" applyNumberFormat="1" applyFo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4" applyNumberFormat="1" applyFont="1"/>
    <xf numFmtId="49" fontId="8" fillId="0" borderId="0" xfId="24" applyNumberFormat="1"/>
    <xf numFmtId="43" fontId="24" fillId="0" borderId="1" xfId="1" applyFont="1" applyFill="1" applyBorder="1" applyAlignment="1">
      <alignment horizontal="center"/>
    </xf>
    <xf numFmtId="37" fontId="12" fillId="0" borderId="0" xfId="24" applyNumberFormat="1" applyFont="1" applyAlignment="1">
      <alignment horizontal="right"/>
    </xf>
    <xf numFmtId="37" fontId="12" fillId="0" borderId="0" xfId="23" applyNumberFormat="1" applyFont="1" applyAlignment="1">
      <alignment horizontal="right"/>
    </xf>
    <xf numFmtId="0" fontId="8" fillId="0" borderId="0" xfId="24"/>
    <xf numFmtId="43" fontId="8" fillId="0" borderId="0" xfId="1" applyFont="1" applyAlignment="1">
      <alignment horizontal="right"/>
    </xf>
    <xf numFmtId="37" fontId="8" fillId="0" borderId="0" xfId="23" applyNumberFormat="1" applyFont="1" applyAlignment="1">
      <alignment horizontal="right"/>
    </xf>
    <xf numFmtId="0" fontId="15" fillId="0" borderId="0" xfId="24" applyFont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12" fillId="0" borderId="2" xfId="1" applyNumberFormat="1" applyFont="1" applyFill="1" applyBorder="1" applyAlignment="1"/>
    <xf numFmtId="43" fontId="31" fillId="0" borderId="0" xfId="3" applyFont="1" applyAlignment="1">
      <alignment horizontal="center" vertical="center"/>
    </xf>
    <xf numFmtId="40" fontId="29" fillId="0" borderId="0" xfId="22" applyNumberFormat="1" applyFont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8" applyNumberFormat="1" applyFont="1" applyFill="1" applyBorder="1" applyAlignment="1">
      <alignment horizontal="center"/>
    </xf>
    <xf numFmtId="166" fontId="12" fillId="0" borderId="2" xfId="18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166" fontId="15" fillId="0" borderId="0" xfId="1" applyNumberFormat="1" applyFont="1" applyAlignment="1">
      <alignment horizontal="center"/>
    </xf>
    <xf numFmtId="166" fontId="17" fillId="0" borderId="0" xfId="3" applyNumberFormat="1" applyFont="1"/>
    <xf numFmtId="166" fontId="8" fillId="0" borderId="0" xfId="1" applyNumberFormat="1" applyFont="1" applyAlignment="1">
      <alignment horizontal="center"/>
    </xf>
    <xf numFmtId="166" fontId="8" fillId="0" borderId="0" xfId="18" applyNumberFormat="1" applyFont="1"/>
    <xf numFmtId="166" fontId="17" fillId="0" borderId="0" xfId="18" applyNumberFormat="1" applyFont="1"/>
    <xf numFmtId="40" fontId="12" fillId="0" borderId="0" xfId="4" applyNumberFormat="1" applyFont="1" applyAlignment="1">
      <alignment horizontal="left"/>
    </xf>
    <xf numFmtId="166" fontId="17" fillId="0" borderId="0" xfId="18" applyNumberFormat="1" applyFont="1" applyBorder="1"/>
    <xf numFmtId="166" fontId="8" fillId="0" borderId="0" xfId="18" applyNumberFormat="1" applyFont="1" applyBorder="1"/>
    <xf numFmtId="166" fontId="24" fillId="0" borderId="0" xfId="18" applyNumberFormat="1" applyFont="1" applyBorder="1"/>
    <xf numFmtId="49" fontId="16" fillId="0" borderId="0" xfId="24" applyNumberFormat="1" applyFont="1"/>
    <xf numFmtId="166" fontId="24" fillId="0" borderId="5" xfId="18" applyNumberFormat="1" applyFont="1" applyBorder="1"/>
    <xf numFmtId="166" fontId="17" fillId="0" borderId="5" xfId="18" applyNumberFormat="1" applyFont="1" applyBorder="1"/>
    <xf numFmtId="43" fontId="20" fillId="0" borderId="0" xfId="1" applyFont="1" applyFill="1" applyAlignment="1"/>
    <xf numFmtId="43" fontId="31" fillId="0" borderId="0" xfId="1" applyFont="1" applyAlignment="1">
      <alignment horizontal="center" vertical="center"/>
    </xf>
    <xf numFmtId="166" fontId="8" fillId="0" borderId="0" xfId="18" applyNumberFormat="1" applyFont="1" applyFill="1"/>
    <xf numFmtId="166" fontId="12" fillId="0" borderId="2" xfId="20" applyNumberFormat="1" applyFont="1" applyBorder="1"/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6" applyNumberFormat="1" applyFont="1" applyFill="1" applyAlignment="1"/>
    <xf numFmtId="166" fontId="8" fillId="0" borderId="0" xfId="16" applyNumberFormat="1" applyFont="1" applyFill="1" applyBorder="1" applyAlignment="1"/>
    <xf numFmtId="166" fontId="12" fillId="0" borderId="0" xfId="16" applyNumberFormat="1" applyFont="1" applyFill="1" applyBorder="1" applyAlignment="1"/>
    <xf numFmtId="166" fontId="8" fillId="0" borderId="3" xfId="20" applyNumberFormat="1" applyFont="1" applyBorder="1"/>
    <xf numFmtId="166" fontId="8" fillId="0" borderId="0" xfId="20" applyNumberFormat="1" applyFont="1"/>
    <xf numFmtId="166" fontId="17" fillId="0" borderId="3" xfId="3" applyNumberFormat="1" applyFont="1" applyBorder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0" applyNumberFormat="1" applyFont="1"/>
    <xf numFmtId="166" fontId="8" fillId="0" borderId="0" xfId="18" applyNumberFormat="1" applyFont="1" applyFill="1" applyBorder="1"/>
    <xf numFmtId="166" fontId="12" fillId="0" borderId="0" xfId="20" applyNumberFormat="1" applyFont="1"/>
    <xf numFmtId="166" fontId="8" fillId="0" borderId="0" xfId="16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167" fontId="8" fillId="0" borderId="0" xfId="16" applyNumberFormat="1" applyFont="1" applyBorder="1"/>
    <xf numFmtId="166" fontId="8" fillId="0" borderId="0" xfId="1" applyNumberFormat="1" applyFont="1" applyFill="1" applyBorder="1" applyAlignment="1" applyProtection="1"/>
    <xf numFmtId="37" fontId="8" fillId="0" borderId="0" xfId="24" applyNumberFormat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43" fontId="8" fillId="0" borderId="0" xfId="1" applyFont="1" applyFill="1" applyAlignment="1">
      <alignment horizontal="center"/>
    </xf>
    <xf numFmtId="0" fontId="8" fillId="0" borderId="0" xfId="24" applyAlignment="1">
      <alignment horizontal="left"/>
    </xf>
    <xf numFmtId="166" fontId="0" fillId="0" borderId="0" xfId="23" applyNumberFormat="1" applyFont="1" applyFill="1" applyBorder="1" applyAlignment="1"/>
    <xf numFmtId="166" fontId="12" fillId="0" borderId="3" xfId="18" applyNumberFormat="1" applyFont="1" applyFill="1" applyBorder="1" applyAlignment="1">
      <alignment horizontal="center"/>
    </xf>
    <xf numFmtId="166" fontId="8" fillId="0" borderId="5" xfId="18" applyNumberFormat="1" applyFont="1" applyFill="1" applyBorder="1" applyAlignment="1">
      <alignment horizontal="center"/>
    </xf>
    <xf numFmtId="0" fontId="8" fillId="0" borderId="0" xfId="1" applyNumberFormat="1" applyFont="1" applyAlignment="1">
      <alignment horizontal="center"/>
    </xf>
    <xf numFmtId="165" fontId="10" fillId="0" borderId="0" xfId="0" applyFont="1"/>
    <xf numFmtId="166" fontId="10" fillId="0" borderId="0" xfId="1" applyNumberFormat="1" applyFont="1" applyFill="1" applyAlignment="1"/>
    <xf numFmtId="166" fontId="8" fillId="0" borderId="0" xfId="1" applyNumberFormat="1" applyFont="1" applyFill="1" applyAlignment="1">
      <alignment horizontal="right"/>
    </xf>
    <xf numFmtId="37" fontId="12" fillId="0" borderId="2" xfId="24" applyNumberFormat="1" applyFont="1" applyBorder="1"/>
    <xf numFmtId="37" fontId="12" fillId="0" borderId="0" xfId="24" applyNumberFormat="1" applyFont="1"/>
    <xf numFmtId="37" fontId="8" fillId="0" borderId="0" xfId="1" applyNumberFormat="1" applyFont="1" applyFill="1" applyAlignment="1"/>
    <xf numFmtId="165" fontId="14" fillId="0" borderId="0" xfId="0" applyFont="1" applyAlignment="1">
      <alignment horizontal="left"/>
    </xf>
    <xf numFmtId="37" fontId="12" fillId="0" borderId="1" xfId="24" applyNumberFormat="1" applyFont="1" applyBorder="1"/>
    <xf numFmtId="37" fontId="12" fillId="0" borderId="3" xfId="24" applyNumberFormat="1" applyFont="1" applyBorder="1"/>
    <xf numFmtId="166" fontId="12" fillId="0" borderId="0" xfId="1" applyNumberFormat="1" applyFont="1" applyFill="1" applyAlignment="1"/>
    <xf numFmtId="0" fontId="15" fillId="0" borderId="0" xfId="24" quotePrefix="1" applyFont="1" applyAlignment="1">
      <alignment horizontal="center"/>
    </xf>
    <xf numFmtId="37" fontId="8" fillId="0" borderId="1" xfId="24" applyNumberFormat="1" applyBorder="1"/>
    <xf numFmtId="37" fontId="8" fillId="0" borderId="3" xfId="24" applyNumberFormat="1" applyBorder="1"/>
    <xf numFmtId="0" fontId="16" fillId="0" borderId="0" xfId="24" applyFont="1" applyAlignment="1">
      <alignment horizontal="center"/>
    </xf>
    <xf numFmtId="43" fontId="8" fillId="0" borderId="3" xfId="1" applyFont="1" applyFill="1" applyBorder="1" applyAlignment="1"/>
    <xf numFmtId="165" fontId="8" fillId="2" borderId="0" xfId="0" applyFont="1" applyFill="1"/>
    <xf numFmtId="166" fontId="8" fillId="0" borderId="0" xfId="9" applyNumberFormat="1" applyFont="1"/>
    <xf numFmtId="166" fontId="17" fillId="0" borderId="0" xfId="3" applyNumberFormat="1" applyFont="1" applyFill="1"/>
    <xf numFmtId="166" fontId="17" fillId="0" borderId="0" xfId="23" applyNumberFormat="1" applyFont="1" applyFill="1" applyBorder="1" applyAlignment="1"/>
    <xf numFmtId="166" fontId="16" fillId="0" borderId="0" xfId="1" applyNumberFormat="1" applyFont="1" applyFill="1" applyBorder="1" applyAlignment="1">
      <alignment horizontal="centerContinuous"/>
    </xf>
    <xf numFmtId="40" fontId="15" fillId="0" borderId="0" xfId="20" applyNumberFormat="1" applyFont="1" applyAlignment="1">
      <alignment horizontal="center"/>
    </xf>
    <xf numFmtId="0" fontId="15" fillId="0" borderId="0" xfId="20" applyNumberFormat="1" applyFont="1" applyAlignment="1">
      <alignment horizontal="center"/>
    </xf>
    <xf numFmtId="166" fontId="17" fillId="0" borderId="3" xfId="3" applyNumberFormat="1" applyFont="1" applyFill="1" applyBorder="1"/>
    <xf numFmtId="166" fontId="17" fillId="0" borderId="0" xfId="3" applyNumberFormat="1" applyFont="1" applyFill="1" applyBorder="1"/>
    <xf numFmtId="166" fontId="12" fillId="0" borderId="0" xfId="1" applyNumberFormat="1" applyFont="1" applyFill="1" applyAlignment="1">
      <alignment horizontal="center" wrapText="1"/>
    </xf>
    <xf numFmtId="0" fontId="8" fillId="0" borderId="0" xfId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wrapText="1"/>
    </xf>
    <xf numFmtId="166" fontId="8" fillId="0" borderId="0" xfId="1" applyNumberFormat="1" applyFont="1" applyFill="1"/>
    <xf numFmtId="166" fontId="31" fillId="0" borderId="0" xfId="3" applyNumberFormat="1" applyFont="1" applyFill="1"/>
    <xf numFmtId="166" fontId="15" fillId="0" borderId="0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/>
    <xf numFmtId="167" fontId="17" fillId="0" borderId="3" xfId="16" applyNumberFormat="1" applyFont="1" applyFill="1" applyBorder="1" applyAlignment="1"/>
    <xf numFmtId="166" fontId="8" fillId="0" borderId="4" xfId="1" applyNumberFormat="1" applyFont="1" applyFill="1" applyBorder="1" applyAlignment="1"/>
    <xf numFmtId="167" fontId="17" fillId="0" borderId="4" xfId="16" applyNumberFormat="1" applyFont="1" applyFill="1" applyBorder="1" applyAlignment="1"/>
    <xf numFmtId="166" fontId="12" fillId="0" borderId="4" xfId="1" applyNumberFormat="1" applyFont="1" applyFill="1" applyBorder="1" applyAlignment="1"/>
    <xf numFmtId="167" fontId="24" fillId="0" borderId="4" xfId="16" applyNumberFormat="1" applyFont="1" applyFill="1" applyBorder="1" applyAlignment="1"/>
    <xf numFmtId="166" fontId="8" fillId="0" borderId="0" xfId="21" applyNumberFormat="1" applyFont="1"/>
    <xf numFmtId="166" fontId="12" fillId="0" borderId="0" xfId="23" applyNumberFormat="1" applyFont="1" applyFill="1" applyBorder="1" applyAlignment="1">
      <alignment vertical="center"/>
    </xf>
    <xf numFmtId="165" fontId="15" fillId="0" borderId="0" xfId="0" applyFont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6" fontId="12" fillId="0" borderId="0" xfId="1" applyNumberFormat="1" applyFont="1" applyFill="1" applyAlignment="1">
      <alignment horizontal="center"/>
    </xf>
    <xf numFmtId="166" fontId="17" fillId="0" borderId="0" xfId="1" quotePrefix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15" fontId="31" fillId="0" borderId="0" xfId="0" quotePrefix="1" applyNumberFormat="1" applyFont="1" applyAlignment="1">
      <alignment horizontal="center" vertical="center"/>
    </xf>
    <xf numFmtId="15" fontId="31" fillId="0" borderId="0" xfId="0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0" fontId="27" fillId="0" borderId="0" xfId="21" applyFont="1" applyAlignment="1">
      <alignment horizontal="center"/>
    </xf>
    <xf numFmtId="0" fontId="26" fillId="0" borderId="3" xfId="21" applyFont="1" applyBorder="1" applyAlignment="1">
      <alignment horizontal="center"/>
    </xf>
    <xf numFmtId="40" fontId="29" fillId="0" borderId="0" xfId="22" applyNumberFormat="1" applyFont="1" applyAlignment="1">
      <alignment horizontal="center"/>
    </xf>
    <xf numFmtId="0" fontId="27" fillId="0" borderId="0" xfId="9" applyNumberFormat="1" applyFont="1" applyAlignment="1">
      <alignment horizontal="center"/>
    </xf>
    <xf numFmtId="0" fontId="26" fillId="0" borderId="3" xfId="9" applyNumberFormat="1" applyFont="1" applyBorder="1" applyAlignment="1">
      <alignment horizontal="center"/>
    </xf>
    <xf numFmtId="0" fontId="29" fillId="0" borderId="0" xfId="15" applyNumberFormat="1" applyFont="1" applyAlignment="1">
      <alignment horizontal="center"/>
    </xf>
    <xf numFmtId="0" fontId="8" fillId="0" borderId="0" xfId="1" applyNumberFormat="1" applyFont="1" applyFill="1" applyAlignment="1">
      <alignment horizontal="center"/>
    </xf>
    <xf numFmtId="166" fontId="17" fillId="0" borderId="0" xfId="1" applyNumberFormat="1" applyFont="1" applyFill="1" applyAlignment="1">
      <alignment horizontal="center" wrapText="1"/>
    </xf>
    <xf numFmtId="166" fontId="17" fillId="0" borderId="0" xfId="1" quotePrefix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</cellXfs>
  <cellStyles count="25">
    <cellStyle name="Comma" xfId="1" builtinId="3"/>
    <cellStyle name="Comma 10 2 4" xfId="16" xr:uid="{00000000-0005-0000-0000-000001000000}"/>
    <cellStyle name="Comma 10 3" xfId="13" xr:uid="{00000000-0005-0000-0000-000002000000}"/>
    <cellStyle name="Comma 10 8" xfId="11" xr:uid="{00000000-0005-0000-0000-000003000000}"/>
    <cellStyle name="Comma 2 10" xfId="19" xr:uid="{00000000-0005-0000-0000-000004000000}"/>
    <cellStyle name="Comma 2 10 7" xfId="23" xr:uid="{00000000-0005-0000-0000-000005000000}"/>
    <cellStyle name="Comma 2 2 2" xfId="3" xr:uid="{00000000-0005-0000-0000-000006000000}"/>
    <cellStyle name="Comma 8 12" xfId="7" xr:uid="{00000000-0005-0000-0000-000007000000}"/>
    <cellStyle name="Comma 8 2 8" xfId="14" xr:uid="{00000000-0005-0000-0000-000008000000}"/>
    <cellStyle name="Comma_T-59-Q1" xfId="18" xr:uid="{00000000-0005-0000-0000-000009000000}"/>
    <cellStyle name="Normal" xfId="0" builtinId="0"/>
    <cellStyle name="Normal 2" xfId="24" xr:uid="{BC5BBD04-D4F9-492C-A6C8-A49A8D588D1B}"/>
    <cellStyle name="Normal 2 23" xfId="20" xr:uid="{00000000-0005-0000-0000-00000B000000}"/>
    <cellStyle name="Normal 3 2 5" xfId="8" xr:uid="{00000000-0005-0000-0000-00000C000000}"/>
    <cellStyle name="Normal 3 2 5 2" xfId="6" xr:uid="{00000000-0005-0000-0000-00000D000000}"/>
    <cellStyle name="Normal 381 2" xfId="12" xr:uid="{00000000-0005-0000-0000-00000E000000}"/>
    <cellStyle name="Normal 381 3" xfId="2" xr:uid="{00000000-0005-0000-0000-00000F000000}"/>
    <cellStyle name="Normal 384 2" xfId="15" xr:uid="{00000000-0005-0000-0000-000010000000}"/>
    <cellStyle name="Normal 384 2 2" xfId="22" xr:uid="{00000000-0005-0000-0000-000011000000}"/>
    <cellStyle name="Normal 9 2 4" xfId="10" xr:uid="{00000000-0005-0000-0000-000012000000}"/>
    <cellStyle name="Normal_T-59-Q1" xfId="9" xr:uid="{00000000-0005-0000-0000-000013000000}"/>
    <cellStyle name="Normal_T-59-Q1 2" xfId="21" xr:uid="{00000000-0005-0000-0000-000014000000}"/>
    <cellStyle name="Normal_T-87-Q1" xfId="17" xr:uid="{00000000-0005-0000-0000-000015000000}"/>
    <cellStyle name="Normal_T-87-Q3" xfId="5" xr:uid="{00000000-0005-0000-0000-000017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40</xdr:row>
      <xdr:rowOff>0</xdr:rowOff>
    </xdr:from>
    <xdr:to>
      <xdr:col>4</xdr:col>
      <xdr:colOff>38100</xdr:colOff>
      <xdr:row>40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27326EB7-5ABD-48DD-A2A7-3A77620BB540}"/>
            </a:ext>
          </a:extLst>
        </xdr:cNvPr>
        <xdr:cNvSpPr txBox="1">
          <a:spLocks noChangeArrowheads="1"/>
        </xdr:cNvSpPr>
      </xdr:nvSpPr>
      <xdr:spPr bwMode="auto">
        <a:xfrm>
          <a:off x="5222875" y="1360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40</xdr:row>
      <xdr:rowOff>0</xdr:rowOff>
    </xdr:from>
    <xdr:to>
      <xdr:col>4</xdr:col>
      <xdr:colOff>38100</xdr:colOff>
      <xdr:row>40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B14950C7-151D-4707-B875-CFE44511EECD}"/>
            </a:ext>
          </a:extLst>
        </xdr:cNvPr>
        <xdr:cNvSpPr txBox="1">
          <a:spLocks noChangeArrowheads="1"/>
        </xdr:cNvSpPr>
      </xdr:nvSpPr>
      <xdr:spPr bwMode="auto">
        <a:xfrm>
          <a:off x="5222875" y="1360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29</xdr:row>
      <xdr:rowOff>0</xdr:rowOff>
    </xdr:from>
    <xdr:to>
      <xdr:col>5</xdr:col>
      <xdr:colOff>38100</xdr:colOff>
      <xdr:row>29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DD3DA04-BA5D-437C-B052-D5AF3D683420}"/>
            </a:ext>
          </a:extLst>
        </xdr:cNvPr>
        <xdr:cNvSpPr txBox="1">
          <a:spLocks noChangeArrowheads="1"/>
        </xdr:cNvSpPr>
      </xdr:nvSpPr>
      <xdr:spPr bwMode="auto">
        <a:xfrm>
          <a:off x="5957470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29</xdr:row>
      <xdr:rowOff>0</xdr:rowOff>
    </xdr:from>
    <xdr:to>
      <xdr:col>5</xdr:col>
      <xdr:colOff>38100</xdr:colOff>
      <xdr:row>29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BBE4359A-4615-426B-86F3-82B97CD51E36}"/>
            </a:ext>
          </a:extLst>
        </xdr:cNvPr>
        <xdr:cNvSpPr txBox="1">
          <a:spLocks noChangeArrowheads="1"/>
        </xdr:cNvSpPr>
      </xdr:nvSpPr>
      <xdr:spPr bwMode="auto">
        <a:xfrm>
          <a:off x="5957470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29</xdr:row>
      <xdr:rowOff>0</xdr:rowOff>
    </xdr:from>
    <xdr:to>
      <xdr:col>3</xdr:col>
      <xdr:colOff>38100</xdr:colOff>
      <xdr:row>29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FD0C5104-EB1E-4C2D-B81E-95F7F8617B55}"/>
            </a:ext>
          </a:extLst>
        </xdr:cNvPr>
        <xdr:cNvSpPr txBox="1">
          <a:spLocks noChangeArrowheads="1"/>
        </xdr:cNvSpPr>
      </xdr:nvSpPr>
      <xdr:spPr bwMode="auto">
        <a:xfrm>
          <a:off x="4862930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29</xdr:row>
      <xdr:rowOff>0</xdr:rowOff>
    </xdr:from>
    <xdr:to>
      <xdr:col>3</xdr:col>
      <xdr:colOff>38100</xdr:colOff>
      <xdr:row>29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ED338FE6-1D68-4BF9-8BE3-2A70DD71F949}"/>
            </a:ext>
          </a:extLst>
        </xdr:cNvPr>
        <xdr:cNvSpPr txBox="1">
          <a:spLocks noChangeArrowheads="1"/>
        </xdr:cNvSpPr>
      </xdr:nvSpPr>
      <xdr:spPr bwMode="auto">
        <a:xfrm>
          <a:off x="4862930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208\Subsidiaries\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414\Q414%20Restate\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  <sheetName val="NOTE_311"/>
      <sheetName val="Related-BS_GM11"/>
      <sheetName val="Related-PL_GM11"/>
      <sheetName val="Related-BS_MD11"/>
      <sheetName val="Related-PL_MD11"/>
      <sheetName val="G-1_11"/>
      <sheetName val="Cal__depre_-vehicle_(Leasing)11"/>
      <sheetName val="NOTE_312"/>
      <sheetName val="Related-BS_GM12"/>
      <sheetName val="Related-PL_GM12"/>
      <sheetName val="Related-BS_MD12"/>
      <sheetName val="Related-PL_MD12"/>
      <sheetName val="G-1_12"/>
      <sheetName val="Cal__depre_-vehicle_(Leasing)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Amortization Table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AFE_Status12"/>
      <sheetName val="B&amp;S_199912"/>
      <sheetName val="10-1_Media12"/>
      <sheetName val="_Bal_Int_Acp12"/>
      <sheetName val="Standing_data4"/>
      <sheetName val="SCB_1_-_Current4"/>
      <sheetName val="SCB_2_-_Current4"/>
      <sheetName val="Revenues_&amp;_Expenses"/>
      <sheetName val="Amortization_Table"/>
      <sheetName val="BALANCE SHEET "/>
      <sheetName val="Insurance&amp;Licence"/>
      <sheetName val="PL_ThisYear"/>
      <sheetName val="PL QP"/>
      <sheetName val="BALANCE_SHEET_"/>
      <sheetName val="PL_QP"/>
      <sheetName val="TB-3Q2016"/>
      <sheetName val="Summary"/>
      <sheetName val="Master"/>
      <sheetName val="Account Code_E"/>
      <sheetName val="FKT_PJK"/>
      <sheetName val="U"/>
      <sheetName val="1"/>
      <sheetName val="2779"/>
      <sheetName val="data"/>
      <sheetName val="Retrieve"/>
      <sheetName val="RATE"/>
      <sheetName val="D"/>
      <sheetName val="AFA"/>
      <sheetName val="Sale0309"/>
      <sheetName val="FF_2 _1_"/>
      <sheetName val="FSA"/>
      <sheetName val="B"/>
      <sheetName val="SAME"/>
      <sheetName val="Vehicle Number"/>
      <sheetName val="gl"/>
      <sheetName val="tax-ss"/>
      <sheetName val="BPR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Account Value"/>
      <sheetName val="Reference"/>
      <sheetName val="Summary_aging_Stk14"/>
      <sheetName val="Stock_Aging14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AFE_Status13"/>
      <sheetName val="B&amp;S_199913"/>
      <sheetName val="10-1_Media13"/>
      <sheetName val="_Bal_Int_Acp13"/>
      <sheetName val="Standing_data5"/>
      <sheetName val="SCB_1_-_Current5"/>
      <sheetName val="SCB_2_-_Current5"/>
      <sheetName val="Revenues_&amp;_Expenses1"/>
      <sheetName val="Amortization_Table1"/>
      <sheetName val="BALANCE_SHEET_1"/>
      <sheetName val="PL_QP1"/>
      <sheetName val="Account_Code_E"/>
      <sheetName val="FF_2__1_"/>
      <sheetName val="Vehicle_Number"/>
      <sheetName val="Expect_Depre_"/>
      <sheetName val="FA_Movement_YE09"/>
      <sheetName val="CA_Sheet"/>
      <sheetName val="HP_Leasing"/>
      <sheetName val="B131_"/>
      <sheetName val="Adj&amp;Rje(Z820)_"/>
      <sheetName val="Sale_0407"/>
      <sheetName val="Inventory_Dec"/>
      <sheetName val="CAPEX_and_HO"/>
      <sheetName val="CASH_GRAPHS"/>
      <sheetName val="EBIT_GRAPHS"/>
      <sheetName val="Dollar_DOI"/>
      <sheetName val="NAME_CUSTOMER_"/>
      <sheetName val="FA_31_03_05"/>
      <sheetName val="Accr_Exp"/>
      <sheetName val="Adv_Employee"/>
      <sheetName val="AP_Oth_Oversea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Hidden_Sheet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ata_2"/>
      <sheetName val="61_HR"/>
      <sheetName val="65_FINANCE"/>
      <sheetName val="TB_Worksheet"/>
      <sheetName val="3_P&amp;L_"/>
      <sheetName val="Sale_0404"/>
      <sheetName val="Account_Valu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/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/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/>
      <sheetData sheetId="187"/>
      <sheetData sheetId="188"/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/>
      <sheetData sheetId="201"/>
      <sheetData sheetId="202"/>
      <sheetData sheetId="203"/>
      <sheetData sheetId="204">
        <row r="2">
          <cell r="E2" t="str">
            <v>จำนวน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A2">
            <v>1</v>
          </cell>
        </row>
      </sheetData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2">
          <cell r="A2">
            <v>1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  <sheetName val="AJE_ที่ถอดออก11"/>
      <sheetName val="reconcile_MI11"/>
      <sheetName val="Dividend_Income_Q41411"/>
      <sheetName val="Equity-ASSO_index11"/>
      <sheetName val="Ast_(2)11"/>
      <sheetName val="Lia_(2)11"/>
      <sheetName val="PL-Nature_11_10_Q11"/>
      <sheetName val="PL-ธุรกิจ_11_10_Q11"/>
      <sheetName val="invest_moving11"/>
      <sheetName val="calculate_sheet11"/>
      <sheetName val="AJE-งบเดี่ยว_delisted_media11"/>
      <sheetName val="detail_adjustment_(conso)11"/>
      <sheetName val="101_M11"/>
      <sheetName val="G_W_11"/>
      <sheetName val="ค่าเสื่อม_mga11"/>
      <sheetName val="AJE_ที่ถอดออก12"/>
      <sheetName val="reconcile_MI12"/>
      <sheetName val="Dividend_Income_Q41412"/>
      <sheetName val="Equity-ASSO_index12"/>
      <sheetName val="Ast_(2)12"/>
      <sheetName val="Lia_(2)12"/>
      <sheetName val="PL-Nature_11_10_Q12"/>
      <sheetName val="PL-ธุรกิจ_11_10_Q12"/>
      <sheetName val="invest_moving12"/>
      <sheetName val="calculate_sheet12"/>
      <sheetName val="AJE-งบเดี่ยว_delisted_media12"/>
      <sheetName val="detail_adjustment_(conso)12"/>
      <sheetName val="101_M12"/>
      <sheetName val="G_W_12"/>
      <sheetName val="ค่าเสื่อม_mga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  <sheetName val="Bud-Act_Sales13"/>
      <sheetName val="Total_Sales_Apr'02-Sep'0213"/>
      <sheetName val="Under_Mentioned_Shows13"/>
      <sheetName val="SCB_1_-_Current13"/>
      <sheetName val="SCB_2_-_Curren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F0F9C-8F9E-46AD-ABDC-3909496AEE21}">
  <dimension ref="A1:BP158"/>
  <sheetViews>
    <sheetView tabSelected="1" topLeftCell="C1" zoomScale="90" zoomScaleNormal="90" zoomScaleSheetLayoutView="90" workbookViewId="0">
      <selection activeCell="N7" sqref="N7"/>
    </sheetView>
  </sheetViews>
  <sheetFormatPr defaultColWidth="8.26953125" defaultRowHeight="14"/>
  <cols>
    <col min="1" max="1" width="16.81640625" style="1" hidden="1" customWidth="1"/>
    <col min="2" max="2" width="9.81640625" style="2" hidden="1" customWidth="1"/>
    <col min="3" max="3" width="53" style="9" customWidth="1"/>
    <col min="4" max="4" width="7.7265625" style="2" customWidth="1"/>
    <col min="5" max="5" width="12" style="192" customWidth="1"/>
    <col min="6" max="6" width="1" style="192" customWidth="1"/>
    <col min="7" max="7" width="12" style="192" customWidth="1"/>
    <col min="8" max="8" width="1" style="192" customWidth="1"/>
    <col min="9" max="9" width="12" style="192" customWidth="1"/>
    <col min="10" max="10" width="1" style="192" customWidth="1"/>
    <col min="11" max="11" width="12" style="192" customWidth="1"/>
    <col min="12" max="16384" width="8.26953125" style="2"/>
  </cols>
  <sheetData>
    <row r="1" spans="1:11" ht="21.65" customHeight="1">
      <c r="C1" s="3" t="s">
        <v>45</v>
      </c>
      <c r="D1" s="199"/>
      <c r="E1" s="200"/>
      <c r="F1" s="200"/>
      <c r="G1" s="200"/>
      <c r="H1" s="200"/>
      <c r="I1" s="200"/>
      <c r="K1" s="200"/>
    </row>
    <row r="2" spans="1:11" ht="21.65" customHeight="1">
      <c r="C2" s="5" t="s">
        <v>46</v>
      </c>
    </row>
    <row r="3" spans="1:11" ht="21.65" customHeight="1">
      <c r="C3" s="6"/>
    </row>
    <row r="4" spans="1:11" ht="21.65" customHeight="1">
      <c r="A4" s="7" t="s">
        <v>47</v>
      </c>
      <c r="C4" s="6"/>
      <c r="E4" s="240" t="s">
        <v>48</v>
      </c>
      <c r="F4" s="240"/>
      <c r="G4" s="240"/>
      <c r="H4" s="240"/>
      <c r="I4" s="240" t="s">
        <v>49</v>
      </c>
      <c r="J4" s="240"/>
      <c r="K4" s="240"/>
    </row>
    <row r="5" spans="1:11" ht="21.65" customHeight="1">
      <c r="A5" s="8"/>
      <c r="D5" s="10"/>
      <c r="E5" s="239" t="s">
        <v>50</v>
      </c>
      <c r="F5" s="239"/>
      <c r="G5" s="239"/>
      <c r="H5" s="239"/>
      <c r="I5" s="239" t="s">
        <v>50</v>
      </c>
      <c r="J5" s="239"/>
      <c r="K5" s="239"/>
    </row>
    <row r="6" spans="1:11" ht="21.65" customHeight="1">
      <c r="A6" s="8"/>
      <c r="D6" s="10"/>
      <c r="E6" s="28" t="s">
        <v>175</v>
      </c>
      <c r="F6" s="11"/>
      <c r="G6" s="225" t="s">
        <v>51</v>
      </c>
      <c r="H6" s="223"/>
      <c r="I6" s="28" t="s">
        <v>175</v>
      </c>
      <c r="J6" s="226"/>
      <c r="K6" s="225" t="s">
        <v>51</v>
      </c>
    </row>
    <row r="7" spans="1:11" ht="21.65" customHeight="1">
      <c r="A7" s="8"/>
      <c r="C7" s="5" t="s">
        <v>52</v>
      </c>
      <c r="D7" s="13" t="s">
        <v>53</v>
      </c>
      <c r="E7" s="198">
        <v>2023</v>
      </c>
      <c r="F7" s="198"/>
      <c r="G7" s="224">
        <v>2022</v>
      </c>
      <c r="H7" s="224"/>
      <c r="I7" s="224">
        <v>2023</v>
      </c>
      <c r="J7" s="224"/>
      <c r="K7" s="224">
        <v>2022</v>
      </c>
    </row>
    <row r="8" spans="1:11" ht="21.65" customHeight="1">
      <c r="A8" s="8"/>
      <c r="C8" s="5"/>
      <c r="D8" s="13"/>
      <c r="E8" s="10" t="s">
        <v>54</v>
      </c>
      <c r="F8" s="198"/>
      <c r="G8" s="224"/>
      <c r="H8" s="224"/>
      <c r="I8" s="10" t="s">
        <v>54</v>
      </c>
      <c r="J8" s="224"/>
      <c r="K8" s="224"/>
    </row>
    <row r="9" spans="1:11" ht="21.65" customHeight="1">
      <c r="A9" s="7" t="s">
        <v>55</v>
      </c>
      <c r="D9" s="10"/>
      <c r="E9" s="238" t="s">
        <v>56</v>
      </c>
      <c r="F9" s="238"/>
      <c r="G9" s="238"/>
      <c r="H9" s="238"/>
      <c r="I9" s="238"/>
      <c r="J9" s="238"/>
      <c r="K9" s="238"/>
    </row>
    <row r="10" spans="1:11" ht="21.65" customHeight="1">
      <c r="A10" s="7" t="s">
        <v>58</v>
      </c>
      <c r="C10" s="20" t="s">
        <v>59</v>
      </c>
      <c r="D10" s="13"/>
    </row>
    <row r="11" spans="1:11" ht="21.65" customHeight="1">
      <c r="A11" s="7" t="s">
        <v>60</v>
      </c>
      <c r="C11" s="19" t="s">
        <v>61</v>
      </c>
      <c r="D11" s="143"/>
      <c r="E11" s="192">
        <v>242787</v>
      </c>
      <c r="F11" s="22"/>
      <c r="G11" s="192">
        <v>327417</v>
      </c>
      <c r="H11" s="22"/>
      <c r="I11" s="192">
        <v>93222</v>
      </c>
      <c r="J11" s="22"/>
      <c r="K11" s="192">
        <v>219603</v>
      </c>
    </row>
    <row r="12" spans="1:11" ht="21.65" customHeight="1">
      <c r="A12" s="7"/>
      <c r="C12" s="2" t="s">
        <v>33</v>
      </c>
      <c r="D12" s="143">
        <v>2</v>
      </c>
      <c r="E12" s="192">
        <v>90641</v>
      </c>
      <c r="F12" s="22"/>
      <c r="G12" s="192">
        <v>87892</v>
      </c>
      <c r="H12" s="22"/>
      <c r="I12" s="192">
        <v>36294</v>
      </c>
      <c r="J12" s="22"/>
      <c r="K12" s="192">
        <v>36562</v>
      </c>
    </row>
    <row r="13" spans="1:11" ht="21.65" customHeight="1">
      <c r="A13" s="7"/>
      <c r="C13" s="2" t="s">
        <v>62</v>
      </c>
      <c r="D13" s="143">
        <v>2</v>
      </c>
      <c r="E13" s="192">
        <v>0</v>
      </c>
      <c r="F13" s="22"/>
      <c r="G13" s="192">
        <v>0</v>
      </c>
      <c r="H13" s="22"/>
      <c r="I13" s="192">
        <v>386636</v>
      </c>
      <c r="J13" s="22"/>
      <c r="K13" s="192">
        <v>272819</v>
      </c>
    </row>
    <row r="14" spans="1:11" ht="21.65" customHeight="1">
      <c r="A14" s="7"/>
      <c r="C14" s="2" t="s">
        <v>63</v>
      </c>
      <c r="D14" s="143"/>
      <c r="E14" s="192">
        <v>316306</v>
      </c>
      <c r="F14" s="22"/>
      <c r="G14" s="192">
        <v>256488</v>
      </c>
      <c r="H14" s="22"/>
      <c r="I14" s="192">
        <v>0</v>
      </c>
      <c r="J14" s="22"/>
      <c r="K14" s="192">
        <v>0</v>
      </c>
    </row>
    <row r="15" spans="1:11" ht="21.65" customHeight="1">
      <c r="A15" s="7"/>
      <c r="C15" s="19" t="s">
        <v>7</v>
      </c>
      <c r="D15" s="143"/>
      <c r="E15" s="192">
        <v>7229</v>
      </c>
      <c r="F15" s="22"/>
      <c r="G15" s="192">
        <v>14553</v>
      </c>
      <c r="H15" s="22"/>
      <c r="I15" s="192">
        <v>5871</v>
      </c>
      <c r="J15" s="22"/>
      <c r="K15" s="192">
        <v>10177</v>
      </c>
    </row>
    <row r="16" spans="1:11" ht="21.65" customHeight="1">
      <c r="A16" s="7" t="s">
        <v>64</v>
      </c>
      <c r="C16" s="19" t="s">
        <v>28</v>
      </c>
      <c r="D16" s="143"/>
      <c r="E16" s="201">
        <v>59941</v>
      </c>
      <c r="F16" s="22"/>
      <c r="G16" s="201">
        <v>42201</v>
      </c>
      <c r="H16" s="22"/>
      <c r="I16" s="192">
        <v>9037</v>
      </c>
      <c r="J16" s="22"/>
      <c r="K16" s="192">
        <v>5347</v>
      </c>
    </row>
    <row r="17" spans="1:11" ht="21.65" customHeight="1">
      <c r="A17" s="8"/>
      <c r="C17" s="15" t="s">
        <v>65</v>
      </c>
      <c r="D17" s="143"/>
      <c r="E17" s="202">
        <f>SUM(E11:E16)</f>
        <v>716904</v>
      </c>
      <c r="F17" s="203"/>
      <c r="G17" s="202">
        <f>SUM(G11:G16)</f>
        <v>728551</v>
      </c>
      <c r="H17" s="203"/>
      <c r="I17" s="202">
        <f>SUM(I11:I16)</f>
        <v>531060</v>
      </c>
      <c r="J17" s="203"/>
      <c r="K17" s="202">
        <f>SUM(K11:K16)</f>
        <v>544508</v>
      </c>
    </row>
    <row r="18" spans="1:11" ht="21.65" customHeight="1">
      <c r="A18" s="8"/>
      <c r="D18" s="13"/>
    </row>
    <row r="19" spans="1:11" ht="21.65" customHeight="1">
      <c r="A19" s="8"/>
      <c r="C19" s="20" t="s">
        <v>66</v>
      </c>
      <c r="D19" s="13"/>
    </row>
    <row r="20" spans="1:11" ht="21.65" customHeight="1">
      <c r="A20" s="8"/>
      <c r="C20" s="2" t="s">
        <v>67</v>
      </c>
      <c r="D20" s="29" t="s">
        <v>191</v>
      </c>
      <c r="E20" s="192">
        <v>0</v>
      </c>
      <c r="G20" s="192">
        <v>0</v>
      </c>
      <c r="I20" s="227">
        <v>0</v>
      </c>
      <c r="J20" s="204"/>
      <c r="K20" s="227">
        <v>0</v>
      </c>
    </row>
    <row r="21" spans="1:11" ht="21.65" customHeight="1">
      <c r="A21" s="8"/>
      <c r="C21" s="2" t="s">
        <v>68</v>
      </c>
      <c r="D21" s="29" t="s">
        <v>191</v>
      </c>
      <c r="E21" s="192">
        <v>0</v>
      </c>
      <c r="F21" s="204"/>
      <c r="G21" s="192">
        <v>0</v>
      </c>
      <c r="H21" s="204"/>
      <c r="I21" s="227">
        <v>498816</v>
      </c>
      <c r="J21" s="204"/>
      <c r="K21" s="227">
        <v>498816</v>
      </c>
    </row>
    <row r="22" spans="1:11" ht="21.65" customHeight="1">
      <c r="A22" s="8"/>
      <c r="C22" s="2" t="s">
        <v>198</v>
      </c>
      <c r="D22" s="29"/>
      <c r="E22" s="192">
        <v>326313</v>
      </c>
      <c r="F22" s="204"/>
      <c r="G22" s="192">
        <v>326313</v>
      </c>
      <c r="H22" s="204"/>
      <c r="I22" s="227">
        <v>326313</v>
      </c>
      <c r="J22" s="204"/>
      <c r="K22" s="227">
        <v>326313</v>
      </c>
    </row>
    <row r="23" spans="1:11" ht="21.65" customHeight="1">
      <c r="A23" s="8"/>
      <c r="C23" s="2" t="s">
        <v>69</v>
      </c>
      <c r="D23" s="29" t="s">
        <v>180</v>
      </c>
      <c r="E23" s="192">
        <v>425380</v>
      </c>
      <c r="F23" s="204"/>
      <c r="G23" s="192">
        <v>409848</v>
      </c>
      <c r="H23" s="204"/>
      <c r="I23" s="227">
        <v>25584</v>
      </c>
      <c r="J23" s="204"/>
      <c r="K23" s="227">
        <v>25642</v>
      </c>
    </row>
    <row r="24" spans="1:11" ht="21.65" customHeight="1">
      <c r="A24" s="8"/>
      <c r="C24" s="2" t="s">
        <v>159</v>
      </c>
      <c r="D24" s="29" t="s">
        <v>180</v>
      </c>
      <c r="E24" s="192">
        <v>721454</v>
      </c>
      <c r="F24" s="204"/>
      <c r="G24" s="192">
        <v>707872</v>
      </c>
      <c r="H24" s="204"/>
      <c r="I24" s="227">
        <v>81826</v>
      </c>
      <c r="J24" s="204"/>
      <c r="K24" s="227">
        <v>90234</v>
      </c>
    </row>
    <row r="25" spans="1:11" ht="21.65" customHeight="1">
      <c r="A25" s="8"/>
      <c r="C25" s="19" t="s">
        <v>37</v>
      </c>
      <c r="D25" s="29"/>
      <c r="E25" s="192">
        <v>255366</v>
      </c>
      <c r="F25" s="204"/>
      <c r="G25" s="192">
        <v>255366</v>
      </c>
      <c r="H25" s="204"/>
      <c r="I25" s="227">
        <v>0</v>
      </c>
      <c r="J25" s="204"/>
      <c r="K25" s="227">
        <v>0</v>
      </c>
    </row>
    <row r="26" spans="1:11" ht="21.65" customHeight="1">
      <c r="A26" s="8"/>
      <c r="C26" s="2" t="s">
        <v>70</v>
      </c>
      <c r="D26" s="29"/>
      <c r="E26" s="192">
        <v>96084</v>
      </c>
      <c r="F26" s="204"/>
      <c r="G26" s="192">
        <v>97763</v>
      </c>
      <c r="H26" s="204"/>
      <c r="I26" s="227">
        <v>10024</v>
      </c>
      <c r="J26" s="204"/>
      <c r="K26" s="227">
        <v>12395</v>
      </c>
    </row>
    <row r="27" spans="1:11" ht="21.65" customHeight="1">
      <c r="A27" s="8"/>
      <c r="C27" s="19" t="s">
        <v>38</v>
      </c>
      <c r="D27" s="29"/>
      <c r="E27" s="192">
        <v>51866</v>
      </c>
      <c r="F27" s="204"/>
      <c r="G27" s="192">
        <v>61968</v>
      </c>
      <c r="H27" s="204"/>
      <c r="I27" s="227">
        <v>10017</v>
      </c>
      <c r="J27" s="204"/>
      <c r="K27" s="227">
        <v>14577</v>
      </c>
    </row>
    <row r="28" spans="1:11" ht="21.65" customHeight="1">
      <c r="A28" s="205"/>
      <c r="C28" s="19" t="s">
        <v>27</v>
      </c>
      <c r="D28" s="29" t="s">
        <v>190</v>
      </c>
      <c r="E28" s="192">
        <v>270742</v>
      </c>
      <c r="F28" s="22"/>
      <c r="G28" s="192">
        <v>236645</v>
      </c>
      <c r="H28" s="22"/>
      <c r="I28" s="192">
        <v>23531</v>
      </c>
      <c r="J28" s="22"/>
      <c r="K28" s="192">
        <v>24920</v>
      </c>
    </row>
    <row r="29" spans="1:11" ht="21.65" customHeight="1">
      <c r="A29" s="8"/>
      <c r="C29" s="15" t="s">
        <v>71</v>
      </c>
      <c r="D29" s="143"/>
      <c r="E29" s="202">
        <f>SUM(E20:E28)</f>
        <v>2147205</v>
      </c>
      <c r="F29" s="203"/>
      <c r="G29" s="202">
        <f>SUM(G20:G28)</f>
        <v>2095775</v>
      </c>
      <c r="H29" s="203"/>
      <c r="I29" s="202">
        <f>SUM(I20:I28)</f>
        <v>976111</v>
      </c>
      <c r="J29" s="203"/>
      <c r="K29" s="202">
        <f>SUM(K20:K28)</f>
        <v>992897</v>
      </c>
    </row>
    <row r="30" spans="1:11" ht="21.65" customHeight="1">
      <c r="A30" s="8"/>
      <c r="C30" s="15"/>
      <c r="D30" s="143"/>
      <c r="E30" s="203"/>
      <c r="F30" s="203"/>
      <c r="G30" s="203"/>
      <c r="H30" s="203"/>
      <c r="I30" s="203"/>
      <c r="J30" s="203"/>
      <c r="K30" s="203"/>
    </row>
    <row r="31" spans="1:11" ht="21.65" customHeight="1" thickBot="1">
      <c r="A31" s="8"/>
      <c r="C31" s="16" t="s">
        <v>72</v>
      </c>
      <c r="D31" s="143"/>
      <c r="E31" s="206">
        <f>E17+E29</f>
        <v>2864109</v>
      </c>
      <c r="F31" s="203"/>
      <c r="G31" s="206">
        <f>G17+G29</f>
        <v>2824326</v>
      </c>
      <c r="H31" s="203"/>
      <c r="I31" s="206">
        <f>I17+I29</f>
        <v>1507171</v>
      </c>
      <c r="J31" s="203"/>
      <c r="K31" s="206">
        <f>K17+K29</f>
        <v>1537405</v>
      </c>
    </row>
    <row r="32" spans="1:11" ht="21.65" customHeight="1" thickTop="1">
      <c r="A32" s="8"/>
      <c r="C32" s="16"/>
      <c r="D32" s="143"/>
      <c r="E32" s="203"/>
      <c r="F32" s="203"/>
      <c r="G32" s="203"/>
      <c r="H32" s="203"/>
      <c r="I32" s="203"/>
      <c r="J32" s="203"/>
      <c r="K32" s="203"/>
    </row>
    <row r="33" spans="1:11" ht="21.65" customHeight="1">
      <c r="A33" s="8"/>
      <c r="H33" s="192">
        <v>937323</v>
      </c>
    </row>
    <row r="34" spans="1:11" ht="21.65" customHeight="1">
      <c r="A34" s="8"/>
      <c r="C34" s="3" t="s">
        <v>45</v>
      </c>
      <c r="D34" s="199"/>
      <c r="E34" s="200"/>
      <c r="F34" s="200"/>
      <c r="G34" s="200"/>
      <c r="H34" s="200"/>
      <c r="I34" s="200"/>
      <c r="K34" s="200"/>
    </row>
    <row r="35" spans="1:11" ht="21.65" customHeight="1">
      <c r="A35" s="8"/>
      <c r="C35" s="5" t="s">
        <v>46</v>
      </c>
      <c r="H35" s="192">
        <v>-3025424</v>
      </c>
    </row>
    <row r="36" spans="1:11" ht="21.65" customHeight="1">
      <c r="A36" s="8"/>
      <c r="C36" s="5"/>
    </row>
    <row r="37" spans="1:11" ht="21.65" customHeight="1">
      <c r="A37" s="7" t="s">
        <v>47</v>
      </c>
      <c r="C37" s="6"/>
      <c r="E37" s="240" t="s">
        <v>73</v>
      </c>
      <c r="F37" s="240"/>
      <c r="G37" s="240"/>
      <c r="H37" s="240"/>
      <c r="I37" s="240" t="s">
        <v>57</v>
      </c>
      <c r="J37" s="240"/>
      <c r="K37" s="240"/>
    </row>
    <row r="38" spans="1:11" ht="21.65" customHeight="1">
      <c r="A38" s="8"/>
      <c r="C38" s="6"/>
      <c r="D38" s="10"/>
      <c r="E38" s="239" t="s">
        <v>50</v>
      </c>
      <c r="F38" s="239"/>
      <c r="G38" s="239"/>
      <c r="H38" s="239"/>
      <c r="I38" s="239" t="s">
        <v>50</v>
      </c>
      <c r="J38" s="239"/>
      <c r="K38" s="239"/>
    </row>
    <row r="39" spans="1:11" ht="21.65" customHeight="1">
      <c r="A39" s="8"/>
      <c r="D39" s="10"/>
      <c r="E39" s="28" t="s">
        <v>175</v>
      </c>
      <c r="F39" s="11"/>
      <c r="G39" s="225" t="s">
        <v>51</v>
      </c>
      <c r="H39" s="223"/>
      <c r="I39" s="28" t="s">
        <v>175</v>
      </c>
      <c r="J39" s="226"/>
      <c r="K39" s="225" t="s">
        <v>51</v>
      </c>
    </row>
    <row r="40" spans="1:11" ht="21.65" customHeight="1">
      <c r="A40" s="8"/>
      <c r="C40" s="17" t="s">
        <v>74</v>
      </c>
      <c r="D40" s="13" t="s">
        <v>53</v>
      </c>
      <c r="E40" s="198">
        <v>2023</v>
      </c>
      <c r="F40" s="198"/>
      <c r="G40" s="224">
        <v>2022</v>
      </c>
      <c r="H40" s="224"/>
      <c r="I40" s="224">
        <v>2023</v>
      </c>
      <c r="J40" s="224"/>
      <c r="K40" s="224">
        <v>2022</v>
      </c>
    </row>
    <row r="41" spans="1:11" ht="21.65" customHeight="1">
      <c r="A41" s="8"/>
      <c r="C41" s="17"/>
      <c r="D41" s="13"/>
      <c r="E41" s="10" t="s">
        <v>54</v>
      </c>
      <c r="F41" s="198"/>
      <c r="G41" s="224"/>
      <c r="H41" s="224"/>
      <c r="I41" s="10" t="s">
        <v>54</v>
      </c>
      <c r="J41" s="224"/>
      <c r="K41" s="224"/>
    </row>
    <row r="42" spans="1:11" ht="21.65" customHeight="1">
      <c r="A42" s="8"/>
      <c r="E42" s="238" t="s">
        <v>56</v>
      </c>
      <c r="F42" s="238"/>
      <c r="G42" s="238"/>
      <c r="H42" s="238"/>
      <c r="I42" s="238"/>
      <c r="J42" s="238"/>
      <c r="K42" s="238"/>
    </row>
    <row r="43" spans="1:11" ht="21.65" customHeight="1">
      <c r="A43" s="7" t="s">
        <v>75</v>
      </c>
      <c r="C43" s="14" t="s">
        <v>76</v>
      </c>
      <c r="D43" s="13"/>
      <c r="H43" s="192">
        <v>3386768</v>
      </c>
    </row>
    <row r="44" spans="1:11" ht="21.65" customHeight="1">
      <c r="A44" s="7"/>
      <c r="C44" s="2" t="s">
        <v>201</v>
      </c>
      <c r="D44" s="29"/>
      <c r="E44" s="192">
        <v>205194</v>
      </c>
      <c r="G44" s="192">
        <v>104434</v>
      </c>
      <c r="I44" s="192">
        <v>0</v>
      </c>
      <c r="K44" s="192">
        <v>0</v>
      </c>
    </row>
    <row r="45" spans="1:11" ht="21.65" customHeight="1">
      <c r="A45" s="7"/>
      <c r="C45" s="2" t="s">
        <v>6</v>
      </c>
      <c r="D45" s="29" t="s">
        <v>190</v>
      </c>
      <c r="E45" s="192">
        <v>255946</v>
      </c>
      <c r="G45" s="192">
        <v>337177</v>
      </c>
      <c r="I45" s="192">
        <v>12908</v>
      </c>
      <c r="K45" s="192">
        <v>10378</v>
      </c>
    </row>
    <row r="46" spans="1:11" ht="21.65" customHeight="1">
      <c r="A46" s="7"/>
      <c r="C46" s="2" t="s">
        <v>77</v>
      </c>
      <c r="D46" s="29" t="s">
        <v>190</v>
      </c>
      <c r="E46" s="192">
        <v>4900</v>
      </c>
      <c r="G46" s="192">
        <v>4900</v>
      </c>
      <c r="I46" s="192">
        <v>0</v>
      </c>
      <c r="K46" s="192">
        <v>0</v>
      </c>
    </row>
    <row r="47" spans="1:11" ht="21.65" customHeight="1">
      <c r="A47" s="7"/>
      <c r="C47" s="2" t="s">
        <v>78</v>
      </c>
      <c r="D47" s="29"/>
      <c r="E47" s="192">
        <v>217904</v>
      </c>
      <c r="G47" s="192">
        <v>214249</v>
      </c>
      <c r="I47" s="192">
        <v>19967</v>
      </c>
      <c r="K47" s="192">
        <v>18496</v>
      </c>
    </row>
    <row r="48" spans="1:11" ht="21.65" customHeight="1">
      <c r="A48" s="7"/>
      <c r="C48" s="2" t="s">
        <v>5</v>
      </c>
      <c r="D48" s="29"/>
      <c r="E48" s="216">
        <v>10570</v>
      </c>
      <c r="G48" s="192">
        <v>10767</v>
      </c>
      <c r="I48" s="192">
        <v>0</v>
      </c>
      <c r="K48" s="192">
        <v>0</v>
      </c>
    </row>
    <row r="49" spans="1:11" ht="21.65" customHeight="1">
      <c r="A49" s="7"/>
      <c r="C49" s="2" t="s">
        <v>4</v>
      </c>
      <c r="D49" s="29"/>
      <c r="E49" s="192">
        <v>37234</v>
      </c>
      <c r="G49" s="192">
        <v>74388</v>
      </c>
      <c r="I49" s="192">
        <v>9982</v>
      </c>
      <c r="K49" s="192">
        <v>31799</v>
      </c>
    </row>
    <row r="50" spans="1:11" ht="21.65" customHeight="1">
      <c r="A50" s="7"/>
      <c r="C50" s="2" t="s">
        <v>126</v>
      </c>
      <c r="D50" s="29"/>
      <c r="E50" s="192">
        <v>17561</v>
      </c>
      <c r="G50" s="192">
        <v>17942</v>
      </c>
      <c r="I50" s="192">
        <v>0</v>
      </c>
      <c r="K50" s="192">
        <v>0</v>
      </c>
    </row>
    <row r="51" spans="1:11" ht="21.65" customHeight="1">
      <c r="A51" s="7"/>
      <c r="C51" s="2" t="s">
        <v>79</v>
      </c>
      <c r="D51" s="29"/>
      <c r="E51" s="192">
        <v>18639</v>
      </c>
      <c r="G51" s="192">
        <v>14828</v>
      </c>
      <c r="I51" s="192">
        <v>18639</v>
      </c>
      <c r="K51" s="192">
        <v>14828</v>
      </c>
    </row>
    <row r="52" spans="1:11" ht="21" customHeight="1">
      <c r="A52" s="7" t="s">
        <v>80</v>
      </c>
      <c r="C52" s="19" t="s">
        <v>2</v>
      </c>
      <c r="D52" s="30"/>
      <c r="E52" s="192">
        <v>8484</v>
      </c>
      <c r="F52" s="22"/>
      <c r="G52" s="22">
        <v>6520</v>
      </c>
      <c r="H52" s="22"/>
      <c r="I52" s="192">
        <v>4</v>
      </c>
      <c r="J52" s="22"/>
      <c r="K52" s="22">
        <v>4</v>
      </c>
    </row>
    <row r="53" spans="1:11" ht="21.65" customHeight="1">
      <c r="A53" s="7"/>
      <c r="C53" s="19" t="s">
        <v>3</v>
      </c>
      <c r="D53" s="30"/>
      <c r="E53" s="22">
        <v>23502</v>
      </c>
      <c r="F53" s="22"/>
      <c r="G53" s="22">
        <v>22500</v>
      </c>
      <c r="H53" s="22"/>
      <c r="I53" s="22">
        <v>5432</v>
      </c>
      <c r="J53" s="22"/>
      <c r="K53" s="22">
        <v>2309</v>
      </c>
    </row>
    <row r="54" spans="1:11" ht="21.65" customHeight="1">
      <c r="A54" s="7" t="s">
        <v>80</v>
      </c>
      <c r="C54" s="15" t="s">
        <v>81</v>
      </c>
      <c r="D54" s="30"/>
      <c r="E54" s="202">
        <f>SUM(E44:E53)</f>
        <v>799934</v>
      </c>
      <c r="F54" s="203"/>
      <c r="G54" s="202">
        <f>SUM(G44:G53)</f>
        <v>807705</v>
      </c>
      <c r="H54" s="203"/>
      <c r="I54" s="202">
        <f>SUM(I44:I53)</f>
        <v>66932</v>
      </c>
      <c r="J54" s="203"/>
      <c r="K54" s="202">
        <f>SUM(K44:K53)</f>
        <v>77814</v>
      </c>
    </row>
    <row r="55" spans="1:11" ht="21.65" customHeight="1">
      <c r="A55" s="7"/>
      <c r="C55" s="2"/>
      <c r="D55" s="29"/>
    </row>
    <row r="56" spans="1:11" ht="21.65" customHeight="1">
      <c r="A56" s="7" t="s">
        <v>82</v>
      </c>
      <c r="C56" s="20" t="s">
        <v>83</v>
      </c>
      <c r="D56" s="29"/>
    </row>
    <row r="57" spans="1:11" ht="21.65" hidden="1" customHeight="1">
      <c r="A57" s="7"/>
      <c r="C57" s="2" t="s">
        <v>192</v>
      </c>
      <c r="D57" s="29" t="s">
        <v>181</v>
      </c>
      <c r="E57" s="192">
        <v>0</v>
      </c>
      <c r="G57" s="192">
        <v>0</v>
      </c>
      <c r="I57" s="192">
        <v>0</v>
      </c>
      <c r="K57" s="192">
        <v>0</v>
      </c>
    </row>
    <row r="58" spans="1:11" ht="21.65" customHeight="1">
      <c r="A58" s="7"/>
      <c r="C58" s="2" t="s">
        <v>160</v>
      </c>
      <c r="D58" s="29"/>
      <c r="E58" s="192">
        <v>544502</v>
      </c>
      <c r="G58" s="192">
        <v>535491</v>
      </c>
      <c r="I58" s="192">
        <v>88525</v>
      </c>
      <c r="K58" s="192">
        <v>98644</v>
      </c>
    </row>
    <row r="59" spans="1:11" ht="21.65" customHeight="1">
      <c r="A59" s="7"/>
      <c r="C59" s="19" t="s">
        <v>84</v>
      </c>
      <c r="D59" s="29"/>
      <c r="E59" s="192">
        <v>28953</v>
      </c>
      <c r="G59" s="192">
        <v>26020</v>
      </c>
      <c r="I59" s="192">
        <v>16891</v>
      </c>
      <c r="K59" s="192">
        <v>15505</v>
      </c>
    </row>
    <row r="60" spans="1:11" ht="21.65" customHeight="1">
      <c r="A60" s="7"/>
      <c r="C60" s="19" t="s">
        <v>85</v>
      </c>
      <c r="D60" s="29"/>
      <c r="E60" s="192">
        <v>67535</v>
      </c>
      <c r="G60" s="192">
        <v>66927</v>
      </c>
      <c r="I60" s="192">
        <v>5091</v>
      </c>
      <c r="K60" s="192">
        <v>5091</v>
      </c>
    </row>
    <row r="61" spans="1:11" ht="21.65" customHeight="1">
      <c r="A61" s="7"/>
      <c r="C61" s="19" t="s">
        <v>127</v>
      </c>
      <c r="D61" s="29"/>
      <c r="E61" s="192">
        <v>17719</v>
      </c>
      <c r="G61" s="192">
        <v>21551</v>
      </c>
      <c r="I61" s="192">
        <v>0</v>
      </c>
      <c r="K61" s="192">
        <v>0</v>
      </c>
    </row>
    <row r="62" spans="1:11" ht="21.65" customHeight="1">
      <c r="A62" s="7"/>
      <c r="C62" s="19" t="s">
        <v>1</v>
      </c>
      <c r="D62" s="13"/>
      <c r="E62" s="192">
        <v>17138</v>
      </c>
      <c r="G62" s="192">
        <v>20370</v>
      </c>
      <c r="I62" s="192">
        <v>0</v>
      </c>
      <c r="K62" s="192">
        <v>0</v>
      </c>
    </row>
    <row r="63" spans="1:11" ht="21.65" customHeight="1">
      <c r="A63" s="8"/>
      <c r="C63" s="15" t="s">
        <v>86</v>
      </c>
      <c r="D63" s="143"/>
      <c r="E63" s="202">
        <f>SUM(E57:E62)</f>
        <v>675847</v>
      </c>
      <c r="F63" s="203"/>
      <c r="G63" s="202">
        <f>SUM(G57:G62)</f>
        <v>670359</v>
      </c>
      <c r="H63" s="203"/>
      <c r="I63" s="202">
        <f>SUM(I57:I62)</f>
        <v>110507</v>
      </c>
      <c r="J63" s="203"/>
      <c r="K63" s="202">
        <f>SUM(K57:K62)</f>
        <v>119240</v>
      </c>
    </row>
    <row r="64" spans="1:11" ht="21.65" customHeight="1">
      <c r="A64" s="8"/>
      <c r="C64" s="15"/>
      <c r="D64" s="143"/>
      <c r="E64" s="203"/>
      <c r="F64" s="203"/>
      <c r="G64" s="203"/>
      <c r="H64" s="203"/>
      <c r="I64" s="203"/>
      <c r="J64" s="203"/>
      <c r="K64" s="203"/>
    </row>
    <row r="65" spans="1:11" ht="21.65" customHeight="1">
      <c r="A65" s="8"/>
      <c r="C65" s="16" t="s">
        <v>87</v>
      </c>
      <c r="D65" s="143"/>
      <c r="E65" s="207">
        <f>E54+E63</f>
        <v>1475781</v>
      </c>
      <c r="F65" s="203"/>
      <c r="G65" s="207">
        <f>G54+G63</f>
        <v>1478064</v>
      </c>
      <c r="H65" s="203"/>
      <c r="I65" s="207">
        <f>I54+I63</f>
        <v>177439</v>
      </c>
      <c r="J65" s="203"/>
      <c r="K65" s="207">
        <f>K54+K63</f>
        <v>197054</v>
      </c>
    </row>
    <row r="66" spans="1:11" ht="21.65" customHeight="1">
      <c r="A66" s="8"/>
      <c r="C66" s="6"/>
      <c r="D66" s="13"/>
      <c r="E66" s="92"/>
      <c r="F66" s="208"/>
      <c r="G66" s="92"/>
      <c r="H66" s="92"/>
      <c r="I66" s="92"/>
      <c r="J66" s="92"/>
      <c r="K66" s="92"/>
    </row>
    <row r="67" spans="1:11" ht="21.65" customHeight="1">
      <c r="A67" s="8"/>
      <c r="C67" s="6"/>
      <c r="D67" s="13"/>
      <c r="E67" s="92"/>
      <c r="F67" s="208"/>
      <c r="G67" s="92"/>
      <c r="H67" s="92"/>
      <c r="I67" s="92"/>
      <c r="J67" s="92"/>
      <c r="K67" s="92"/>
    </row>
    <row r="68" spans="1:11" ht="21.65" customHeight="1">
      <c r="A68" s="8"/>
      <c r="C68" s="3" t="s">
        <v>45</v>
      </c>
      <c r="D68" s="199"/>
      <c r="E68" s="200"/>
      <c r="F68" s="200"/>
      <c r="G68" s="200"/>
      <c r="H68" s="200"/>
      <c r="I68" s="200"/>
      <c r="K68" s="200"/>
    </row>
    <row r="69" spans="1:11" ht="21.65" customHeight="1">
      <c r="A69" s="8"/>
      <c r="C69" s="5" t="s">
        <v>46</v>
      </c>
      <c r="H69" s="192">
        <v>-3025424</v>
      </c>
    </row>
    <row r="70" spans="1:11" ht="21.65" customHeight="1">
      <c r="A70" s="8"/>
      <c r="C70" s="5"/>
    </row>
    <row r="71" spans="1:11" ht="21.65" customHeight="1">
      <c r="A71" s="8"/>
      <c r="C71" s="6"/>
      <c r="E71" s="240" t="s">
        <v>73</v>
      </c>
      <c r="F71" s="240"/>
      <c r="G71" s="240"/>
      <c r="H71" s="240"/>
      <c r="I71" s="240" t="s">
        <v>57</v>
      </c>
      <c r="J71" s="240"/>
      <c r="K71" s="240"/>
    </row>
    <row r="72" spans="1:11" ht="21.65" customHeight="1">
      <c r="A72" s="8"/>
      <c r="C72" s="6"/>
      <c r="D72" s="10"/>
      <c r="E72" s="239" t="s">
        <v>50</v>
      </c>
      <c r="F72" s="239"/>
      <c r="G72" s="239"/>
      <c r="H72" s="239"/>
      <c r="I72" s="239" t="s">
        <v>50</v>
      </c>
      <c r="J72" s="239"/>
      <c r="K72" s="239"/>
    </row>
    <row r="73" spans="1:11" ht="21.65" customHeight="1">
      <c r="A73" s="8"/>
      <c r="D73" s="10"/>
      <c r="E73" s="28" t="s">
        <v>175</v>
      </c>
      <c r="F73" s="11"/>
      <c r="G73" s="225" t="s">
        <v>51</v>
      </c>
      <c r="H73" s="223"/>
      <c r="I73" s="28" t="s">
        <v>175</v>
      </c>
      <c r="J73" s="226"/>
      <c r="K73" s="225" t="s">
        <v>51</v>
      </c>
    </row>
    <row r="74" spans="1:11" ht="21.65" customHeight="1">
      <c r="A74" s="8"/>
      <c r="C74" s="17" t="s">
        <v>74</v>
      </c>
      <c r="D74" s="13"/>
      <c r="E74" s="198">
        <v>2023</v>
      </c>
      <c r="F74" s="198"/>
      <c r="G74" s="224">
        <v>2022</v>
      </c>
      <c r="H74" s="224"/>
      <c r="I74" s="224">
        <v>2023</v>
      </c>
      <c r="J74" s="224"/>
      <c r="K74" s="224">
        <v>2022</v>
      </c>
    </row>
    <row r="75" spans="1:11" ht="21.65" customHeight="1">
      <c r="A75" s="8"/>
      <c r="C75" s="17"/>
      <c r="D75" s="13"/>
      <c r="E75" s="10" t="s">
        <v>54</v>
      </c>
      <c r="F75" s="198"/>
      <c r="G75" s="224"/>
      <c r="H75" s="224"/>
      <c r="I75" s="10" t="s">
        <v>54</v>
      </c>
      <c r="J75" s="224"/>
      <c r="K75" s="224"/>
    </row>
    <row r="76" spans="1:11" ht="21.65" customHeight="1">
      <c r="A76" s="8"/>
      <c r="E76" s="238" t="s">
        <v>56</v>
      </c>
      <c r="F76" s="238"/>
      <c r="G76" s="238"/>
      <c r="H76" s="238"/>
      <c r="I76" s="238"/>
      <c r="J76" s="238"/>
      <c r="K76" s="238"/>
    </row>
    <row r="77" spans="1:11" ht="21.65" customHeight="1">
      <c r="A77" s="8"/>
      <c r="C77" s="21" t="s">
        <v>22</v>
      </c>
    </row>
    <row r="78" spans="1:11" ht="21.65" customHeight="1">
      <c r="A78" s="8"/>
      <c r="C78" s="2" t="s">
        <v>88</v>
      </c>
      <c r="D78" s="209"/>
      <c r="E78" s="22"/>
      <c r="F78" s="22"/>
      <c r="G78" s="22"/>
      <c r="H78" s="22"/>
      <c r="I78" s="22"/>
      <c r="J78" s="22"/>
      <c r="K78" s="22"/>
    </row>
    <row r="79" spans="1:11" ht="21.65" customHeight="1">
      <c r="A79" s="8"/>
      <c r="C79" s="23" t="s">
        <v>89</v>
      </c>
      <c r="D79" s="143"/>
      <c r="E79" s="2"/>
      <c r="F79" s="2"/>
      <c r="G79" s="2"/>
      <c r="H79" s="2"/>
      <c r="I79" s="2"/>
      <c r="J79" s="2"/>
      <c r="K79" s="2"/>
    </row>
    <row r="80" spans="1:11" ht="21.65" customHeight="1" thickBot="1">
      <c r="A80" s="8"/>
      <c r="C80" s="24" t="s">
        <v>90</v>
      </c>
      <c r="D80" s="143"/>
      <c r="E80" s="210">
        <v>300000</v>
      </c>
      <c r="F80" s="22"/>
      <c r="G80" s="210">
        <v>300000</v>
      </c>
      <c r="H80" s="22"/>
      <c r="I80" s="210">
        <v>300000</v>
      </c>
      <c r="J80" s="22"/>
      <c r="K80" s="210">
        <v>300000</v>
      </c>
    </row>
    <row r="81" spans="1:11" ht="21.65" customHeight="1" thickTop="1">
      <c r="A81" s="8"/>
      <c r="C81" s="23" t="s">
        <v>91</v>
      </c>
      <c r="D81" s="143"/>
      <c r="E81" s="22"/>
      <c r="F81" s="22"/>
      <c r="G81" s="22"/>
      <c r="H81" s="22"/>
      <c r="I81" s="22"/>
      <c r="J81" s="22"/>
      <c r="K81" s="22"/>
    </row>
    <row r="82" spans="1:11" ht="21.65" customHeight="1">
      <c r="A82" s="8"/>
      <c r="C82" s="24" t="s">
        <v>90</v>
      </c>
      <c r="D82" s="143"/>
      <c r="E82" s="22">
        <v>300000</v>
      </c>
      <c r="F82" s="22"/>
      <c r="G82" s="22">
        <v>300000</v>
      </c>
      <c r="H82" s="22"/>
      <c r="I82" s="22">
        <v>300000</v>
      </c>
      <c r="J82" s="22"/>
      <c r="K82" s="22">
        <v>300000</v>
      </c>
    </row>
    <row r="83" spans="1:11" ht="21.65" customHeight="1">
      <c r="A83" s="7"/>
      <c r="C83" s="25" t="s">
        <v>39</v>
      </c>
      <c r="D83" s="143"/>
      <c r="E83" s="22">
        <v>959977</v>
      </c>
      <c r="F83" s="22"/>
      <c r="G83" s="22">
        <v>959977</v>
      </c>
      <c r="H83" s="22"/>
      <c r="I83" s="192">
        <v>959977</v>
      </c>
      <c r="J83" s="22"/>
      <c r="K83" s="192">
        <v>959977</v>
      </c>
    </row>
    <row r="84" spans="1:11" ht="21.65" customHeight="1">
      <c r="A84" s="7"/>
      <c r="C84" s="25" t="s">
        <v>168</v>
      </c>
      <c r="D84" s="143"/>
      <c r="E84" s="22">
        <v>154291</v>
      </c>
      <c r="F84" s="22"/>
      <c r="G84" s="22">
        <v>152460</v>
      </c>
      <c r="H84" s="22"/>
      <c r="I84" s="67">
        <v>0</v>
      </c>
      <c r="J84" s="22"/>
      <c r="K84" s="67">
        <v>0</v>
      </c>
    </row>
    <row r="85" spans="1:11" ht="21.65" customHeight="1">
      <c r="A85" s="7"/>
      <c r="C85" s="25" t="s">
        <v>92</v>
      </c>
      <c r="D85" s="143"/>
      <c r="E85" s="22"/>
      <c r="F85" s="22"/>
      <c r="G85" s="22"/>
      <c r="H85" s="22"/>
      <c r="I85" s="22"/>
      <c r="J85" s="22"/>
      <c r="K85" s="22"/>
    </row>
    <row r="86" spans="1:11" ht="21.65" customHeight="1">
      <c r="A86" s="7"/>
      <c r="C86" s="25" t="s">
        <v>93</v>
      </c>
      <c r="D86" s="143"/>
      <c r="E86" s="22">
        <v>30000</v>
      </c>
      <c r="F86" s="22"/>
      <c r="G86" s="22">
        <v>30000</v>
      </c>
      <c r="H86" s="22"/>
      <c r="I86" s="22">
        <v>30000</v>
      </c>
      <c r="J86" s="22"/>
      <c r="K86" s="22">
        <v>30000</v>
      </c>
    </row>
    <row r="87" spans="1:11" ht="21.65" customHeight="1">
      <c r="A87" s="7"/>
      <c r="C87" s="25" t="s">
        <v>94</v>
      </c>
      <c r="D87" s="143"/>
      <c r="E87" s="211">
        <f>'EQ-Conso 9-10'!L67</f>
        <v>-129879</v>
      </c>
      <c r="F87" s="22"/>
      <c r="G87" s="211">
        <v>-161679</v>
      </c>
      <c r="H87" s="22"/>
      <c r="I87" s="211">
        <f>'EQ-Separate 11-12'!I47</f>
        <v>39755</v>
      </c>
      <c r="J87" s="22"/>
      <c r="K87" s="211">
        <v>50374</v>
      </c>
    </row>
    <row r="88" spans="1:11" s="16" customFormat="1" ht="21.65" customHeight="1">
      <c r="A88" s="7"/>
      <c r="C88" s="26" t="s">
        <v>95</v>
      </c>
      <c r="D88" s="212"/>
      <c r="E88" s="203">
        <f>SUM(E82:E87)</f>
        <v>1314389</v>
      </c>
      <c r="F88" s="203"/>
      <c r="G88" s="203">
        <f>SUM(G82:G87)</f>
        <v>1280758</v>
      </c>
      <c r="H88" s="203"/>
      <c r="I88" s="203">
        <f>SUM(I82:I87)</f>
        <v>1329732</v>
      </c>
      <c r="J88" s="203"/>
      <c r="K88" s="203">
        <f>SUM(K82:K87)</f>
        <v>1340351</v>
      </c>
    </row>
    <row r="89" spans="1:11" ht="21.65" customHeight="1">
      <c r="A89" s="8"/>
      <c r="C89" s="23" t="s">
        <v>0</v>
      </c>
      <c r="D89" s="13"/>
      <c r="E89" s="211">
        <f>'EQ-Conso 9-10'!P67</f>
        <v>73939</v>
      </c>
      <c r="G89" s="211">
        <v>65504</v>
      </c>
      <c r="I89" s="213">
        <v>0</v>
      </c>
      <c r="K89" s="213">
        <v>0</v>
      </c>
    </row>
    <row r="90" spans="1:11" s="16" customFormat="1" ht="21.65" customHeight="1">
      <c r="A90" s="7"/>
      <c r="C90" s="27" t="s">
        <v>96</v>
      </c>
      <c r="E90" s="207">
        <f>SUM(E88:E89)</f>
        <v>1388328</v>
      </c>
      <c r="F90" s="208"/>
      <c r="G90" s="207">
        <f>SUM(G88:G89)</f>
        <v>1346262</v>
      </c>
      <c r="H90" s="208"/>
      <c r="I90" s="207">
        <f>SUM(I88:I89)</f>
        <v>1329732</v>
      </c>
      <c r="J90" s="208"/>
      <c r="K90" s="207">
        <f>SUM(K88:K89)</f>
        <v>1340351</v>
      </c>
    </row>
    <row r="91" spans="1:11" ht="21.65" customHeight="1">
      <c r="A91" s="8"/>
      <c r="C91" s="25"/>
      <c r="E91" s="22"/>
      <c r="G91" s="22"/>
      <c r="I91" s="22"/>
      <c r="K91" s="22"/>
    </row>
    <row r="92" spans="1:11" ht="21.65" customHeight="1" thickBot="1">
      <c r="B92" s="2">
        <v>-17004239</v>
      </c>
      <c r="C92" s="16" t="s">
        <v>97</v>
      </c>
      <c r="D92" s="13"/>
      <c r="E92" s="206">
        <f>E65+E90</f>
        <v>2864109</v>
      </c>
      <c r="F92" s="203"/>
      <c r="G92" s="206">
        <f>G65+G90</f>
        <v>2824326</v>
      </c>
      <c r="H92" s="203"/>
      <c r="I92" s="206">
        <f>I65+I90</f>
        <v>1507171</v>
      </c>
      <c r="J92" s="203"/>
      <c r="K92" s="206">
        <f>K65+K90</f>
        <v>1537405</v>
      </c>
    </row>
    <row r="93" spans="1:11" ht="21.65" customHeight="1" thickTop="1">
      <c r="C93" s="16"/>
    </row>
    <row r="158" spans="1:68" s="214" customFormat="1" ht="21.65" customHeight="1">
      <c r="A158" s="1"/>
      <c r="B158" s="2"/>
      <c r="C158" s="9"/>
      <c r="D158" s="2"/>
      <c r="E158" s="192"/>
      <c r="F158" s="192"/>
      <c r="G158" s="192"/>
      <c r="H158" s="192"/>
      <c r="I158" s="192"/>
      <c r="J158" s="192"/>
      <c r="K158" s="19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</row>
  </sheetData>
  <mergeCells count="15">
    <mergeCell ref="E37:H37"/>
    <mergeCell ref="I37:K37"/>
    <mergeCell ref="E4:H4"/>
    <mergeCell ref="I4:K4"/>
    <mergeCell ref="E5:H5"/>
    <mergeCell ref="I5:K5"/>
    <mergeCell ref="E9:K9"/>
    <mergeCell ref="E76:K76"/>
    <mergeCell ref="E38:H38"/>
    <mergeCell ref="I38:K38"/>
    <mergeCell ref="E42:K42"/>
    <mergeCell ref="E71:H71"/>
    <mergeCell ref="I71:K71"/>
    <mergeCell ref="E72:H72"/>
    <mergeCell ref="I72:K72"/>
  </mergeCells>
  <pageMargins left="0.7" right="0.7" top="0.48" bottom="0.5" header="0.5" footer="0.5"/>
  <pageSetup paperSize="9" scale="78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topLeftCell="A47" zoomScale="80" zoomScaleNormal="80" zoomScaleSheetLayoutView="90" workbookViewId="0">
      <selection activeCell="L21" sqref="L21"/>
    </sheetView>
  </sheetViews>
  <sheetFormatPr defaultColWidth="9.08984375" defaultRowHeight="18.25" customHeight="1"/>
  <cols>
    <col min="1" max="1" width="2.1796875" style="49" customWidth="1"/>
    <col min="2" max="2" width="48.90625" style="49" customWidth="1"/>
    <col min="3" max="3" width="6.7265625" style="50" customWidth="1"/>
    <col min="4" max="4" width="11.36328125" style="51" customWidth="1"/>
    <col min="5" max="5" width="1.08984375" style="48" customWidth="1"/>
    <col min="6" max="6" width="11.36328125" style="51" customWidth="1"/>
    <col min="7" max="7" width="1.08984375" style="48" customWidth="1"/>
    <col min="8" max="8" width="11.36328125" style="51" customWidth="1"/>
    <col min="9" max="9" width="1.08984375" style="48" customWidth="1"/>
    <col min="10" max="10" width="11.36328125" style="51" customWidth="1"/>
    <col min="11" max="11" width="9.08984375" style="48"/>
    <col min="12" max="12" width="15.08984375" style="48" bestFit="1" customWidth="1"/>
    <col min="13" max="13" width="2.36328125" style="48" customWidth="1"/>
    <col min="14" max="14" width="14.08984375" style="48" bestFit="1" customWidth="1"/>
    <col min="15" max="16384" width="9.08984375" style="48"/>
  </cols>
  <sheetData>
    <row r="1" spans="1:14" s="38" customFormat="1" ht="21" customHeight="1">
      <c r="A1" s="34" t="s">
        <v>128</v>
      </c>
      <c r="B1" s="34"/>
      <c r="C1" s="44"/>
      <c r="D1" s="36"/>
      <c r="E1" s="35"/>
      <c r="F1" s="36"/>
      <c r="G1" s="35"/>
      <c r="H1" s="36"/>
      <c r="I1" s="35"/>
      <c r="J1" s="36"/>
    </row>
    <row r="2" spans="1:14" s="43" customFormat="1" ht="21" customHeight="1">
      <c r="A2" s="39" t="s">
        <v>105</v>
      </c>
      <c r="B2" s="39"/>
      <c r="C2" s="45"/>
      <c r="D2" s="41"/>
      <c r="E2" s="40"/>
      <c r="F2" s="41"/>
      <c r="G2" s="40"/>
      <c r="H2" s="41"/>
      <c r="I2" s="40"/>
      <c r="J2" s="41"/>
    </row>
    <row r="3" spans="1:14" ht="18.5" customHeight="1">
      <c r="A3" s="48"/>
    </row>
    <row r="4" spans="1:14" ht="21" customHeight="1">
      <c r="A4" s="48"/>
      <c r="C4" s="46"/>
      <c r="D4" s="245" t="s">
        <v>73</v>
      </c>
      <c r="E4" s="245"/>
      <c r="F4" s="245"/>
      <c r="G4" s="32"/>
      <c r="H4" s="245" t="s">
        <v>49</v>
      </c>
      <c r="I4" s="245"/>
      <c r="J4" s="245"/>
    </row>
    <row r="5" spans="1:14" ht="21" customHeight="1">
      <c r="C5" s="13"/>
      <c r="D5" s="246" t="s">
        <v>98</v>
      </c>
      <c r="E5" s="246"/>
      <c r="F5" s="246"/>
      <c r="G5" s="12"/>
      <c r="H5" s="246" t="s">
        <v>50</v>
      </c>
      <c r="I5" s="246"/>
      <c r="J5" s="246"/>
      <c r="L5" s="147"/>
      <c r="M5" s="147"/>
      <c r="N5" s="147"/>
    </row>
    <row r="6" spans="1:14" ht="21" customHeight="1">
      <c r="C6" s="13"/>
      <c r="D6" s="242" t="s">
        <v>134</v>
      </c>
      <c r="E6" s="242"/>
      <c r="F6" s="242"/>
      <c r="G6" s="12"/>
      <c r="H6" s="242" t="s">
        <v>134</v>
      </c>
      <c r="I6" s="242"/>
      <c r="J6" s="242"/>
      <c r="L6" s="243"/>
      <c r="M6" s="243"/>
      <c r="N6" s="244"/>
    </row>
    <row r="7" spans="1:14" ht="21" customHeight="1">
      <c r="C7" s="13"/>
      <c r="D7" s="241" t="s">
        <v>175</v>
      </c>
      <c r="E7" s="242"/>
      <c r="F7" s="242"/>
      <c r="G7" s="12"/>
      <c r="H7" s="241" t="s">
        <v>175</v>
      </c>
      <c r="I7" s="242"/>
      <c r="J7" s="242"/>
    </row>
    <row r="8" spans="1:14" ht="21" customHeight="1">
      <c r="A8" s="52"/>
      <c r="B8" s="52"/>
      <c r="C8" s="33" t="s">
        <v>53</v>
      </c>
      <c r="D8" s="198">
        <v>2023</v>
      </c>
      <c r="E8" s="198"/>
      <c r="F8" s="198">
        <v>2022</v>
      </c>
      <c r="G8" s="198"/>
      <c r="H8" s="198">
        <v>2023</v>
      </c>
      <c r="I8" s="198"/>
      <c r="J8" s="198">
        <v>2022</v>
      </c>
    </row>
    <row r="9" spans="1:14" ht="21" customHeight="1">
      <c r="A9" s="52"/>
      <c r="B9" s="52"/>
      <c r="C9" s="33"/>
      <c r="D9" s="238" t="s">
        <v>56</v>
      </c>
      <c r="E9" s="238"/>
      <c r="F9" s="238"/>
      <c r="G9" s="238"/>
      <c r="H9" s="238"/>
      <c r="I9" s="238"/>
      <c r="J9" s="238"/>
    </row>
    <row r="10" spans="1:14" ht="21" customHeight="1">
      <c r="A10" s="53" t="s">
        <v>206</v>
      </c>
      <c r="C10" s="60"/>
      <c r="E10" s="61"/>
      <c r="G10" s="61"/>
      <c r="I10" s="61"/>
    </row>
    <row r="11" spans="1:14" ht="21" customHeight="1">
      <c r="A11" s="49" t="s">
        <v>156</v>
      </c>
      <c r="C11" s="50" t="s">
        <v>207</v>
      </c>
      <c r="D11" s="228">
        <v>960981</v>
      </c>
      <c r="E11" s="4"/>
      <c r="F11" s="155">
        <v>858840</v>
      </c>
      <c r="G11" s="154"/>
      <c r="H11" s="155">
        <v>0</v>
      </c>
      <c r="I11" s="4"/>
      <c r="J11" s="155">
        <v>0</v>
      </c>
      <c r="L11" s="193"/>
      <c r="M11" s="193"/>
      <c r="N11" s="193"/>
    </row>
    <row r="12" spans="1:14" ht="21" customHeight="1">
      <c r="A12" s="49" t="s">
        <v>32</v>
      </c>
      <c r="C12" s="50" t="s">
        <v>207</v>
      </c>
      <c r="D12" s="228">
        <v>0</v>
      </c>
      <c r="E12" s="4"/>
      <c r="F12" s="155">
        <v>0</v>
      </c>
      <c r="G12" s="154"/>
      <c r="H12" s="155">
        <v>91924</v>
      </c>
      <c r="I12" s="4"/>
      <c r="J12" s="155">
        <v>84606</v>
      </c>
      <c r="L12" s="193"/>
      <c r="M12" s="193"/>
      <c r="N12" s="193"/>
    </row>
    <row r="13" spans="1:14" ht="21" customHeight="1">
      <c r="A13" s="49" t="s">
        <v>42</v>
      </c>
      <c r="C13" s="50">
        <v>2</v>
      </c>
      <c r="D13" s="228">
        <v>0</v>
      </c>
      <c r="E13" s="4"/>
      <c r="F13" s="155">
        <v>0</v>
      </c>
      <c r="G13" s="154"/>
      <c r="H13" s="155">
        <v>17450</v>
      </c>
      <c r="I13" s="4"/>
      <c r="J13" s="155">
        <v>0</v>
      </c>
      <c r="L13" s="193"/>
      <c r="M13" s="193"/>
      <c r="N13" s="193"/>
    </row>
    <row r="14" spans="1:14" ht="21" customHeight="1">
      <c r="A14" s="54" t="s">
        <v>10</v>
      </c>
      <c r="D14" s="228">
        <v>5622</v>
      </c>
      <c r="E14" s="4"/>
      <c r="F14" s="155">
        <v>5842</v>
      </c>
      <c r="G14" s="154"/>
      <c r="H14" s="155">
        <v>1832</v>
      </c>
      <c r="I14" s="4"/>
      <c r="J14" s="155">
        <v>2092.63292</v>
      </c>
      <c r="L14" s="193"/>
      <c r="M14" s="193"/>
      <c r="N14" s="193"/>
    </row>
    <row r="15" spans="1:14" ht="21" customHeight="1">
      <c r="A15" s="47" t="s">
        <v>100</v>
      </c>
      <c r="D15" s="62">
        <f>SUM(D11:D14)</f>
        <v>966603</v>
      </c>
      <c r="E15" s="63"/>
      <c r="F15" s="62">
        <f>SUM(F11:F14)</f>
        <v>864682</v>
      </c>
      <c r="G15" s="63"/>
      <c r="H15" s="62">
        <f>SUM(H11:H14)</f>
        <v>111206</v>
      </c>
      <c r="I15" s="63"/>
      <c r="J15" s="62">
        <f>SUM(J11:J14)</f>
        <v>86698.632920000004</v>
      </c>
    </row>
    <row r="16" spans="1:14" ht="21" customHeight="1">
      <c r="D16" s="55"/>
      <c r="E16" s="57"/>
      <c r="F16" s="55"/>
      <c r="G16" s="56"/>
      <c r="H16" s="55"/>
      <c r="I16" s="57"/>
      <c r="J16" s="55"/>
    </row>
    <row r="17" spans="1:10" ht="21" customHeight="1">
      <c r="A17" s="53" t="s">
        <v>99</v>
      </c>
      <c r="D17" s="55"/>
      <c r="E17" s="57"/>
      <c r="F17" s="55"/>
      <c r="G17" s="56"/>
      <c r="H17" s="55"/>
      <c r="I17" s="57"/>
      <c r="J17" s="55"/>
    </row>
    <row r="18" spans="1:10" ht="21" customHeight="1">
      <c r="A18" s="54" t="s">
        <v>102</v>
      </c>
      <c r="C18" s="50">
        <v>2</v>
      </c>
      <c r="D18" s="155">
        <v>542879</v>
      </c>
      <c r="E18" s="56"/>
      <c r="F18" s="155">
        <v>466171</v>
      </c>
      <c r="G18" s="56"/>
      <c r="H18" s="155">
        <v>0</v>
      </c>
      <c r="I18" s="56"/>
      <c r="J18" s="155">
        <v>0</v>
      </c>
    </row>
    <row r="19" spans="1:10" ht="21" customHeight="1">
      <c r="A19" s="54" t="s">
        <v>103</v>
      </c>
      <c r="C19" s="13"/>
      <c r="D19" s="216">
        <v>249902</v>
      </c>
      <c r="E19" s="156"/>
      <c r="F19" s="155">
        <v>214622</v>
      </c>
      <c r="G19" s="156"/>
      <c r="H19" s="155">
        <v>0</v>
      </c>
      <c r="I19" s="156"/>
      <c r="J19" s="155">
        <v>0</v>
      </c>
    </row>
    <row r="20" spans="1:10" ht="21" customHeight="1">
      <c r="A20" s="54" t="s">
        <v>9</v>
      </c>
      <c r="C20" s="50">
        <v>2</v>
      </c>
      <c r="D20" s="216">
        <v>102292</v>
      </c>
      <c r="E20" s="156"/>
      <c r="F20" s="155">
        <v>114495</v>
      </c>
      <c r="G20" s="156"/>
      <c r="H20" s="155">
        <v>73668</v>
      </c>
      <c r="I20" s="156"/>
      <c r="J20" s="155">
        <v>75715</v>
      </c>
    </row>
    <row r="21" spans="1:10" ht="21" customHeight="1">
      <c r="A21" s="47" t="s">
        <v>101</v>
      </c>
      <c r="D21" s="62">
        <f>SUM(D18:D20)</f>
        <v>895073</v>
      </c>
      <c r="E21" s="63"/>
      <c r="F21" s="62">
        <f>SUM(F18:F20)</f>
        <v>795288</v>
      </c>
      <c r="G21" s="63"/>
      <c r="H21" s="62">
        <f>SUM(H18:H20)</f>
        <v>73668</v>
      </c>
      <c r="I21" s="63"/>
      <c r="J21" s="62">
        <f>SUM(J18:J20)</f>
        <v>75715</v>
      </c>
    </row>
    <row r="22" spans="1:10" ht="21" customHeight="1">
      <c r="A22" s="58"/>
      <c r="D22" s="55"/>
      <c r="E22" s="56"/>
      <c r="F22" s="55"/>
      <c r="G22" s="56"/>
      <c r="H22" s="55"/>
      <c r="I22" s="56"/>
      <c r="J22" s="55"/>
    </row>
    <row r="23" spans="1:10" ht="21" customHeight="1">
      <c r="A23" s="58" t="s">
        <v>219</v>
      </c>
      <c r="D23" s="133">
        <f>D15-D21</f>
        <v>71530</v>
      </c>
      <c r="E23" s="56"/>
      <c r="F23" s="133">
        <f>F15-F21</f>
        <v>69394</v>
      </c>
      <c r="G23" s="56"/>
      <c r="H23" s="133">
        <f>H15-H21</f>
        <v>37538</v>
      </c>
      <c r="I23" s="56"/>
      <c r="J23" s="133">
        <f>J15-J21</f>
        <v>10983.632920000004</v>
      </c>
    </row>
    <row r="24" spans="1:10" ht="21" customHeight="1">
      <c r="A24" s="52" t="s">
        <v>8</v>
      </c>
      <c r="C24" s="50">
        <v>2</v>
      </c>
      <c r="D24" s="155">
        <v>-10108</v>
      </c>
      <c r="E24" s="156"/>
      <c r="F24" s="155">
        <v>-8757</v>
      </c>
      <c r="G24" s="156"/>
      <c r="H24" s="155">
        <v>-1554</v>
      </c>
      <c r="I24" s="156"/>
      <c r="J24" s="155">
        <v>-1713</v>
      </c>
    </row>
    <row r="25" spans="1:10" ht="21" customHeight="1">
      <c r="A25" s="52" t="s">
        <v>169</v>
      </c>
      <c r="D25" s="180">
        <v>0</v>
      </c>
      <c r="E25" s="56"/>
      <c r="F25" s="180">
        <v>-469</v>
      </c>
      <c r="G25" s="56"/>
      <c r="H25" s="180">
        <v>0</v>
      </c>
      <c r="I25" s="56"/>
      <c r="J25" s="180">
        <v>0</v>
      </c>
    </row>
    <row r="26" spans="1:10" ht="21" customHeight="1">
      <c r="A26" s="58" t="s">
        <v>220</v>
      </c>
      <c r="D26" s="133">
        <f>SUM(D23:D25)</f>
        <v>61422</v>
      </c>
      <c r="E26" s="63"/>
      <c r="F26" s="133">
        <f>SUM(F23:F25)</f>
        <v>60168</v>
      </c>
      <c r="G26" s="63"/>
      <c r="H26" s="133">
        <f>SUM(H23:H25)</f>
        <v>35984</v>
      </c>
      <c r="I26" s="63"/>
      <c r="J26" s="133">
        <f>SUM(J23:J25)</f>
        <v>9270.6329200000037</v>
      </c>
    </row>
    <row r="27" spans="1:10" ht="21" customHeight="1">
      <c r="A27" s="52" t="s">
        <v>216</v>
      </c>
      <c r="D27" s="155">
        <v>11676</v>
      </c>
      <c r="E27" s="63"/>
      <c r="F27" s="155">
        <v>10909</v>
      </c>
      <c r="G27" s="63"/>
      <c r="H27" s="155">
        <v>3611</v>
      </c>
      <c r="I27" s="63"/>
      <c r="J27" s="155">
        <v>1612</v>
      </c>
    </row>
    <row r="28" spans="1:10" ht="21" customHeight="1" thickBot="1">
      <c r="A28" s="58" t="s">
        <v>214</v>
      </c>
      <c r="D28" s="134">
        <f>D26-D27</f>
        <v>49746</v>
      </c>
      <c r="E28" s="56"/>
      <c r="F28" s="134">
        <f>F26-F27</f>
        <v>49259</v>
      </c>
      <c r="G28" s="56"/>
      <c r="H28" s="134">
        <f>H26-H27</f>
        <v>32373</v>
      </c>
      <c r="I28" s="56"/>
      <c r="J28" s="134">
        <f>J26-J27</f>
        <v>7658.6329200000037</v>
      </c>
    </row>
    <row r="29" spans="1:10" ht="21" customHeight="1" thickTop="1">
      <c r="A29" s="58"/>
      <c r="D29" s="55"/>
      <c r="E29" s="56"/>
      <c r="F29" s="55"/>
      <c r="G29" s="57"/>
      <c r="H29" s="55"/>
      <c r="I29" s="57"/>
      <c r="J29" s="55"/>
    </row>
    <row r="30" spans="1:10" ht="21" customHeight="1">
      <c r="A30" s="58" t="s">
        <v>135</v>
      </c>
      <c r="D30" s="133">
        <v>0</v>
      </c>
      <c r="E30" s="56"/>
      <c r="F30" s="133">
        <v>0</v>
      </c>
      <c r="G30" s="57"/>
      <c r="H30" s="133">
        <v>0</v>
      </c>
      <c r="I30" s="57"/>
      <c r="J30" s="133">
        <v>0</v>
      </c>
    </row>
    <row r="31" spans="1:10" ht="21" customHeight="1" thickBot="1">
      <c r="A31" s="58" t="s">
        <v>104</v>
      </c>
      <c r="D31" s="134">
        <f>D28</f>
        <v>49746</v>
      </c>
      <c r="E31" s="63"/>
      <c r="F31" s="134">
        <v>49259</v>
      </c>
      <c r="G31" s="63"/>
      <c r="H31" s="134">
        <f>H28</f>
        <v>32373</v>
      </c>
      <c r="I31" s="63"/>
      <c r="J31" s="134">
        <v>7658.6329200000037</v>
      </c>
    </row>
    <row r="32" spans="1:10" ht="21" customHeight="1" thickTop="1">
      <c r="A32" s="58"/>
      <c r="D32" s="55"/>
      <c r="E32" s="56"/>
      <c r="F32" s="55"/>
      <c r="G32" s="56"/>
      <c r="H32" s="55"/>
      <c r="I32" s="56"/>
      <c r="J32" s="55"/>
    </row>
    <row r="33" spans="1:10" ht="21" customHeight="1">
      <c r="A33" s="3" t="s">
        <v>45</v>
      </c>
      <c r="D33" s="55"/>
      <c r="E33" s="56"/>
      <c r="F33" s="55"/>
      <c r="G33" s="56"/>
      <c r="H33" s="55"/>
      <c r="I33" s="56"/>
      <c r="J33" s="55"/>
    </row>
    <row r="34" spans="1:10" ht="21" customHeight="1">
      <c r="A34" s="135" t="s">
        <v>105</v>
      </c>
      <c r="B34" s="52"/>
      <c r="D34" s="55"/>
      <c r="E34" s="56"/>
      <c r="F34" s="55"/>
      <c r="G34" s="56"/>
      <c r="H34" s="55"/>
      <c r="I34" s="56"/>
      <c r="J34" s="55"/>
    </row>
    <row r="35" spans="1:10" ht="21" customHeight="1">
      <c r="A35" s="52"/>
      <c r="B35" s="52"/>
      <c r="D35" s="55"/>
      <c r="E35" s="56"/>
      <c r="F35" s="55"/>
      <c r="G35" s="56"/>
      <c r="H35" s="55"/>
      <c r="I35" s="56"/>
      <c r="J35" s="55"/>
    </row>
    <row r="36" spans="1:10" ht="21" customHeight="1">
      <c r="A36" s="58"/>
      <c r="B36" s="52"/>
      <c r="D36" s="245" t="s">
        <v>73</v>
      </c>
      <c r="E36" s="245"/>
      <c r="F36" s="245"/>
      <c r="G36" s="32"/>
      <c r="H36" s="245" t="s">
        <v>49</v>
      </c>
      <c r="I36" s="245"/>
      <c r="J36" s="245"/>
    </row>
    <row r="37" spans="1:10" ht="21" customHeight="1">
      <c r="A37" s="58"/>
      <c r="B37" s="52"/>
      <c r="D37" s="246" t="s">
        <v>98</v>
      </c>
      <c r="E37" s="246"/>
      <c r="F37" s="246"/>
      <c r="G37" s="12"/>
      <c r="H37" s="246" t="s">
        <v>50</v>
      </c>
      <c r="I37" s="246"/>
      <c r="J37" s="246"/>
    </row>
    <row r="38" spans="1:10" ht="21" customHeight="1">
      <c r="A38" s="58"/>
      <c r="B38" s="52"/>
      <c r="D38" s="242" t="s">
        <v>134</v>
      </c>
      <c r="E38" s="242"/>
      <c r="F38" s="242"/>
      <c r="G38" s="12"/>
      <c r="H38" s="242" t="s">
        <v>134</v>
      </c>
      <c r="I38" s="242"/>
      <c r="J38" s="242"/>
    </row>
    <row r="39" spans="1:10" ht="21" customHeight="1">
      <c r="A39" s="58"/>
      <c r="B39" s="52"/>
      <c r="D39" s="241" t="s">
        <v>175</v>
      </c>
      <c r="E39" s="242"/>
      <c r="F39" s="242"/>
      <c r="G39" s="12"/>
      <c r="H39" s="241" t="s">
        <v>175</v>
      </c>
      <c r="I39" s="242"/>
      <c r="J39" s="242"/>
    </row>
    <row r="40" spans="1:10" ht="21" customHeight="1">
      <c r="A40" s="58"/>
      <c r="B40" s="52"/>
      <c r="D40" s="198">
        <v>2023</v>
      </c>
      <c r="E40" s="198"/>
      <c r="F40" s="198">
        <v>2022</v>
      </c>
      <c r="G40" s="198"/>
      <c r="H40" s="198">
        <v>2023</v>
      </c>
      <c r="I40" s="198"/>
      <c r="J40" s="198">
        <v>2022</v>
      </c>
    </row>
    <row r="41" spans="1:10" ht="21" customHeight="1">
      <c r="A41" s="52"/>
      <c r="B41" s="52"/>
      <c r="D41" s="238" t="s">
        <v>56</v>
      </c>
      <c r="E41" s="238"/>
      <c r="F41" s="238"/>
      <c r="G41" s="238"/>
      <c r="H41" s="238"/>
      <c r="I41" s="238"/>
      <c r="J41" s="238"/>
    </row>
    <row r="42" spans="1:10" ht="21" customHeight="1">
      <c r="A42" s="31" t="s">
        <v>221</v>
      </c>
      <c r="D42" s="55"/>
      <c r="E42" s="56"/>
      <c r="F42" s="55"/>
      <c r="G42" s="56"/>
      <c r="H42" s="55"/>
      <c r="I42" s="56"/>
      <c r="J42" s="55"/>
    </row>
    <row r="43" spans="1:10" ht="21" customHeight="1">
      <c r="A43" s="136" t="s">
        <v>106</v>
      </c>
      <c r="B43" s="48"/>
      <c r="D43" s="55">
        <v>45696</v>
      </c>
      <c r="E43" s="55"/>
      <c r="F43" s="55">
        <v>44182</v>
      </c>
      <c r="G43" s="55">
        <v>0</v>
      </c>
      <c r="H43" s="55">
        <v>32373</v>
      </c>
      <c r="I43" s="55">
        <v>0</v>
      </c>
      <c r="J43" s="55">
        <v>7658.6329200000037</v>
      </c>
    </row>
    <row r="44" spans="1:10" ht="21" customHeight="1">
      <c r="A44" s="136" t="s">
        <v>107</v>
      </c>
      <c r="B44" s="48"/>
      <c r="D44" s="55">
        <v>4050</v>
      </c>
      <c r="E44" s="56"/>
      <c r="F44" s="55">
        <v>5077</v>
      </c>
      <c r="G44" s="56"/>
      <c r="H44" s="55">
        <v>0</v>
      </c>
      <c r="I44" s="56"/>
      <c r="J44" s="55">
        <v>0</v>
      </c>
    </row>
    <row r="45" spans="1:10" ht="21" customHeight="1" thickBot="1">
      <c r="A45" s="58"/>
      <c r="D45" s="134">
        <f>SUM(D43:D44)</f>
        <v>49746</v>
      </c>
      <c r="E45" s="56"/>
      <c r="F45" s="134">
        <f>SUM(F43:F44)</f>
        <v>49259</v>
      </c>
      <c r="G45" s="56"/>
      <c r="H45" s="134">
        <f>SUM(H43:H44)</f>
        <v>32373</v>
      </c>
      <c r="I45" s="56"/>
      <c r="J45" s="134">
        <f>SUM(J43:J44)</f>
        <v>7658.6329200000037</v>
      </c>
    </row>
    <row r="46" spans="1:10" ht="21" customHeight="1" thickTop="1">
      <c r="A46" s="58"/>
      <c r="D46" s="55"/>
      <c r="E46" s="56"/>
      <c r="F46" s="55"/>
      <c r="G46" s="56"/>
      <c r="H46" s="55"/>
      <c r="I46" s="56"/>
      <c r="J46" s="55"/>
    </row>
    <row r="47" spans="1:10" ht="21" customHeight="1">
      <c r="A47" s="58" t="s">
        <v>125</v>
      </c>
      <c r="D47" s="55"/>
      <c r="E47" s="56"/>
      <c r="F47" s="55"/>
      <c r="G47" s="56"/>
      <c r="H47" s="55"/>
      <c r="I47" s="56"/>
      <c r="J47" s="55"/>
    </row>
    <row r="48" spans="1:10" ht="21" customHeight="1">
      <c r="A48" s="136" t="s">
        <v>106</v>
      </c>
      <c r="B48" s="48"/>
      <c r="D48" s="55">
        <v>45696</v>
      </c>
      <c r="E48" s="55"/>
      <c r="F48" s="55">
        <v>44182</v>
      </c>
      <c r="G48" s="56"/>
      <c r="H48" s="55">
        <v>32373</v>
      </c>
      <c r="I48" s="56"/>
      <c r="J48" s="55">
        <v>7658.6329200000037</v>
      </c>
    </row>
    <row r="49" spans="1:10" ht="21" customHeight="1">
      <c r="A49" s="136" t="s">
        <v>107</v>
      </c>
      <c r="B49" s="48"/>
      <c r="D49" s="55">
        <v>4050</v>
      </c>
      <c r="E49" s="56"/>
      <c r="F49" s="55">
        <v>5077</v>
      </c>
      <c r="G49" s="56"/>
      <c r="H49" s="55">
        <v>0</v>
      </c>
      <c r="I49" s="56"/>
      <c r="J49" s="55">
        <v>0</v>
      </c>
    </row>
    <row r="50" spans="1:10" ht="21" customHeight="1" thickBot="1">
      <c r="A50" s="58"/>
      <c r="D50" s="134">
        <f>SUM(D48:D49)</f>
        <v>49746</v>
      </c>
      <c r="E50" s="56"/>
      <c r="F50" s="134">
        <f>SUM(F48:F49)</f>
        <v>49259</v>
      </c>
      <c r="G50" s="56"/>
      <c r="H50" s="134">
        <f>SUM(H48:H49)</f>
        <v>32373</v>
      </c>
      <c r="I50" s="56"/>
      <c r="J50" s="134">
        <f>SUM(J48:J49)</f>
        <v>7658.6329200000037</v>
      </c>
    </row>
    <row r="51" spans="1:10" ht="21" customHeight="1" thickTop="1">
      <c r="A51" s="58"/>
      <c r="D51" s="59"/>
      <c r="E51" s="56"/>
      <c r="F51" s="59"/>
      <c r="G51" s="56"/>
      <c r="H51" s="59"/>
      <c r="I51" s="56"/>
      <c r="J51" s="59"/>
    </row>
    <row r="52" spans="1:10" ht="21" customHeight="1" thickBot="1">
      <c r="A52" s="16" t="s">
        <v>223</v>
      </c>
      <c r="B52" s="58"/>
      <c r="D52" s="137">
        <f>D50/300000</f>
        <v>0.16582</v>
      </c>
      <c r="E52" s="56"/>
      <c r="F52" s="137">
        <v>0.16419666666666699</v>
      </c>
      <c r="G52" s="56"/>
      <c r="H52" s="137">
        <f>H50/300000</f>
        <v>0.10791000000000001</v>
      </c>
      <c r="I52" s="56"/>
      <c r="J52" s="137">
        <v>2.5528776400000012E-2</v>
      </c>
    </row>
    <row r="53" spans="1:10" ht="18.25" customHeight="1" thickTop="1">
      <c r="D53" s="55"/>
      <c r="E53" s="56"/>
      <c r="F53" s="55"/>
      <c r="G53" s="56"/>
      <c r="H53" s="55"/>
      <c r="I53" s="56"/>
      <c r="J53" s="55"/>
    </row>
    <row r="54" spans="1:10" ht="18.25" customHeight="1">
      <c r="D54" s="59"/>
      <c r="E54" s="56"/>
      <c r="F54" s="59"/>
      <c r="G54" s="56"/>
      <c r="H54" s="59"/>
      <c r="I54" s="56"/>
      <c r="J54" s="59"/>
    </row>
    <row r="55" spans="1:10" ht="18.25" customHeight="1">
      <c r="D55" s="59"/>
      <c r="E55" s="56"/>
      <c r="F55" s="59"/>
      <c r="G55" s="56"/>
      <c r="H55" s="59"/>
      <c r="I55" s="56"/>
      <c r="J55" s="59"/>
    </row>
    <row r="56" spans="1:10" ht="18.25" customHeight="1">
      <c r="D56" s="59"/>
      <c r="E56" s="56"/>
      <c r="F56" s="59"/>
      <c r="G56" s="56"/>
      <c r="H56" s="59"/>
      <c r="I56" s="56"/>
      <c r="J56" s="59"/>
    </row>
    <row r="57" spans="1:10" ht="18.25" customHeight="1">
      <c r="D57" s="59"/>
      <c r="E57" s="56"/>
      <c r="F57" s="59"/>
      <c r="G57" s="56"/>
      <c r="H57" s="59"/>
      <c r="I57" s="56"/>
      <c r="J57" s="59"/>
    </row>
    <row r="58" spans="1:10" ht="18.25" customHeight="1">
      <c r="D58" s="59"/>
      <c r="E58" s="56"/>
      <c r="F58" s="59"/>
      <c r="G58" s="56"/>
      <c r="H58" s="59"/>
      <c r="I58" s="56"/>
      <c r="J58" s="59"/>
    </row>
    <row r="59" spans="1:10" ht="18.25" customHeight="1">
      <c r="D59" s="59"/>
      <c r="E59" s="56"/>
      <c r="F59" s="59"/>
      <c r="G59" s="56"/>
      <c r="H59" s="59"/>
      <c r="I59" s="56"/>
      <c r="J59" s="59"/>
    </row>
    <row r="60" spans="1:10" ht="18.25" customHeight="1">
      <c r="D60" s="59"/>
      <c r="E60" s="56"/>
      <c r="F60" s="59"/>
      <c r="G60" s="56"/>
      <c r="H60" s="59"/>
      <c r="I60" s="56"/>
      <c r="J60" s="59"/>
    </row>
  </sheetData>
  <mergeCells count="19">
    <mergeCell ref="D4:F4"/>
    <mergeCell ref="H4:J4"/>
    <mergeCell ref="D5:F5"/>
    <mergeCell ref="H5:J5"/>
    <mergeCell ref="D6:F6"/>
    <mergeCell ref="H6:J6"/>
    <mergeCell ref="D39:F39"/>
    <mergeCell ref="H39:J39"/>
    <mergeCell ref="D41:J41"/>
    <mergeCell ref="L6:N6"/>
    <mergeCell ref="D36:F36"/>
    <mergeCell ref="H36:J36"/>
    <mergeCell ref="D37:F37"/>
    <mergeCell ref="H37:J37"/>
    <mergeCell ref="D38:F38"/>
    <mergeCell ref="H38:J38"/>
    <mergeCell ref="D7:F7"/>
    <mergeCell ref="H7:J7"/>
    <mergeCell ref="D9:J9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BE9A1-2636-487A-B92D-125838745020}">
  <dimension ref="A1:N60"/>
  <sheetViews>
    <sheetView topLeftCell="A44" zoomScale="80" zoomScaleNormal="80" zoomScaleSheetLayoutView="90" workbookViewId="0">
      <selection activeCell="L11" sqref="L11"/>
    </sheetView>
  </sheetViews>
  <sheetFormatPr defaultColWidth="9.08984375" defaultRowHeight="18.25" customHeight="1"/>
  <cols>
    <col min="1" max="1" width="2.1796875" style="49" customWidth="1"/>
    <col min="2" max="2" width="51.453125" style="49" customWidth="1"/>
    <col min="3" max="3" width="8.08984375" style="50" customWidth="1"/>
    <col min="4" max="4" width="11.36328125" style="51" customWidth="1"/>
    <col min="5" max="5" width="1.1796875" style="48" customWidth="1"/>
    <col min="6" max="6" width="11.36328125" style="51" customWidth="1"/>
    <col min="7" max="7" width="1.1796875" style="48" customWidth="1"/>
    <col min="8" max="8" width="11.36328125" style="51" customWidth="1"/>
    <col min="9" max="9" width="1.08984375" style="48" customWidth="1"/>
    <col min="10" max="10" width="11.36328125" style="51" customWidth="1"/>
    <col min="11" max="11" width="9.08984375" style="48"/>
    <col min="12" max="12" width="15.08984375" style="48" bestFit="1" customWidth="1"/>
    <col min="13" max="13" width="2.36328125" style="48" customWidth="1"/>
    <col min="14" max="14" width="14.08984375" style="48" bestFit="1" customWidth="1"/>
    <col min="15" max="16384" width="9.08984375" style="48"/>
  </cols>
  <sheetData>
    <row r="1" spans="1:14" s="38" customFormat="1" ht="21" customHeight="1">
      <c r="A1" s="34" t="s">
        <v>128</v>
      </c>
      <c r="B1" s="34"/>
      <c r="C1" s="44"/>
      <c r="D1" s="36"/>
      <c r="E1" s="35"/>
      <c r="F1" s="36"/>
      <c r="G1" s="35"/>
      <c r="H1" s="36"/>
      <c r="I1" s="35"/>
      <c r="J1" s="36"/>
    </row>
    <row r="2" spans="1:14" s="43" customFormat="1" ht="21" customHeight="1">
      <c r="A2" s="39" t="s">
        <v>105</v>
      </c>
      <c r="B2" s="39"/>
      <c r="C2" s="45"/>
      <c r="D2" s="41"/>
      <c r="E2" s="40"/>
      <c r="F2" s="41"/>
      <c r="G2" s="40"/>
      <c r="H2" s="41"/>
      <c r="I2" s="40"/>
      <c r="J2" s="41"/>
    </row>
    <row r="3" spans="1:14" ht="18.5" customHeight="1">
      <c r="A3" s="48"/>
    </row>
    <row r="4" spans="1:14" ht="21" customHeight="1">
      <c r="A4" s="48"/>
      <c r="C4" s="46"/>
      <c r="D4" s="245" t="s">
        <v>73</v>
      </c>
      <c r="E4" s="245"/>
      <c r="F4" s="245"/>
      <c r="G4" s="32"/>
      <c r="H4" s="245" t="s">
        <v>49</v>
      </c>
      <c r="I4" s="245"/>
      <c r="J4" s="245"/>
    </row>
    <row r="5" spans="1:14" ht="21" customHeight="1">
      <c r="C5" s="13"/>
      <c r="D5" s="246" t="s">
        <v>98</v>
      </c>
      <c r="E5" s="246"/>
      <c r="F5" s="246"/>
      <c r="G5" s="12"/>
      <c r="H5" s="246" t="s">
        <v>50</v>
      </c>
      <c r="I5" s="246"/>
      <c r="J5" s="246"/>
      <c r="L5" s="147"/>
      <c r="M5" s="147"/>
      <c r="N5" s="147"/>
    </row>
    <row r="6" spans="1:14" ht="21" customHeight="1">
      <c r="C6" s="13"/>
      <c r="D6" s="242" t="s">
        <v>176</v>
      </c>
      <c r="E6" s="242"/>
      <c r="F6" s="242"/>
      <c r="G6" s="12"/>
      <c r="H6" s="242" t="s">
        <v>176</v>
      </c>
      <c r="I6" s="242"/>
      <c r="J6" s="242"/>
      <c r="L6" s="243"/>
      <c r="M6" s="243"/>
      <c r="N6" s="244"/>
    </row>
    <row r="7" spans="1:14" ht="21" customHeight="1">
      <c r="C7" s="13"/>
      <c r="D7" s="241" t="s">
        <v>175</v>
      </c>
      <c r="E7" s="242"/>
      <c r="F7" s="242"/>
      <c r="G7" s="12"/>
      <c r="H7" s="241" t="s">
        <v>175</v>
      </c>
      <c r="I7" s="242"/>
      <c r="J7" s="242"/>
    </row>
    <row r="8" spans="1:14" ht="21" customHeight="1">
      <c r="A8" s="52"/>
      <c r="B8" s="52"/>
      <c r="C8" s="33" t="s">
        <v>53</v>
      </c>
      <c r="D8" s="198">
        <v>2023</v>
      </c>
      <c r="E8" s="198"/>
      <c r="F8" s="198">
        <v>2022</v>
      </c>
      <c r="G8" s="198"/>
      <c r="H8" s="198">
        <v>2023</v>
      </c>
      <c r="I8" s="198"/>
      <c r="J8" s="198">
        <v>2022</v>
      </c>
    </row>
    <row r="9" spans="1:14" ht="21" customHeight="1">
      <c r="A9" s="52"/>
      <c r="B9" s="52"/>
      <c r="C9" s="33"/>
      <c r="D9" s="238" t="s">
        <v>56</v>
      </c>
      <c r="E9" s="238"/>
      <c r="F9" s="238"/>
      <c r="G9" s="238"/>
      <c r="H9" s="238"/>
      <c r="I9" s="238"/>
      <c r="J9" s="238"/>
    </row>
    <row r="10" spans="1:14" ht="21" customHeight="1">
      <c r="A10" s="53" t="s">
        <v>206</v>
      </c>
      <c r="C10" s="60"/>
      <c r="E10" s="61"/>
      <c r="G10" s="61"/>
      <c r="I10" s="61"/>
    </row>
    <row r="11" spans="1:14" ht="21" customHeight="1">
      <c r="A11" s="49" t="s">
        <v>156</v>
      </c>
      <c r="C11" s="50" t="s">
        <v>207</v>
      </c>
      <c r="D11" s="155">
        <v>1867646</v>
      </c>
      <c r="E11" s="4"/>
      <c r="F11" s="155">
        <v>1545232</v>
      </c>
      <c r="G11" s="154"/>
      <c r="H11" s="155">
        <v>0</v>
      </c>
      <c r="I11" s="4"/>
      <c r="J11" s="155">
        <v>0</v>
      </c>
      <c r="L11" s="193"/>
      <c r="M11" s="193"/>
      <c r="N11" s="193"/>
    </row>
    <row r="12" spans="1:14" ht="21" customHeight="1">
      <c r="A12" s="49" t="s">
        <v>32</v>
      </c>
      <c r="C12" s="50" t="s">
        <v>207</v>
      </c>
      <c r="D12" s="155">
        <v>0</v>
      </c>
      <c r="E12" s="4"/>
      <c r="F12" s="155">
        <v>0</v>
      </c>
      <c r="G12" s="154"/>
      <c r="H12" s="155">
        <v>191464</v>
      </c>
      <c r="I12" s="4"/>
      <c r="J12" s="155">
        <v>160246.10603999998</v>
      </c>
      <c r="L12" s="193"/>
      <c r="M12" s="193"/>
      <c r="N12" s="193"/>
    </row>
    <row r="13" spans="1:14" ht="21" customHeight="1">
      <c r="A13" s="49" t="s">
        <v>42</v>
      </c>
      <c r="C13" s="50">
        <v>2</v>
      </c>
      <c r="D13" s="155">
        <v>0</v>
      </c>
      <c r="E13" s="4"/>
      <c r="F13" s="155">
        <v>0</v>
      </c>
      <c r="G13" s="154"/>
      <c r="H13" s="155">
        <v>17450</v>
      </c>
      <c r="I13" s="4"/>
      <c r="J13" s="155">
        <v>0</v>
      </c>
      <c r="L13" s="193"/>
      <c r="M13" s="193"/>
      <c r="N13" s="193"/>
    </row>
    <row r="14" spans="1:14" ht="21" customHeight="1">
      <c r="A14" s="54" t="s">
        <v>10</v>
      </c>
      <c r="D14" s="155">
        <v>12142</v>
      </c>
      <c r="E14" s="4"/>
      <c r="F14" s="155">
        <v>11643</v>
      </c>
      <c r="G14" s="154"/>
      <c r="H14" s="155">
        <v>3097</v>
      </c>
      <c r="I14" s="4"/>
      <c r="J14" s="155">
        <v>5441.7202200000002</v>
      </c>
      <c r="L14" s="193"/>
      <c r="M14" s="193"/>
      <c r="N14" s="193"/>
    </row>
    <row r="15" spans="1:14" ht="21" customHeight="1">
      <c r="A15" s="47" t="s">
        <v>100</v>
      </c>
      <c r="D15" s="62">
        <f>SUM(D11:D14)</f>
        <v>1879788</v>
      </c>
      <c r="E15" s="63"/>
      <c r="F15" s="62">
        <f>SUM(F11:F14)</f>
        <v>1556875</v>
      </c>
      <c r="G15" s="63"/>
      <c r="H15" s="62">
        <f>SUM(H11:H14)</f>
        <v>212011</v>
      </c>
      <c r="I15" s="63"/>
      <c r="J15" s="62">
        <f>SUM(J11:J14)</f>
        <v>165687.82625999997</v>
      </c>
    </row>
    <row r="16" spans="1:14" ht="21" customHeight="1">
      <c r="D16" s="55"/>
      <c r="E16" s="57"/>
      <c r="F16" s="55"/>
      <c r="G16" s="56"/>
      <c r="H16" s="55"/>
      <c r="I16" s="57"/>
      <c r="J16" s="55"/>
    </row>
    <row r="17" spans="1:10" ht="21" customHeight="1">
      <c r="A17" s="53" t="s">
        <v>99</v>
      </c>
      <c r="D17" s="55"/>
      <c r="E17" s="57"/>
      <c r="F17" s="55"/>
      <c r="G17" s="56"/>
      <c r="H17" s="55"/>
      <c r="I17" s="57"/>
      <c r="J17" s="55"/>
    </row>
    <row r="18" spans="1:10" ht="21" customHeight="1">
      <c r="A18" s="54" t="s">
        <v>102</v>
      </c>
      <c r="C18" s="50">
        <v>2</v>
      </c>
      <c r="D18" s="155">
        <v>1052167</v>
      </c>
      <c r="E18" s="56"/>
      <c r="F18" s="155">
        <v>843898</v>
      </c>
      <c r="G18" s="56"/>
      <c r="H18" s="155">
        <v>0</v>
      </c>
      <c r="I18" s="56"/>
      <c r="J18" s="155">
        <v>0</v>
      </c>
    </row>
    <row r="19" spans="1:10" ht="21" customHeight="1">
      <c r="A19" s="54" t="s">
        <v>103</v>
      </c>
      <c r="C19" s="13"/>
      <c r="D19" s="155">
        <v>481000</v>
      </c>
      <c r="E19" s="156"/>
      <c r="F19" s="155">
        <v>403816</v>
      </c>
      <c r="G19" s="156"/>
      <c r="H19" s="155">
        <v>0</v>
      </c>
      <c r="I19" s="156"/>
      <c r="J19" s="155">
        <v>0</v>
      </c>
    </row>
    <row r="20" spans="1:10" ht="21" customHeight="1">
      <c r="A20" s="54" t="s">
        <v>9</v>
      </c>
      <c r="C20" s="50">
        <v>2</v>
      </c>
      <c r="D20" s="155">
        <v>218556</v>
      </c>
      <c r="E20" s="156"/>
      <c r="F20" s="155">
        <v>220536</v>
      </c>
      <c r="G20" s="156"/>
      <c r="H20" s="155">
        <v>166923</v>
      </c>
      <c r="I20" s="156"/>
      <c r="J20" s="155">
        <v>155352</v>
      </c>
    </row>
    <row r="21" spans="1:10" ht="21" customHeight="1">
      <c r="A21" s="47" t="s">
        <v>101</v>
      </c>
      <c r="D21" s="62">
        <f>SUM(D18:D20)</f>
        <v>1751723</v>
      </c>
      <c r="E21" s="63"/>
      <c r="F21" s="62">
        <f>SUM(F18:F20)</f>
        <v>1468250</v>
      </c>
      <c r="G21" s="63"/>
      <c r="H21" s="62">
        <f>SUM(H18:H20)</f>
        <v>166923</v>
      </c>
      <c r="I21" s="63"/>
      <c r="J21" s="62">
        <f>SUM(J18:J20)</f>
        <v>155352</v>
      </c>
    </row>
    <row r="22" spans="1:10" ht="21" customHeight="1">
      <c r="A22" s="58"/>
      <c r="D22" s="55"/>
      <c r="E22" s="56"/>
      <c r="F22" s="55"/>
      <c r="G22" s="56"/>
      <c r="H22" s="55"/>
      <c r="I22" s="56"/>
      <c r="J22" s="55"/>
    </row>
    <row r="23" spans="1:10" ht="21" customHeight="1">
      <c r="A23" s="58" t="s">
        <v>219</v>
      </c>
      <c r="D23" s="133">
        <f>D15-D21</f>
        <v>128065</v>
      </c>
      <c r="E23" s="56"/>
      <c r="F23" s="133">
        <f>F15-F21</f>
        <v>88625</v>
      </c>
      <c r="G23" s="56"/>
      <c r="H23" s="133">
        <f>H15-H21</f>
        <v>45088</v>
      </c>
      <c r="I23" s="56"/>
      <c r="J23" s="133">
        <f>J15-J21</f>
        <v>10335.826259999973</v>
      </c>
    </row>
    <row r="24" spans="1:10" ht="21" customHeight="1">
      <c r="A24" s="52" t="s">
        <v>8</v>
      </c>
      <c r="C24" s="50">
        <v>2</v>
      </c>
      <c r="D24" s="155">
        <v>-19894</v>
      </c>
      <c r="E24" s="156"/>
      <c r="F24" s="155">
        <v>-17724</v>
      </c>
      <c r="G24" s="156"/>
      <c r="H24" s="155">
        <v>-3147</v>
      </c>
      <c r="I24" s="156"/>
      <c r="J24" s="155">
        <v>-3459</v>
      </c>
    </row>
    <row r="25" spans="1:10" ht="21" customHeight="1">
      <c r="A25" s="52" t="s">
        <v>169</v>
      </c>
      <c r="D25" s="180">
        <v>0</v>
      </c>
      <c r="E25" s="56"/>
      <c r="F25" s="180">
        <v>-911</v>
      </c>
      <c r="G25" s="56"/>
      <c r="H25" s="180">
        <v>0</v>
      </c>
      <c r="I25" s="56"/>
      <c r="J25" s="180">
        <v>0</v>
      </c>
    </row>
    <row r="26" spans="1:10" ht="21" customHeight="1">
      <c r="A26" s="58" t="s">
        <v>220</v>
      </c>
      <c r="D26" s="133">
        <f>D23+D24+D25</f>
        <v>108171</v>
      </c>
      <c r="E26" s="63"/>
      <c r="F26" s="133">
        <f>F23+F24+F25</f>
        <v>69990</v>
      </c>
      <c r="G26" s="63"/>
      <c r="H26" s="133">
        <f>H23+H24+H25</f>
        <v>41941</v>
      </c>
      <c r="I26" s="63"/>
      <c r="J26" s="133">
        <f>J23+J24+J25</f>
        <v>6876.8262599999725</v>
      </c>
    </row>
    <row r="27" spans="1:10" ht="21" customHeight="1">
      <c r="A27" s="52" t="s">
        <v>216</v>
      </c>
      <c r="D27" s="155">
        <v>19936</v>
      </c>
      <c r="E27" s="63"/>
      <c r="F27" s="155">
        <v>12611</v>
      </c>
      <c r="G27" s="63"/>
      <c r="H27" s="155">
        <v>4560</v>
      </c>
      <c r="I27" s="63"/>
      <c r="J27" s="155">
        <v>1079</v>
      </c>
    </row>
    <row r="28" spans="1:10" ht="21" customHeight="1" thickBot="1">
      <c r="A28" s="58" t="s">
        <v>214</v>
      </c>
      <c r="D28" s="134">
        <f>D26-D27</f>
        <v>88235</v>
      </c>
      <c r="E28" s="56"/>
      <c r="F28" s="134">
        <f>F26-F27</f>
        <v>57379</v>
      </c>
      <c r="G28" s="56"/>
      <c r="H28" s="134">
        <f>H26-H27</f>
        <v>37381</v>
      </c>
      <c r="I28" s="56"/>
      <c r="J28" s="134">
        <f>J26-J27</f>
        <v>5797.8262599999725</v>
      </c>
    </row>
    <row r="29" spans="1:10" ht="21" customHeight="1" thickTop="1">
      <c r="A29" s="58"/>
      <c r="D29" s="55"/>
      <c r="E29" s="56"/>
      <c r="F29" s="55"/>
      <c r="G29" s="57"/>
      <c r="H29" s="55"/>
      <c r="I29" s="57"/>
      <c r="J29" s="55"/>
    </row>
    <row r="30" spans="1:10" ht="21" customHeight="1">
      <c r="A30" s="58" t="s">
        <v>135</v>
      </c>
      <c r="D30" s="133">
        <v>0</v>
      </c>
      <c r="E30" s="56"/>
      <c r="F30" s="133">
        <v>0</v>
      </c>
      <c r="G30" s="57"/>
      <c r="H30" s="133">
        <v>0</v>
      </c>
      <c r="I30" s="57"/>
      <c r="J30" s="133">
        <v>0</v>
      </c>
    </row>
    <row r="31" spans="1:10" ht="21" customHeight="1" thickBot="1">
      <c r="A31" s="58" t="s">
        <v>104</v>
      </c>
      <c r="D31" s="134">
        <f>SUM(D28)</f>
        <v>88235</v>
      </c>
      <c r="E31" s="63"/>
      <c r="F31" s="134">
        <f>SUM(F28)</f>
        <v>57379</v>
      </c>
      <c r="G31" s="63"/>
      <c r="H31" s="134">
        <f>SUM(H28)</f>
        <v>37381</v>
      </c>
      <c r="I31" s="63"/>
      <c r="J31" s="134">
        <f>SUM(J28)</f>
        <v>5797.8262599999725</v>
      </c>
    </row>
    <row r="32" spans="1:10" ht="21" customHeight="1" thickTop="1">
      <c r="A32" s="58"/>
      <c r="D32" s="55"/>
      <c r="E32" s="56"/>
      <c r="F32" s="55"/>
      <c r="G32" s="56"/>
      <c r="H32" s="55"/>
      <c r="I32" s="56"/>
      <c r="J32" s="55"/>
    </row>
    <row r="33" spans="1:10" ht="21" customHeight="1">
      <c r="A33" s="3" t="s">
        <v>45</v>
      </c>
      <c r="D33" s="55"/>
      <c r="E33" s="56"/>
      <c r="F33" s="55"/>
      <c r="G33" s="56"/>
      <c r="H33" s="55"/>
      <c r="I33" s="56"/>
      <c r="J33" s="55"/>
    </row>
    <row r="34" spans="1:10" ht="21" customHeight="1">
      <c r="A34" s="135" t="s">
        <v>105</v>
      </c>
      <c r="B34" s="52"/>
      <c r="D34" s="55"/>
      <c r="E34" s="56"/>
      <c r="F34" s="55"/>
      <c r="G34" s="56"/>
      <c r="H34" s="55"/>
      <c r="I34" s="56"/>
      <c r="J34" s="55"/>
    </row>
    <row r="35" spans="1:10" ht="21" customHeight="1">
      <c r="A35" s="52"/>
      <c r="B35" s="52"/>
      <c r="D35" s="55"/>
      <c r="E35" s="56"/>
      <c r="F35" s="55"/>
      <c r="G35" s="56"/>
      <c r="H35" s="55"/>
      <c r="I35" s="56"/>
      <c r="J35" s="55"/>
    </row>
    <row r="36" spans="1:10" ht="21" customHeight="1">
      <c r="A36" s="58"/>
      <c r="B36" s="52"/>
      <c r="D36" s="245" t="s">
        <v>73</v>
      </c>
      <c r="E36" s="245"/>
      <c r="F36" s="245"/>
      <c r="G36" s="32"/>
      <c r="H36" s="245" t="s">
        <v>49</v>
      </c>
      <c r="I36" s="245"/>
      <c r="J36" s="245"/>
    </row>
    <row r="37" spans="1:10" ht="21" customHeight="1">
      <c r="A37" s="58"/>
      <c r="B37" s="52"/>
      <c r="D37" s="246" t="s">
        <v>98</v>
      </c>
      <c r="E37" s="246"/>
      <c r="F37" s="246"/>
      <c r="G37" s="12"/>
      <c r="H37" s="246" t="s">
        <v>50</v>
      </c>
      <c r="I37" s="246"/>
      <c r="J37" s="246"/>
    </row>
    <row r="38" spans="1:10" ht="21" customHeight="1">
      <c r="A38" s="58"/>
      <c r="B38" s="52"/>
      <c r="D38" s="242" t="s">
        <v>176</v>
      </c>
      <c r="E38" s="242"/>
      <c r="F38" s="242"/>
      <c r="G38" s="12"/>
      <c r="H38" s="242" t="s">
        <v>176</v>
      </c>
      <c r="I38" s="242"/>
      <c r="J38" s="242"/>
    </row>
    <row r="39" spans="1:10" ht="21" customHeight="1">
      <c r="A39" s="58"/>
      <c r="B39" s="52"/>
      <c r="D39" s="241" t="s">
        <v>175</v>
      </c>
      <c r="E39" s="242"/>
      <c r="F39" s="242"/>
      <c r="G39" s="12"/>
      <c r="H39" s="241" t="s">
        <v>175</v>
      </c>
      <c r="I39" s="242"/>
      <c r="J39" s="242"/>
    </row>
    <row r="40" spans="1:10" ht="21" customHeight="1">
      <c r="A40" s="58"/>
      <c r="B40" s="52"/>
      <c r="D40" s="198">
        <v>2023</v>
      </c>
      <c r="E40" s="198"/>
      <c r="F40" s="198">
        <v>2022</v>
      </c>
      <c r="G40" s="198"/>
      <c r="H40" s="198">
        <v>2023</v>
      </c>
      <c r="I40" s="198"/>
      <c r="J40" s="198">
        <v>2022</v>
      </c>
    </row>
    <row r="41" spans="1:10" ht="21" customHeight="1">
      <c r="A41" s="52"/>
      <c r="B41" s="52"/>
      <c r="D41" s="238" t="s">
        <v>56</v>
      </c>
      <c r="E41" s="238"/>
      <c r="F41" s="238"/>
      <c r="G41" s="238"/>
      <c r="H41" s="238"/>
      <c r="I41" s="238"/>
      <c r="J41" s="238"/>
    </row>
    <row r="42" spans="1:10" ht="21" customHeight="1">
      <c r="A42" s="31" t="s">
        <v>221</v>
      </c>
      <c r="D42" s="55"/>
      <c r="E42" s="56"/>
      <c r="F42" s="55"/>
      <c r="G42" s="56"/>
      <c r="H42" s="55"/>
      <c r="I42" s="56"/>
      <c r="J42" s="55"/>
    </row>
    <row r="43" spans="1:10" ht="21" customHeight="1">
      <c r="A43" s="136" t="s">
        <v>106</v>
      </c>
      <c r="B43" s="48"/>
      <c r="D43" s="55">
        <v>79800</v>
      </c>
      <c r="E43" s="55"/>
      <c r="F43" s="55">
        <v>48362</v>
      </c>
      <c r="G43" s="55"/>
      <c r="H43" s="55">
        <v>37381</v>
      </c>
      <c r="I43" s="55">
        <v>0</v>
      </c>
      <c r="J43" s="55">
        <v>5797.8262599999725</v>
      </c>
    </row>
    <row r="44" spans="1:10" ht="21" customHeight="1">
      <c r="A44" s="136" t="s">
        <v>107</v>
      </c>
      <c r="B44" s="48"/>
      <c r="D44" s="222">
        <v>8435</v>
      </c>
      <c r="E44" s="56"/>
      <c r="F44" s="222">
        <v>9017</v>
      </c>
      <c r="G44" s="56"/>
      <c r="H44" s="221">
        <v>0</v>
      </c>
      <c r="I44" s="56"/>
      <c r="J44" s="221">
        <v>0</v>
      </c>
    </row>
    <row r="45" spans="1:10" ht="21" customHeight="1" thickBot="1">
      <c r="A45" s="58"/>
      <c r="D45" s="134">
        <f>SUM(D43:D44)</f>
        <v>88235</v>
      </c>
      <c r="E45" s="56"/>
      <c r="F45" s="134">
        <f>SUM(F43:F44)</f>
        <v>57379</v>
      </c>
      <c r="G45" s="56"/>
      <c r="H45" s="134">
        <f>SUM(H43:H44)</f>
        <v>37381</v>
      </c>
      <c r="I45" s="56"/>
      <c r="J45" s="134">
        <f>SUM(J43:J44)</f>
        <v>5797.8262599999725</v>
      </c>
    </row>
    <row r="46" spans="1:10" ht="21" customHeight="1" thickTop="1">
      <c r="A46" s="58"/>
      <c r="D46" s="55"/>
      <c r="E46" s="56"/>
      <c r="F46" s="55"/>
      <c r="G46" s="56"/>
      <c r="H46" s="55"/>
      <c r="I46" s="56"/>
      <c r="J46" s="55"/>
    </row>
    <row r="47" spans="1:10" ht="21" customHeight="1">
      <c r="A47" s="58" t="s">
        <v>125</v>
      </c>
      <c r="D47" s="55"/>
      <c r="E47" s="56"/>
      <c r="F47" s="55"/>
      <c r="G47" s="56"/>
      <c r="H47" s="55"/>
      <c r="I47" s="56"/>
      <c r="J47" s="55"/>
    </row>
    <row r="48" spans="1:10" ht="21" customHeight="1">
      <c r="A48" s="136" t="s">
        <v>106</v>
      </c>
      <c r="B48" s="48"/>
      <c r="D48" s="55">
        <v>79800</v>
      </c>
      <c r="E48" s="56"/>
      <c r="F48" s="55">
        <v>48362</v>
      </c>
      <c r="G48" s="55"/>
      <c r="H48" s="55">
        <v>37381</v>
      </c>
      <c r="I48" s="56"/>
      <c r="J48" s="55">
        <v>5797.8262599999725</v>
      </c>
    </row>
    <row r="49" spans="1:10" ht="21" customHeight="1">
      <c r="A49" s="136" t="s">
        <v>107</v>
      </c>
      <c r="B49" s="48"/>
      <c r="D49" s="55">
        <v>8435</v>
      </c>
      <c r="E49" s="56"/>
      <c r="F49" s="55">
        <v>9017</v>
      </c>
      <c r="G49" s="56"/>
      <c r="H49" s="55">
        <v>0</v>
      </c>
      <c r="I49" s="56"/>
      <c r="J49" s="55">
        <v>0</v>
      </c>
    </row>
    <row r="50" spans="1:10" ht="21" customHeight="1" thickBot="1">
      <c r="A50" s="58"/>
      <c r="D50" s="134">
        <f>SUM(D48:D49)</f>
        <v>88235</v>
      </c>
      <c r="E50" s="56"/>
      <c r="F50" s="134">
        <f>SUM(F48:F49)</f>
        <v>57379</v>
      </c>
      <c r="G50" s="56"/>
      <c r="H50" s="134">
        <f>SUM(H48:H49)</f>
        <v>37381</v>
      </c>
      <c r="I50" s="56"/>
      <c r="J50" s="134">
        <f>SUM(J48:J49)</f>
        <v>5797.8262599999725</v>
      </c>
    </row>
    <row r="51" spans="1:10" ht="21" customHeight="1" thickTop="1">
      <c r="A51" s="58"/>
      <c r="D51" s="59"/>
      <c r="E51" s="56"/>
      <c r="F51" s="59"/>
      <c r="G51" s="56"/>
      <c r="H51" s="59"/>
      <c r="I51" s="56"/>
      <c r="J51" s="59"/>
    </row>
    <row r="52" spans="1:10" ht="21" customHeight="1" thickBot="1">
      <c r="A52" s="16" t="s">
        <v>223</v>
      </c>
      <c r="B52" s="58"/>
      <c r="D52" s="137">
        <f>D50/300000</f>
        <v>0.29411666666666669</v>
      </c>
      <c r="E52" s="56"/>
      <c r="F52" s="137">
        <v>0.19126333333333334</v>
      </c>
      <c r="G52" s="56"/>
      <c r="H52" s="137">
        <f>H50/300000</f>
        <v>0.12460333333333333</v>
      </c>
      <c r="I52" s="56"/>
      <c r="J52" s="137">
        <v>1.9326087533333241E-2</v>
      </c>
    </row>
    <row r="53" spans="1:10" ht="18.25" customHeight="1" thickTop="1">
      <c r="D53" s="55"/>
      <c r="E53" s="56"/>
      <c r="F53" s="55"/>
      <c r="G53" s="56"/>
      <c r="H53" s="55"/>
      <c r="I53" s="56"/>
      <c r="J53" s="55"/>
    </row>
    <row r="54" spans="1:10" ht="18.25" customHeight="1">
      <c r="D54" s="59"/>
      <c r="E54" s="56"/>
      <c r="F54" s="59"/>
      <c r="G54" s="56"/>
      <c r="H54" s="59"/>
      <c r="I54" s="56"/>
      <c r="J54" s="59"/>
    </row>
    <row r="55" spans="1:10" ht="18.25" customHeight="1">
      <c r="D55" s="59"/>
      <c r="E55" s="56"/>
      <c r="F55" s="59"/>
      <c r="G55" s="56"/>
      <c r="H55" s="59"/>
      <c r="I55" s="56"/>
      <c r="J55" s="59"/>
    </row>
    <row r="56" spans="1:10" ht="18.25" customHeight="1">
      <c r="D56" s="59"/>
      <c r="E56" s="56"/>
      <c r="F56" s="59"/>
      <c r="G56" s="56"/>
      <c r="H56" s="59"/>
      <c r="I56" s="56"/>
      <c r="J56" s="59"/>
    </row>
    <row r="57" spans="1:10" ht="18.25" customHeight="1">
      <c r="D57" s="59"/>
      <c r="E57" s="56"/>
      <c r="F57" s="59"/>
      <c r="G57" s="56"/>
      <c r="H57" s="59"/>
      <c r="I57" s="56"/>
      <c r="J57" s="59"/>
    </row>
    <row r="58" spans="1:10" ht="18.25" customHeight="1">
      <c r="D58" s="59"/>
      <c r="E58" s="56"/>
      <c r="F58" s="59"/>
      <c r="G58" s="56"/>
      <c r="H58" s="59"/>
      <c r="I58" s="56"/>
      <c r="J58" s="59"/>
    </row>
    <row r="59" spans="1:10" ht="18.25" customHeight="1">
      <c r="D59" s="59"/>
      <c r="E59" s="56"/>
      <c r="F59" s="59"/>
      <c r="G59" s="56"/>
      <c r="H59" s="59"/>
      <c r="I59" s="56"/>
      <c r="J59" s="59"/>
    </row>
    <row r="60" spans="1:10" ht="18.25" customHeight="1">
      <c r="D60" s="59"/>
      <c r="E60" s="56"/>
      <c r="F60" s="59"/>
      <c r="G60" s="56"/>
      <c r="H60" s="59"/>
      <c r="I60" s="56"/>
      <c r="J60" s="59"/>
    </row>
  </sheetData>
  <mergeCells count="19">
    <mergeCell ref="D4:F4"/>
    <mergeCell ref="H4:J4"/>
    <mergeCell ref="D5:F5"/>
    <mergeCell ref="H5:J5"/>
    <mergeCell ref="D6:F6"/>
    <mergeCell ref="H6:J6"/>
    <mergeCell ref="L6:N6"/>
    <mergeCell ref="D7:F7"/>
    <mergeCell ref="H7:J7"/>
    <mergeCell ref="D9:J9"/>
    <mergeCell ref="D36:F36"/>
    <mergeCell ref="H36:J36"/>
    <mergeCell ref="D41:J41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78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69"/>
  <sheetViews>
    <sheetView zoomScale="80" zoomScaleNormal="80" zoomScaleSheetLayoutView="90" workbookViewId="0">
      <selection activeCell="T14" sqref="T14"/>
    </sheetView>
  </sheetViews>
  <sheetFormatPr defaultColWidth="9.08984375" defaultRowHeight="18.25" customHeight="1"/>
  <cols>
    <col min="1" max="1" width="53.08984375" style="66" customWidth="1"/>
    <col min="2" max="2" width="6.54296875" style="82" customWidth="1"/>
    <col min="3" max="3" width="1.08984375" style="66" customWidth="1"/>
    <col min="4" max="4" width="13" style="66" customWidth="1"/>
    <col min="5" max="5" width="1.1796875" style="66" customWidth="1"/>
    <col min="6" max="6" width="13" style="66" customWidth="1"/>
    <col min="7" max="7" width="1.1796875" style="66" customWidth="1"/>
    <col min="8" max="8" width="14.453125" style="66" customWidth="1"/>
    <col min="9" max="9" width="1.1796875" style="66" customWidth="1"/>
    <col min="10" max="10" width="13" style="66" customWidth="1"/>
    <col min="11" max="11" width="1.1796875" style="66" customWidth="1"/>
    <col min="12" max="12" width="13" style="66" customWidth="1"/>
    <col min="13" max="13" width="1.1796875" style="66" customWidth="1"/>
    <col min="14" max="14" width="13" style="66" customWidth="1"/>
    <col min="15" max="15" width="1.1796875" style="66" customWidth="1"/>
    <col min="16" max="16" width="13" style="66" customWidth="1"/>
    <col min="17" max="17" width="1.1796875" style="66" customWidth="1"/>
    <col min="18" max="18" width="13" style="66" customWidth="1"/>
    <col min="19" max="19" width="14.1796875" style="67" bestFit="1" customWidth="1"/>
    <col min="20" max="20" width="9.08984375" style="67"/>
    <col min="21" max="21" width="13.1796875" style="67" bestFit="1" customWidth="1"/>
    <col min="22" max="22" width="9.08984375" style="67"/>
    <col min="23" max="23" width="14.1796875" style="67" bestFit="1" customWidth="1"/>
    <col min="24" max="24" width="9.08984375" style="67"/>
    <col min="25" max="25" width="13.1796875" style="67" bestFit="1" customWidth="1"/>
    <col min="26" max="26" width="9.08984375" style="67"/>
    <col min="27" max="27" width="14" style="67" bestFit="1" customWidth="1"/>
    <col min="28" max="28" width="9.08984375" style="67"/>
    <col min="29" max="29" width="14.1796875" style="67" bestFit="1" customWidth="1"/>
    <col min="30" max="30" width="9.08984375" style="67"/>
    <col min="31" max="31" width="9.81640625" style="67" bestFit="1" customWidth="1"/>
    <col min="32" max="32" width="9.08984375" style="67"/>
    <col min="33" max="33" width="14.1796875" style="67" bestFit="1" customWidth="1"/>
    <col min="34" max="16384" width="9.08984375" style="66"/>
  </cols>
  <sheetData>
    <row r="1" spans="1:33" ht="18.25" customHeight="1">
      <c r="A1" s="3" t="s">
        <v>45</v>
      </c>
      <c r="B1" s="83"/>
      <c r="C1" s="3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7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</row>
    <row r="2" spans="1:33" ht="18.25" customHeight="1">
      <c r="A2" s="135" t="s">
        <v>108</v>
      </c>
      <c r="B2" s="83"/>
      <c r="C2" s="135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7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</row>
    <row r="3" spans="1:33" ht="18.25" customHeight="1">
      <c r="A3" s="69"/>
      <c r="B3" s="83"/>
      <c r="C3" s="69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7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</row>
    <row r="4" spans="1:33" ht="18.25" customHeight="1">
      <c r="A4" s="69"/>
      <c r="B4" s="83"/>
      <c r="C4" s="69"/>
      <c r="D4" s="247" t="s">
        <v>129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87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</row>
    <row r="5" spans="1:33" ht="18.25" customHeight="1">
      <c r="A5" s="69"/>
      <c r="B5" s="83"/>
      <c r="C5" s="69"/>
      <c r="D5" s="81"/>
      <c r="E5" s="81"/>
      <c r="F5" s="81"/>
      <c r="G5" s="81"/>
      <c r="H5" s="81"/>
      <c r="I5" s="81"/>
      <c r="J5" s="248" t="s">
        <v>130</v>
      </c>
      <c r="K5" s="248"/>
      <c r="L5" s="248"/>
      <c r="M5" s="81"/>
      <c r="N5" s="81"/>
      <c r="O5" s="81"/>
      <c r="P5" s="81"/>
      <c r="Q5" s="81"/>
      <c r="R5" s="81"/>
      <c r="S5" s="87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</row>
    <row r="6" spans="1:33" ht="18.25" customHeight="1">
      <c r="A6" s="69"/>
      <c r="B6" s="83"/>
      <c r="C6" s="69"/>
      <c r="D6" s="77"/>
      <c r="E6" s="77"/>
      <c r="F6" s="78"/>
      <c r="G6" s="77"/>
      <c r="H6" s="78" t="s">
        <v>23</v>
      </c>
      <c r="I6" s="77"/>
      <c r="J6" s="77"/>
      <c r="K6" s="77"/>
      <c r="L6" s="77"/>
      <c r="M6" s="77"/>
      <c r="N6" s="78" t="s">
        <v>22</v>
      </c>
      <c r="O6" s="77"/>
      <c r="P6" s="77"/>
      <c r="Q6" s="77"/>
      <c r="R6" s="77"/>
      <c r="S6" s="87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</row>
    <row r="7" spans="1:33" ht="18.25" customHeight="1">
      <c r="A7" s="69"/>
      <c r="B7" s="83"/>
      <c r="C7" s="69"/>
      <c r="D7" s="79" t="s">
        <v>109</v>
      </c>
      <c r="E7" s="77"/>
      <c r="F7" s="78" t="s">
        <v>40</v>
      </c>
      <c r="G7" s="77"/>
      <c r="H7" s="78" t="s">
        <v>21</v>
      </c>
      <c r="I7" s="77"/>
      <c r="M7" s="77"/>
      <c r="N7" s="78" t="s">
        <v>20</v>
      </c>
      <c r="O7" s="77"/>
      <c r="P7" s="79"/>
      <c r="Q7" s="77"/>
      <c r="R7" s="77"/>
      <c r="S7" s="87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</row>
    <row r="8" spans="1:33" ht="18.25" customHeight="1">
      <c r="A8" s="69"/>
      <c r="B8" s="83"/>
      <c r="C8" s="69"/>
      <c r="D8" s="79" t="s">
        <v>110</v>
      </c>
      <c r="E8" s="77"/>
      <c r="F8" s="78" t="s">
        <v>111</v>
      </c>
      <c r="G8" s="77"/>
      <c r="H8" s="78" t="s">
        <v>19</v>
      </c>
      <c r="I8" s="77"/>
      <c r="J8" s="78" t="s">
        <v>113</v>
      </c>
      <c r="K8" s="77"/>
      <c r="L8" s="78" t="s">
        <v>18</v>
      </c>
      <c r="M8" s="77"/>
      <c r="N8" s="78" t="s">
        <v>17</v>
      </c>
      <c r="O8" s="77"/>
      <c r="P8" s="78" t="s">
        <v>16</v>
      </c>
      <c r="Q8" s="77"/>
      <c r="R8" s="77" t="s">
        <v>25</v>
      </c>
      <c r="S8" s="87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</row>
    <row r="9" spans="1:33" ht="18.25" customHeight="1">
      <c r="A9" s="69"/>
      <c r="B9" s="148"/>
      <c r="C9" s="69"/>
      <c r="D9" s="79" t="s">
        <v>15</v>
      </c>
      <c r="E9" s="77"/>
      <c r="F9" s="78" t="s">
        <v>112</v>
      </c>
      <c r="G9" s="77"/>
      <c r="H9" s="78" t="s">
        <v>14</v>
      </c>
      <c r="I9" s="77"/>
      <c r="J9" s="77" t="s">
        <v>114</v>
      </c>
      <c r="K9" s="77"/>
      <c r="L9" s="77" t="s">
        <v>131</v>
      </c>
      <c r="M9" s="77"/>
      <c r="N9" s="78" t="s">
        <v>13</v>
      </c>
      <c r="O9" s="77"/>
      <c r="P9" s="78" t="s">
        <v>12</v>
      </c>
      <c r="Q9" s="80"/>
      <c r="R9" s="80" t="s">
        <v>11</v>
      </c>
      <c r="S9" s="8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</row>
    <row r="10" spans="1:33" ht="18.25" customHeight="1">
      <c r="A10" s="69"/>
      <c r="B10" s="83"/>
      <c r="C10" s="69"/>
      <c r="D10" s="249" t="s">
        <v>56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87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</row>
    <row r="11" spans="1:33" ht="18.25" customHeight="1">
      <c r="A11" s="64" t="s">
        <v>193</v>
      </c>
      <c r="C11" s="64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</row>
    <row r="12" spans="1:33" ht="18.25" hidden="1" customHeight="1">
      <c r="A12" s="15" t="s">
        <v>120</v>
      </c>
      <c r="B12" s="13"/>
      <c r="C12" s="15"/>
      <c r="D12" s="138"/>
      <c r="E12" s="139"/>
      <c r="F12" s="139"/>
      <c r="G12" s="139"/>
      <c r="H12" s="138"/>
      <c r="I12" s="139"/>
      <c r="J12" s="138"/>
      <c r="K12" s="138"/>
      <c r="L12" s="139"/>
      <c r="M12" s="138"/>
      <c r="N12" s="138"/>
      <c r="O12" s="138"/>
      <c r="P12" s="138"/>
      <c r="Q12" s="138"/>
      <c r="R12" s="138"/>
    </row>
    <row r="13" spans="1:33" ht="18.25" hidden="1" customHeight="1">
      <c r="A13" s="19" t="s">
        <v>121</v>
      </c>
      <c r="B13" s="84">
        <v>3</v>
      </c>
      <c r="C13" s="19"/>
      <c r="D13" s="141"/>
      <c r="E13" s="142"/>
      <c r="F13" s="141"/>
      <c r="G13" s="142"/>
      <c r="H13" s="141"/>
      <c r="I13" s="142"/>
      <c r="J13" s="141"/>
      <c r="K13" s="190"/>
      <c r="L13" s="142"/>
      <c r="M13" s="190"/>
      <c r="N13" s="190"/>
      <c r="O13" s="190"/>
      <c r="P13" s="141"/>
      <c r="Q13" s="190"/>
      <c r="R13" s="190"/>
    </row>
    <row r="14" spans="1:33" ht="18.25" customHeight="1">
      <c r="A14" s="69" t="s">
        <v>194</v>
      </c>
      <c r="B14" s="83"/>
      <c r="C14" s="69"/>
      <c r="D14" s="237">
        <v>300000</v>
      </c>
      <c r="E14" s="237"/>
      <c r="F14" s="237">
        <v>959977</v>
      </c>
      <c r="G14" s="237"/>
      <c r="H14" s="237">
        <v>149122</v>
      </c>
      <c r="I14" s="237"/>
      <c r="J14" s="237">
        <v>30000</v>
      </c>
      <c r="K14" s="237"/>
      <c r="L14" s="237">
        <v>-316651</v>
      </c>
      <c r="M14" s="86"/>
      <c r="N14" s="150">
        <f>SUM(D14:L14)</f>
        <v>1122448</v>
      </c>
      <c r="O14" s="86"/>
      <c r="P14" s="150">
        <v>36922</v>
      </c>
      <c r="Q14" s="150"/>
      <c r="R14" s="150">
        <f>SUM(N14:P14)</f>
        <v>1159370</v>
      </c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</row>
    <row r="15" spans="1:33" ht="18.25" customHeight="1">
      <c r="A15" s="16" t="s">
        <v>208</v>
      </c>
      <c r="B15" s="83"/>
      <c r="C15" s="16"/>
      <c r="D15" s="72"/>
      <c r="E15" s="70"/>
      <c r="F15" s="72"/>
      <c r="G15" s="70"/>
      <c r="H15" s="72"/>
      <c r="I15" s="70"/>
      <c r="J15" s="72"/>
      <c r="K15" s="70"/>
      <c r="L15" s="72"/>
      <c r="M15" s="70"/>
      <c r="N15" s="72"/>
      <c r="O15" s="70"/>
      <c r="P15" s="72"/>
      <c r="Q15" s="72"/>
      <c r="R15" s="72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</row>
    <row r="16" spans="1:33" ht="18.25" customHeight="1">
      <c r="A16" s="14" t="s">
        <v>115</v>
      </c>
      <c r="B16" s="83"/>
      <c r="C16" s="14"/>
      <c r="D16" s="72"/>
      <c r="E16" s="70"/>
      <c r="F16" s="72"/>
      <c r="G16" s="70"/>
      <c r="H16" s="72"/>
      <c r="I16" s="70"/>
      <c r="J16" s="72"/>
      <c r="K16" s="70"/>
      <c r="L16" s="72"/>
      <c r="M16" s="70"/>
      <c r="N16" s="72"/>
      <c r="O16" s="70"/>
      <c r="P16" s="72"/>
      <c r="Q16" s="72"/>
      <c r="R16" s="72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</row>
    <row r="17" spans="1:33" ht="18.25" customHeight="1">
      <c r="A17" s="140" t="s">
        <v>116</v>
      </c>
      <c r="B17" s="83"/>
      <c r="C17" s="140"/>
      <c r="D17" s="72"/>
      <c r="E17" s="70"/>
      <c r="F17" s="72"/>
      <c r="G17" s="70"/>
      <c r="H17" s="72"/>
      <c r="I17" s="70"/>
      <c r="J17" s="72"/>
      <c r="K17" s="70"/>
      <c r="L17" s="72"/>
      <c r="M17" s="70"/>
      <c r="N17" s="72"/>
      <c r="O17" s="70"/>
      <c r="P17" s="72"/>
      <c r="Q17" s="72"/>
      <c r="R17" s="72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</row>
    <row r="18" spans="1:33" ht="18.25" customHeight="1">
      <c r="A18" s="140" t="s">
        <v>117</v>
      </c>
      <c r="B18" s="83"/>
      <c r="C18" s="140"/>
      <c r="D18" s="75">
        <v>0</v>
      </c>
      <c r="E18" s="70"/>
      <c r="F18" s="75">
        <v>0</v>
      </c>
      <c r="G18" s="70"/>
      <c r="H18" s="72">
        <v>1992</v>
      </c>
      <c r="I18" s="70"/>
      <c r="J18" s="75">
        <v>0</v>
      </c>
      <c r="K18" s="70"/>
      <c r="L18" s="72">
        <v>0</v>
      </c>
      <c r="M18" s="70"/>
      <c r="N18" s="72">
        <v>1992</v>
      </c>
      <c r="O18" s="70"/>
      <c r="P18" s="72">
        <v>0</v>
      </c>
      <c r="Q18" s="72"/>
      <c r="R18" s="72">
        <f>SUM(N18:P18)</f>
        <v>1992</v>
      </c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</row>
    <row r="19" spans="1:33" ht="18.25" hidden="1" customHeight="1">
      <c r="A19" s="73" t="s">
        <v>136</v>
      </c>
      <c r="B19" s="83">
        <v>13</v>
      </c>
      <c r="C19" s="73"/>
      <c r="D19" s="152"/>
      <c r="E19" s="68"/>
      <c r="F19" s="152"/>
      <c r="G19" s="68"/>
      <c r="H19" s="57"/>
      <c r="I19" s="68"/>
      <c r="J19" s="152"/>
      <c r="K19" s="68"/>
      <c r="L19" s="57"/>
      <c r="M19" s="70"/>
      <c r="N19" s="72">
        <v>0</v>
      </c>
      <c r="O19" s="70"/>
      <c r="P19" s="72">
        <v>0</v>
      </c>
      <c r="Q19" s="72"/>
      <c r="R19" s="72">
        <v>0</v>
      </c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</row>
    <row r="20" spans="1:33" ht="18.25" customHeight="1">
      <c r="A20" s="21" t="s">
        <v>118</v>
      </c>
      <c r="B20" s="83"/>
      <c r="C20" s="21"/>
      <c r="D20" s="151">
        <f>SUM(D18:D19)</f>
        <v>0</v>
      </c>
      <c r="E20" s="86"/>
      <c r="F20" s="151">
        <f>SUM(F18:F19)</f>
        <v>0</v>
      </c>
      <c r="G20" s="86"/>
      <c r="H20" s="151">
        <f>SUM(H18:H19)</f>
        <v>1992</v>
      </c>
      <c r="I20" s="86"/>
      <c r="J20" s="151">
        <f>SUM(J18:J19)</f>
        <v>0</v>
      </c>
      <c r="K20" s="86"/>
      <c r="L20" s="151">
        <f>SUM(L18:L19)</f>
        <v>0</v>
      </c>
      <c r="M20" s="86"/>
      <c r="N20" s="151">
        <f>SUM(N18:N19)</f>
        <v>1992</v>
      </c>
      <c r="O20" s="86"/>
      <c r="P20" s="151">
        <f>SUM(P18:P19)</f>
        <v>0</v>
      </c>
      <c r="Q20" s="150"/>
      <c r="R20" s="151">
        <f>SUM(R18:R19)</f>
        <v>1992</v>
      </c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</row>
    <row r="21" spans="1:33" ht="10.25" customHeight="1">
      <c r="A21" s="14"/>
      <c r="B21" s="83"/>
      <c r="C21" s="14"/>
      <c r="D21" s="72"/>
      <c r="E21" s="70"/>
      <c r="F21" s="72"/>
      <c r="G21" s="70"/>
      <c r="H21" s="72"/>
      <c r="I21" s="70"/>
      <c r="J21" s="72"/>
      <c r="K21" s="70"/>
      <c r="L21" s="72"/>
      <c r="M21" s="70"/>
      <c r="N21" s="72"/>
      <c r="O21" s="70"/>
      <c r="P21" s="72"/>
      <c r="Q21" s="72"/>
      <c r="R21" s="72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</row>
    <row r="22" spans="1:33" ht="19.75" customHeight="1">
      <c r="A22" s="14" t="s">
        <v>185</v>
      </c>
      <c r="B22" s="83"/>
      <c r="C22" s="14"/>
      <c r="D22" s="72"/>
      <c r="E22" s="70"/>
      <c r="F22" s="72"/>
      <c r="G22" s="70"/>
      <c r="H22" s="72"/>
      <c r="I22" s="70"/>
      <c r="J22" s="72"/>
      <c r="K22" s="70"/>
      <c r="L22" s="72"/>
      <c r="M22" s="70"/>
      <c r="N22" s="72"/>
      <c r="O22" s="70"/>
      <c r="P22" s="72"/>
      <c r="Q22" s="72"/>
      <c r="R22" s="72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</row>
    <row r="23" spans="1:33" ht="19.75" customHeight="1">
      <c r="A23" s="140" t="s">
        <v>187</v>
      </c>
      <c r="B23" s="83"/>
      <c r="C23" s="140"/>
      <c r="D23" s="72">
        <v>0</v>
      </c>
      <c r="E23" s="70"/>
      <c r="F23" s="72">
        <v>0</v>
      </c>
      <c r="G23" s="70"/>
      <c r="H23" s="72">
        <v>0</v>
      </c>
      <c r="I23" s="70"/>
      <c r="J23" s="72">
        <v>0</v>
      </c>
      <c r="K23" s="70"/>
      <c r="L23" s="72">
        <v>0</v>
      </c>
      <c r="M23" s="70"/>
      <c r="N23" s="72">
        <v>0</v>
      </c>
      <c r="O23" s="70"/>
      <c r="P23" s="72">
        <v>10698</v>
      </c>
      <c r="Q23" s="72"/>
      <c r="R23" s="72">
        <f>SUM(N23:P23)</f>
        <v>10698</v>
      </c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</row>
    <row r="24" spans="1:33" ht="19.75" customHeight="1">
      <c r="A24" s="14" t="s">
        <v>186</v>
      </c>
      <c r="B24" s="83"/>
      <c r="C24" s="14"/>
      <c r="D24" s="151">
        <f>SUM(D23)</f>
        <v>0</v>
      </c>
      <c r="E24" s="86"/>
      <c r="F24" s="151">
        <f>SUM(F23)</f>
        <v>0</v>
      </c>
      <c r="G24" s="86"/>
      <c r="H24" s="151">
        <f>SUM(H23)</f>
        <v>0</v>
      </c>
      <c r="I24" s="86"/>
      <c r="J24" s="151">
        <f>SUM(J23)</f>
        <v>0</v>
      </c>
      <c r="K24" s="86"/>
      <c r="L24" s="151">
        <f>SUM(L23)</f>
        <v>0</v>
      </c>
      <c r="M24" s="86"/>
      <c r="N24" s="151">
        <f>SUM(N23)</f>
        <v>0</v>
      </c>
      <c r="O24" s="86"/>
      <c r="P24" s="151">
        <f>SUM(P23)</f>
        <v>10698</v>
      </c>
      <c r="Q24" s="150"/>
      <c r="R24" s="151">
        <f>SUM(R23)</f>
        <v>10698</v>
      </c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</row>
    <row r="25" spans="1:33" ht="15" customHeight="1">
      <c r="A25" s="14"/>
      <c r="B25" s="83"/>
      <c r="C25" s="14"/>
      <c r="D25" s="72"/>
      <c r="E25" s="70"/>
      <c r="F25" s="72"/>
      <c r="G25" s="70"/>
      <c r="H25" s="72"/>
      <c r="I25" s="70"/>
      <c r="J25" s="72"/>
      <c r="K25" s="70"/>
      <c r="L25" s="72"/>
      <c r="M25" s="70"/>
      <c r="N25" s="72"/>
      <c r="O25" s="70"/>
      <c r="P25" s="197"/>
      <c r="Q25" s="72"/>
      <c r="R25" s="72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</row>
    <row r="26" spans="1:33" ht="17.399999999999999" customHeight="1">
      <c r="A26" s="16" t="s">
        <v>188</v>
      </c>
      <c r="B26" s="83"/>
      <c r="C26" s="16"/>
      <c r="D26" s="196">
        <f>D20+D24</f>
        <v>0</v>
      </c>
      <c r="E26" s="86"/>
      <c r="F26" s="196">
        <f>F20+F24</f>
        <v>0</v>
      </c>
      <c r="G26" s="86"/>
      <c r="H26" s="196">
        <f>H20+H24</f>
        <v>1992</v>
      </c>
      <c r="I26" s="86"/>
      <c r="J26" s="196">
        <f>J20+J24</f>
        <v>0</v>
      </c>
      <c r="K26" s="86"/>
      <c r="L26" s="196">
        <f>L20+L24</f>
        <v>0</v>
      </c>
      <c r="M26" s="86"/>
      <c r="N26" s="196">
        <f>N20+N24</f>
        <v>1992</v>
      </c>
      <c r="O26" s="86"/>
      <c r="P26" s="196">
        <f>P20+P24</f>
        <v>10698</v>
      </c>
      <c r="Q26" s="150"/>
      <c r="R26" s="196">
        <f>R20+R24</f>
        <v>12690</v>
      </c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</row>
    <row r="27" spans="1:33" ht="13.25" customHeight="1">
      <c r="A27" s="14"/>
      <c r="B27" s="83"/>
      <c r="C27" s="14"/>
      <c r="D27" s="72"/>
      <c r="E27" s="70"/>
      <c r="F27" s="72"/>
      <c r="G27" s="70"/>
      <c r="H27" s="72"/>
      <c r="I27" s="70"/>
      <c r="J27" s="72"/>
      <c r="K27" s="70"/>
      <c r="L27" s="72"/>
      <c r="M27" s="70"/>
      <c r="N27" s="72"/>
      <c r="O27" s="70"/>
      <c r="P27" s="72"/>
      <c r="Q27" s="72"/>
      <c r="R27" s="72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</row>
    <row r="28" spans="1:33" ht="18.25" customHeight="1">
      <c r="A28" s="6" t="s">
        <v>173</v>
      </c>
      <c r="B28" s="83"/>
      <c r="C28" s="6"/>
      <c r="D28" s="150"/>
      <c r="E28" s="86"/>
      <c r="F28" s="150"/>
      <c r="G28" s="86"/>
      <c r="H28" s="150"/>
      <c r="I28" s="86"/>
      <c r="J28" s="150"/>
      <c r="K28" s="86"/>
      <c r="L28" s="150"/>
      <c r="M28" s="86"/>
      <c r="N28" s="150"/>
      <c r="O28" s="86"/>
      <c r="P28" s="150"/>
      <c r="Q28" s="150"/>
      <c r="R28" s="150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</row>
    <row r="29" spans="1:33" ht="18.25" customHeight="1">
      <c r="A29" s="9" t="s">
        <v>197</v>
      </c>
      <c r="B29" s="83"/>
      <c r="C29" s="9"/>
      <c r="D29" s="75">
        <v>0</v>
      </c>
      <c r="E29" s="76"/>
      <c r="F29" s="76">
        <v>0</v>
      </c>
      <c r="G29" s="76"/>
      <c r="H29" s="76">
        <v>0</v>
      </c>
      <c r="I29" s="76"/>
      <c r="J29" s="76">
        <v>0</v>
      </c>
      <c r="K29" s="70"/>
      <c r="L29" s="70">
        <f>'PL 7-8'!F43</f>
        <v>48362</v>
      </c>
      <c r="M29" s="70"/>
      <c r="N29" s="70">
        <v>48362</v>
      </c>
      <c r="O29" s="70"/>
      <c r="P29" s="72">
        <f>'PL 7-8'!F44</f>
        <v>9017</v>
      </c>
      <c r="Q29" s="72"/>
      <c r="R29" s="72">
        <f>SUM(N29:P29)</f>
        <v>57379</v>
      </c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</row>
    <row r="30" spans="1:33" ht="18.25" customHeight="1">
      <c r="A30" s="9" t="s">
        <v>119</v>
      </c>
      <c r="B30" s="83"/>
      <c r="C30" s="9"/>
      <c r="D30" s="75">
        <v>0</v>
      </c>
      <c r="E30" s="74"/>
      <c r="F30" s="75">
        <v>0</v>
      </c>
      <c r="G30" s="74"/>
      <c r="H30" s="75">
        <v>0</v>
      </c>
      <c r="I30" s="74"/>
      <c r="J30" s="75">
        <v>0</v>
      </c>
      <c r="K30" s="70"/>
      <c r="L30" s="70">
        <v>0</v>
      </c>
      <c r="M30" s="70"/>
      <c r="N30" s="70">
        <v>0</v>
      </c>
      <c r="O30" s="70"/>
      <c r="P30" s="72">
        <v>0</v>
      </c>
      <c r="Q30" s="72"/>
      <c r="R30" s="72">
        <v>0</v>
      </c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</row>
    <row r="31" spans="1:33" ht="18.25" customHeight="1">
      <c r="A31" s="6" t="s">
        <v>104</v>
      </c>
      <c r="B31" s="83"/>
      <c r="C31" s="6"/>
      <c r="D31" s="151">
        <f>SUM(D29:D30)</f>
        <v>0</v>
      </c>
      <c r="E31" s="86"/>
      <c r="F31" s="151">
        <f>SUM(F29:F30)</f>
        <v>0</v>
      </c>
      <c r="G31" s="86"/>
      <c r="H31" s="151">
        <f>SUM(H29:H30)</f>
        <v>0</v>
      </c>
      <c r="I31" s="86"/>
      <c r="J31" s="151">
        <f>SUM(J29:J30)</f>
        <v>0</v>
      </c>
      <c r="K31" s="86"/>
      <c r="L31" s="151">
        <f>SUM(L29:L30)</f>
        <v>48362</v>
      </c>
      <c r="M31" s="86"/>
      <c r="N31" s="151">
        <f>SUM(N29:N30)</f>
        <v>48362</v>
      </c>
      <c r="O31" s="86"/>
      <c r="P31" s="151">
        <f>SUM(P29:P30)</f>
        <v>9017</v>
      </c>
      <c r="Q31" s="150"/>
      <c r="R31" s="151">
        <f>SUM(R29:R30)</f>
        <v>57379</v>
      </c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</row>
    <row r="32" spans="1:33" ht="17.399999999999999" customHeight="1">
      <c r="A32" s="69"/>
      <c r="B32" s="83"/>
      <c r="C32" s="69"/>
      <c r="D32" s="72"/>
      <c r="E32" s="70"/>
      <c r="F32" s="71"/>
      <c r="G32" s="70"/>
      <c r="H32" s="70"/>
      <c r="I32" s="70"/>
      <c r="J32" s="70"/>
      <c r="K32" s="70"/>
      <c r="L32" s="70"/>
      <c r="M32" s="70"/>
      <c r="N32" s="70"/>
      <c r="O32" s="70"/>
      <c r="P32" s="72"/>
      <c r="Q32" s="72"/>
      <c r="R32" s="70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</row>
    <row r="33" spans="1:33" ht="18.25" customHeight="1" thickBot="1">
      <c r="A33" s="69" t="s">
        <v>195</v>
      </c>
      <c r="B33" s="83"/>
      <c r="C33" s="69"/>
      <c r="D33" s="85">
        <f>D14+D26+D31</f>
        <v>300000</v>
      </c>
      <c r="E33" s="86"/>
      <c r="F33" s="85">
        <f>F14+F26+F31</f>
        <v>959977</v>
      </c>
      <c r="G33" s="86"/>
      <c r="H33" s="85">
        <f>H14+H26+H31</f>
        <v>151114</v>
      </c>
      <c r="I33" s="86"/>
      <c r="J33" s="85">
        <f>J14+J26+J31</f>
        <v>30000</v>
      </c>
      <c r="K33" s="86"/>
      <c r="L33" s="85">
        <f>L14+L26+L31</f>
        <v>-268289</v>
      </c>
      <c r="M33" s="86"/>
      <c r="N33" s="85">
        <f>N14+N26+N31</f>
        <v>1172802</v>
      </c>
      <c r="O33" s="86"/>
      <c r="P33" s="85">
        <f>P14+P26+P31</f>
        <v>56637</v>
      </c>
      <c r="Q33" s="86"/>
      <c r="R33" s="85">
        <f>R14+R26+R31</f>
        <v>1229439</v>
      </c>
      <c r="S33" s="87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</row>
    <row r="34" spans="1:33" ht="18.25" customHeight="1" thickTop="1"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88"/>
    </row>
    <row r="35" spans="1:33" ht="18.25" customHeight="1">
      <c r="A35" s="3" t="s">
        <v>45</v>
      </c>
      <c r="B35" s="83"/>
      <c r="C35" s="3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7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</row>
    <row r="36" spans="1:33" ht="18.25" customHeight="1">
      <c r="A36" s="135" t="s">
        <v>108</v>
      </c>
      <c r="B36" s="83"/>
      <c r="C36" s="135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7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</row>
    <row r="37" spans="1:33" ht="18.25" customHeight="1">
      <c r="A37" s="69"/>
      <c r="B37" s="83"/>
      <c r="C37" s="69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7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</row>
    <row r="38" spans="1:33" ht="18.25" customHeight="1">
      <c r="A38" s="69"/>
      <c r="B38" s="83"/>
      <c r="C38" s="69"/>
      <c r="D38" s="247" t="s">
        <v>129</v>
      </c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87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</row>
    <row r="39" spans="1:33" ht="18.25" customHeight="1">
      <c r="A39" s="69"/>
      <c r="B39" s="83"/>
      <c r="C39" s="69"/>
      <c r="D39" s="81"/>
      <c r="E39" s="81"/>
      <c r="F39" s="81"/>
      <c r="G39" s="81"/>
      <c r="H39" s="81"/>
      <c r="I39" s="81"/>
      <c r="J39" s="248" t="s">
        <v>130</v>
      </c>
      <c r="K39" s="248"/>
      <c r="L39" s="248"/>
      <c r="M39" s="81"/>
      <c r="N39" s="81"/>
      <c r="O39" s="81"/>
      <c r="P39" s="81"/>
      <c r="Q39" s="81"/>
      <c r="R39" s="81"/>
      <c r="S39" s="87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</row>
    <row r="40" spans="1:33" ht="18.25" customHeight="1">
      <c r="A40" s="69"/>
      <c r="B40" s="83"/>
      <c r="C40" s="69"/>
      <c r="D40" s="77"/>
      <c r="E40" s="77"/>
      <c r="F40" s="78"/>
      <c r="G40" s="77"/>
      <c r="H40" s="78" t="s">
        <v>23</v>
      </c>
      <c r="I40" s="77"/>
      <c r="J40" s="77"/>
      <c r="K40" s="77"/>
      <c r="L40" s="77"/>
      <c r="M40" s="77"/>
      <c r="N40" s="78" t="s">
        <v>22</v>
      </c>
      <c r="O40" s="77"/>
      <c r="P40" s="77"/>
      <c r="Q40" s="77"/>
      <c r="R40" s="77"/>
      <c r="S40" s="87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</row>
    <row r="41" spans="1:33" ht="18.25" customHeight="1">
      <c r="A41" s="69"/>
      <c r="B41" s="83"/>
      <c r="C41" s="69"/>
      <c r="D41" s="79" t="s">
        <v>109</v>
      </c>
      <c r="E41" s="77"/>
      <c r="F41" s="78" t="s">
        <v>40</v>
      </c>
      <c r="G41" s="77"/>
      <c r="H41" s="78" t="s">
        <v>21</v>
      </c>
      <c r="I41" s="77"/>
      <c r="M41" s="77"/>
      <c r="N41" s="78" t="s">
        <v>20</v>
      </c>
      <c r="O41" s="77"/>
      <c r="P41" s="79"/>
      <c r="Q41" s="77"/>
      <c r="R41" s="77"/>
      <c r="S41" s="87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</row>
    <row r="42" spans="1:33" ht="18.25" customHeight="1">
      <c r="A42" s="69"/>
      <c r="B42" s="83"/>
      <c r="C42" s="69"/>
      <c r="D42" s="79" t="s">
        <v>110</v>
      </c>
      <c r="E42" s="77"/>
      <c r="F42" s="78" t="s">
        <v>111</v>
      </c>
      <c r="G42" s="77"/>
      <c r="H42" s="78" t="s">
        <v>19</v>
      </c>
      <c r="I42" s="77"/>
      <c r="J42" s="78" t="s">
        <v>113</v>
      </c>
      <c r="K42" s="77"/>
      <c r="L42" s="78" t="s">
        <v>18</v>
      </c>
      <c r="M42" s="77"/>
      <c r="N42" s="78" t="s">
        <v>17</v>
      </c>
      <c r="O42" s="77"/>
      <c r="P42" s="78" t="s">
        <v>16</v>
      </c>
      <c r="Q42" s="77"/>
      <c r="R42" s="77" t="s">
        <v>25</v>
      </c>
      <c r="S42" s="87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</row>
    <row r="43" spans="1:33" ht="18.25" customHeight="1">
      <c r="A43" s="69"/>
      <c r="B43" s="148" t="s">
        <v>53</v>
      </c>
      <c r="C43" s="69"/>
      <c r="D43" s="79" t="s">
        <v>15</v>
      </c>
      <c r="E43" s="77"/>
      <c r="F43" s="78" t="s">
        <v>112</v>
      </c>
      <c r="G43" s="77"/>
      <c r="H43" s="78" t="s">
        <v>14</v>
      </c>
      <c r="I43" s="77"/>
      <c r="J43" s="77" t="s">
        <v>114</v>
      </c>
      <c r="K43" s="77"/>
      <c r="L43" s="77" t="s">
        <v>131</v>
      </c>
      <c r="M43" s="77"/>
      <c r="N43" s="78" t="s">
        <v>13</v>
      </c>
      <c r="O43" s="77"/>
      <c r="P43" s="78" t="s">
        <v>12</v>
      </c>
      <c r="Q43" s="80"/>
      <c r="R43" s="80" t="s">
        <v>11</v>
      </c>
      <c r="S43" s="87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</row>
    <row r="44" spans="1:33" ht="18.25" customHeight="1">
      <c r="A44" s="69"/>
      <c r="B44" s="83"/>
      <c r="C44" s="69"/>
      <c r="D44" s="249" t="s">
        <v>56</v>
      </c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87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</row>
    <row r="45" spans="1:33" ht="18.25" customHeight="1">
      <c r="A45" s="64" t="s">
        <v>202</v>
      </c>
      <c r="C45" s="64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</row>
    <row r="46" spans="1:33" ht="18.25" hidden="1" customHeight="1">
      <c r="A46" s="15" t="s">
        <v>120</v>
      </c>
      <c r="B46" s="13"/>
      <c r="C46" s="15"/>
      <c r="D46" s="138"/>
      <c r="E46" s="139"/>
      <c r="F46" s="139"/>
      <c r="G46" s="139"/>
      <c r="H46" s="138"/>
      <c r="I46" s="139"/>
      <c r="J46" s="138"/>
      <c r="K46" s="138"/>
      <c r="L46" s="139"/>
      <c r="M46" s="138"/>
      <c r="N46" s="138"/>
      <c r="O46" s="138"/>
      <c r="P46" s="138"/>
      <c r="Q46" s="138"/>
      <c r="R46" s="138"/>
    </row>
    <row r="47" spans="1:33" ht="18.25" hidden="1" customHeight="1">
      <c r="A47" s="19" t="s">
        <v>121</v>
      </c>
      <c r="B47" s="84">
        <v>3</v>
      </c>
      <c r="C47" s="19"/>
      <c r="D47" s="141"/>
      <c r="E47" s="142"/>
      <c r="F47" s="141"/>
      <c r="G47" s="142"/>
      <c r="H47" s="141"/>
      <c r="I47" s="142"/>
      <c r="J47" s="141"/>
      <c r="K47" s="190"/>
      <c r="L47" s="142"/>
      <c r="M47" s="190"/>
      <c r="N47" s="190"/>
      <c r="O47" s="190"/>
      <c r="P47" s="141"/>
      <c r="Q47" s="190"/>
      <c r="R47" s="190"/>
    </row>
    <row r="48" spans="1:33" ht="18.25" customHeight="1">
      <c r="A48" s="69" t="s">
        <v>203</v>
      </c>
      <c r="B48" s="83"/>
      <c r="C48" s="69"/>
      <c r="D48" s="237">
        <v>300000</v>
      </c>
      <c r="E48" s="237"/>
      <c r="F48" s="237">
        <v>959977</v>
      </c>
      <c r="G48" s="237"/>
      <c r="H48" s="237">
        <v>152460</v>
      </c>
      <c r="I48" s="237"/>
      <c r="J48" s="237">
        <v>30000</v>
      </c>
      <c r="K48" s="237"/>
      <c r="L48" s="237">
        <v>-161679</v>
      </c>
      <c r="M48" s="86"/>
      <c r="N48" s="150">
        <f>SUM(D48:L48)</f>
        <v>1280758</v>
      </c>
      <c r="O48" s="86"/>
      <c r="P48" s="150">
        <v>65504</v>
      </c>
      <c r="Q48" s="150"/>
      <c r="R48" s="150">
        <f>SUM(N48:P48)</f>
        <v>1346262</v>
      </c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</row>
    <row r="49" spans="1:33" ht="18.25" customHeight="1">
      <c r="A49" s="16" t="s">
        <v>208</v>
      </c>
      <c r="B49" s="83"/>
      <c r="C49" s="16"/>
      <c r="D49" s="72"/>
      <c r="E49" s="70"/>
      <c r="F49" s="72"/>
      <c r="G49" s="70"/>
      <c r="H49" s="72"/>
      <c r="I49" s="70"/>
      <c r="J49" s="72"/>
      <c r="K49" s="70"/>
      <c r="L49" s="72"/>
      <c r="M49" s="70"/>
      <c r="N49" s="72"/>
      <c r="O49" s="70"/>
      <c r="P49" s="72"/>
      <c r="Q49" s="72"/>
      <c r="R49" s="72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</row>
    <row r="50" spans="1:33" ht="18.25" customHeight="1">
      <c r="A50" s="14" t="s">
        <v>115</v>
      </c>
      <c r="B50" s="83"/>
      <c r="C50" s="14"/>
      <c r="D50" s="72"/>
      <c r="E50" s="70"/>
      <c r="F50" s="72"/>
      <c r="G50" s="70"/>
      <c r="H50" s="72"/>
      <c r="I50" s="70"/>
      <c r="J50" s="72"/>
      <c r="K50" s="70"/>
      <c r="L50" s="72"/>
      <c r="M50" s="70"/>
      <c r="N50" s="72"/>
      <c r="O50" s="70"/>
      <c r="P50" s="72"/>
      <c r="Q50" s="72"/>
      <c r="R50" s="72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</row>
    <row r="51" spans="1:33" ht="18.25" customHeight="1">
      <c r="A51" s="140" t="s">
        <v>116</v>
      </c>
      <c r="B51" s="83"/>
      <c r="C51" s="140"/>
      <c r="D51" s="72"/>
      <c r="E51" s="70"/>
      <c r="F51" s="72"/>
      <c r="G51" s="70"/>
      <c r="H51" s="72"/>
      <c r="I51" s="70"/>
      <c r="J51" s="72"/>
      <c r="K51" s="70"/>
      <c r="L51" s="72"/>
      <c r="M51" s="70"/>
      <c r="N51" s="72"/>
      <c r="O51" s="70"/>
      <c r="P51" s="72"/>
      <c r="Q51" s="72"/>
      <c r="R51" s="72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</row>
    <row r="52" spans="1:33" ht="18.25" customHeight="1">
      <c r="A52" s="140" t="s">
        <v>117</v>
      </c>
      <c r="B52" s="83"/>
      <c r="C52" s="140"/>
      <c r="D52" s="75">
        <v>0</v>
      </c>
      <c r="E52" s="70"/>
      <c r="F52" s="75">
        <v>0</v>
      </c>
      <c r="G52" s="70"/>
      <c r="H52" s="72">
        <v>1831</v>
      </c>
      <c r="I52" s="70"/>
      <c r="J52" s="75">
        <v>0</v>
      </c>
      <c r="K52" s="70"/>
      <c r="L52" s="72">
        <v>0</v>
      </c>
      <c r="M52" s="70"/>
      <c r="N52" s="72">
        <f>SUM(D52:L52)</f>
        <v>1831</v>
      </c>
      <c r="O52" s="70"/>
      <c r="P52" s="72">
        <v>0</v>
      </c>
      <c r="Q52" s="72"/>
      <c r="R52" s="72">
        <f>SUM(N52:P52)</f>
        <v>1831</v>
      </c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</row>
    <row r="53" spans="1:33" ht="18.25" customHeight="1">
      <c r="A53" s="73" t="s">
        <v>136</v>
      </c>
      <c r="B53" s="83">
        <v>6</v>
      </c>
      <c r="C53" s="73"/>
      <c r="D53" s="152">
        <v>0</v>
      </c>
      <c r="E53" s="68"/>
      <c r="F53" s="152">
        <v>0</v>
      </c>
      <c r="G53" s="68"/>
      <c r="H53" s="57">
        <v>0</v>
      </c>
      <c r="I53" s="68"/>
      <c r="J53" s="152">
        <v>0</v>
      </c>
      <c r="K53" s="68"/>
      <c r="L53" s="57">
        <v>-48000</v>
      </c>
      <c r="M53" s="70"/>
      <c r="N53" s="72">
        <f>SUM(D53:L53)</f>
        <v>-48000</v>
      </c>
      <c r="O53" s="70"/>
      <c r="P53" s="72">
        <v>0</v>
      </c>
      <c r="Q53" s="72"/>
      <c r="R53" s="72">
        <f>SUM(N53:P53)</f>
        <v>-48000</v>
      </c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</row>
    <row r="54" spans="1:33" ht="18.25" customHeight="1">
      <c r="A54" s="21" t="s">
        <v>118</v>
      </c>
      <c r="B54" s="83"/>
      <c r="C54" s="21"/>
      <c r="D54" s="151">
        <f>SUM(D52:D53)</f>
        <v>0</v>
      </c>
      <c r="E54" s="86"/>
      <c r="F54" s="151">
        <f>SUM(F52:F53)</f>
        <v>0</v>
      </c>
      <c r="G54" s="86"/>
      <c r="H54" s="151">
        <f>SUM(H52:H53)</f>
        <v>1831</v>
      </c>
      <c r="I54" s="86"/>
      <c r="J54" s="151">
        <f>SUM(J52:J53)</f>
        <v>0</v>
      </c>
      <c r="K54" s="86"/>
      <c r="L54" s="151">
        <f>SUM(L52:L53)</f>
        <v>-48000</v>
      </c>
      <c r="M54" s="86"/>
      <c r="N54" s="151">
        <f>SUM(N52:N53)</f>
        <v>-46169</v>
      </c>
      <c r="O54" s="86"/>
      <c r="P54" s="151">
        <f>SUM(P52:P53)</f>
        <v>0</v>
      </c>
      <c r="Q54" s="150"/>
      <c r="R54" s="151">
        <f>SUM(R52:R53)</f>
        <v>-46169</v>
      </c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</row>
    <row r="55" spans="1:33" ht="10.25" hidden="1" customHeight="1">
      <c r="A55" s="14"/>
      <c r="B55" s="83"/>
      <c r="C55" s="14"/>
      <c r="D55" s="72"/>
      <c r="E55" s="70"/>
      <c r="F55" s="72"/>
      <c r="G55" s="70"/>
      <c r="H55" s="72"/>
      <c r="I55" s="70"/>
      <c r="J55" s="72"/>
      <c r="K55" s="70"/>
      <c r="L55" s="72"/>
      <c r="M55" s="70"/>
      <c r="N55" s="72"/>
      <c r="O55" s="70"/>
      <c r="P55" s="72"/>
      <c r="Q55" s="72"/>
      <c r="R55" s="72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</row>
    <row r="56" spans="1:33" ht="19.75" hidden="1" customHeight="1">
      <c r="A56" s="14" t="s">
        <v>185</v>
      </c>
      <c r="B56" s="83"/>
      <c r="C56" s="14"/>
      <c r="D56" s="72"/>
      <c r="E56" s="70"/>
      <c r="F56" s="72"/>
      <c r="G56" s="70"/>
      <c r="H56" s="72"/>
      <c r="I56" s="70"/>
      <c r="J56" s="72"/>
      <c r="K56" s="70"/>
      <c r="L56" s="72"/>
      <c r="M56" s="70"/>
      <c r="N56" s="72"/>
      <c r="O56" s="70"/>
      <c r="P56" s="72"/>
      <c r="Q56" s="72"/>
      <c r="R56" s="72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</row>
    <row r="57" spans="1:33" ht="19.75" hidden="1" customHeight="1">
      <c r="A57" s="140" t="s">
        <v>187</v>
      </c>
      <c r="B57" s="83"/>
      <c r="C57" s="140"/>
      <c r="D57" s="72">
        <v>0</v>
      </c>
      <c r="E57" s="70"/>
      <c r="F57" s="72">
        <v>0</v>
      </c>
      <c r="G57" s="70"/>
      <c r="H57" s="72">
        <v>0</v>
      </c>
      <c r="I57" s="70"/>
      <c r="J57" s="72">
        <v>0</v>
      </c>
      <c r="K57" s="70"/>
      <c r="L57" s="72">
        <v>0</v>
      </c>
      <c r="M57" s="70"/>
      <c r="N57" s="72">
        <v>0</v>
      </c>
      <c r="O57" s="70"/>
      <c r="P57" s="72"/>
      <c r="Q57" s="72"/>
      <c r="R57" s="72">
        <f>SUM(N57:P57)</f>
        <v>0</v>
      </c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</row>
    <row r="58" spans="1:33" ht="19.75" hidden="1" customHeight="1">
      <c r="A58" s="14" t="s">
        <v>186</v>
      </c>
      <c r="B58" s="83"/>
      <c r="C58" s="14"/>
      <c r="D58" s="151">
        <v>0</v>
      </c>
      <c r="E58" s="86"/>
      <c r="F58" s="151">
        <v>0</v>
      </c>
      <c r="G58" s="86"/>
      <c r="H58" s="151">
        <v>0</v>
      </c>
      <c r="I58" s="86"/>
      <c r="J58" s="151">
        <v>0</v>
      </c>
      <c r="K58" s="86"/>
      <c r="L58" s="151">
        <v>0</v>
      </c>
      <c r="M58" s="86"/>
      <c r="N58" s="151">
        <v>0</v>
      </c>
      <c r="O58" s="86"/>
      <c r="P58" s="151">
        <f>SUM(P57)</f>
        <v>0</v>
      </c>
      <c r="Q58" s="150"/>
      <c r="R58" s="151">
        <f>SUM(R57)</f>
        <v>0</v>
      </c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</row>
    <row r="59" spans="1:33" ht="15" hidden="1" customHeight="1">
      <c r="A59" s="14"/>
      <c r="B59" s="83"/>
      <c r="C59" s="14"/>
      <c r="D59" s="72"/>
      <c r="E59" s="70"/>
      <c r="F59" s="72"/>
      <c r="G59" s="70"/>
      <c r="H59" s="72"/>
      <c r="I59" s="70"/>
      <c r="J59" s="72"/>
      <c r="K59" s="70"/>
      <c r="L59" s="72"/>
      <c r="M59" s="70"/>
      <c r="N59" s="72"/>
      <c r="O59" s="70"/>
      <c r="P59" s="197"/>
      <c r="Q59" s="72"/>
      <c r="R59" s="72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</row>
    <row r="60" spans="1:33" ht="17.399999999999999" hidden="1" customHeight="1">
      <c r="A60" s="16" t="s">
        <v>188</v>
      </c>
      <c r="B60" s="83"/>
      <c r="C60" s="16"/>
      <c r="D60" s="196">
        <v>0</v>
      </c>
      <c r="E60" s="86"/>
      <c r="F60" s="196">
        <v>0</v>
      </c>
      <c r="G60" s="86"/>
      <c r="H60" s="196">
        <f>SUM(H54)</f>
        <v>1831</v>
      </c>
      <c r="I60" s="86"/>
      <c r="J60" s="196">
        <v>0</v>
      </c>
      <c r="K60" s="86"/>
      <c r="L60" s="196">
        <v>0</v>
      </c>
      <c r="M60" s="86"/>
      <c r="N60" s="196">
        <f>SUM(N54)</f>
        <v>-46169</v>
      </c>
      <c r="O60" s="86"/>
      <c r="P60" s="196">
        <f>SUM(P58)</f>
        <v>0</v>
      </c>
      <c r="Q60" s="150"/>
      <c r="R60" s="196">
        <f>R54+R58</f>
        <v>-46169</v>
      </c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</row>
    <row r="61" spans="1:33" ht="13.25" customHeight="1">
      <c r="A61" s="14"/>
      <c r="B61" s="83"/>
      <c r="C61" s="14"/>
      <c r="D61" s="72"/>
      <c r="E61" s="70"/>
      <c r="F61" s="72"/>
      <c r="G61" s="70"/>
      <c r="H61" s="72"/>
      <c r="I61" s="70"/>
      <c r="J61" s="72"/>
      <c r="K61" s="70"/>
      <c r="L61" s="72"/>
      <c r="M61" s="70"/>
      <c r="N61" s="72"/>
      <c r="O61" s="70"/>
      <c r="P61" s="72"/>
      <c r="Q61" s="72"/>
      <c r="R61" s="72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</row>
    <row r="62" spans="1:33" ht="18.25" customHeight="1">
      <c r="A62" s="6" t="s">
        <v>173</v>
      </c>
      <c r="B62" s="83"/>
      <c r="C62" s="6"/>
      <c r="D62" s="150"/>
      <c r="E62" s="86"/>
      <c r="F62" s="150"/>
      <c r="G62" s="86"/>
      <c r="H62" s="150"/>
      <c r="I62" s="86"/>
      <c r="J62" s="150"/>
      <c r="K62" s="86"/>
      <c r="L62" s="150"/>
      <c r="M62" s="86"/>
      <c r="N62" s="150"/>
      <c r="O62" s="86"/>
      <c r="P62" s="150"/>
      <c r="Q62" s="150"/>
      <c r="R62" s="150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</row>
    <row r="63" spans="1:33" ht="18.25" customHeight="1">
      <c r="A63" s="9" t="s">
        <v>197</v>
      </c>
      <c r="B63" s="83"/>
      <c r="C63" s="9"/>
      <c r="D63" s="75">
        <v>0</v>
      </c>
      <c r="E63" s="76"/>
      <c r="F63" s="76">
        <v>0</v>
      </c>
      <c r="G63" s="76"/>
      <c r="H63" s="76">
        <v>0</v>
      </c>
      <c r="I63" s="76"/>
      <c r="J63" s="76">
        <v>0</v>
      </c>
      <c r="K63" s="70"/>
      <c r="L63" s="70">
        <f>'PL 7-8'!D43</f>
        <v>79800</v>
      </c>
      <c r="M63" s="70"/>
      <c r="N63" s="70">
        <f>SUM(D63:L63)</f>
        <v>79800</v>
      </c>
      <c r="O63" s="70"/>
      <c r="P63" s="72">
        <f>'PL 7-8'!D49</f>
        <v>8435</v>
      </c>
      <c r="Q63" s="72"/>
      <c r="R63" s="72">
        <f>SUM(N63:P63)</f>
        <v>88235</v>
      </c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</row>
    <row r="64" spans="1:33" ht="18.25" customHeight="1">
      <c r="A64" s="9" t="s">
        <v>119</v>
      </c>
      <c r="B64" s="83"/>
      <c r="C64" s="9"/>
      <c r="D64" s="75">
        <v>0</v>
      </c>
      <c r="E64" s="74"/>
      <c r="F64" s="75">
        <v>0</v>
      </c>
      <c r="G64" s="74"/>
      <c r="H64" s="75">
        <v>0</v>
      </c>
      <c r="I64" s="74"/>
      <c r="J64" s="75">
        <v>0</v>
      </c>
      <c r="K64" s="70"/>
      <c r="L64" s="70">
        <v>0</v>
      </c>
      <c r="M64" s="70"/>
      <c r="N64" s="70">
        <f>SUM(D64:L64)</f>
        <v>0</v>
      </c>
      <c r="O64" s="70"/>
      <c r="P64" s="72">
        <v>0</v>
      </c>
      <c r="Q64" s="72"/>
      <c r="R64" s="72">
        <v>0</v>
      </c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</row>
    <row r="65" spans="1:33" ht="18.25" customHeight="1">
      <c r="A65" s="6" t="s">
        <v>104</v>
      </c>
      <c r="B65" s="83"/>
      <c r="C65" s="6"/>
      <c r="D65" s="151">
        <v>0</v>
      </c>
      <c r="E65" s="86"/>
      <c r="F65" s="151">
        <v>0</v>
      </c>
      <c r="G65" s="86"/>
      <c r="H65" s="151">
        <v>0</v>
      </c>
      <c r="I65" s="86"/>
      <c r="J65" s="151">
        <v>0</v>
      </c>
      <c r="K65" s="86"/>
      <c r="L65" s="151">
        <f>SUM(L63:L64)</f>
        <v>79800</v>
      </c>
      <c r="M65" s="86"/>
      <c r="N65" s="151">
        <f>SUM(N63:N64)</f>
        <v>79800</v>
      </c>
      <c r="O65" s="86"/>
      <c r="P65" s="151">
        <f>SUM(P63:P64)</f>
        <v>8435</v>
      </c>
      <c r="Q65" s="150"/>
      <c r="R65" s="151">
        <f>SUM(R63:R64)</f>
        <v>88235</v>
      </c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</row>
    <row r="66" spans="1:33" ht="17.399999999999999" customHeight="1">
      <c r="A66" s="69"/>
      <c r="B66" s="83"/>
      <c r="C66" s="69"/>
      <c r="D66" s="72"/>
      <c r="E66" s="70"/>
      <c r="F66" s="71"/>
      <c r="G66" s="70"/>
      <c r="H66" s="70"/>
      <c r="I66" s="70"/>
      <c r="J66" s="70"/>
      <c r="K66" s="70"/>
      <c r="L66" s="70"/>
      <c r="M66" s="70"/>
      <c r="N66" s="70"/>
      <c r="O66" s="70"/>
      <c r="P66" s="72"/>
      <c r="Q66" s="72"/>
      <c r="R66" s="70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</row>
    <row r="67" spans="1:33" ht="18.25" customHeight="1" thickBot="1">
      <c r="A67" s="69" t="s">
        <v>204</v>
      </c>
      <c r="B67" s="83"/>
      <c r="C67" s="69"/>
      <c r="D67" s="85">
        <f>D48+D54+D65</f>
        <v>300000</v>
      </c>
      <c r="E67" s="86"/>
      <c r="F67" s="85">
        <f>F48+F54+F65</f>
        <v>959977</v>
      </c>
      <c r="G67" s="86"/>
      <c r="H67" s="85">
        <f>H48+H54+H65</f>
        <v>154291</v>
      </c>
      <c r="I67" s="86"/>
      <c r="J67" s="85">
        <f>J48+J54+J65</f>
        <v>30000</v>
      </c>
      <c r="K67" s="86"/>
      <c r="L67" s="85">
        <f>L48+L54+L65</f>
        <v>-129879</v>
      </c>
      <c r="M67" s="86"/>
      <c r="N67" s="85">
        <f>N48+N54+N65</f>
        <v>1314389</v>
      </c>
      <c r="O67" s="86"/>
      <c r="P67" s="85">
        <f>P48+P54+P65</f>
        <v>73939</v>
      </c>
      <c r="Q67" s="86"/>
      <c r="R67" s="85">
        <f>R48+R54+R65</f>
        <v>1388328</v>
      </c>
      <c r="S67" s="87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</row>
    <row r="68" spans="1:33" ht="18.25" customHeight="1" thickTop="1"/>
    <row r="69" spans="1:33" ht="18.25" customHeight="1">
      <c r="H69" s="236"/>
      <c r="L69" s="236"/>
      <c r="R69" s="236"/>
    </row>
  </sheetData>
  <mergeCells count="6">
    <mergeCell ref="D38:R38"/>
    <mergeCell ref="J39:L39"/>
    <mergeCell ref="D44:R44"/>
    <mergeCell ref="D10:R10"/>
    <mergeCell ref="D4:R4"/>
    <mergeCell ref="J5:L5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9"/>
  <sheetViews>
    <sheetView zoomScale="76" zoomScaleNormal="76" zoomScaleSheetLayoutView="90" workbookViewId="0">
      <selection activeCell="M52" sqref="M52"/>
    </sheetView>
  </sheetViews>
  <sheetFormatPr defaultColWidth="9.08984375" defaultRowHeight="18.25" customHeight="1"/>
  <cols>
    <col min="1" max="1" width="49.90625" style="90" customWidth="1"/>
    <col min="2" max="2" width="5.90625" style="105" customWidth="1"/>
    <col min="3" max="3" width="14.26953125" style="90" customWidth="1"/>
    <col min="4" max="4" width="1.36328125" style="90" customWidth="1"/>
    <col min="5" max="5" width="13.6328125" style="90" customWidth="1"/>
    <col min="6" max="6" width="1.36328125" style="90" customWidth="1"/>
    <col min="7" max="7" width="13.90625" style="90" customWidth="1"/>
    <col min="8" max="8" width="1.36328125" style="90" customWidth="1"/>
    <col min="9" max="9" width="13.90625" style="90" customWidth="1"/>
    <col min="10" max="10" width="1.36328125" style="90" customWidth="1"/>
    <col min="11" max="11" width="13.81640625" style="90" customWidth="1"/>
    <col min="12" max="16384" width="9.08984375" style="90"/>
  </cols>
  <sheetData>
    <row r="1" spans="1:11" ht="20.5" customHeight="1">
      <c r="A1" s="3" t="s">
        <v>45</v>
      </c>
      <c r="B1" s="99"/>
      <c r="C1" s="95"/>
      <c r="D1" s="95"/>
      <c r="E1" s="95"/>
      <c r="F1" s="95"/>
      <c r="G1" s="95"/>
      <c r="H1" s="95"/>
      <c r="I1" s="95"/>
      <c r="J1" s="95"/>
      <c r="K1" s="37"/>
    </row>
    <row r="2" spans="1:11" ht="20.5" customHeight="1">
      <c r="A2" s="135" t="s">
        <v>108</v>
      </c>
      <c r="B2" s="100"/>
      <c r="C2" s="89"/>
      <c r="D2" s="89"/>
      <c r="E2" s="89"/>
      <c r="F2" s="89"/>
      <c r="G2" s="89"/>
      <c r="H2" s="89"/>
      <c r="I2" s="89"/>
      <c r="J2" s="89"/>
      <c r="K2" s="42"/>
    </row>
    <row r="3" spans="1:11" ht="20" customHeight="1">
      <c r="A3" s="91"/>
      <c r="B3" s="101"/>
      <c r="C3" s="91"/>
      <c r="D3" s="91"/>
      <c r="E3" s="91"/>
      <c r="F3" s="91"/>
      <c r="G3" s="91"/>
      <c r="H3" s="91"/>
      <c r="I3" s="91"/>
      <c r="J3" s="91"/>
      <c r="K3" s="91"/>
    </row>
    <row r="4" spans="1:11" ht="20" customHeight="1">
      <c r="B4" s="102"/>
      <c r="C4" s="250" t="s">
        <v>132</v>
      </c>
      <c r="D4" s="250"/>
      <c r="E4" s="250"/>
      <c r="F4" s="250"/>
      <c r="G4" s="250"/>
      <c r="H4" s="250"/>
      <c r="I4" s="250"/>
      <c r="J4" s="250"/>
      <c r="K4" s="250"/>
    </row>
    <row r="5" spans="1:11" ht="20" customHeight="1">
      <c r="B5" s="102"/>
      <c r="C5" s="96"/>
      <c r="D5" s="96"/>
      <c r="E5" s="96"/>
      <c r="F5" s="96"/>
      <c r="G5" s="251" t="s">
        <v>35</v>
      </c>
      <c r="H5" s="251"/>
      <c r="I5" s="251"/>
      <c r="J5" s="96"/>
      <c r="K5" s="96"/>
    </row>
    <row r="6" spans="1:11" ht="20" customHeight="1">
      <c r="B6" s="102"/>
      <c r="C6" s="97" t="s">
        <v>122</v>
      </c>
      <c r="D6" s="96"/>
      <c r="E6" s="97"/>
      <c r="F6" s="96"/>
      <c r="G6" s="98"/>
      <c r="H6" s="98"/>
      <c r="I6" s="98"/>
      <c r="J6" s="96"/>
      <c r="K6" s="96"/>
    </row>
    <row r="7" spans="1:11" ht="20" customHeight="1">
      <c r="B7" s="102"/>
      <c r="C7" s="97" t="s">
        <v>110</v>
      </c>
      <c r="D7" s="96"/>
      <c r="E7" s="96" t="s">
        <v>40</v>
      </c>
      <c r="F7" s="96"/>
      <c r="G7" s="96" t="s">
        <v>133</v>
      </c>
      <c r="H7" s="96"/>
      <c r="I7" s="96"/>
      <c r="J7" s="96"/>
      <c r="K7" s="96"/>
    </row>
    <row r="8" spans="1:11" ht="20" customHeight="1">
      <c r="B8" s="148"/>
      <c r="C8" s="97" t="s">
        <v>15</v>
      </c>
      <c r="D8" s="96"/>
      <c r="E8" s="96" t="s">
        <v>41</v>
      </c>
      <c r="F8" s="96"/>
      <c r="G8" s="96" t="s">
        <v>24</v>
      </c>
      <c r="H8" s="96"/>
      <c r="I8" s="96" t="s">
        <v>18</v>
      </c>
      <c r="J8" s="96"/>
      <c r="K8" s="96" t="s">
        <v>96</v>
      </c>
    </row>
    <row r="9" spans="1:11" ht="20" customHeight="1">
      <c r="B9" s="102"/>
      <c r="C9" s="252" t="s">
        <v>56</v>
      </c>
      <c r="D9" s="252"/>
      <c r="E9" s="252"/>
      <c r="F9" s="252"/>
      <c r="G9" s="252"/>
      <c r="H9" s="252"/>
      <c r="I9" s="252"/>
      <c r="J9" s="252"/>
      <c r="K9" s="252"/>
    </row>
    <row r="10" spans="1:11" ht="20" customHeight="1">
      <c r="A10" s="64" t="s">
        <v>193</v>
      </c>
      <c r="B10" s="103"/>
      <c r="C10" s="93"/>
      <c r="D10" s="93"/>
      <c r="E10" s="93"/>
      <c r="F10" s="93"/>
      <c r="G10" s="93"/>
      <c r="H10" s="93"/>
      <c r="I10" s="93"/>
      <c r="J10" s="93"/>
      <c r="K10" s="93"/>
    </row>
    <row r="11" spans="1:11" ht="20" customHeight="1">
      <c r="A11" s="16" t="s">
        <v>194</v>
      </c>
      <c r="B11" s="104"/>
      <c r="C11" s="191">
        <v>300000</v>
      </c>
      <c r="D11" s="191"/>
      <c r="E11" s="191">
        <v>959977</v>
      </c>
      <c r="F11" s="191"/>
      <c r="G11" s="191">
        <v>30000</v>
      </c>
      <c r="H11" s="191"/>
      <c r="I11" s="191">
        <v>14960</v>
      </c>
      <c r="J11" s="191"/>
      <c r="K11" s="191">
        <f>SUM(C11:I11)</f>
        <v>1304937</v>
      </c>
    </row>
    <row r="12" spans="1:11" ht="14" customHeight="1">
      <c r="A12" s="94"/>
      <c r="B12" s="104"/>
      <c r="C12" s="93"/>
      <c r="D12" s="93"/>
      <c r="E12" s="71"/>
      <c r="F12" s="93"/>
      <c r="G12" s="93"/>
      <c r="H12" s="93"/>
      <c r="I12" s="93"/>
      <c r="J12" s="93"/>
      <c r="K12" s="93"/>
    </row>
    <row r="13" spans="1:11" ht="20" hidden="1" customHeight="1">
      <c r="A13" s="16" t="s">
        <v>210</v>
      </c>
      <c r="B13" s="104"/>
      <c r="C13" s="93"/>
      <c r="D13" s="93"/>
      <c r="E13" s="71"/>
      <c r="F13" s="93"/>
      <c r="G13" s="93"/>
      <c r="H13" s="93"/>
      <c r="I13" s="93"/>
      <c r="J13" s="93"/>
      <c r="K13" s="93"/>
    </row>
    <row r="14" spans="1:11" ht="20" hidden="1" customHeight="1">
      <c r="A14" s="14" t="s">
        <v>211</v>
      </c>
      <c r="B14" s="104"/>
      <c r="C14" s="93"/>
      <c r="D14" s="93"/>
      <c r="E14" s="71"/>
      <c r="F14" s="93"/>
      <c r="G14" s="93"/>
      <c r="H14" s="93"/>
      <c r="I14" s="93"/>
      <c r="J14" s="93"/>
      <c r="K14" s="93"/>
    </row>
    <row r="15" spans="1:11" ht="20" hidden="1" customHeight="1">
      <c r="A15" s="2" t="s">
        <v>212</v>
      </c>
      <c r="B15" s="83">
        <v>6</v>
      </c>
      <c r="C15" s="230">
        <v>0</v>
      </c>
      <c r="D15" s="93"/>
      <c r="E15" s="231">
        <v>0</v>
      </c>
      <c r="F15" s="93"/>
      <c r="G15" s="230">
        <v>0</v>
      </c>
      <c r="H15" s="93"/>
      <c r="I15" s="230">
        <v>0</v>
      </c>
      <c r="J15" s="93"/>
      <c r="K15" s="230">
        <v>0</v>
      </c>
    </row>
    <row r="16" spans="1:11" ht="20" hidden="1" customHeight="1" thickBot="1">
      <c r="A16" s="14" t="s">
        <v>213</v>
      </c>
      <c r="B16" s="229"/>
      <c r="C16" s="232">
        <f>SUM(C15)</f>
        <v>0</v>
      </c>
      <c r="D16" s="93"/>
      <c r="E16" s="233">
        <f>SUM(E15)</f>
        <v>0</v>
      </c>
      <c r="F16" s="93"/>
      <c r="G16" s="232">
        <f>SUM(G15)</f>
        <v>0</v>
      </c>
      <c r="H16" s="93"/>
      <c r="I16" s="232">
        <f>SUM(I15)</f>
        <v>0</v>
      </c>
      <c r="J16" s="93"/>
      <c r="K16" s="232">
        <f>SUM(K15)</f>
        <v>0</v>
      </c>
    </row>
    <row r="17" spans="1:12" ht="14.5" hidden="1" thickTop="1">
      <c r="A17" s="94"/>
      <c r="B17" s="104"/>
      <c r="C17" s="93"/>
      <c r="D17" s="93"/>
      <c r="E17" s="71"/>
      <c r="F17" s="93"/>
      <c r="G17" s="93"/>
      <c r="H17" s="93"/>
      <c r="I17" s="93"/>
      <c r="J17" s="93"/>
      <c r="K17" s="93"/>
    </row>
    <row r="18" spans="1:12" ht="20" customHeight="1">
      <c r="A18" s="6" t="s">
        <v>173</v>
      </c>
      <c r="B18" s="104"/>
      <c r="C18" s="93"/>
      <c r="D18" s="93"/>
      <c r="E18" s="71"/>
      <c r="F18" s="93"/>
      <c r="G18" s="93"/>
      <c r="H18" s="93"/>
      <c r="I18" s="93"/>
      <c r="J18" s="93"/>
      <c r="K18" s="93"/>
    </row>
    <row r="19" spans="1:12" ht="20" customHeight="1">
      <c r="A19" s="9" t="s">
        <v>197</v>
      </c>
      <c r="B19" s="104"/>
      <c r="C19" s="93">
        <v>0</v>
      </c>
      <c r="D19" s="93"/>
      <c r="E19" s="71">
        <v>0</v>
      </c>
      <c r="F19" s="93"/>
      <c r="G19" s="93">
        <v>0</v>
      </c>
      <c r="H19" s="93"/>
      <c r="I19" s="93">
        <f>'PL 7-8'!J43</f>
        <v>5797.8262599999725</v>
      </c>
      <c r="J19" s="93"/>
      <c r="K19" s="93">
        <f>SUM(G19:I19)</f>
        <v>5797.8262599999725</v>
      </c>
    </row>
    <row r="20" spans="1:12" ht="20" customHeight="1">
      <c r="A20" s="9" t="s">
        <v>119</v>
      </c>
      <c r="B20" s="104"/>
      <c r="C20" s="93">
        <v>0</v>
      </c>
      <c r="D20" s="93"/>
      <c r="E20" s="71">
        <v>0</v>
      </c>
      <c r="F20" s="93"/>
      <c r="G20" s="93">
        <v>0</v>
      </c>
      <c r="H20" s="93"/>
      <c r="I20" s="93">
        <v>0</v>
      </c>
      <c r="J20" s="93"/>
      <c r="K20" s="93">
        <v>0</v>
      </c>
    </row>
    <row r="21" spans="1:12" s="94" customFormat="1" ht="20" customHeight="1">
      <c r="A21" s="6" t="s">
        <v>104</v>
      </c>
      <c r="B21" s="218"/>
      <c r="C21" s="146">
        <f>SUM(C19:C20)</f>
        <v>0</v>
      </c>
      <c r="D21" s="92"/>
      <c r="E21" s="146">
        <f>SUM(E19:E20)</f>
        <v>0</v>
      </c>
      <c r="F21" s="92"/>
      <c r="G21" s="146">
        <f>SUM(G19:G20)</f>
        <v>0</v>
      </c>
      <c r="H21" s="92"/>
      <c r="I21" s="146">
        <f>SUM(I19:I20)</f>
        <v>5797.8262599999725</v>
      </c>
      <c r="J21" s="92"/>
      <c r="K21" s="146">
        <f>SUM(K19:K20)</f>
        <v>5797.8262599999725</v>
      </c>
    </row>
    <row r="22" spans="1:12" ht="14" customHeight="1">
      <c r="A22" s="73"/>
      <c r="B22" s="84"/>
      <c r="C22" s="144"/>
      <c r="D22" s="93"/>
      <c r="E22" s="145"/>
      <c r="F22" s="93"/>
      <c r="G22" s="145"/>
      <c r="H22" s="93"/>
      <c r="I22" s="145"/>
      <c r="J22" s="93"/>
      <c r="K22" s="145"/>
    </row>
    <row r="23" spans="1:12" ht="20" customHeight="1" thickBot="1">
      <c r="A23" s="94" t="s">
        <v>196</v>
      </c>
      <c r="B23" s="103"/>
      <c r="C23" s="106">
        <f>C11+C16+C21</f>
        <v>300000</v>
      </c>
      <c r="D23" s="92"/>
      <c r="E23" s="106">
        <f>E11+E16+E21</f>
        <v>959977</v>
      </c>
      <c r="F23" s="92"/>
      <c r="G23" s="106">
        <f>G11+G16+G21</f>
        <v>30000</v>
      </c>
      <c r="H23" s="92"/>
      <c r="I23" s="106">
        <f>I11+I16+I21</f>
        <v>20757.826259999973</v>
      </c>
      <c r="J23" s="92"/>
      <c r="K23" s="106">
        <f>K11+K16+K21</f>
        <v>1310734.82626</v>
      </c>
      <c r="L23" s="215"/>
    </row>
    <row r="24" spans="1:12" ht="18.25" customHeight="1" thickTop="1"/>
    <row r="25" spans="1:12" ht="20.5" customHeight="1">
      <c r="A25" s="3" t="s">
        <v>45</v>
      </c>
      <c r="B25" s="99"/>
      <c r="C25" s="95"/>
      <c r="D25" s="95"/>
      <c r="E25" s="95"/>
      <c r="F25" s="95"/>
      <c r="G25" s="95"/>
      <c r="H25" s="95"/>
      <c r="I25" s="95"/>
      <c r="J25" s="95"/>
      <c r="K25" s="37"/>
    </row>
    <row r="26" spans="1:12" ht="20.5" customHeight="1">
      <c r="A26" s="135" t="s">
        <v>108</v>
      </c>
      <c r="B26" s="100"/>
      <c r="C26" s="89"/>
      <c r="D26" s="89"/>
      <c r="E26" s="89"/>
      <c r="F26" s="89"/>
      <c r="G26" s="89"/>
      <c r="H26" s="89"/>
      <c r="I26" s="89"/>
      <c r="J26" s="89"/>
      <c r="K26" s="42"/>
    </row>
    <row r="27" spans="1:12" ht="20" customHeight="1">
      <c r="A27" s="91"/>
      <c r="B27" s="101"/>
      <c r="C27" s="91"/>
      <c r="D27" s="91"/>
      <c r="E27" s="91"/>
      <c r="F27" s="91"/>
      <c r="G27" s="91"/>
      <c r="H27" s="91"/>
      <c r="I27" s="91"/>
      <c r="J27" s="91"/>
      <c r="K27" s="91"/>
    </row>
    <row r="28" spans="1:12" ht="20" customHeight="1">
      <c r="B28" s="102"/>
      <c r="C28" s="250" t="s">
        <v>132</v>
      </c>
      <c r="D28" s="250"/>
      <c r="E28" s="250"/>
      <c r="F28" s="250"/>
      <c r="G28" s="250"/>
      <c r="H28" s="250"/>
      <c r="I28" s="250"/>
      <c r="J28" s="250"/>
      <c r="K28" s="250"/>
    </row>
    <row r="29" spans="1:12" ht="20" customHeight="1">
      <c r="B29" s="102"/>
      <c r="C29" s="96"/>
      <c r="D29" s="96"/>
      <c r="E29" s="96"/>
      <c r="F29" s="96"/>
      <c r="G29" s="251" t="s">
        <v>35</v>
      </c>
      <c r="H29" s="251"/>
      <c r="I29" s="251"/>
      <c r="J29" s="96"/>
      <c r="K29" s="96"/>
    </row>
    <row r="30" spans="1:12" ht="20" customHeight="1">
      <c r="B30" s="102"/>
      <c r="C30" s="97" t="s">
        <v>122</v>
      </c>
      <c r="D30" s="96"/>
      <c r="E30" s="97"/>
      <c r="F30" s="96"/>
      <c r="G30" s="98"/>
      <c r="H30" s="98"/>
      <c r="I30" s="98"/>
      <c r="J30" s="96"/>
      <c r="K30" s="96"/>
    </row>
    <row r="31" spans="1:12" ht="20" customHeight="1">
      <c r="B31" s="102"/>
      <c r="C31" s="97" t="s">
        <v>110</v>
      </c>
      <c r="D31" s="96"/>
      <c r="E31" s="96" t="s">
        <v>40</v>
      </c>
      <c r="F31" s="96"/>
      <c r="G31" s="96" t="s">
        <v>133</v>
      </c>
      <c r="H31" s="96"/>
      <c r="I31" s="96"/>
      <c r="J31" s="96"/>
      <c r="K31" s="96"/>
    </row>
    <row r="32" spans="1:12" ht="20" customHeight="1">
      <c r="B32" s="148" t="s">
        <v>53</v>
      </c>
      <c r="C32" s="97" t="s">
        <v>15</v>
      </c>
      <c r="D32" s="96"/>
      <c r="E32" s="96" t="s">
        <v>41</v>
      </c>
      <c r="F32" s="96"/>
      <c r="G32" s="96" t="s">
        <v>24</v>
      </c>
      <c r="H32" s="96"/>
      <c r="I32" s="96" t="s">
        <v>18</v>
      </c>
      <c r="J32" s="96"/>
      <c r="K32" s="96" t="s">
        <v>96</v>
      </c>
    </row>
    <row r="33" spans="1:12" ht="20" customHeight="1">
      <c r="B33" s="102"/>
      <c r="C33" s="252" t="s">
        <v>56</v>
      </c>
      <c r="D33" s="252"/>
      <c r="E33" s="252"/>
      <c r="F33" s="252"/>
      <c r="G33" s="252"/>
      <c r="H33" s="252"/>
      <c r="I33" s="252"/>
      <c r="J33" s="252"/>
      <c r="K33" s="252"/>
    </row>
    <row r="34" spans="1:12" ht="20" customHeight="1">
      <c r="A34" s="64" t="s">
        <v>202</v>
      </c>
      <c r="B34" s="103"/>
      <c r="C34" s="93"/>
      <c r="D34" s="93"/>
      <c r="E34" s="93"/>
      <c r="F34" s="93"/>
      <c r="G34" s="93"/>
      <c r="H34" s="93"/>
      <c r="I34" s="93"/>
      <c r="J34" s="93"/>
      <c r="K34" s="93"/>
    </row>
    <row r="35" spans="1:12" ht="20" customHeight="1">
      <c r="A35" s="16" t="s">
        <v>203</v>
      </c>
      <c r="B35" s="104"/>
      <c r="C35" s="191">
        <v>300000</v>
      </c>
      <c r="D35" s="191">
        <v>0</v>
      </c>
      <c r="E35" s="191">
        <v>959977</v>
      </c>
      <c r="F35" s="191">
        <v>0</v>
      </c>
      <c r="G35" s="191">
        <v>30000</v>
      </c>
      <c r="H35" s="191">
        <v>0</v>
      </c>
      <c r="I35" s="191">
        <v>50374</v>
      </c>
      <c r="J35" s="191"/>
      <c r="K35" s="191">
        <f>SUM(C35:I35)</f>
        <v>1340351</v>
      </c>
    </row>
    <row r="36" spans="1:12" ht="14" customHeight="1">
      <c r="A36" s="94"/>
      <c r="B36" s="104"/>
      <c r="C36" s="93"/>
      <c r="D36" s="93"/>
      <c r="E36" s="71"/>
      <c r="F36" s="93"/>
      <c r="G36" s="93"/>
      <c r="H36" s="93"/>
      <c r="I36" s="93"/>
      <c r="J36" s="93"/>
      <c r="K36" s="93"/>
    </row>
    <row r="37" spans="1:12" ht="20" customHeight="1">
      <c r="A37" s="16" t="s">
        <v>210</v>
      </c>
      <c r="B37" s="104"/>
      <c r="C37" s="93"/>
      <c r="D37" s="93"/>
      <c r="E37" s="71"/>
      <c r="F37" s="93"/>
      <c r="G37" s="93"/>
      <c r="H37" s="93"/>
      <c r="I37" s="93"/>
      <c r="J37" s="93"/>
      <c r="K37" s="93"/>
    </row>
    <row r="38" spans="1:12" ht="20" customHeight="1">
      <c r="A38" s="14" t="s">
        <v>211</v>
      </c>
      <c r="B38" s="104"/>
      <c r="C38" s="93"/>
      <c r="D38" s="93"/>
      <c r="E38" s="71"/>
      <c r="F38" s="93"/>
      <c r="G38" s="93"/>
      <c r="H38" s="93"/>
      <c r="I38" s="93"/>
      <c r="J38" s="93"/>
      <c r="K38" s="93"/>
    </row>
    <row r="39" spans="1:12" ht="20" customHeight="1">
      <c r="A39" s="2" t="s">
        <v>212</v>
      </c>
      <c r="B39" s="83">
        <v>6</v>
      </c>
      <c r="C39" s="230">
        <v>0</v>
      </c>
      <c r="D39" s="93"/>
      <c r="E39" s="231">
        <v>0</v>
      </c>
      <c r="F39" s="93"/>
      <c r="G39" s="230">
        <v>0</v>
      </c>
      <c r="H39" s="93"/>
      <c r="I39" s="230">
        <v>-48000</v>
      </c>
      <c r="J39" s="93"/>
      <c r="K39" s="230">
        <f>SUM(C39:J39)</f>
        <v>-48000</v>
      </c>
    </row>
    <row r="40" spans="1:12" ht="20" customHeight="1" thickBot="1">
      <c r="A40" s="14" t="s">
        <v>213</v>
      </c>
      <c r="B40" s="229"/>
      <c r="C40" s="234">
        <f>SUM(C39)</f>
        <v>0</v>
      </c>
      <c r="D40" s="93"/>
      <c r="E40" s="235">
        <f>SUM(E39)</f>
        <v>0</v>
      </c>
      <c r="F40" s="93"/>
      <c r="G40" s="234">
        <f>SUM(G39)</f>
        <v>0</v>
      </c>
      <c r="H40" s="93"/>
      <c r="I40" s="234">
        <f>SUM(I39)</f>
        <v>-48000</v>
      </c>
      <c r="J40" s="93"/>
      <c r="K40" s="234">
        <f>SUM(K39)</f>
        <v>-48000</v>
      </c>
    </row>
    <row r="41" spans="1:12" ht="14" customHeight="1" thickTop="1">
      <c r="A41" s="94"/>
      <c r="B41" s="104"/>
      <c r="C41" s="93"/>
      <c r="D41" s="93"/>
      <c r="E41" s="71"/>
      <c r="F41" s="93"/>
      <c r="G41" s="93"/>
      <c r="H41" s="93"/>
      <c r="I41" s="93"/>
      <c r="J41" s="93"/>
      <c r="K41" s="93"/>
    </row>
    <row r="42" spans="1:12" ht="20" customHeight="1">
      <c r="A42" s="6" t="s">
        <v>173</v>
      </c>
      <c r="B42" s="104"/>
      <c r="C42" s="93"/>
      <c r="D42" s="93"/>
      <c r="E42" s="71"/>
      <c r="F42" s="93"/>
      <c r="G42" s="93"/>
      <c r="H42" s="93"/>
      <c r="I42" s="93"/>
      <c r="J42" s="93"/>
      <c r="K42" s="93"/>
    </row>
    <row r="43" spans="1:12" ht="20" customHeight="1">
      <c r="A43" s="9" t="s">
        <v>197</v>
      </c>
      <c r="B43" s="104"/>
      <c r="C43" s="93">
        <v>0</v>
      </c>
      <c r="D43" s="93"/>
      <c r="E43" s="71">
        <v>0</v>
      </c>
      <c r="F43" s="93"/>
      <c r="G43" s="93">
        <v>0</v>
      </c>
      <c r="H43" s="93"/>
      <c r="I43" s="93">
        <f>'PL 7-8'!H43</f>
        <v>37381</v>
      </c>
      <c r="J43" s="93"/>
      <c r="K43" s="93">
        <f>SUM(G43:I43)</f>
        <v>37381</v>
      </c>
    </row>
    <row r="44" spans="1:12" ht="20" customHeight="1">
      <c r="A44" s="9" t="s">
        <v>119</v>
      </c>
      <c r="B44" s="104"/>
      <c r="C44" s="93">
        <v>0</v>
      </c>
      <c r="D44" s="93"/>
      <c r="E44" s="71">
        <v>0</v>
      </c>
      <c r="F44" s="93"/>
      <c r="G44" s="93">
        <v>0</v>
      </c>
      <c r="H44" s="93"/>
      <c r="I44" s="93">
        <v>0</v>
      </c>
      <c r="J44" s="93"/>
      <c r="K44" s="93">
        <v>0</v>
      </c>
    </row>
    <row r="45" spans="1:12" s="94" customFormat="1" ht="20" customHeight="1">
      <c r="A45" s="6" t="s">
        <v>104</v>
      </c>
      <c r="B45" s="218"/>
      <c r="C45" s="146">
        <v>0</v>
      </c>
      <c r="D45" s="92"/>
      <c r="E45" s="146">
        <v>0</v>
      </c>
      <c r="F45" s="92"/>
      <c r="G45" s="146">
        <v>0</v>
      </c>
      <c r="H45" s="92"/>
      <c r="I45" s="146">
        <f>SUM(I43:I44)</f>
        <v>37381</v>
      </c>
      <c r="J45" s="92"/>
      <c r="K45" s="146">
        <f>SUM(K43:K44)</f>
        <v>37381</v>
      </c>
    </row>
    <row r="46" spans="1:12" ht="14" customHeight="1">
      <c r="A46" s="73"/>
      <c r="B46" s="84"/>
      <c r="C46" s="144"/>
      <c r="D46" s="93"/>
      <c r="E46" s="145"/>
      <c r="F46" s="93"/>
      <c r="G46" s="145"/>
      <c r="H46" s="93"/>
      <c r="I46" s="145"/>
      <c r="J46" s="93"/>
      <c r="K46" s="145"/>
    </row>
    <row r="47" spans="1:12" ht="20" customHeight="1" thickBot="1">
      <c r="A47" s="94" t="s">
        <v>205</v>
      </c>
      <c r="B47" s="103"/>
      <c r="C47" s="106">
        <f>C35+C40+C45</f>
        <v>300000</v>
      </c>
      <c r="D47" s="92"/>
      <c r="E47" s="106">
        <f>E35+E40+E45</f>
        <v>959977</v>
      </c>
      <c r="F47" s="92"/>
      <c r="G47" s="106">
        <f>G35+G40+G45</f>
        <v>30000</v>
      </c>
      <c r="H47" s="92"/>
      <c r="I47" s="106">
        <f>I35+I40+I45</f>
        <v>39755</v>
      </c>
      <c r="J47" s="92"/>
      <c r="K47" s="106">
        <f>K35+K40+K45</f>
        <v>1329732</v>
      </c>
      <c r="L47" s="215"/>
    </row>
    <row r="48" spans="1:12" ht="18.25" customHeight="1" thickTop="1"/>
    <row r="49" spans="9:11" ht="18.25" customHeight="1">
      <c r="I49" s="215"/>
      <c r="K49" s="215"/>
    </row>
  </sheetData>
  <mergeCells count="6">
    <mergeCell ref="C28:K28"/>
    <mergeCell ref="G29:I29"/>
    <mergeCell ref="C33:K33"/>
    <mergeCell ref="C9:K9"/>
    <mergeCell ref="C4:K4"/>
    <mergeCell ref="G5:I5"/>
  </mergeCells>
  <pageMargins left="0.7" right="0.7" top="0.48" bottom="0.5" header="0.5" footer="0.5"/>
  <pageSetup paperSize="9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4"/>
  <sheetViews>
    <sheetView topLeftCell="A83" zoomScale="80" zoomScaleNormal="80" zoomScaleSheetLayoutView="90" workbookViewId="0">
      <selection activeCell="L93" sqref="L93"/>
    </sheetView>
  </sheetViews>
  <sheetFormatPr defaultColWidth="9.08984375" defaultRowHeight="19" customHeight="1"/>
  <cols>
    <col min="1" max="1" width="2.81640625" style="109" customWidth="1"/>
    <col min="2" max="2" width="61.7265625" style="109" customWidth="1"/>
    <col min="3" max="3" width="6" style="109" customWidth="1"/>
    <col min="4" max="4" width="11.453125" style="108" customWidth="1"/>
    <col min="5" max="5" width="1.08984375" style="114" customWidth="1"/>
    <col min="6" max="6" width="11.453125" style="108" customWidth="1"/>
    <col min="7" max="7" width="1.1796875" style="114" customWidth="1"/>
    <col min="8" max="8" width="12" style="108" customWidth="1"/>
    <col min="9" max="9" width="1" style="109" customWidth="1"/>
    <col min="10" max="10" width="12" style="108" customWidth="1"/>
    <col min="11" max="11" width="5.36328125" style="114" customWidth="1"/>
    <col min="12" max="12" width="9.08984375" style="111"/>
    <col min="13" max="13" width="14.81640625" style="67" customWidth="1"/>
    <col min="14" max="14" width="17.6328125" style="67" bestFit="1" customWidth="1"/>
    <col min="15" max="16384" width="9.08984375" style="111"/>
  </cols>
  <sheetData>
    <row r="1" spans="1:14" ht="19" customHeight="1">
      <c r="A1" s="153" t="s">
        <v>45</v>
      </c>
      <c r="B1" s="107"/>
      <c r="C1" s="107"/>
      <c r="K1" s="110"/>
    </row>
    <row r="2" spans="1:14" s="130" customFormat="1" ht="19" customHeight="1">
      <c r="A2" s="135" t="s">
        <v>123</v>
      </c>
      <c r="B2" s="126"/>
      <c r="C2" s="126"/>
      <c r="D2" s="127"/>
      <c r="E2" s="183"/>
      <c r="F2" s="127"/>
      <c r="G2" s="183"/>
      <c r="H2" s="127"/>
      <c r="I2" s="128"/>
      <c r="J2" s="127"/>
      <c r="K2" s="129"/>
      <c r="M2" s="166"/>
      <c r="N2" s="166"/>
    </row>
    <row r="3" spans="1:14" ht="19" customHeight="1">
      <c r="A3" s="113"/>
      <c r="B3" s="65"/>
      <c r="C3" s="65"/>
    </row>
    <row r="4" spans="1:14" ht="19" customHeight="1">
      <c r="A4" s="112"/>
      <c r="B4" s="65"/>
      <c r="C4" s="65"/>
      <c r="D4" s="240" t="s">
        <v>73</v>
      </c>
      <c r="E4" s="240"/>
      <c r="F4" s="240"/>
      <c r="G4" s="149"/>
      <c r="H4" s="240" t="s">
        <v>49</v>
      </c>
      <c r="I4" s="240"/>
      <c r="J4" s="240"/>
    </row>
    <row r="5" spans="1:14" ht="19" customHeight="1">
      <c r="A5" s="112"/>
      <c r="B5" s="65"/>
      <c r="C5" s="65"/>
      <c r="D5" s="239" t="s">
        <v>98</v>
      </c>
      <c r="E5" s="239"/>
      <c r="F5" s="239"/>
      <c r="G5" s="187"/>
      <c r="H5" s="239" t="s">
        <v>50</v>
      </c>
      <c r="I5" s="239"/>
      <c r="J5" s="239"/>
    </row>
    <row r="6" spans="1:14" ht="19" customHeight="1">
      <c r="A6" s="115"/>
      <c r="D6" s="254" t="s">
        <v>176</v>
      </c>
      <c r="E6" s="254"/>
      <c r="F6" s="254"/>
      <c r="G6" s="187"/>
      <c r="H6" s="254" t="s">
        <v>176</v>
      </c>
      <c r="I6" s="254"/>
      <c r="J6" s="254"/>
      <c r="K6" s="116"/>
    </row>
    <row r="7" spans="1:14" ht="19" customHeight="1">
      <c r="A7" s="115"/>
      <c r="D7" s="255" t="s">
        <v>177</v>
      </c>
      <c r="E7" s="254"/>
      <c r="F7" s="254"/>
      <c r="G7" s="187"/>
      <c r="H7" s="255" t="s">
        <v>177</v>
      </c>
      <c r="I7" s="254"/>
      <c r="J7" s="254"/>
      <c r="K7" s="117"/>
    </row>
    <row r="8" spans="1:14" ht="19" customHeight="1">
      <c r="A8" s="115"/>
      <c r="D8" s="198">
        <v>2023</v>
      </c>
      <c r="E8" s="198"/>
      <c r="F8" s="198">
        <v>2022</v>
      </c>
      <c r="G8" s="198"/>
      <c r="H8" s="198">
        <v>2023</v>
      </c>
      <c r="I8" s="198"/>
      <c r="J8" s="198">
        <v>2022</v>
      </c>
      <c r="K8" s="61"/>
      <c r="M8" s="167"/>
      <c r="N8" s="167"/>
    </row>
    <row r="9" spans="1:14" ht="19" customHeight="1">
      <c r="A9" s="111"/>
      <c r="D9" s="256" t="s">
        <v>56</v>
      </c>
      <c r="E9" s="256"/>
      <c r="F9" s="256"/>
      <c r="G9" s="256"/>
      <c r="H9" s="256"/>
      <c r="I9" s="256"/>
      <c r="J9" s="256"/>
      <c r="K9" s="118"/>
      <c r="M9" s="253"/>
      <c r="N9" s="253"/>
    </row>
    <row r="10" spans="1:14" ht="19" customHeight="1">
      <c r="A10" s="163" t="s">
        <v>124</v>
      </c>
      <c r="B10" s="119"/>
      <c r="C10" s="119"/>
    </row>
    <row r="11" spans="1:14" ht="19" customHeight="1">
      <c r="A11" s="119" t="s">
        <v>214</v>
      </c>
      <c r="B11" s="119"/>
      <c r="C11" s="119"/>
      <c r="D11" s="158">
        <v>88235</v>
      </c>
      <c r="E11" s="158"/>
      <c r="F11" s="158">
        <v>57379</v>
      </c>
      <c r="G11" s="158"/>
      <c r="H11" s="158">
        <v>37381</v>
      </c>
      <c r="I11" s="158"/>
      <c r="J11" s="158">
        <v>5797.8262599999725</v>
      </c>
      <c r="K11" s="76"/>
    </row>
    <row r="12" spans="1:14" ht="19" customHeight="1">
      <c r="A12" s="18" t="s">
        <v>215</v>
      </c>
      <c r="B12" s="119"/>
      <c r="C12" s="119"/>
      <c r="D12" s="158"/>
      <c r="E12" s="161"/>
      <c r="F12" s="158"/>
      <c r="G12" s="120"/>
      <c r="H12" s="158"/>
      <c r="I12" s="161"/>
      <c r="J12" s="158"/>
      <c r="K12" s="70"/>
    </row>
    <row r="13" spans="1:14" ht="19" customHeight="1">
      <c r="A13" s="2" t="s">
        <v>216</v>
      </c>
      <c r="B13" s="119"/>
      <c r="C13" s="119"/>
      <c r="D13" s="158">
        <v>19936</v>
      </c>
      <c r="E13" s="158"/>
      <c r="F13" s="158">
        <v>12611</v>
      </c>
      <c r="G13" s="158"/>
      <c r="H13" s="158">
        <v>4560</v>
      </c>
      <c r="I13" s="158"/>
      <c r="J13" s="158">
        <v>1079</v>
      </c>
      <c r="K13" s="70"/>
    </row>
    <row r="14" spans="1:14" ht="19" customHeight="1">
      <c r="A14" s="2" t="s">
        <v>8</v>
      </c>
      <c r="B14" s="119"/>
      <c r="C14" s="119"/>
      <c r="D14" s="158">
        <v>19894</v>
      </c>
      <c r="E14" s="158"/>
      <c r="F14" s="158">
        <v>17724</v>
      </c>
      <c r="G14" s="158"/>
      <c r="H14" s="158">
        <v>3147</v>
      </c>
      <c r="I14" s="158"/>
      <c r="J14" s="158">
        <v>3459</v>
      </c>
      <c r="K14" s="70"/>
    </row>
    <row r="15" spans="1:14" ht="19" customHeight="1">
      <c r="A15" s="2" t="s">
        <v>137</v>
      </c>
      <c r="B15" s="119"/>
      <c r="C15" s="119"/>
      <c r="D15" s="158">
        <v>185383</v>
      </c>
      <c r="E15" s="161"/>
      <c r="F15" s="158">
        <v>177252</v>
      </c>
      <c r="G15" s="120"/>
      <c r="H15" s="158">
        <v>14664</v>
      </c>
      <c r="I15" s="161"/>
      <c r="J15" s="158">
        <v>18368</v>
      </c>
      <c r="K15" s="70"/>
    </row>
    <row r="16" spans="1:14" ht="19" customHeight="1">
      <c r="A16" s="2" t="s">
        <v>31</v>
      </c>
      <c r="B16" s="119"/>
      <c r="C16" s="119"/>
      <c r="D16" s="158">
        <v>0</v>
      </c>
      <c r="E16" s="161"/>
      <c r="F16" s="158">
        <v>-1055</v>
      </c>
      <c r="G16" s="120"/>
      <c r="H16" s="158">
        <v>0</v>
      </c>
      <c r="I16" s="161"/>
      <c r="J16" s="158">
        <v>0</v>
      </c>
      <c r="K16" s="70"/>
    </row>
    <row r="17" spans="1:11" ht="19" customHeight="1">
      <c r="A17" s="2" t="s">
        <v>138</v>
      </c>
      <c r="B17" s="119"/>
      <c r="C17" s="119"/>
      <c r="D17" s="158">
        <v>3537</v>
      </c>
      <c r="E17" s="161"/>
      <c r="F17" s="158">
        <v>3203</v>
      </c>
      <c r="G17" s="120"/>
      <c r="H17" s="158">
        <v>1880</v>
      </c>
      <c r="I17" s="161"/>
      <c r="J17" s="158">
        <v>1817</v>
      </c>
      <c r="K17" s="70"/>
    </row>
    <row r="18" spans="1:11" ht="19" customHeight="1">
      <c r="A18" s="2" t="s">
        <v>163</v>
      </c>
      <c r="B18" s="119"/>
      <c r="C18" s="119"/>
      <c r="D18" s="158">
        <v>3811</v>
      </c>
      <c r="E18" s="161"/>
      <c r="F18" s="158">
        <v>3599</v>
      </c>
      <c r="G18" s="120"/>
      <c r="H18" s="158">
        <v>3811</v>
      </c>
      <c r="I18" s="161"/>
      <c r="J18" s="158">
        <v>3599</v>
      </c>
      <c r="K18" s="70"/>
    </row>
    <row r="19" spans="1:11" ht="19" customHeight="1">
      <c r="A19" s="2" t="s">
        <v>170</v>
      </c>
      <c r="B19" s="119"/>
      <c r="C19" s="119"/>
      <c r="D19" s="158">
        <v>0</v>
      </c>
      <c r="E19" s="161"/>
      <c r="F19" s="158">
        <v>911</v>
      </c>
      <c r="G19" s="120"/>
      <c r="H19" s="158">
        <v>0</v>
      </c>
      <c r="I19" s="161"/>
      <c r="J19" s="158">
        <v>0</v>
      </c>
      <c r="K19" s="70"/>
    </row>
    <row r="20" spans="1:11" ht="19" customHeight="1">
      <c r="A20" s="2" t="s">
        <v>164</v>
      </c>
      <c r="B20" s="119"/>
      <c r="C20" s="119"/>
      <c r="D20" s="158">
        <v>-1073</v>
      </c>
      <c r="E20" s="161"/>
      <c r="F20" s="158">
        <v>0</v>
      </c>
      <c r="G20" s="120"/>
      <c r="H20" s="158">
        <v>0</v>
      </c>
      <c r="I20" s="161"/>
      <c r="J20" s="158">
        <v>0</v>
      </c>
      <c r="K20" s="70"/>
    </row>
    <row r="21" spans="1:11" ht="19" hidden="1" customHeight="1">
      <c r="A21" s="2" t="s">
        <v>209</v>
      </c>
      <c r="B21" s="119"/>
      <c r="C21" s="119"/>
      <c r="D21" s="158"/>
      <c r="E21" s="161"/>
      <c r="F21" s="158">
        <v>0</v>
      </c>
      <c r="G21" s="120"/>
      <c r="H21" s="158"/>
      <c r="I21" s="161"/>
      <c r="J21" s="158">
        <v>0</v>
      </c>
      <c r="K21" s="70"/>
    </row>
    <row r="22" spans="1:11" ht="19" customHeight="1">
      <c r="A22" s="2" t="s">
        <v>139</v>
      </c>
      <c r="B22" s="119"/>
      <c r="C22" s="119"/>
      <c r="D22" s="158">
        <v>0</v>
      </c>
      <c r="E22" s="161"/>
      <c r="F22" s="158">
        <v>4016</v>
      </c>
      <c r="G22" s="120"/>
      <c r="H22" s="158">
        <v>0</v>
      </c>
      <c r="I22" s="161"/>
      <c r="J22" s="158">
        <v>0</v>
      </c>
      <c r="K22" s="70"/>
    </row>
    <row r="23" spans="1:11" ht="19" customHeight="1">
      <c r="A23" s="2" t="s">
        <v>183</v>
      </c>
      <c r="B23" s="119"/>
      <c r="C23" s="119"/>
      <c r="D23" s="158">
        <v>-29</v>
      </c>
      <c r="E23" s="161"/>
      <c r="F23" s="158">
        <v>-360</v>
      </c>
      <c r="G23" s="120"/>
      <c r="H23" s="158">
        <v>0</v>
      </c>
      <c r="I23" s="161"/>
      <c r="J23" s="158">
        <v>0</v>
      </c>
      <c r="K23" s="70"/>
    </row>
    <row r="24" spans="1:11" ht="19" customHeight="1">
      <c r="A24" s="140" t="s">
        <v>182</v>
      </c>
      <c r="B24" s="119"/>
      <c r="C24" s="119"/>
      <c r="D24" s="158">
        <v>1997</v>
      </c>
      <c r="E24" s="161"/>
      <c r="F24" s="158">
        <v>2554</v>
      </c>
      <c r="G24" s="120"/>
      <c r="H24" s="158">
        <v>-730</v>
      </c>
      <c r="I24" s="157"/>
      <c r="J24" s="158">
        <v>2</v>
      </c>
      <c r="K24" s="70"/>
    </row>
    <row r="25" spans="1:11" ht="19" customHeight="1">
      <c r="A25" s="194" t="s">
        <v>157</v>
      </c>
      <c r="B25" s="119"/>
      <c r="C25" s="119"/>
      <c r="D25" s="158">
        <v>-1939</v>
      </c>
      <c r="E25" s="168"/>
      <c r="F25" s="158">
        <v>-722</v>
      </c>
      <c r="H25" s="158">
        <v>0</v>
      </c>
      <c r="J25" s="158">
        <v>0</v>
      </c>
      <c r="K25" s="70"/>
    </row>
    <row r="26" spans="1:11" ht="19" customHeight="1">
      <c r="A26" s="194" t="s">
        <v>161</v>
      </c>
      <c r="B26" s="119"/>
      <c r="C26" s="119"/>
      <c r="D26" s="158">
        <v>0</v>
      </c>
      <c r="E26" s="168"/>
      <c r="F26" s="158">
        <v>-14723</v>
      </c>
      <c r="G26" s="120"/>
      <c r="H26" s="158">
        <v>0</v>
      </c>
      <c r="I26" s="168"/>
      <c r="J26" s="158">
        <v>0</v>
      </c>
      <c r="K26" s="70"/>
    </row>
    <row r="27" spans="1:11" ht="19" customHeight="1">
      <c r="A27" s="121" t="s">
        <v>162</v>
      </c>
      <c r="B27" s="119"/>
      <c r="C27" s="119"/>
      <c r="D27" s="158">
        <v>-16090</v>
      </c>
      <c r="E27" s="161"/>
      <c r="F27" s="158">
        <v>-10978</v>
      </c>
      <c r="G27" s="120"/>
      <c r="H27" s="217">
        <v>-778</v>
      </c>
      <c r="I27" s="161"/>
      <c r="J27" s="217">
        <v>-1264</v>
      </c>
      <c r="K27" s="70"/>
    </row>
    <row r="28" spans="1:11" ht="19" customHeight="1">
      <c r="A28" s="2" t="s">
        <v>42</v>
      </c>
      <c r="B28" s="119"/>
      <c r="C28" s="119"/>
      <c r="D28" s="158">
        <v>0</v>
      </c>
      <c r="E28" s="161"/>
      <c r="F28" s="158">
        <v>0</v>
      </c>
      <c r="G28" s="120"/>
      <c r="H28" s="158">
        <v>-17450</v>
      </c>
      <c r="I28" s="161"/>
      <c r="J28" s="158">
        <v>0</v>
      </c>
      <c r="K28" s="70"/>
    </row>
    <row r="29" spans="1:11" ht="19" customHeight="1">
      <c r="A29" s="2" t="s">
        <v>30</v>
      </c>
      <c r="B29" s="119"/>
      <c r="C29" s="119"/>
      <c r="D29" s="158">
        <v>-750</v>
      </c>
      <c r="E29" s="161"/>
      <c r="F29" s="158">
        <v>-328</v>
      </c>
      <c r="G29" s="120"/>
      <c r="H29" s="158">
        <v>-2397</v>
      </c>
      <c r="I29" s="161"/>
      <c r="J29" s="158">
        <v>-4864</v>
      </c>
      <c r="K29" s="70"/>
    </row>
    <row r="30" spans="1:11" ht="19" customHeight="1">
      <c r="A30" s="2"/>
      <c r="B30" s="119"/>
      <c r="C30" s="119"/>
      <c r="D30" s="165">
        <f>SUM(D11:D29)</f>
        <v>302912</v>
      </c>
      <c r="E30" s="160">
        <v>0</v>
      </c>
      <c r="F30" s="165">
        <f>SUM(F11:F29)</f>
        <v>251083</v>
      </c>
      <c r="G30" s="160">
        <v>0</v>
      </c>
      <c r="H30" s="165">
        <f>SUM(H11:H29)</f>
        <v>44088</v>
      </c>
      <c r="I30" s="160">
        <v>0</v>
      </c>
      <c r="J30" s="165">
        <f>SUM(J11:J29)</f>
        <v>27993.826259999973</v>
      </c>
      <c r="K30" s="70"/>
    </row>
    <row r="31" spans="1:11" ht="19" customHeight="1">
      <c r="A31" s="18" t="s">
        <v>140</v>
      </c>
      <c r="B31" s="119"/>
      <c r="C31" s="119"/>
      <c r="D31" s="158"/>
      <c r="E31" s="161"/>
      <c r="F31" s="158"/>
      <c r="G31" s="120"/>
      <c r="H31" s="158"/>
      <c r="I31" s="161"/>
      <c r="J31" s="158"/>
      <c r="K31" s="70"/>
    </row>
    <row r="32" spans="1:11" ht="19" customHeight="1">
      <c r="A32" s="121" t="s">
        <v>33</v>
      </c>
      <c r="B32" s="119"/>
      <c r="C32" s="119"/>
      <c r="D32" s="158">
        <v>-2749</v>
      </c>
      <c r="E32" s="184"/>
      <c r="F32" s="158">
        <v>-5833</v>
      </c>
      <c r="G32" s="120"/>
      <c r="H32" s="158">
        <v>268</v>
      </c>
      <c r="I32" s="184"/>
      <c r="J32" s="158">
        <v>2114</v>
      </c>
      <c r="K32" s="70"/>
    </row>
    <row r="33" spans="1:11" ht="19" customHeight="1">
      <c r="A33" s="121" t="s">
        <v>29</v>
      </c>
      <c r="B33" s="119"/>
      <c r="C33" s="119"/>
      <c r="D33" s="158">
        <v>-59789</v>
      </c>
      <c r="E33" s="184"/>
      <c r="F33" s="158">
        <v>24922</v>
      </c>
      <c r="G33" s="120"/>
      <c r="H33" s="158">
        <v>0</v>
      </c>
      <c r="I33" s="184"/>
      <c r="J33" s="158">
        <v>0</v>
      </c>
      <c r="K33" s="70"/>
    </row>
    <row r="34" spans="1:11" ht="19" customHeight="1">
      <c r="A34" s="119" t="s">
        <v>28</v>
      </c>
      <c r="B34" s="119"/>
      <c r="C34" s="119"/>
      <c r="D34" s="158">
        <v>-17757</v>
      </c>
      <c r="E34" s="184"/>
      <c r="F34" s="158">
        <v>-30133</v>
      </c>
      <c r="G34" s="120"/>
      <c r="H34" s="158">
        <v>-3614</v>
      </c>
      <c r="I34" s="184"/>
      <c r="J34" s="158">
        <v>2498</v>
      </c>
      <c r="K34" s="70"/>
    </row>
    <row r="35" spans="1:11" ht="19" customHeight="1">
      <c r="A35" s="119" t="s">
        <v>27</v>
      </c>
      <c r="B35" s="119"/>
      <c r="C35" s="119"/>
      <c r="D35" s="158">
        <v>-34097</v>
      </c>
      <c r="E35" s="184"/>
      <c r="F35" s="158">
        <v>-16079</v>
      </c>
      <c r="G35" s="120"/>
      <c r="H35" s="158">
        <v>0</v>
      </c>
      <c r="I35" s="184"/>
      <c r="J35" s="158">
        <v>0</v>
      </c>
      <c r="K35" s="70"/>
    </row>
    <row r="36" spans="1:11" ht="19" customHeight="1">
      <c r="A36" s="119" t="s">
        <v>6</v>
      </c>
      <c r="B36" s="119"/>
      <c r="C36" s="119"/>
      <c r="D36" s="158">
        <v>-81231</v>
      </c>
      <c r="E36" s="184"/>
      <c r="F36" s="158">
        <v>-58278</v>
      </c>
      <c r="G36" s="120"/>
      <c r="H36" s="158">
        <v>2530</v>
      </c>
      <c r="I36" s="184"/>
      <c r="J36" s="158">
        <v>-4346</v>
      </c>
      <c r="K36" s="70"/>
    </row>
    <row r="37" spans="1:11" ht="19" customHeight="1">
      <c r="A37" s="121" t="s">
        <v>2</v>
      </c>
      <c r="B37" s="119"/>
      <c r="C37" s="119"/>
      <c r="D37" s="158">
        <v>1964</v>
      </c>
      <c r="E37" s="184"/>
      <c r="F37" s="158">
        <v>1005</v>
      </c>
      <c r="G37" s="120"/>
      <c r="H37" s="158">
        <v>0</v>
      </c>
      <c r="I37" s="184"/>
      <c r="J37" s="158">
        <v>0</v>
      </c>
      <c r="K37" s="70"/>
    </row>
    <row r="38" spans="1:11" ht="19" customHeight="1">
      <c r="A38" s="119" t="s">
        <v>26</v>
      </c>
      <c r="B38" s="119"/>
      <c r="C38" s="119"/>
      <c r="D38" s="158">
        <v>-37154</v>
      </c>
      <c r="E38" s="184"/>
      <c r="F38" s="158">
        <v>-5028</v>
      </c>
      <c r="G38" s="120"/>
      <c r="H38" s="158">
        <v>-21817</v>
      </c>
      <c r="I38" s="184"/>
      <c r="J38" s="158">
        <v>4447</v>
      </c>
      <c r="K38" s="70"/>
    </row>
    <row r="39" spans="1:11" ht="19" customHeight="1">
      <c r="A39" s="121" t="s">
        <v>3</v>
      </c>
      <c r="B39" s="119"/>
      <c r="C39" s="119"/>
      <c r="D39" s="158">
        <v>1002</v>
      </c>
      <c r="E39" s="184"/>
      <c r="F39" s="158">
        <v>-1283</v>
      </c>
      <c r="G39" s="120"/>
      <c r="H39" s="158">
        <v>3123</v>
      </c>
      <c r="I39" s="184"/>
      <c r="J39" s="158">
        <v>-1078</v>
      </c>
      <c r="K39" s="70"/>
    </row>
    <row r="40" spans="1:11" ht="19" customHeight="1">
      <c r="A40" s="121" t="s">
        <v>127</v>
      </c>
      <c r="B40" s="119"/>
      <c r="C40" s="119"/>
      <c r="D40" s="158">
        <v>11877</v>
      </c>
      <c r="E40" s="184"/>
      <c r="F40" s="158">
        <v>13235</v>
      </c>
      <c r="G40" s="120"/>
      <c r="H40" s="158">
        <v>778</v>
      </c>
      <c r="I40" s="184"/>
      <c r="J40" s="158">
        <v>1264</v>
      </c>
      <c r="K40" s="70"/>
    </row>
    <row r="41" spans="1:11" ht="19" customHeight="1">
      <c r="A41" s="121" t="s">
        <v>1</v>
      </c>
      <c r="B41" s="119"/>
      <c r="C41" s="119"/>
      <c r="D41" s="158">
        <v>-104</v>
      </c>
      <c r="E41" s="184"/>
      <c r="F41" s="158">
        <v>2780</v>
      </c>
      <c r="G41" s="120"/>
      <c r="H41" s="158">
        <v>0</v>
      </c>
      <c r="I41" s="184"/>
      <c r="J41" s="158">
        <v>0</v>
      </c>
      <c r="K41" s="70"/>
    </row>
    <row r="42" spans="1:11" ht="19" hidden="1" customHeight="1">
      <c r="A42" s="121" t="s">
        <v>34</v>
      </c>
      <c r="B42" s="119"/>
      <c r="C42" s="119"/>
      <c r="D42" s="158"/>
      <c r="E42" s="161"/>
      <c r="F42" s="158"/>
      <c r="G42" s="120"/>
      <c r="H42" s="158"/>
      <c r="I42" s="161"/>
      <c r="J42" s="158"/>
      <c r="K42" s="70"/>
    </row>
    <row r="43" spans="1:11" ht="19" hidden="1" customHeight="1">
      <c r="A43" s="121" t="s">
        <v>44</v>
      </c>
      <c r="B43" s="119"/>
      <c r="C43" s="119"/>
      <c r="D43" s="158"/>
      <c r="E43" s="161"/>
      <c r="F43" s="158"/>
      <c r="G43" s="120"/>
      <c r="H43" s="158"/>
      <c r="I43" s="161"/>
      <c r="J43" s="158"/>
      <c r="K43" s="70"/>
    </row>
    <row r="44" spans="1:11" ht="19" customHeight="1">
      <c r="A44" s="16" t="s">
        <v>222</v>
      </c>
      <c r="B44" s="119"/>
      <c r="C44" s="119"/>
      <c r="D44" s="164">
        <f>SUM(D30:D41)</f>
        <v>84874</v>
      </c>
      <c r="E44" s="162">
        <v>0</v>
      </c>
      <c r="F44" s="164">
        <f>SUM(F30:F41)</f>
        <v>176391</v>
      </c>
      <c r="G44" s="162">
        <v>0</v>
      </c>
      <c r="H44" s="164">
        <f>SUM(H30:H41)</f>
        <v>25356</v>
      </c>
      <c r="I44" s="162">
        <v>0</v>
      </c>
      <c r="J44" s="164">
        <f>SUM(J30:J41)</f>
        <v>32892.826259999973</v>
      </c>
      <c r="K44" s="70"/>
    </row>
    <row r="45" spans="1:11" ht="19" customHeight="1">
      <c r="A45" s="2" t="s">
        <v>141</v>
      </c>
      <c r="B45" s="119"/>
      <c r="C45" s="119"/>
      <c r="D45" s="158">
        <v>-604</v>
      </c>
      <c r="E45" s="161"/>
      <c r="F45" s="158">
        <v>-58</v>
      </c>
      <c r="G45" s="120"/>
      <c r="H45" s="158">
        <v>-494</v>
      </c>
      <c r="I45" s="161"/>
      <c r="J45" s="158">
        <v>0</v>
      </c>
      <c r="K45" s="70"/>
    </row>
    <row r="46" spans="1:11" ht="19" customHeight="1">
      <c r="A46" s="121" t="s">
        <v>217</v>
      </c>
      <c r="B46" s="119"/>
      <c r="C46" s="119"/>
      <c r="D46" s="158">
        <v>-2707</v>
      </c>
      <c r="E46" s="161"/>
      <c r="F46" s="158">
        <v>-348</v>
      </c>
      <c r="G46" s="188"/>
      <c r="H46" s="158">
        <v>5695</v>
      </c>
      <c r="I46" s="161"/>
      <c r="J46" s="158">
        <v>-207</v>
      </c>
      <c r="K46" s="70"/>
    </row>
    <row r="47" spans="1:11" ht="19" customHeight="1">
      <c r="A47" s="112" t="s">
        <v>218</v>
      </c>
      <c r="D47" s="169">
        <f>SUM(D44:D46)</f>
        <v>81563</v>
      </c>
      <c r="E47" s="185">
        <v>0</v>
      </c>
      <c r="F47" s="169">
        <f>SUM(F44:F46)</f>
        <v>175985</v>
      </c>
      <c r="G47" s="185">
        <v>0</v>
      </c>
      <c r="H47" s="169">
        <f>SUM(H44:H46)</f>
        <v>30557</v>
      </c>
      <c r="I47" s="185">
        <v>0</v>
      </c>
      <c r="J47" s="169">
        <f>SUM(J44:J46)</f>
        <v>32685.826259999973</v>
      </c>
      <c r="K47" s="70"/>
    </row>
    <row r="48" spans="1:11" ht="19" customHeight="1">
      <c r="A48" s="121"/>
      <c r="B48" s="119"/>
      <c r="C48" s="119"/>
      <c r="D48" s="76"/>
      <c r="E48" s="70"/>
      <c r="F48" s="76"/>
      <c r="G48" s="120"/>
      <c r="H48" s="76"/>
      <c r="I48" s="70"/>
      <c r="J48" s="76"/>
      <c r="K48" s="70"/>
    </row>
    <row r="49" spans="1:14" ht="19" customHeight="1">
      <c r="A49" s="121"/>
      <c r="B49" s="119"/>
      <c r="C49" s="119"/>
      <c r="D49" s="76"/>
      <c r="E49" s="70"/>
      <c r="F49" s="76"/>
      <c r="G49" s="120"/>
      <c r="H49" s="76"/>
      <c r="I49" s="70"/>
      <c r="J49" s="76"/>
      <c r="K49" s="70"/>
    </row>
    <row r="50" spans="1:14" ht="19" customHeight="1">
      <c r="A50" s="3" t="s">
        <v>45</v>
      </c>
      <c r="B50" s="107"/>
      <c r="C50" s="107"/>
      <c r="K50" s="110"/>
    </row>
    <row r="51" spans="1:14" s="130" customFormat="1" ht="19" customHeight="1">
      <c r="A51" s="135" t="s">
        <v>123</v>
      </c>
      <c r="B51" s="126"/>
      <c r="C51" s="126"/>
      <c r="D51" s="127"/>
      <c r="E51" s="183"/>
      <c r="F51" s="127"/>
      <c r="G51" s="183"/>
      <c r="H51" s="127"/>
      <c r="I51" s="128"/>
      <c r="J51" s="127"/>
      <c r="K51" s="129"/>
      <c r="M51" s="166"/>
      <c r="N51" s="166"/>
    </row>
    <row r="52" spans="1:14" ht="19" customHeight="1">
      <c r="A52" s="113"/>
      <c r="B52" s="65"/>
      <c r="C52" s="65"/>
    </row>
    <row r="53" spans="1:14" ht="19" customHeight="1">
      <c r="A53" s="113"/>
      <c r="B53" s="65"/>
      <c r="C53" s="65"/>
      <c r="D53" s="240" t="s">
        <v>73</v>
      </c>
      <c r="E53" s="240"/>
      <c r="F53" s="240"/>
      <c r="G53" s="149"/>
      <c r="H53" s="240" t="s">
        <v>49</v>
      </c>
      <c r="I53" s="240"/>
      <c r="J53" s="240"/>
    </row>
    <row r="54" spans="1:14" ht="19" customHeight="1">
      <c r="A54" s="113"/>
      <c r="B54" s="65"/>
      <c r="C54" s="65"/>
      <c r="D54" s="239" t="s">
        <v>98</v>
      </c>
      <c r="E54" s="239"/>
      <c r="F54" s="239"/>
      <c r="G54" s="187"/>
      <c r="H54" s="239" t="s">
        <v>50</v>
      </c>
      <c r="I54" s="239"/>
      <c r="J54" s="239"/>
    </row>
    <row r="55" spans="1:14" ht="19" customHeight="1">
      <c r="A55" s="113"/>
      <c r="B55" s="65"/>
      <c r="C55" s="65"/>
      <c r="D55" s="254" t="s">
        <v>176</v>
      </c>
      <c r="E55" s="254"/>
      <c r="F55" s="254"/>
      <c r="G55" s="187"/>
      <c r="H55" s="254" t="s">
        <v>176</v>
      </c>
      <c r="I55" s="254"/>
      <c r="J55" s="254"/>
    </row>
    <row r="56" spans="1:14" ht="19" customHeight="1">
      <c r="A56" s="112"/>
      <c r="B56" s="65"/>
      <c r="C56" s="65"/>
      <c r="D56" s="255" t="s">
        <v>177</v>
      </c>
      <c r="E56" s="254"/>
      <c r="F56" s="254"/>
      <c r="G56" s="187"/>
      <c r="H56" s="255" t="s">
        <v>177</v>
      </c>
      <c r="I56" s="254"/>
      <c r="J56" s="254"/>
      <c r="K56" s="116"/>
    </row>
    <row r="57" spans="1:14" ht="19" customHeight="1">
      <c r="A57" s="115"/>
      <c r="C57" s="219"/>
      <c r="D57" s="198">
        <v>2023</v>
      </c>
      <c r="E57" s="198"/>
      <c r="F57" s="198">
        <v>2022</v>
      </c>
      <c r="G57" s="198"/>
      <c r="H57" s="198">
        <v>2023</v>
      </c>
      <c r="I57" s="198"/>
      <c r="J57" s="198">
        <v>2022</v>
      </c>
      <c r="K57" s="117"/>
    </row>
    <row r="58" spans="1:14" ht="19" customHeight="1">
      <c r="A58" s="111"/>
      <c r="D58" s="256" t="s">
        <v>56</v>
      </c>
      <c r="E58" s="256"/>
      <c r="F58" s="256"/>
      <c r="G58" s="256"/>
      <c r="H58" s="256"/>
      <c r="I58" s="256"/>
      <c r="J58" s="256"/>
      <c r="K58" s="61"/>
    </row>
    <row r="59" spans="1:14" ht="19" customHeight="1">
      <c r="A59" s="170" t="s">
        <v>148</v>
      </c>
      <c r="D59" s="158"/>
      <c r="F59" s="158"/>
    </row>
    <row r="60" spans="1:14" ht="19" customHeight="1">
      <c r="A60" s="121" t="s">
        <v>189</v>
      </c>
      <c r="C60" s="220"/>
      <c r="D60" s="158">
        <v>0</v>
      </c>
      <c r="E60" s="93"/>
      <c r="F60" s="158">
        <v>-57534</v>
      </c>
      <c r="G60" s="173"/>
      <c r="H60" s="158">
        <v>0</v>
      </c>
      <c r="I60" s="93"/>
      <c r="J60" s="158">
        <v>0</v>
      </c>
    </row>
    <row r="61" spans="1:14" ht="19" hidden="1" customHeight="1">
      <c r="A61" s="121" t="s">
        <v>142</v>
      </c>
      <c r="D61" s="158"/>
      <c r="E61" s="93"/>
      <c r="F61" s="158">
        <v>0</v>
      </c>
      <c r="G61" s="173"/>
      <c r="H61" s="158"/>
      <c r="I61" s="93"/>
      <c r="J61" s="158">
        <v>0</v>
      </c>
    </row>
    <row r="62" spans="1:14" ht="19" customHeight="1">
      <c r="A62" s="121" t="s">
        <v>143</v>
      </c>
      <c r="D62" s="158">
        <v>1831</v>
      </c>
      <c r="E62" s="93"/>
      <c r="F62" s="158">
        <v>483</v>
      </c>
      <c r="G62" s="93"/>
      <c r="H62" s="158">
        <v>765</v>
      </c>
      <c r="I62" s="93"/>
      <c r="J62" s="158">
        <v>0</v>
      </c>
    </row>
    <row r="63" spans="1:14" ht="19" customHeight="1">
      <c r="A63" s="121" t="s">
        <v>144</v>
      </c>
      <c r="D63" s="158">
        <v>-89387</v>
      </c>
      <c r="E63" s="93"/>
      <c r="F63" s="158">
        <v>-71742</v>
      </c>
      <c r="G63" s="93"/>
      <c r="H63" s="158">
        <v>-3862</v>
      </c>
      <c r="I63" s="93"/>
      <c r="J63" s="158">
        <v>-2972</v>
      </c>
    </row>
    <row r="64" spans="1:14" ht="19" customHeight="1">
      <c r="A64" s="121" t="s">
        <v>62</v>
      </c>
      <c r="D64" s="158">
        <v>0</v>
      </c>
      <c r="E64" s="93"/>
      <c r="F64" s="158">
        <v>0</v>
      </c>
      <c r="G64" s="93"/>
      <c r="H64" s="158">
        <v>-1535197</v>
      </c>
      <c r="I64" s="93"/>
      <c r="J64" s="158">
        <v>-1212215</v>
      </c>
    </row>
    <row r="65" spans="1:12" ht="19" customHeight="1">
      <c r="A65" s="121" t="s">
        <v>145</v>
      </c>
      <c r="D65" s="158">
        <v>0</v>
      </c>
      <c r="E65" s="93"/>
      <c r="F65" s="158">
        <v>0</v>
      </c>
      <c r="G65" s="173"/>
      <c r="H65" s="158">
        <v>1402884</v>
      </c>
      <c r="I65" s="93"/>
      <c r="J65" s="158">
        <v>1191455</v>
      </c>
    </row>
    <row r="66" spans="1:12" ht="19" customHeight="1">
      <c r="A66" s="119" t="s">
        <v>171</v>
      </c>
      <c r="D66" s="158">
        <v>-2520</v>
      </c>
      <c r="E66" s="93"/>
      <c r="F66" s="158">
        <v>-1140</v>
      </c>
      <c r="G66" s="173"/>
      <c r="H66" s="158">
        <v>0</v>
      </c>
      <c r="I66" s="93"/>
      <c r="J66" s="158">
        <v>0</v>
      </c>
    </row>
    <row r="67" spans="1:12" ht="19" customHeight="1">
      <c r="A67" s="119" t="s">
        <v>146</v>
      </c>
      <c r="D67" s="158">
        <v>0</v>
      </c>
      <c r="E67" s="93"/>
      <c r="F67" s="158">
        <v>0</v>
      </c>
      <c r="G67" s="173"/>
      <c r="H67" s="158">
        <v>17450</v>
      </c>
      <c r="I67" s="93"/>
      <c r="J67" s="158">
        <v>0</v>
      </c>
    </row>
    <row r="68" spans="1:12" ht="19" customHeight="1">
      <c r="A68" s="121" t="s">
        <v>147</v>
      </c>
      <c r="B68" s="119"/>
      <c r="C68" s="119"/>
      <c r="D68" s="158">
        <v>767</v>
      </c>
      <c r="E68" s="93"/>
      <c r="F68" s="158">
        <v>328</v>
      </c>
      <c r="G68" s="173"/>
      <c r="H68" s="158">
        <v>2321</v>
      </c>
      <c r="I68" s="93"/>
      <c r="J68" s="158">
        <v>5555</v>
      </c>
    </row>
    <row r="69" spans="1:12" ht="19" customHeight="1">
      <c r="A69" s="112" t="s">
        <v>199</v>
      </c>
      <c r="B69" s="119"/>
      <c r="C69" s="119"/>
      <c r="D69" s="174">
        <f>SUM(D60:D68)</f>
        <v>-89309</v>
      </c>
      <c r="E69" s="92"/>
      <c r="F69" s="174">
        <f>SUM(F60:F68)</f>
        <v>-129605</v>
      </c>
      <c r="G69" s="92"/>
      <c r="H69" s="174">
        <f>SUM(H60:H68)</f>
        <v>-115639</v>
      </c>
      <c r="I69" s="92"/>
      <c r="J69" s="174">
        <f>SUM(J60:J68)</f>
        <v>-18177</v>
      </c>
      <c r="K69" s="131"/>
      <c r="L69" s="132"/>
    </row>
    <row r="70" spans="1:12" ht="19" customHeight="1">
      <c r="A70" s="115"/>
      <c r="B70" s="115"/>
      <c r="C70" s="115"/>
      <c r="D70" s="175"/>
      <c r="E70" s="176"/>
      <c r="F70" s="175"/>
      <c r="G70" s="176"/>
      <c r="H70" s="175"/>
      <c r="I70" s="176"/>
      <c r="J70" s="175"/>
      <c r="K70" s="122"/>
    </row>
    <row r="71" spans="1:12" ht="19" customHeight="1">
      <c r="A71" s="171" t="s">
        <v>149</v>
      </c>
      <c r="B71" s="119"/>
      <c r="C71" s="119"/>
      <c r="D71" s="175"/>
      <c r="E71" s="176"/>
      <c r="F71" s="175"/>
      <c r="G71" s="186"/>
      <c r="H71" s="123"/>
      <c r="I71" s="186"/>
      <c r="J71" s="123"/>
      <c r="K71" s="122"/>
    </row>
    <row r="72" spans="1:12" ht="19" hidden="1" customHeight="1">
      <c r="A72" s="119" t="s">
        <v>150</v>
      </c>
      <c r="B72" s="119"/>
      <c r="C72" s="119"/>
      <c r="D72" s="158">
        <v>0</v>
      </c>
      <c r="E72" s="176"/>
      <c r="F72" s="158">
        <v>0</v>
      </c>
      <c r="G72" s="189"/>
      <c r="H72" s="158">
        <v>0</v>
      </c>
      <c r="I72" s="189"/>
      <c r="J72" s="158">
        <v>0</v>
      </c>
      <c r="K72" s="122"/>
    </row>
    <row r="73" spans="1:12" ht="19" hidden="1" customHeight="1">
      <c r="A73" s="119" t="s">
        <v>179</v>
      </c>
      <c r="B73" s="119"/>
      <c r="C73" s="119"/>
      <c r="D73" s="158"/>
      <c r="E73" s="176"/>
      <c r="F73" s="158"/>
      <c r="G73" s="189"/>
      <c r="H73" s="158"/>
      <c r="I73" s="189"/>
      <c r="J73" s="158"/>
      <c r="K73" s="122"/>
    </row>
    <row r="74" spans="1:12" ht="19" customHeight="1">
      <c r="A74" s="119" t="s">
        <v>151</v>
      </c>
      <c r="B74" s="119"/>
      <c r="C74" s="119"/>
      <c r="D74" s="158">
        <v>245864</v>
      </c>
      <c r="E74" s="176"/>
      <c r="F74" s="158">
        <v>124199</v>
      </c>
      <c r="G74" s="189"/>
      <c r="H74" s="158">
        <v>0</v>
      </c>
      <c r="I74" s="189"/>
      <c r="J74" s="158">
        <v>0</v>
      </c>
      <c r="K74" s="122"/>
    </row>
    <row r="75" spans="1:12" ht="19" customHeight="1">
      <c r="A75" s="119" t="s">
        <v>152</v>
      </c>
      <c r="B75" s="119"/>
      <c r="C75" s="119"/>
      <c r="D75" s="158">
        <v>0</v>
      </c>
      <c r="E75" s="176"/>
      <c r="F75" s="158">
        <v>19600</v>
      </c>
      <c r="G75" s="189"/>
      <c r="H75" s="158">
        <v>357005</v>
      </c>
      <c r="I75" s="189"/>
      <c r="J75" s="158">
        <v>171391</v>
      </c>
      <c r="K75" s="122"/>
    </row>
    <row r="76" spans="1:12" ht="19" customHeight="1">
      <c r="A76" s="119" t="s">
        <v>36</v>
      </c>
      <c r="B76" s="119"/>
      <c r="C76" s="119"/>
      <c r="D76" s="158">
        <v>-145104</v>
      </c>
      <c r="E76" s="176"/>
      <c r="F76" s="158">
        <v>-134532</v>
      </c>
      <c r="G76" s="189"/>
      <c r="H76" s="158">
        <v>0</v>
      </c>
      <c r="I76" s="189"/>
      <c r="J76" s="158">
        <v>0</v>
      </c>
      <c r="K76" s="122"/>
    </row>
    <row r="77" spans="1:12" ht="19" customHeight="1">
      <c r="A77" s="136" t="s">
        <v>153</v>
      </c>
      <c r="B77" s="119"/>
      <c r="C77" s="119"/>
      <c r="D77" s="158">
        <v>0</v>
      </c>
      <c r="E77" s="176"/>
      <c r="F77" s="158">
        <v>0</v>
      </c>
      <c r="G77" s="189"/>
      <c r="H77" s="158">
        <v>-338509</v>
      </c>
      <c r="I77" s="189"/>
      <c r="J77" s="158">
        <v>-171403</v>
      </c>
      <c r="K77" s="122"/>
    </row>
    <row r="78" spans="1:12" ht="19" customHeight="1">
      <c r="A78" s="2" t="s">
        <v>165</v>
      </c>
      <c r="B78" s="119"/>
      <c r="C78" s="119"/>
      <c r="D78" s="158">
        <v>-109750</v>
      </c>
      <c r="E78" s="176"/>
      <c r="F78" s="158">
        <v>-84506</v>
      </c>
      <c r="G78" s="189"/>
      <c r="H78" s="158">
        <v>-8648</v>
      </c>
      <c r="I78" s="189"/>
      <c r="J78" s="158">
        <v>-8136</v>
      </c>
      <c r="K78" s="122"/>
    </row>
    <row r="79" spans="1:12" ht="19" customHeight="1">
      <c r="A79" s="2" t="s">
        <v>154</v>
      </c>
      <c r="B79" s="119"/>
      <c r="C79" s="119"/>
      <c r="D79" s="158">
        <v>-48000</v>
      </c>
      <c r="E79" s="186"/>
      <c r="F79" s="158">
        <v>0</v>
      </c>
      <c r="G79" s="189"/>
      <c r="H79" s="158">
        <v>-48000</v>
      </c>
      <c r="I79" s="189"/>
      <c r="J79" s="158">
        <v>0</v>
      </c>
      <c r="K79" s="124"/>
    </row>
    <row r="80" spans="1:12" ht="19" hidden="1" customHeight="1">
      <c r="A80" s="121" t="s">
        <v>43</v>
      </c>
      <c r="B80" s="119"/>
      <c r="C80" s="119"/>
      <c r="D80" s="158"/>
      <c r="E80" s="186"/>
      <c r="F80" s="158">
        <v>0</v>
      </c>
      <c r="G80" s="189"/>
      <c r="H80" s="158"/>
      <c r="I80" s="189"/>
      <c r="J80" s="158">
        <v>0</v>
      </c>
      <c r="K80" s="124"/>
    </row>
    <row r="81" spans="1:12" ht="19" customHeight="1">
      <c r="A81" s="109" t="s">
        <v>155</v>
      </c>
      <c r="B81" s="119"/>
      <c r="C81" s="119"/>
      <c r="D81" s="158">
        <v>-19894</v>
      </c>
      <c r="E81" s="186"/>
      <c r="F81" s="158">
        <v>-17605</v>
      </c>
      <c r="G81" s="189"/>
      <c r="H81" s="158">
        <v>-3147</v>
      </c>
      <c r="I81" s="189"/>
      <c r="J81" s="158">
        <v>-3458</v>
      </c>
      <c r="K81" s="124"/>
    </row>
    <row r="82" spans="1:12" ht="19" customHeight="1">
      <c r="A82" s="16" t="s">
        <v>184</v>
      </c>
      <c r="B82" s="119"/>
      <c r="C82" s="119"/>
      <c r="D82" s="174">
        <f>SUM(D74:D81)</f>
        <v>-76884</v>
      </c>
      <c r="E82" s="86"/>
      <c r="F82" s="174">
        <f>SUM(F74:F81)</f>
        <v>-92844</v>
      </c>
      <c r="G82" s="177"/>
      <c r="H82" s="174">
        <f>SUM(H74:H81)</f>
        <v>-41299</v>
      </c>
      <c r="I82" s="86"/>
      <c r="J82" s="174">
        <f>SUM(J74:J81)</f>
        <v>-11606</v>
      </c>
      <c r="K82" s="70"/>
    </row>
    <row r="83" spans="1:12" ht="19" customHeight="1">
      <c r="A83" s="112"/>
      <c r="B83" s="119"/>
      <c r="C83" s="119"/>
      <c r="D83" s="125"/>
      <c r="E83" s="176"/>
      <c r="F83" s="125"/>
      <c r="G83" s="176"/>
      <c r="H83" s="175"/>
      <c r="I83" s="176"/>
      <c r="J83" s="175"/>
      <c r="K83" s="122"/>
    </row>
    <row r="84" spans="1:12" ht="19" customHeight="1">
      <c r="A84" s="16" t="s">
        <v>200</v>
      </c>
      <c r="B84" s="119"/>
      <c r="C84" s="119"/>
      <c r="D84" s="92">
        <f>D47+D69+D82</f>
        <v>-84630</v>
      </c>
      <c r="E84" s="92">
        <v>0</v>
      </c>
      <c r="F84" s="92">
        <f>F47+F69+F82</f>
        <v>-46464</v>
      </c>
      <c r="G84" s="92">
        <v>0</v>
      </c>
      <c r="H84" s="92">
        <f>H47+H69+H82</f>
        <v>-126381</v>
      </c>
      <c r="I84" s="92">
        <v>0</v>
      </c>
      <c r="J84" s="92">
        <f>J47+J69+J82</f>
        <v>2902.8262599999725</v>
      </c>
      <c r="K84" s="122"/>
    </row>
    <row r="85" spans="1:12" ht="19" customHeight="1">
      <c r="A85" s="2" t="s">
        <v>172</v>
      </c>
      <c r="B85" s="119"/>
      <c r="C85" s="119"/>
      <c r="D85" s="178">
        <v>327417</v>
      </c>
      <c r="E85" s="179">
        <v>0</v>
      </c>
      <c r="F85" s="178">
        <v>267527</v>
      </c>
      <c r="G85" s="179">
        <v>0</v>
      </c>
      <c r="H85" s="178">
        <v>219603</v>
      </c>
      <c r="I85" s="179">
        <v>0</v>
      </c>
      <c r="J85" s="178">
        <v>114201</v>
      </c>
      <c r="K85" s="110"/>
    </row>
    <row r="86" spans="1:12" ht="19" customHeight="1" thickBot="1">
      <c r="A86" s="16" t="s">
        <v>178</v>
      </c>
      <c r="B86" s="119"/>
      <c r="C86" s="119"/>
      <c r="D86" s="181">
        <f>SUM(D84:D85)</f>
        <v>242787</v>
      </c>
      <c r="E86" s="182">
        <v>0</v>
      </c>
      <c r="F86" s="181">
        <f>SUM(F84:F85)</f>
        <v>221063</v>
      </c>
      <c r="G86" s="182">
        <v>0</v>
      </c>
      <c r="H86" s="181">
        <f>SUM(H84:H85)</f>
        <v>93222</v>
      </c>
      <c r="I86" s="182">
        <v>0</v>
      </c>
      <c r="J86" s="181">
        <f>SUM(J84:J85)</f>
        <v>117103.82625999997</v>
      </c>
      <c r="K86" s="110"/>
      <c r="L86" s="179"/>
    </row>
    <row r="87" spans="1:12" ht="19" customHeight="1" thickTop="1">
      <c r="A87" s="16"/>
      <c r="B87" s="119"/>
      <c r="C87" s="119"/>
      <c r="D87" s="182"/>
      <c r="E87" s="182"/>
      <c r="F87" s="182"/>
      <c r="G87" s="182"/>
      <c r="H87" s="182"/>
      <c r="I87" s="182"/>
      <c r="J87" s="182"/>
      <c r="K87" s="110"/>
    </row>
    <row r="88" spans="1:12" ht="19" customHeight="1">
      <c r="A88" s="163" t="s">
        <v>158</v>
      </c>
      <c r="B88" s="119"/>
      <c r="C88" s="119"/>
      <c r="D88" s="182"/>
      <c r="E88" s="182"/>
      <c r="F88" s="182"/>
      <c r="G88" s="182"/>
      <c r="H88" s="182"/>
      <c r="I88" s="182"/>
      <c r="J88" s="182"/>
      <c r="K88" s="110"/>
    </row>
    <row r="89" spans="1:12" ht="19" customHeight="1">
      <c r="A89" s="136" t="s">
        <v>166</v>
      </c>
      <c r="B89" s="119"/>
      <c r="C89" s="119"/>
      <c r="D89" s="172">
        <v>143419</v>
      </c>
      <c r="E89" s="172"/>
      <c r="F89" s="172">
        <v>42565</v>
      </c>
      <c r="G89" s="172"/>
      <c r="H89" s="172">
        <v>0</v>
      </c>
      <c r="I89" s="172"/>
      <c r="J89" s="172">
        <v>0</v>
      </c>
      <c r="K89" s="110"/>
    </row>
    <row r="90" spans="1:12" ht="19" customHeight="1">
      <c r="A90" s="136" t="s">
        <v>167</v>
      </c>
      <c r="B90" s="119"/>
      <c r="C90" s="119"/>
      <c r="D90" s="172">
        <v>-19064</v>
      </c>
      <c r="E90" s="172"/>
      <c r="F90" s="172">
        <v>-39669</v>
      </c>
      <c r="G90" s="172"/>
      <c r="H90" s="172">
        <v>0</v>
      </c>
      <c r="I90" s="172"/>
      <c r="J90" s="172">
        <v>-30094</v>
      </c>
      <c r="K90" s="110"/>
    </row>
    <row r="91" spans="1:12" ht="19" customHeight="1">
      <c r="A91" s="136" t="s">
        <v>174</v>
      </c>
      <c r="B91" s="119"/>
      <c r="C91" s="119"/>
      <c r="D91" s="172">
        <v>0</v>
      </c>
      <c r="E91" s="172"/>
      <c r="F91" s="172">
        <v>-14723</v>
      </c>
      <c r="G91" s="172"/>
      <c r="H91" s="172">
        <v>0</v>
      </c>
      <c r="I91" s="172"/>
      <c r="J91" s="172">
        <v>0</v>
      </c>
      <c r="K91" s="110"/>
    </row>
    <row r="92" spans="1:12" ht="19" customHeight="1">
      <c r="A92" s="159"/>
      <c r="B92" s="119"/>
      <c r="C92" s="119"/>
      <c r="K92" s="110"/>
    </row>
    <row r="94" spans="1:12" ht="19" customHeight="1">
      <c r="D94" s="195"/>
      <c r="E94" s="195"/>
      <c r="F94" s="195"/>
      <c r="G94" s="195"/>
      <c r="H94" s="195"/>
      <c r="I94" s="195"/>
      <c r="J94" s="195"/>
    </row>
  </sheetData>
  <mergeCells count="19">
    <mergeCell ref="D56:F56"/>
    <mergeCell ref="H56:J56"/>
    <mergeCell ref="D58:J5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3:F53"/>
    <mergeCell ref="H53:J53"/>
    <mergeCell ref="M9:N9"/>
    <mergeCell ref="D54:F54"/>
    <mergeCell ref="H54:J54"/>
    <mergeCell ref="D55:F55"/>
    <mergeCell ref="H55:J55"/>
  </mergeCells>
  <pageMargins left="0.7" right="0.7" top="0.48" bottom="0.5" header="0.5" footer="0.5"/>
  <pageSetup paperSize="9" scale="72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EQ-Conso 9-10</vt:lpstr>
      <vt:lpstr>EQ-Separate 11-12</vt:lpstr>
      <vt:lpstr>CF 13-14</vt:lpstr>
      <vt:lpstr>'BS 2-4'!Print_Area</vt:lpstr>
      <vt:lpstr>'CF 13-14'!Print_Area</vt:lpstr>
      <vt:lpstr>'EQ-Conso 9-10'!Print_Area</vt:lpstr>
      <vt:lpstr>'EQ-Separate 11-12'!Print_Area</vt:lpstr>
      <vt:lpstr>'PL 5-6'!Print_Area</vt:lpstr>
      <vt:lpstr>'PL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khanwilaikul, benjawan</cp:lastModifiedBy>
  <cp:lastPrinted>2023-08-10T20:31:07Z</cp:lastPrinted>
  <dcterms:created xsi:type="dcterms:W3CDTF">2018-05-05T17:51:41Z</dcterms:created>
  <dcterms:modified xsi:type="dcterms:W3CDTF">2023-08-11T04:47:36Z</dcterms:modified>
</cp:coreProperties>
</file>