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-Audit\Audit-Paper - ฝ่าย 6\CD_ส่งตลาดหลักทรัพย์ + กสล\ปี 2566\Q2\V.L\"/>
    </mc:Choice>
  </mc:AlternateContent>
  <xr:revisionPtr revIDLastSave="0" documentId="13_ncr:1_{FC14BCD3-6A7E-4763-B1B9-243924FF8E23}" xr6:coauthVersionLast="47" xr6:coauthVersionMax="47" xr10:uidLastSave="{00000000-0000-0000-0000-000000000000}"/>
  <bookViews>
    <workbookView xWindow="-120" yWindow="-120" windowWidth="29040" windowHeight="15720" tabRatio="561" xr2:uid="{00000000-000D-0000-FFFF-FFFF00000000}"/>
  </bookViews>
  <sheets>
    <sheet name="งบแสดงฐานะการเงิน" sheetId="50" r:id="rId1"/>
    <sheet name="งบกำไรขาดทุน" sheetId="57" r:id="rId2"/>
    <sheet name="งบเปลี่ยนแปลงส่วนของผู้ถือหุ้น" sheetId="58" r:id="rId3"/>
    <sheet name="งบกระแสเงินสด" sheetId="59" r:id="rId4"/>
  </sheets>
  <definedNames>
    <definedName name="_xlnm.Print_Area" localSheetId="3">งบกระแสเงินสด!$A$1:$J$75</definedName>
    <definedName name="_xlnm.Print_Area" localSheetId="1">งบกำไรขาดทุน!$A$1:$N$35</definedName>
    <definedName name="_xlnm.Print_Area" localSheetId="2">งบเปลี่ยนแปลงส่วนของผู้ถือหุ้น!$A$1:$P$39</definedName>
    <definedName name="_xlnm.Print_Area" localSheetId="0">งบแสดงฐานะการเงิน!$A$1:$J$100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3" i="57" l="1"/>
  <c r="T23" i="57"/>
  <c r="M69" i="59"/>
  <c r="N69" i="59"/>
  <c r="L69" i="59"/>
  <c r="M66" i="59"/>
  <c r="N66" i="59"/>
  <c r="L66" i="59"/>
  <c r="M65" i="59"/>
  <c r="N65" i="59"/>
  <c r="L65" i="59"/>
  <c r="L55" i="59"/>
  <c r="N38" i="59"/>
  <c r="M55" i="59"/>
  <c r="N55" i="59"/>
  <c r="M38" i="59"/>
  <c r="L38" i="59"/>
  <c r="M36" i="59"/>
  <c r="L36" i="59"/>
  <c r="M27" i="59"/>
  <c r="N27" i="59"/>
  <c r="L27" i="59"/>
  <c r="F44" i="58"/>
  <c r="F45" i="58"/>
  <c r="Q30" i="57"/>
  <c r="R30" i="57"/>
  <c r="S30" i="57"/>
  <c r="T30" i="57"/>
  <c r="U30" i="57"/>
  <c r="V30" i="57"/>
  <c r="P30" i="57"/>
  <c r="Q28" i="57"/>
  <c r="R28" i="57"/>
  <c r="S28" i="57"/>
  <c r="T28" i="57"/>
  <c r="U28" i="57"/>
  <c r="V28" i="57"/>
  <c r="P28" i="57"/>
  <c r="Q26" i="57"/>
  <c r="R26" i="57"/>
  <c r="S26" i="57"/>
  <c r="T26" i="57"/>
  <c r="U26" i="57"/>
  <c r="V26" i="57"/>
  <c r="P26" i="57"/>
  <c r="Q24" i="57"/>
  <c r="R24" i="57"/>
  <c r="S24" i="57"/>
  <c r="T24" i="57"/>
  <c r="U24" i="57"/>
  <c r="V24" i="57"/>
  <c r="P24" i="57"/>
  <c r="Q23" i="57"/>
  <c r="R23" i="57"/>
  <c r="S23" i="57"/>
  <c r="U23" i="57"/>
  <c r="V23" i="57"/>
  <c r="V17" i="57"/>
  <c r="T17" i="57"/>
  <c r="U17" i="57"/>
  <c r="Q17" i="57"/>
  <c r="R17" i="57"/>
  <c r="S17" i="57"/>
  <c r="P17" i="57"/>
  <c r="L53" i="50"/>
  <c r="N36" i="59" l="1"/>
  <c r="P45" i="58"/>
  <c r="O45" i="58"/>
  <c r="N45" i="58"/>
  <c r="M45" i="58"/>
  <c r="L45" i="58"/>
  <c r="K45" i="58"/>
  <c r="J45" i="58"/>
  <c r="I45" i="58"/>
  <c r="H45" i="58"/>
  <c r="G45" i="58"/>
  <c r="O44" i="58"/>
  <c r="M44" i="58"/>
  <c r="K44" i="58"/>
  <c r="I44" i="58"/>
  <c r="G44" i="58"/>
  <c r="S17" i="58"/>
  <c r="S16" i="58"/>
  <c r="S13" i="58"/>
  <c r="N44" i="58"/>
  <c r="L44" i="58"/>
  <c r="J44" i="58"/>
  <c r="H44" i="58"/>
  <c r="S23" i="58"/>
  <c r="S22" i="58"/>
  <c r="S19" i="58"/>
  <c r="S24" i="58" l="1"/>
  <c r="P44" i="58"/>
  <c r="M91" i="50" l="1"/>
  <c r="N91" i="50"/>
  <c r="M92" i="50"/>
  <c r="N92" i="50"/>
  <c r="M60" i="50"/>
  <c r="N60" i="50"/>
  <c r="M59" i="50"/>
  <c r="N59" i="50"/>
  <c r="M53" i="50"/>
  <c r="N53" i="50"/>
  <c r="M24" i="50"/>
  <c r="N24" i="50"/>
  <c r="M25" i="50"/>
  <c r="N25" i="50"/>
  <c r="M18" i="50"/>
  <c r="N18" i="50"/>
  <c r="L24" i="50" l="1"/>
  <c r="L18" i="50" l="1"/>
  <c r="L25" i="50"/>
  <c r="L60" i="50" l="1"/>
  <c r="L59" i="50"/>
  <c r="L92" i="50" l="1"/>
  <c r="L91" i="50"/>
</calcChain>
</file>

<file path=xl/sharedStrings.xml><?xml version="1.0" encoding="utf-8"?>
<sst xmlns="http://schemas.openxmlformats.org/spreadsheetml/2006/main" count="227" uniqueCount="169">
  <si>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</si>
  <si>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</si>
  <si>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</si>
  <si>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</si>
  <si>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</si>
  <si>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</si>
  <si>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</si>
  <si>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</si>
  <si>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</si>
  <si>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</si>
  <si>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</si>
  <si>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</si>
  <si>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</si>
  <si>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</si>
  <si>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</si>
  <si>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</si>
  <si>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</si>
  <si>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</si>
  <si>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</si>
  <si>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</si>
  <si>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</si>
  <si>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</si>
  <si>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</si>
  <si>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</si>
  <si>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</si>
  <si>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</si>
  <si>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</si>
  <si>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</si>
  <si>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</si>
  <si>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</si>
  <si>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</si>
  <si>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</si>
  <si>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</si>
  <si>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</si>
  <si>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</si>
  <si>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</si>
  <si>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</si>
  <si>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</si>
  <si>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</si>
  <si>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</si>
  <si>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</si>
  <si>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</si>
  <si>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</si>
  <si>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</si>
  <si>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</si>
  <si>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</si>
  <si>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</si>
  <si>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 xml:space="preserve">รวมส่วนของผู้ถือหุ้น 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</si>
  <si>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</si>
  <si>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</si>
  <si>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</si>
  <si>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</si>
  <si>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</si>
  <si>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</si>
  <si>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</si>
  <si>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</si>
  <si>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</si>
  <si>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</si>
  <si>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</si>
  <si>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</si>
  <si>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</si>
  <si>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</si>
  <si>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</si>
  <si>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</si>
  <si>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</si>
  <si>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</si>
  <si>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</si>
  <si>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</si>
  <si>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</si>
  <si>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</si>
  <si>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</si>
  <si>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</si>
  <si>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</si>
  <si>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</si>
  <si>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</si>
  <si>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</si>
  <si>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</si>
  <si>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</si>
  <si>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</si>
  <si>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</si>
  <si>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</si>
  <si>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</si>
  <si>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ส่วนเกินมูลค่าหุ้นสามัญ</t>
  </si>
  <si>
    <t>เงินสุทธิได้มาจาก (ใช้ไปใน) กิจกรรมจัดหาเงิน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</si>
  <si>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</si>
  <si>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</si>
  <si>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</si>
  <si>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</si>
  <si>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</si>
  <si>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</si>
  <si>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</si>
  <si>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จัดสรรแล้ว - สำรอง</t>
  </si>
  <si>
    <t>ตามกฎหมาย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</si>
  <si>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</si>
  <si>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</si>
  <si>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</si>
  <si>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</si>
  <si>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</si>
  <si>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</si>
  <si>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</si>
  <si>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</si>
  <si>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</si>
  <si>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</si>
  <si>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</si>
  <si>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</si>
  <si>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กำไรจากอัตราแลกเปลี่ยน</t>
  </si>
  <si>
    <t>- 2 -</t>
  </si>
  <si>
    <t xml:space="preserve"> - 6 -</t>
  </si>
  <si>
    <t>- 7 -</t>
  </si>
  <si>
    <t>- 8 -</t>
  </si>
  <si>
    <t>เงินสดรับจากการขายเรือขนส่งและอุปกรณ์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</si>
  <si>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</si>
  <si>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</si>
  <si>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</si>
  <si>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</si>
  <si>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</si>
  <si>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หุ้นสามัญ 1,200,000,000 หุ้น มูลค่าหุ้นละ 0.50 บาท                  </t>
  </si>
  <si>
    <t>ยอดยกมา ณ วันที่ 1 มกราคม 2565</t>
  </si>
  <si>
    <t>กำไรก่อนต้นทุนทางการเงินและค่าใช้จ่ายภาษีเงินได้</t>
  </si>
  <si>
    <t>ค่าใช้จ่ายภาษีเงินได้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</si>
  <si>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</si>
  <si>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</si>
  <si>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เงินสดรับจากการขายเงินลงทุนในสินทรัพย์ทางการเงินหมุนเวียนอื่น</t>
  </si>
  <si>
    <t>สินทรัพย์ทางการเงินอื่น</t>
  </si>
  <si>
    <t>(กำไร) ขาดทุนที่ยังไม่เกิดขึ้นจริงจากการวัดมูลค่ายุติธรรมของ</t>
  </si>
  <si>
    <t>(กำไร) ขาดทุนจากการขายและตัดจำหน่ายเรือขนส่งและอุปกรณ์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</si>
  <si>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</si>
  <si>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</si>
  <si>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</si>
  <si>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</si>
  <si>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ธันวาคม 2565</t>
  </si>
  <si>
    <t>ยอดยกมา ณ วันที่ 1 มกราคม 2566</t>
  </si>
  <si>
    <t xml:space="preserve">หุ้นสามัญ 1,077,990,452 หุ้น มูลค่าหุ้นละ 0.50 บาท                  </t>
  </si>
  <si>
    <t>3 , 7</t>
  </si>
  <si>
    <t>ขาดทุนจากการทำสัญญาซื้อขายเงินตราต่างประเทศล่วงหน้า</t>
  </si>
  <si>
    <t>ณ วันที่ 30 มิถุนายน 2566</t>
  </si>
  <si>
    <t>ณ วันที่ 30</t>
  </si>
  <si>
    <t>มิถุนายน 2566</t>
  </si>
  <si>
    <t>สำหรับงวดสามเดือน</t>
  </si>
  <si>
    <t>สำหรับงวดหกเดือน</t>
  </si>
  <si>
    <t>สิ้นสุดวันที่ 30 มิถุนายน</t>
  </si>
  <si>
    <t xml:space="preserve">ค่าใช้จ่ายในการบริหาร                                 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</si>
  <si>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</si>
  <si>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</si>
  <si>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</si>
  <si>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</si>
  <si>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</si>
  <si>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</si>
  <si>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</si>
  <si>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ออกหุ้นสามัญเพิ่มจากใบสำคัญ</t>
  </si>
  <si>
    <t>แสดงสิทธิ</t>
  </si>
  <si>
    <t xml:space="preserve">จ่ายเงินปันผล </t>
  </si>
  <si>
    <t>ขาดทุนเบ็ดเสร็จรวมสำหรับงวด</t>
  </si>
  <si>
    <t>ยอดคงเหลือ ณ วันที่ 30 มิถุนายน 2565</t>
  </si>
  <si>
    <t>เงินสดจ่ายลงทุนในสินทรัพย์ทางการเงินหมุนเวียนอื่น</t>
  </si>
  <si>
    <t>เงินสดจ่ายซื้อสินทรัพย์ไม่มีตัวตน</t>
  </si>
  <si>
    <t>เงินสดรับจากการออกหุ้นสามัญเพิ่มทุนและการใช้สิทธิในใบ</t>
  </si>
  <si>
    <t xml:space="preserve">  สำคัญแสดงสิทธิซื้อหุ้นสามัญ</t>
  </si>
  <si>
    <t>เงินสดรับจากเงินกู้ยืมระยะยาวจากสถาบันการเงิน</t>
  </si>
  <si>
    <t>เงินสดจ่ายเงินปันผล</t>
  </si>
  <si>
    <t>สำหรับงวดสามเดือนและหกเดือนสิ้นสุดวันที่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</si>
  <si>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</si>
  <si>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</si>
  <si>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 xml:space="preserve">หุ้นสามัญ 1,183,626,515 หุ้น มูลค่าหุ้นละ 0.50 บาท                  </t>
  </si>
  <si>
    <t>เงินเบิกเกินบัญชีจากสถาบันการเงิน</t>
  </si>
  <si>
    <t>เงินเบิกเกินบัญชีจากสถาบันการเงินเพิ่มขึ้น (ลดลง)</t>
  </si>
  <si>
    <t>ที่ยังไม่เกิดขึ้นจริง</t>
  </si>
  <si>
    <t>(กำไร) ขาดทุนจากสัญญาซื้อเงินตราต่างประเทศล่วงหน้า</t>
  </si>
  <si>
    <t>กำไรที่เกิดขึ้นจริงจากการขายสินทรัพย์ทางการเงินหมุนเวียนอื่น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</si>
</sst>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#,##0\ ;\(#,##0\);&quot;-   &quot;\ \ \ "/>
    <numFmt numFmtId="168" formatCode="_-* #,##0.00_-;\-* #,##0.00_-;_-* &quot;-&quot;_-;_-@_-"/>
    <numFmt numFmtId="169" formatCode="#,##0\ ;\(#,##0\);&quot;-  &quot;\ \ \ "/>
    <numFmt numFmtId="170" formatCode="_-* #,##0.00000_-;\-* #,##0.00000_-;_-* &quot;-&quot;?????_-;_-@_-"/>
    <numFmt numFmtId="171" formatCode="#,##0.00\ ;\(#,##0.00\);&quot;-  &quot;\ \ \ "/>
    <numFmt numFmtId="172" formatCode="_-* #,##0.00_-;\-* #,##0.00_-;_-* &quot;-&quot;?????_-;_-@_-"/>
    <numFmt numFmtId="173" formatCode="#,##0;\(#,##0\)"/>
    <numFmt numFmtId="174" formatCode="_-* #,##0.00_-;\-* #,##0.00_-;_-* &quot;-&quot;????_-;_-@_-"/>
    <numFmt numFmtId="175" formatCode="_-* #,##0.0000_-;\-* #,##0.0000_-;_-* &quot;-&quot;????_-;_-@_-"/>
    <numFmt numFmtId="176" formatCode="_(* #,##0.0000_);_(* \(#,##0.0000\);_(* &quot;-&quot;??_);_(@_)"/>
    <numFmt numFmtId="177" formatCode="#,##0.000;\-#,##0.000"/>
  </numFmts>
  <fonts count="2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</cellStyleXfs>
  <cellXfs count="17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8" fillId="0" borderId="0" xfId="9" applyFont="1" applyAlignment="1">
      <alignment horizontal="center" vertical="center"/>
    </xf>
    <xf numFmtId="0" fontId="9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70" fontId="10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66" fontId="1" fillId="0" borderId="0" xfId="6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3" fontId="1" fillId="0" borderId="0" xfId="6" applyFont="1" applyFill="1" applyAlignment="1">
      <alignment vertical="center"/>
    </xf>
    <xf numFmtId="167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167" fontId="1" fillId="0" borderId="0" xfId="6" applyNumberFormat="1" applyFont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6" fontId="1" fillId="0" borderId="0" xfId="6" applyNumberFormat="1" applyFont="1" applyAlignment="1">
      <alignment vertical="top"/>
    </xf>
    <xf numFmtId="165" fontId="1" fillId="0" borderId="0" xfId="6" applyNumberFormat="1" applyFont="1" applyFill="1" applyBorder="1" applyAlignment="1">
      <alignment vertical="top"/>
    </xf>
    <xf numFmtId="165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72" fontId="1" fillId="0" borderId="0" xfId="10" applyNumberFormat="1" applyFont="1" applyBorder="1" applyAlignment="1">
      <alignment vertical="center"/>
    </xf>
    <xf numFmtId="165" fontId="1" fillId="0" borderId="4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6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6" applyNumberFormat="1" applyFont="1" applyBorder="1" applyAlignment="1">
      <alignment horizontal="center" vertical="center"/>
    </xf>
    <xf numFmtId="168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68" fontId="1" fillId="0" borderId="0" xfId="6" applyNumberFormat="1" applyFont="1" applyFill="1" applyBorder="1" applyAlignment="1">
      <alignment vertical="center"/>
    </xf>
    <xf numFmtId="0" fontId="1" fillId="0" borderId="0" xfId="0" applyFont="1"/>
    <xf numFmtId="168" fontId="1" fillId="0" borderId="0" xfId="0" applyNumberFormat="1" applyFont="1" applyAlignment="1">
      <alignment vertical="center"/>
    </xf>
    <xf numFmtId="168" fontId="1" fillId="0" borderId="2" xfId="0" applyNumberFormat="1" applyFont="1" applyBorder="1" applyAlignment="1">
      <alignment vertical="center"/>
    </xf>
    <xf numFmtId="168" fontId="1" fillId="0" borderId="3" xfId="0" applyNumberFormat="1" applyFont="1" applyBorder="1" applyAlignment="1">
      <alignment vertical="center"/>
    </xf>
    <xf numFmtId="43" fontId="1" fillId="0" borderId="0" xfId="9" applyNumberFormat="1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1" fontId="1" fillId="0" borderId="0" xfId="6" applyNumberFormat="1" applyFont="1" applyFill="1" applyAlignment="1">
      <alignment horizontal="center" vertical="top"/>
    </xf>
    <xf numFmtId="166" fontId="1" fillId="0" borderId="0" xfId="6" applyNumberFormat="1" applyFont="1" applyFill="1" applyAlignment="1">
      <alignment vertical="top"/>
    </xf>
    <xf numFmtId="166" fontId="1" fillId="0" borderId="1" xfId="6" applyNumberFormat="1" applyFont="1" applyFill="1" applyBorder="1" applyAlignment="1">
      <alignment vertical="top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173" fontId="2" fillId="0" borderId="0" xfId="2" applyNumberFormat="1" applyFont="1" applyAlignment="1">
      <alignment horizontal="right"/>
    </xf>
    <xf numFmtId="173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0" fontId="1" fillId="0" borderId="0" xfId="9" quotePrefix="1" applyFont="1"/>
    <xf numFmtId="173" fontId="2" fillId="0" borderId="0" xfId="2" applyNumberFormat="1" applyFont="1" applyFill="1" applyAlignment="1">
      <alignment horizontal="right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0" fontId="12" fillId="0" borderId="0" xfId="9" applyFont="1" applyAlignment="1">
      <alignment vertical="center"/>
    </xf>
    <xf numFmtId="172" fontId="1" fillId="0" borderId="0" xfId="6" applyNumberFormat="1" applyFont="1" applyFill="1" applyBorder="1" applyAlignment="1">
      <alignment vertical="center"/>
    </xf>
    <xf numFmtId="43" fontId="3" fillId="0" borderId="0" xfId="2" applyFont="1" applyFill="1" applyBorder="1" applyAlignment="1"/>
    <xf numFmtId="172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43" fontId="13" fillId="0" borderId="0" xfId="2" applyFont="1" applyFill="1" applyBorder="1" applyAlignment="1"/>
    <xf numFmtId="172" fontId="13" fillId="0" borderId="0" xfId="2" applyNumberFormat="1" applyFont="1" applyFill="1" applyBorder="1" applyAlignment="1"/>
    <xf numFmtId="170" fontId="13" fillId="0" borderId="0" xfId="2" applyNumberFormat="1" applyFont="1" applyFill="1" applyBorder="1" applyAlignment="1"/>
    <xf numFmtId="43" fontId="13" fillId="0" borderId="5" xfId="2" applyFont="1" applyFill="1" applyBorder="1" applyAlignme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Font="1" applyBorder="1" applyAlignment="1">
      <alignment horizontal="right" vertical="center"/>
    </xf>
    <xf numFmtId="166" fontId="14" fillId="0" borderId="0" xfId="6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43" fontId="1" fillId="0" borderId="0" xfId="9" applyNumberFormat="1" applyFont="1" applyAlignment="1">
      <alignment vertical="center"/>
    </xf>
    <xf numFmtId="0" fontId="2" fillId="0" borderId="0" xfId="9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173" fontId="2" fillId="0" borderId="0" xfId="2" applyNumberFormat="1" applyFont="1" applyFill="1" applyAlignment="1">
      <alignment horizontal="right" vertical="center"/>
    </xf>
    <xf numFmtId="0" fontId="1" fillId="0" borderId="0" xfId="9" applyFont="1" applyAlignment="1">
      <alignment horizontal="lef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169" fontId="1" fillId="0" borderId="0" xfId="2" applyNumberFormat="1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165" fontId="1" fillId="0" borderId="0" xfId="0" applyNumberFormat="1" applyFont="1" applyAlignment="1">
      <alignment vertical="top"/>
    </xf>
    <xf numFmtId="43" fontId="12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0" fontId="1" fillId="0" borderId="0" xfId="9" applyFont="1" applyAlignment="1">
      <alignment horizontal="center"/>
    </xf>
    <xf numFmtId="0" fontId="12" fillId="0" borderId="0" xfId="9" applyFont="1" applyAlignment="1">
      <alignment horizontal="left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7" fillId="0" borderId="0" xfId="9" applyFont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18" fillId="0" borderId="0" xfId="9" applyFont="1" applyAlignment="1">
      <alignment vertical="center"/>
    </xf>
    <xf numFmtId="0" fontId="18" fillId="0" borderId="4" xfId="9" applyFont="1" applyBorder="1" applyAlignment="1">
      <alignment horizontal="center" vertical="center"/>
    </xf>
    <xf numFmtId="166" fontId="18" fillId="0" borderId="0" xfId="4" applyNumberFormat="1" applyFont="1" applyBorder="1" applyAlignment="1">
      <alignment vertical="center"/>
    </xf>
    <xf numFmtId="166" fontId="18" fillId="0" borderId="0" xfId="4" applyNumberFormat="1" applyFont="1" applyFill="1" applyBorder="1" applyAlignment="1">
      <alignment vertical="center"/>
    </xf>
    <xf numFmtId="0" fontId="18" fillId="0" borderId="0" xfId="9" applyFont="1" applyAlignment="1">
      <alignment horizontal="right" vertical="center"/>
    </xf>
    <xf numFmtId="43" fontId="18" fillId="0" borderId="0" xfId="2" applyFont="1" applyFill="1" applyBorder="1" applyAlignment="1"/>
    <xf numFmtId="39" fontId="18" fillId="0" borderId="0" xfId="4" applyNumberFormat="1" applyFont="1" applyBorder="1" applyAlignment="1"/>
    <xf numFmtId="39" fontId="18" fillId="0" borderId="0" xfId="4" applyNumberFormat="1" applyFont="1" applyFill="1" applyBorder="1" applyAlignment="1"/>
    <xf numFmtId="174" fontId="18" fillId="0" borderId="0" xfId="4" applyNumberFormat="1" applyFont="1" applyFill="1" applyBorder="1" applyAlignment="1">
      <alignment horizontal="center"/>
    </xf>
    <xf numFmtId="43" fontId="18" fillId="0" borderId="2" xfId="2" applyFont="1" applyFill="1" applyBorder="1" applyAlignment="1"/>
    <xf numFmtId="164" fontId="18" fillId="0" borderId="0" xfId="4" applyNumberFormat="1" applyFont="1" applyBorder="1" applyAlignment="1"/>
    <xf numFmtId="175" fontId="18" fillId="0" borderId="2" xfId="4" applyNumberFormat="1" applyFont="1" applyFill="1" applyBorder="1" applyAlignment="1">
      <alignment horizontal="center"/>
    </xf>
    <xf numFmtId="170" fontId="18" fillId="0" borderId="0" xfId="4" applyNumberFormat="1" applyFont="1" applyFill="1" applyBorder="1" applyAlignment="1"/>
    <xf numFmtId="164" fontId="18" fillId="0" borderId="3" xfId="4" applyNumberFormat="1" applyFont="1" applyBorder="1" applyAlignment="1"/>
    <xf numFmtId="0" fontId="18" fillId="0" borderId="0" xfId="9" applyFont="1" applyAlignment="1">
      <alignment horizontal="center" vertical="center" wrapText="1"/>
    </xf>
    <xf numFmtId="169" fontId="18" fillId="0" borderId="0" xfId="4" applyNumberFormat="1" applyFont="1" applyBorder="1" applyAlignment="1">
      <alignment vertical="center"/>
    </xf>
    <xf numFmtId="169" fontId="18" fillId="0" borderId="0" xfId="4" applyNumberFormat="1" applyFont="1" applyFill="1" applyBorder="1" applyAlignment="1">
      <alignment vertical="center"/>
    </xf>
    <xf numFmtId="176" fontId="18" fillId="0" borderId="3" xfId="4" applyNumberFormat="1" applyFont="1" applyBorder="1" applyAlignment="1"/>
    <xf numFmtId="177" fontId="18" fillId="0" borderId="0" xfId="4" applyNumberFormat="1" applyFont="1" applyBorder="1" applyAlignment="1"/>
    <xf numFmtId="177" fontId="18" fillId="0" borderId="0" xfId="4" applyNumberFormat="1" applyFont="1" applyFill="1" applyBorder="1" applyAlignment="1"/>
    <xf numFmtId="176" fontId="18" fillId="0" borderId="6" xfId="4" applyNumberFormat="1" applyFont="1" applyBorder="1" applyAlignment="1"/>
    <xf numFmtId="43" fontId="18" fillId="0" borderId="0" xfId="4" applyFont="1" applyBorder="1" applyAlignment="1">
      <alignment vertical="center"/>
    </xf>
    <xf numFmtId="43" fontId="18" fillId="0" borderId="0" xfId="4" applyFont="1" applyFill="1" applyBorder="1" applyAlignment="1">
      <alignment vertical="center"/>
    </xf>
    <xf numFmtId="0" fontId="13" fillId="0" borderId="0" xfId="9" applyFont="1" applyAlignment="1">
      <alignment horizontal="left" vertical="center"/>
    </xf>
    <xf numFmtId="171" fontId="13" fillId="0" borderId="0" xfId="2" applyNumberFormat="1" applyFont="1" applyFill="1" applyBorder="1" applyAlignment="1"/>
    <xf numFmtId="43" fontId="13" fillId="0" borderId="2" xfId="2" applyFont="1" applyFill="1" applyBorder="1" applyAlignment="1"/>
    <xf numFmtId="0" fontId="19" fillId="0" borderId="0" xfId="9" applyFont="1" applyAlignment="1">
      <alignment horizontal="center" vertical="center"/>
    </xf>
    <xf numFmtId="0" fontId="19" fillId="0" borderId="0" xfId="9" applyFont="1" applyAlignment="1">
      <alignment horizontal="right" vertical="center"/>
    </xf>
    <xf numFmtId="0" fontId="12" fillId="0" borderId="2" xfId="9" applyFont="1" applyBorder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20" fillId="0" borderId="0" xfId="9" applyFont="1" applyAlignment="1">
      <alignment vertical="center"/>
    </xf>
    <xf numFmtId="41" fontId="12" fillId="0" borderId="0" xfId="9" applyNumberFormat="1" applyFont="1" applyAlignment="1">
      <alignment horizontal="right" vertical="center"/>
    </xf>
    <xf numFmtId="43" fontId="12" fillId="0" borderId="0" xfId="2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9" applyFont="1" applyAlignment="1">
      <alignment horizontal="right" vertical="center"/>
    </xf>
    <xf numFmtId="43" fontId="12" fillId="0" borderId="0" xfId="9" applyNumberFormat="1" applyFont="1" applyAlignment="1">
      <alignment horizontal="center" vertical="center"/>
    </xf>
    <xf numFmtId="171" fontId="12" fillId="0" borderId="0" xfId="10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175" fontId="12" fillId="0" borderId="0" xfId="4" applyNumberFormat="1" applyFont="1" applyFill="1" applyBorder="1" applyAlignment="1">
      <alignment horizontal="center" vertical="center"/>
    </xf>
    <xf numFmtId="43" fontId="12" fillId="0" borderId="2" xfId="2" applyFont="1" applyFill="1" applyBorder="1" applyAlignment="1">
      <alignment vertical="center"/>
    </xf>
    <xf numFmtId="171" fontId="12" fillId="0" borderId="2" xfId="10" applyNumberFormat="1" applyFont="1" applyFill="1" applyBorder="1" applyAlignment="1">
      <alignment vertical="center"/>
    </xf>
    <xf numFmtId="0" fontId="12" fillId="0" borderId="0" xfId="9" quotePrefix="1" applyFont="1" applyAlignment="1">
      <alignment vertical="center"/>
    </xf>
    <xf numFmtId="43" fontId="12" fillId="0" borderId="4" xfId="2" applyFont="1" applyFill="1" applyBorder="1" applyAlignment="1">
      <alignment vertical="center"/>
    </xf>
    <xf numFmtId="0" fontId="20" fillId="0" borderId="0" xfId="0" applyFont="1" applyAlignment="1">
      <alignment vertical="center"/>
    </xf>
    <xf numFmtId="171" fontId="12" fillId="0" borderId="4" xfId="10" applyNumberFormat="1" applyFont="1" applyFill="1" applyBorder="1" applyAlignment="1">
      <alignment vertical="center"/>
    </xf>
    <xf numFmtId="43" fontId="12" fillId="0" borderId="5" xfId="2" applyFont="1" applyFill="1" applyBorder="1" applyAlignment="1">
      <alignment vertical="center"/>
    </xf>
    <xf numFmtId="4" fontId="12" fillId="0" borderId="0" xfId="9" applyNumberFormat="1" applyFont="1" applyAlignment="1">
      <alignment vertical="center"/>
    </xf>
    <xf numFmtId="174" fontId="18" fillId="0" borderId="2" xfId="4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8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8" fillId="0" borderId="0" xfId="9" applyFont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2" fillId="0" borderId="0" xfId="9" applyFont="1" applyAlignment="1">
      <alignment horizontal="left" vertical="center"/>
    </xf>
    <xf numFmtId="0" fontId="13" fillId="0" borderId="2" xfId="9" applyFont="1" applyBorder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left" vertical="center"/>
    </xf>
  </cellXfs>
  <cellStyles count="13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CC"/>
  </sheetPr>
  <dimension ref="A1:N106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3" width="1.7109375" style="1" customWidth="1"/>
    <col min="4" max="4" width="43.42578125" style="1" customWidth="1"/>
    <col min="5" max="5" width="5.42578125" style="1" customWidth="1"/>
    <col min="6" max="6" width="3.42578125" style="13" customWidth="1"/>
    <col min="7" max="7" width="0.7109375" style="1" customWidth="1"/>
    <col min="8" max="8" width="19" style="1" customWidth="1"/>
    <col min="9" max="9" width="1" style="1" customWidth="1"/>
    <col min="10" max="10" width="18.85546875" style="1" customWidth="1"/>
    <col min="11" max="11" width="12.85546875" style="1" bestFit="1" customWidth="1"/>
    <col min="12" max="12" width="16" style="1" bestFit="1" customWidth="1"/>
    <col min="13" max="13" width="1.42578125" style="1" customWidth="1"/>
    <col min="14" max="16384" width="9.140625" style="1"/>
  </cols>
  <sheetData>
    <row r="1" spans="1:10" ht="24" customHeight="1" x14ac:dyDescent="0.5">
      <c r="J1" s="53" t="s">
        <v>88</v>
      </c>
    </row>
    <row r="2" spans="1:10" ht="24" customHeight="1" x14ac:dyDescent="0.5">
      <c r="J2" s="54" t="s">
        <v>89</v>
      </c>
    </row>
    <row r="3" spans="1:10" ht="24" customHeight="1" x14ac:dyDescent="0.5">
      <c r="A3" s="157" t="s">
        <v>106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24" customHeight="1" x14ac:dyDescent="0.5">
      <c r="A4" s="158" t="s">
        <v>80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0" ht="24" customHeight="1" x14ac:dyDescent="0.5">
      <c r="A5" s="158" t="s">
        <v>39</v>
      </c>
      <c r="B5" s="158"/>
      <c r="C5" s="158"/>
      <c r="D5" s="158"/>
      <c r="E5" s="158"/>
      <c r="F5" s="158"/>
      <c r="G5" s="158"/>
      <c r="H5" s="158"/>
      <c r="I5" s="158"/>
      <c r="J5" s="158"/>
    </row>
    <row r="6" spans="1:10" s="2" customFormat="1" ht="24" customHeight="1" x14ac:dyDescent="0.5">
      <c r="A6" s="158" t="s">
        <v>135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10" ht="24" customHeight="1" x14ac:dyDescent="0.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" customHeight="1" x14ac:dyDescent="0.5">
      <c r="A8" s="159" t="s">
        <v>0</v>
      </c>
      <c r="B8" s="159"/>
      <c r="C8" s="159"/>
      <c r="D8" s="159"/>
      <c r="E8" s="159"/>
      <c r="F8" s="159"/>
      <c r="G8" s="159"/>
      <c r="H8" s="159"/>
      <c r="I8" s="159"/>
      <c r="J8" s="159"/>
    </row>
    <row r="9" spans="1:10" ht="24" customHeight="1" x14ac:dyDescent="0.5">
      <c r="H9" s="160" t="s">
        <v>29</v>
      </c>
      <c r="I9" s="160"/>
      <c r="J9" s="160"/>
    </row>
    <row r="10" spans="1:10" ht="24" customHeight="1" x14ac:dyDescent="0.5">
      <c r="H10" s="13" t="s">
        <v>136</v>
      </c>
      <c r="I10" s="13"/>
      <c r="J10" s="13" t="s">
        <v>85</v>
      </c>
    </row>
    <row r="11" spans="1:10" ht="24" customHeight="1" x14ac:dyDescent="0.5">
      <c r="E11" s="155" t="s">
        <v>7</v>
      </c>
      <c r="F11" s="155"/>
      <c r="G11" s="13"/>
      <c r="H11" s="51" t="s">
        <v>137</v>
      </c>
      <c r="I11" s="13"/>
      <c r="J11" s="51" t="s">
        <v>130</v>
      </c>
    </row>
    <row r="12" spans="1:10" ht="24" customHeight="1" x14ac:dyDescent="0.5">
      <c r="A12" s="1" t="s">
        <v>1</v>
      </c>
      <c r="G12" s="15"/>
      <c r="H12" s="16"/>
      <c r="I12" s="15"/>
      <c r="J12" s="16"/>
    </row>
    <row r="13" spans="1:10" ht="24" customHeight="1" x14ac:dyDescent="0.5">
      <c r="B13" s="1" t="s">
        <v>2</v>
      </c>
      <c r="E13" s="82"/>
      <c r="G13" s="15"/>
      <c r="H13" s="17">
        <v>223270143.03</v>
      </c>
      <c r="I13" s="18"/>
      <c r="J13" s="17">
        <v>193061659.47999999</v>
      </c>
    </row>
    <row r="14" spans="1:10" ht="24" customHeight="1" x14ac:dyDescent="0.5">
      <c r="B14" s="1" t="s">
        <v>114</v>
      </c>
      <c r="E14" s="83">
        <v>4</v>
      </c>
      <c r="G14" s="15"/>
      <c r="H14" s="17">
        <v>92790723.730000004</v>
      </c>
      <c r="I14" s="18"/>
      <c r="J14" s="17">
        <v>76504543.599999994</v>
      </c>
    </row>
    <row r="15" spans="1:10" ht="24" customHeight="1" x14ac:dyDescent="0.5">
      <c r="B15" s="1" t="s">
        <v>59</v>
      </c>
      <c r="E15" s="82"/>
      <c r="G15" s="15"/>
      <c r="H15" s="19">
        <v>23971817.93</v>
      </c>
      <c r="I15" s="20"/>
      <c r="J15" s="19">
        <v>26850538.319999997</v>
      </c>
    </row>
    <row r="16" spans="1:10" ht="24" customHeight="1" x14ac:dyDescent="0.5">
      <c r="B16" s="81" t="s">
        <v>104</v>
      </c>
      <c r="E16" s="84">
        <v>5</v>
      </c>
      <c r="G16" s="15"/>
      <c r="H16" s="62">
        <v>0</v>
      </c>
      <c r="I16" s="20"/>
      <c r="J16" s="19">
        <v>100647832.59</v>
      </c>
    </row>
    <row r="17" spans="1:14" ht="24" customHeight="1" x14ac:dyDescent="0.5">
      <c r="B17" s="1" t="s">
        <v>23</v>
      </c>
      <c r="E17" s="84"/>
      <c r="G17" s="15"/>
      <c r="H17" s="21">
        <v>1011140.85</v>
      </c>
      <c r="I17" s="18"/>
      <c r="J17" s="21">
        <v>929787.14</v>
      </c>
    </row>
    <row r="18" spans="1:14" ht="24" customHeight="1" x14ac:dyDescent="0.5">
      <c r="D18" s="1" t="s">
        <v>3</v>
      </c>
      <c r="E18" s="84"/>
      <c r="G18" s="15"/>
      <c r="H18" s="22">
        <v>341043825.54000002</v>
      </c>
      <c r="I18" s="18"/>
      <c r="J18" s="22">
        <v>397994361.13</v>
      </c>
      <c r="K18" s="86"/>
      <c r="L18" s="86">
        <f>SUM(H13:H17)-H18</f>
        <v>0</v>
      </c>
      <c r="M18" s="86">
        <f t="shared" ref="M18:N18" si="0">SUM(I13:I17)-I18</f>
        <v>0</v>
      </c>
      <c r="N18" s="86">
        <f t="shared" si="0"/>
        <v>0</v>
      </c>
    </row>
    <row r="19" spans="1:14" ht="24" customHeight="1" x14ac:dyDescent="0.5">
      <c r="A19" s="1" t="s">
        <v>4</v>
      </c>
      <c r="E19" s="84"/>
      <c r="G19" s="15"/>
      <c r="H19" s="17"/>
      <c r="I19" s="18"/>
      <c r="J19" s="17"/>
    </row>
    <row r="20" spans="1:14" ht="24" customHeight="1" x14ac:dyDescent="0.5">
      <c r="B20" s="1" t="s">
        <v>60</v>
      </c>
      <c r="E20" s="84">
        <v>6</v>
      </c>
      <c r="G20" s="15"/>
      <c r="H20" s="17">
        <v>1608067645.8499999</v>
      </c>
      <c r="I20" s="18"/>
      <c r="J20" s="17">
        <v>1467235803.0800004</v>
      </c>
    </row>
    <row r="21" spans="1:14" ht="24" customHeight="1" x14ac:dyDescent="0.5">
      <c r="B21" s="1" t="s">
        <v>99</v>
      </c>
      <c r="E21" s="84">
        <v>7</v>
      </c>
      <c r="G21" s="15"/>
      <c r="H21" s="17">
        <v>12123718.359999999</v>
      </c>
      <c r="I21" s="18"/>
      <c r="J21" s="17">
        <v>13056312.099999998</v>
      </c>
    </row>
    <row r="22" spans="1:14" ht="24" customHeight="1" x14ac:dyDescent="0.5">
      <c r="B22" s="1" t="s">
        <v>68</v>
      </c>
      <c r="E22" s="84"/>
      <c r="G22" s="15">
        <v>2442338.16</v>
      </c>
      <c r="H22" s="17">
        <v>3492750.51</v>
      </c>
      <c r="I22" s="18"/>
      <c r="J22" s="17">
        <v>3744232.9099999997</v>
      </c>
    </row>
    <row r="23" spans="1:14" ht="24" customHeight="1" x14ac:dyDescent="0.5">
      <c r="B23" s="1" t="s">
        <v>5</v>
      </c>
      <c r="E23" s="76"/>
      <c r="H23" s="17">
        <v>65700</v>
      </c>
      <c r="I23" s="18"/>
      <c r="J23" s="17">
        <v>65700</v>
      </c>
      <c r="K23" s="60"/>
    </row>
    <row r="24" spans="1:14" ht="24" customHeight="1" x14ac:dyDescent="0.5">
      <c r="D24" s="1" t="s">
        <v>8</v>
      </c>
      <c r="H24" s="22">
        <v>1623749814.72</v>
      </c>
      <c r="I24" s="18"/>
      <c r="J24" s="22">
        <v>1484102048.0900004</v>
      </c>
      <c r="K24" s="86"/>
      <c r="L24" s="86">
        <f>SUM(H20:H23)-H24</f>
        <v>0</v>
      </c>
      <c r="M24" s="86">
        <f t="shared" ref="M24:N24" si="1">SUM(I20:I23)-I24</f>
        <v>0</v>
      </c>
      <c r="N24" s="86">
        <f t="shared" si="1"/>
        <v>0</v>
      </c>
    </row>
    <row r="25" spans="1:14" ht="24" customHeight="1" thickBot="1" x14ac:dyDescent="0.55000000000000004">
      <c r="A25" s="1" t="s">
        <v>6</v>
      </c>
      <c r="H25" s="23">
        <v>1964793640.26</v>
      </c>
      <c r="I25" s="18"/>
      <c r="J25" s="23">
        <v>1882096409.2200003</v>
      </c>
      <c r="K25" s="86"/>
      <c r="L25" s="86">
        <f>H18+H24-H25</f>
        <v>0</v>
      </c>
      <c r="M25" s="86">
        <f t="shared" ref="M25:N25" si="2">I18+I24-I25</f>
        <v>0</v>
      </c>
      <c r="N25" s="86">
        <f t="shared" si="2"/>
        <v>0</v>
      </c>
    </row>
    <row r="26" spans="1:14" ht="24" customHeight="1" thickTop="1" x14ac:dyDescent="0.5">
      <c r="I26" s="18"/>
      <c r="J26" s="19"/>
    </row>
    <row r="27" spans="1:14" ht="24" customHeight="1" x14ac:dyDescent="0.5">
      <c r="I27" s="18"/>
      <c r="J27" s="19"/>
    </row>
    <row r="28" spans="1:14" ht="24" customHeight="1" x14ac:dyDescent="0.5">
      <c r="I28" s="18"/>
      <c r="J28" s="19"/>
    </row>
    <row r="29" spans="1:14" ht="24" customHeight="1" x14ac:dyDescent="0.5">
      <c r="I29" s="18"/>
      <c r="J29" s="19"/>
    </row>
    <row r="30" spans="1:14" ht="18" customHeight="1" x14ac:dyDescent="0.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8"/>
    </row>
    <row r="31" spans="1:14" ht="25.35" customHeight="1" x14ac:dyDescent="0.5">
      <c r="A31" s="50"/>
    </row>
    <row r="32" spans="1:14" ht="25.35" customHeight="1" x14ac:dyDescent="0.5">
      <c r="A32" s="50"/>
      <c r="J32" s="53" t="s">
        <v>88</v>
      </c>
    </row>
    <row r="33" spans="1:13" ht="25.35" customHeight="1" x14ac:dyDescent="0.5">
      <c r="A33" s="50"/>
      <c r="J33" s="54" t="s">
        <v>89</v>
      </c>
    </row>
    <row r="34" spans="1:13" ht="24" customHeight="1" x14ac:dyDescent="0.5">
      <c r="A34" s="157" t="s">
        <v>86</v>
      </c>
      <c r="B34" s="157"/>
      <c r="C34" s="157"/>
      <c r="D34" s="157"/>
      <c r="E34" s="157"/>
      <c r="F34" s="157"/>
      <c r="G34" s="157"/>
      <c r="H34" s="157"/>
      <c r="I34" s="157"/>
      <c r="J34" s="157"/>
    </row>
    <row r="35" spans="1:13" ht="24" customHeight="1" x14ac:dyDescent="0.5">
      <c r="A35" s="158" t="s">
        <v>80</v>
      </c>
      <c r="B35" s="158"/>
      <c r="C35" s="158"/>
      <c r="D35" s="158"/>
      <c r="E35" s="158"/>
      <c r="F35" s="158"/>
      <c r="G35" s="158"/>
      <c r="H35" s="158"/>
      <c r="I35" s="158"/>
      <c r="J35" s="158"/>
    </row>
    <row r="36" spans="1:13" ht="24" customHeight="1" x14ac:dyDescent="0.5">
      <c r="A36" s="158" t="s">
        <v>41</v>
      </c>
      <c r="B36" s="158"/>
      <c r="C36" s="158"/>
      <c r="D36" s="158"/>
      <c r="E36" s="158"/>
      <c r="F36" s="158"/>
      <c r="G36" s="158"/>
      <c r="H36" s="158"/>
      <c r="I36" s="158"/>
      <c r="J36" s="158"/>
    </row>
    <row r="37" spans="1:13" s="2" customFormat="1" ht="24" customHeight="1" x14ac:dyDescent="0.5">
      <c r="A37" s="158" t="s">
        <v>135</v>
      </c>
      <c r="B37" s="158"/>
      <c r="C37" s="158"/>
      <c r="D37" s="158"/>
      <c r="E37" s="158"/>
      <c r="F37" s="158"/>
      <c r="G37" s="158"/>
      <c r="H37" s="158"/>
      <c r="I37" s="158"/>
      <c r="J37" s="158"/>
    </row>
    <row r="38" spans="1:13" ht="24" customHeight="1" x14ac:dyDescent="0.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3" ht="22.5" customHeight="1" x14ac:dyDescent="0.5">
      <c r="A39" s="159" t="s">
        <v>9</v>
      </c>
      <c r="B39" s="159"/>
      <c r="C39" s="159"/>
      <c r="D39" s="159"/>
      <c r="E39" s="159"/>
      <c r="F39" s="159"/>
      <c r="G39" s="159"/>
      <c r="H39" s="159"/>
      <c r="I39" s="159"/>
      <c r="J39" s="159"/>
    </row>
    <row r="40" spans="1:13" ht="22.5" customHeight="1" x14ac:dyDescent="0.5">
      <c r="H40" s="160" t="s">
        <v>29</v>
      </c>
      <c r="I40" s="160"/>
      <c r="J40" s="160"/>
    </row>
    <row r="41" spans="1:13" ht="22.5" customHeight="1" x14ac:dyDescent="0.5">
      <c r="H41" s="13" t="s">
        <v>136</v>
      </c>
      <c r="I41" s="13"/>
      <c r="J41" s="13" t="s">
        <v>85</v>
      </c>
    </row>
    <row r="42" spans="1:13" ht="22.5" customHeight="1" x14ac:dyDescent="0.5">
      <c r="E42" s="155" t="s">
        <v>7</v>
      </c>
      <c r="F42" s="155"/>
      <c r="G42" s="13"/>
      <c r="H42" s="51" t="s">
        <v>137</v>
      </c>
      <c r="I42" s="13"/>
      <c r="J42" s="51" t="s">
        <v>130</v>
      </c>
    </row>
    <row r="43" spans="1:13" s="8" customFormat="1" ht="22.5" customHeight="1" x14ac:dyDescent="0.5">
      <c r="A43" s="8" t="s">
        <v>10</v>
      </c>
      <c r="F43" s="47"/>
      <c r="G43" s="48"/>
      <c r="H43" s="49"/>
      <c r="I43" s="48"/>
      <c r="J43" s="49"/>
    </row>
    <row r="44" spans="1:13" s="8" customFormat="1" ht="22.5" customHeight="1" x14ac:dyDescent="0.5">
      <c r="B44" s="8" t="s">
        <v>164</v>
      </c>
      <c r="F44" s="47"/>
      <c r="G44" s="48"/>
      <c r="H44" s="27">
        <v>3697712.08</v>
      </c>
      <c r="I44" s="48"/>
      <c r="J44" s="62">
        <v>0</v>
      </c>
    </row>
    <row r="45" spans="1:13" s="8" customFormat="1" ht="22.5" customHeight="1" x14ac:dyDescent="0.5">
      <c r="B45" s="8" t="s">
        <v>115</v>
      </c>
      <c r="E45" s="77"/>
      <c r="F45" s="24"/>
      <c r="G45" s="25"/>
      <c r="H45" s="27">
        <v>58311286.140000001</v>
      </c>
      <c r="I45" s="25"/>
      <c r="J45" s="27">
        <v>62459802.13000001</v>
      </c>
    </row>
    <row r="46" spans="1:13" s="8" customFormat="1" ht="22.5" customHeight="1" x14ac:dyDescent="0.5">
      <c r="B46" s="8" t="s">
        <v>84</v>
      </c>
      <c r="E46" s="77"/>
      <c r="F46" s="24"/>
      <c r="G46" s="25"/>
      <c r="H46" s="62">
        <v>5693903.3799999999</v>
      </c>
      <c r="I46" s="25"/>
      <c r="J46" s="27">
        <v>13987560.970000001</v>
      </c>
    </row>
    <row r="47" spans="1:13" s="8" customFormat="1" ht="22.5" customHeight="1" x14ac:dyDescent="0.5">
      <c r="B47" s="8" t="s">
        <v>126</v>
      </c>
      <c r="E47" s="28" t="s">
        <v>133</v>
      </c>
      <c r="F47" s="14"/>
      <c r="G47" s="25"/>
      <c r="H47" s="62">
        <v>1604182.5</v>
      </c>
      <c r="I47" s="25"/>
      <c r="J47" s="27">
        <v>1568180.91</v>
      </c>
      <c r="M47" s="27"/>
    </row>
    <row r="48" spans="1:13" s="8" customFormat="1" ht="22.5" customHeight="1" x14ac:dyDescent="0.5">
      <c r="B48" s="8" t="s">
        <v>61</v>
      </c>
      <c r="E48" s="28"/>
      <c r="F48" s="14"/>
      <c r="G48" s="25"/>
      <c r="H48" s="27"/>
      <c r="I48" s="29"/>
      <c r="J48" s="27"/>
    </row>
    <row r="49" spans="1:14" s="8" customFormat="1" ht="22.5" customHeight="1" x14ac:dyDescent="0.4">
      <c r="C49" s="8" t="s">
        <v>127</v>
      </c>
      <c r="E49" s="28">
        <v>8</v>
      </c>
      <c r="F49" s="14"/>
      <c r="G49" s="25"/>
      <c r="H49" s="27">
        <v>173731800</v>
      </c>
      <c r="I49" s="29"/>
      <c r="J49" s="27">
        <v>154426800</v>
      </c>
      <c r="N49" s="12"/>
    </row>
    <row r="50" spans="1:14" s="8" customFormat="1" ht="22.5" customHeight="1" x14ac:dyDescent="0.5">
      <c r="B50" s="8" t="s">
        <v>128</v>
      </c>
      <c r="E50" s="85"/>
      <c r="F50" s="14"/>
      <c r="G50" s="25"/>
      <c r="H50" s="62">
        <v>0</v>
      </c>
      <c r="I50" s="29"/>
      <c r="J50" s="27">
        <v>2255178.9500000002</v>
      </c>
    </row>
    <row r="51" spans="1:14" s="8" customFormat="1" ht="22.5" customHeight="1" x14ac:dyDescent="0.5">
      <c r="B51" s="8" t="s">
        <v>129</v>
      </c>
      <c r="E51" s="85">
        <v>15</v>
      </c>
      <c r="F51" s="14"/>
      <c r="G51" s="25"/>
      <c r="H51" s="62">
        <v>0</v>
      </c>
      <c r="I51" s="29"/>
      <c r="J51" s="27">
        <v>5310080</v>
      </c>
    </row>
    <row r="52" spans="1:14" s="8" customFormat="1" ht="22.5" customHeight="1" x14ac:dyDescent="0.5">
      <c r="B52" s="8" t="s">
        <v>11</v>
      </c>
      <c r="E52" s="85"/>
      <c r="F52" s="14"/>
      <c r="G52" s="25"/>
      <c r="H52" s="30">
        <v>6168250.1200000001</v>
      </c>
      <c r="I52" s="29"/>
      <c r="J52" s="30">
        <v>4682849.4799999995</v>
      </c>
      <c r="K52" s="59"/>
    </row>
    <row r="53" spans="1:14" s="8" customFormat="1" ht="22.5" customHeight="1" x14ac:dyDescent="0.5">
      <c r="D53" s="8" t="s">
        <v>27</v>
      </c>
      <c r="E53" s="28"/>
      <c r="F53" s="14"/>
      <c r="G53" s="25"/>
      <c r="H53" s="31">
        <v>249207134.22</v>
      </c>
      <c r="I53" s="29"/>
      <c r="J53" s="31">
        <v>244690452.44</v>
      </c>
      <c r="K53" s="87"/>
      <c r="L53" s="98">
        <f>SUM(H44:H52)-H53</f>
        <v>0</v>
      </c>
      <c r="M53" s="98">
        <f t="shared" ref="M53:N53" si="3">SUM(I45:I52)-I53</f>
        <v>0</v>
      </c>
      <c r="N53" s="98">
        <f t="shared" si="3"/>
        <v>0</v>
      </c>
    </row>
    <row r="54" spans="1:14" s="8" customFormat="1" ht="22.5" customHeight="1" x14ac:dyDescent="0.5">
      <c r="A54" s="8" t="s">
        <v>26</v>
      </c>
      <c r="E54" s="28"/>
      <c r="F54" s="14"/>
      <c r="G54" s="25"/>
      <c r="H54" s="27"/>
      <c r="I54" s="29"/>
      <c r="J54" s="27"/>
    </row>
    <row r="55" spans="1:14" s="8" customFormat="1" ht="22.5" customHeight="1" x14ac:dyDescent="0.5">
      <c r="B55" s="8" t="s">
        <v>101</v>
      </c>
      <c r="E55" s="28" t="s">
        <v>133</v>
      </c>
      <c r="F55" s="14"/>
      <c r="G55" s="25"/>
      <c r="H55" s="30">
        <v>12743175.529999999</v>
      </c>
      <c r="I55" s="29"/>
      <c r="J55" s="30">
        <v>13554369.32</v>
      </c>
    </row>
    <row r="56" spans="1:14" s="8" customFormat="1" ht="22.5" customHeight="1" x14ac:dyDescent="0.5">
      <c r="B56" s="8" t="s">
        <v>62</v>
      </c>
      <c r="E56" s="85">
        <v>8</v>
      </c>
      <c r="F56" s="14"/>
      <c r="G56" s="25"/>
      <c r="H56" s="27">
        <v>688915926.61000001</v>
      </c>
      <c r="I56" s="29"/>
      <c r="J56" s="27">
        <v>670434326.61000001</v>
      </c>
    </row>
    <row r="57" spans="1:14" s="8" customFormat="1" ht="22.5" customHeight="1" x14ac:dyDescent="0.5">
      <c r="B57" s="8" t="s">
        <v>73</v>
      </c>
      <c r="E57" s="85"/>
      <c r="F57" s="14"/>
      <c r="G57" s="25"/>
      <c r="H57" s="27">
        <v>11148587.710000001</v>
      </c>
      <c r="I57" s="29"/>
      <c r="J57" s="27">
        <v>10929904.52</v>
      </c>
    </row>
    <row r="58" spans="1:14" s="8" customFormat="1" ht="22.5" customHeight="1" x14ac:dyDescent="0.5">
      <c r="B58" s="8" t="s">
        <v>40</v>
      </c>
      <c r="E58" s="85"/>
      <c r="F58" s="14"/>
      <c r="G58" s="25"/>
      <c r="H58" s="27">
        <v>5078506.62</v>
      </c>
      <c r="I58" s="29"/>
      <c r="J58" s="27">
        <v>4659964.08</v>
      </c>
    </row>
    <row r="59" spans="1:14" s="8" customFormat="1" ht="22.5" customHeight="1" x14ac:dyDescent="0.5">
      <c r="D59" s="8" t="s">
        <v>12</v>
      </c>
      <c r="F59" s="32"/>
      <c r="G59" s="25"/>
      <c r="H59" s="31">
        <v>717886196.47000003</v>
      </c>
      <c r="I59" s="29"/>
      <c r="J59" s="31">
        <v>699578564.52999997</v>
      </c>
      <c r="K59" s="88"/>
      <c r="L59" s="88">
        <f>SUM(H55:H58)-H59</f>
        <v>0</v>
      </c>
      <c r="M59" s="88">
        <f t="shared" ref="M59:N59" si="4">SUM(I55:I58)-I59</f>
        <v>0</v>
      </c>
      <c r="N59" s="88">
        <f t="shared" si="4"/>
        <v>0</v>
      </c>
    </row>
    <row r="60" spans="1:14" s="8" customFormat="1" ht="22.5" customHeight="1" x14ac:dyDescent="0.5">
      <c r="A60" s="8" t="s">
        <v>13</v>
      </c>
      <c r="F60" s="32"/>
      <c r="G60" s="25"/>
      <c r="H60" s="31">
        <v>967093330.69000006</v>
      </c>
      <c r="I60" s="29"/>
      <c r="J60" s="31">
        <v>944269016.96999991</v>
      </c>
      <c r="K60" s="87"/>
      <c r="L60" s="98">
        <f>H59+H53-H60</f>
        <v>0</v>
      </c>
      <c r="M60" s="98">
        <f t="shared" ref="M60:N60" si="5">I59+I53-I60</f>
        <v>0</v>
      </c>
      <c r="N60" s="98">
        <f t="shared" si="5"/>
        <v>0</v>
      </c>
    </row>
    <row r="61" spans="1:14" s="8" customFormat="1" ht="4.9000000000000004" customHeight="1" x14ac:dyDescent="0.5">
      <c r="F61" s="32"/>
      <c r="G61" s="25"/>
      <c r="H61" s="26"/>
      <c r="I61" s="29"/>
      <c r="J61" s="26"/>
    </row>
    <row r="62" spans="1:14" ht="21" customHeight="1" x14ac:dyDescent="0.5">
      <c r="A62" s="155"/>
      <c r="B62" s="155"/>
      <c r="C62" s="155"/>
      <c r="D62" s="155"/>
      <c r="E62" s="155"/>
      <c r="F62" s="155"/>
      <c r="G62" s="155"/>
      <c r="H62" s="155"/>
      <c r="I62" s="155"/>
      <c r="J62" s="155"/>
    </row>
    <row r="63" spans="1:14" ht="21" customHeight="1" x14ac:dyDescent="0.5">
      <c r="A63" s="13"/>
      <c r="B63" s="13"/>
      <c r="C63" s="13"/>
      <c r="D63" s="13"/>
      <c r="E63" s="13"/>
      <c r="G63" s="13"/>
      <c r="H63" s="13"/>
      <c r="I63" s="13"/>
      <c r="J63" s="13"/>
    </row>
    <row r="64" spans="1:14" ht="21" customHeight="1" x14ac:dyDescent="0.5">
      <c r="A64" s="13"/>
      <c r="B64" s="13"/>
      <c r="C64" s="13"/>
      <c r="D64" s="13"/>
      <c r="E64" s="13"/>
      <c r="G64" s="13"/>
      <c r="H64" s="13"/>
      <c r="I64" s="13"/>
      <c r="J64" s="13"/>
    </row>
    <row r="65" spans="1:11" ht="22.5" customHeight="1" x14ac:dyDescent="0.5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8"/>
    </row>
    <row r="66" spans="1:11" ht="14.25" customHeight="1" x14ac:dyDescent="0.5">
      <c r="F66" s="1"/>
      <c r="K66" s="13"/>
    </row>
    <row r="67" spans="1:11" ht="14.25" customHeight="1" x14ac:dyDescent="0.5">
      <c r="F67" s="1"/>
      <c r="K67" s="13"/>
    </row>
    <row r="68" spans="1:11" ht="25.35" customHeight="1" x14ac:dyDescent="0.5">
      <c r="A68" s="50"/>
      <c r="J68" s="53" t="s">
        <v>88</v>
      </c>
    </row>
    <row r="69" spans="1:11" ht="25.35" customHeight="1" x14ac:dyDescent="0.5">
      <c r="A69" s="50"/>
      <c r="J69" s="54" t="s">
        <v>89</v>
      </c>
    </row>
    <row r="70" spans="1:11" ht="24" customHeight="1" x14ac:dyDescent="0.5">
      <c r="A70" s="157" t="s">
        <v>87</v>
      </c>
      <c r="B70" s="157"/>
      <c r="C70" s="157"/>
      <c r="D70" s="157"/>
      <c r="E70" s="157"/>
      <c r="F70" s="157"/>
      <c r="G70" s="157"/>
      <c r="H70" s="157"/>
      <c r="I70" s="157"/>
      <c r="J70" s="157"/>
    </row>
    <row r="71" spans="1:11" ht="24" customHeight="1" x14ac:dyDescent="0.5">
      <c r="A71" s="158" t="s">
        <v>80</v>
      </c>
      <c r="B71" s="158"/>
      <c r="C71" s="158"/>
      <c r="D71" s="158"/>
      <c r="E71" s="158"/>
      <c r="F71" s="158"/>
      <c r="G71" s="158"/>
      <c r="H71" s="158"/>
      <c r="I71" s="158"/>
      <c r="J71" s="158"/>
    </row>
    <row r="72" spans="1:11" ht="24" customHeight="1" x14ac:dyDescent="0.5">
      <c r="A72" s="158" t="s">
        <v>41</v>
      </c>
      <c r="B72" s="158"/>
      <c r="C72" s="158"/>
      <c r="D72" s="158"/>
      <c r="E72" s="158"/>
      <c r="F72" s="158"/>
      <c r="G72" s="158"/>
      <c r="H72" s="158"/>
      <c r="I72" s="158"/>
      <c r="J72" s="158"/>
    </row>
    <row r="73" spans="1:11" s="2" customFormat="1" ht="24" customHeight="1" x14ac:dyDescent="0.5">
      <c r="A73" s="158" t="s">
        <v>135</v>
      </c>
      <c r="B73" s="158"/>
      <c r="C73" s="158"/>
      <c r="D73" s="158"/>
      <c r="E73" s="158"/>
      <c r="F73" s="158"/>
      <c r="G73" s="158"/>
      <c r="H73" s="158"/>
      <c r="I73" s="158"/>
      <c r="J73" s="158"/>
    </row>
    <row r="74" spans="1:11" ht="24" customHeight="1" x14ac:dyDescent="0.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1" ht="23.1" customHeight="1" x14ac:dyDescent="0.5">
      <c r="A75" s="159" t="s">
        <v>14</v>
      </c>
      <c r="B75" s="159"/>
      <c r="C75" s="159"/>
      <c r="D75" s="159"/>
      <c r="E75" s="159"/>
      <c r="F75" s="159"/>
      <c r="G75" s="159"/>
      <c r="H75" s="159"/>
      <c r="I75" s="159"/>
      <c r="J75" s="159"/>
    </row>
    <row r="76" spans="1:11" ht="23.1" customHeight="1" x14ac:dyDescent="0.5">
      <c r="H76" s="160" t="s">
        <v>29</v>
      </c>
      <c r="I76" s="160"/>
      <c r="J76" s="160"/>
    </row>
    <row r="77" spans="1:11" ht="23.1" customHeight="1" x14ac:dyDescent="0.5">
      <c r="H77" s="13" t="s">
        <v>136</v>
      </c>
      <c r="I77" s="13"/>
      <c r="J77" s="13" t="s">
        <v>85</v>
      </c>
    </row>
    <row r="78" spans="1:11" ht="24" customHeight="1" x14ac:dyDescent="0.5">
      <c r="E78" s="155" t="s">
        <v>7</v>
      </c>
      <c r="F78" s="155"/>
      <c r="G78" s="13"/>
      <c r="H78" s="51" t="s">
        <v>137</v>
      </c>
      <c r="I78" s="13"/>
      <c r="J78" s="51" t="s">
        <v>130</v>
      </c>
    </row>
    <row r="79" spans="1:11" ht="23.1" customHeight="1" x14ac:dyDescent="0.5">
      <c r="A79" s="1" t="s">
        <v>15</v>
      </c>
      <c r="F79" s="33"/>
      <c r="G79" s="15"/>
      <c r="H79" s="34"/>
      <c r="I79" s="15"/>
      <c r="J79" s="34"/>
    </row>
    <row r="80" spans="1:11" ht="23.1" customHeight="1" x14ac:dyDescent="0.5">
      <c r="B80" s="1" t="s">
        <v>16</v>
      </c>
      <c r="E80" s="85"/>
      <c r="G80" s="15"/>
      <c r="H80" s="35"/>
      <c r="I80" s="15"/>
      <c r="J80" s="35"/>
    </row>
    <row r="81" spans="1:14" ht="23.1" customHeight="1" x14ac:dyDescent="0.5">
      <c r="C81" s="1" t="s">
        <v>17</v>
      </c>
      <c r="E81" s="76"/>
      <c r="G81" s="15"/>
      <c r="H81" s="35"/>
      <c r="I81" s="15"/>
      <c r="J81" s="35"/>
    </row>
    <row r="82" spans="1:14" ht="23.1" customHeight="1" thickBot="1" x14ac:dyDescent="0.55000000000000004">
      <c r="D82" s="36" t="s">
        <v>116</v>
      </c>
      <c r="E82" s="76"/>
      <c r="F82" s="37"/>
      <c r="G82" s="15"/>
      <c r="H82" s="38">
        <v>600000000</v>
      </c>
      <c r="I82" s="39"/>
      <c r="J82" s="38">
        <v>600000000</v>
      </c>
    </row>
    <row r="83" spans="1:14" ht="23.1" customHeight="1" thickTop="1" x14ac:dyDescent="0.5">
      <c r="C83" s="1" t="s">
        <v>66</v>
      </c>
      <c r="E83" s="85">
        <v>10</v>
      </c>
      <c r="F83" s="37"/>
      <c r="G83" s="15"/>
      <c r="H83" s="40"/>
      <c r="I83" s="15"/>
      <c r="J83" s="40"/>
    </row>
    <row r="84" spans="1:14" ht="23.1" customHeight="1" x14ac:dyDescent="0.5">
      <c r="D84" s="36" t="s">
        <v>163</v>
      </c>
      <c r="E84" s="85"/>
      <c r="F84" s="37"/>
      <c r="G84" s="15"/>
      <c r="H84" s="40">
        <v>591813257.5</v>
      </c>
      <c r="I84" s="15"/>
      <c r="J84" s="62"/>
    </row>
    <row r="85" spans="1:14" ht="23.1" customHeight="1" x14ac:dyDescent="0.5">
      <c r="D85" s="36" t="s">
        <v>132</v>
      </c>
      <c r="E85" s="85"/>
      <c r="F85" s="37"/>
      <c r="G85" s="15"/>
      <c r="H85" s="62"/>
      <c r="I85" s="15"/>
      <c r="J85" s="40">
        <v>538995226</v>
      </c>
    </row>
    <row r="86" spans="1:14" ht="23.1" customHeight="1" x14ac:dyDescent="0.5">
      <c r="B86" s="1" t="s">
        <v>82</v>
      </c>
      <c r="D86" s="41"/>
      <c r="E86" s="78"/>
      <c r="F86" s="37"/>
      <c r="G86" s="15"/>
      <c r="H86" s="40">
        <v>231587782.52000001</v>
      </c>
      <c r="I86" s="15"/>
      <c r="J86" s="40">
        <v>231587782.52000001</v>
      </c>
    </row>
    <row r="87" spans="1:14" ht="23.1" customHeight="1" x14ac:dyDescent="0.5">
      <c r="B87" s="1" t="s">
        <v>74</v>
      </c>
      <c r="D87" s="41"/>
      <c r="E87" s="76"/>
      <c r="F87" s="37"/>
      <c r="G87" s="15"/>
      <c r="H87" s="40">
        <v>13524246.75</v>
      </c>
      <c r="I87" s="15"/>
      <c r="J87" s="40">
        <v>13524246.75</v>
      </c>
    </row>
    <row r="88" spans="1:14" ht="23.1" customHeight="1" x14ac:dyDescent="0.5">
      <c r="B88" s="1" t="s">
        <v>30</v>
      </c>
      <c r="E88" s="79"/>
      <c r="G88" s="15"/>
      <c r="H88" s="40"/>
      <c r="I88" s="15"/>
      <c r="J88" s="40"/>
    </row>
    <row r="89" spans="1:14" ht="23.1" customHeight="1" x14ac:dyDescent="0.5">
      <c r="C89" s="1" t="s">
        <v>63</v>
      </c>
      <c r="E89" s="85"/>
      <c r="G89" s="15"/>
      <c r="H89" s="42">
        <v>23645000</v>
      </c>
      <c r="I89" s="39"/>
      <c r="J89" s="42">
        <v>23645000</v>
      </c>
    </row>
    <row r="90" spans="1:14" ht="23.1" customHeight="1" x14ac:dyDescent="0.5">
      <c r="C90" s="1" t="s">
        <v>31</v>
      </c>
      <c r="E90" s="80"/>
      <c r="G90" s="15"/>
      <c r="H90" s="43">
        <v>137130022.80000001</v>
      </c>
      <c r="I90" s="15"/>
      <c r="J90" s="43">
        <v>130075136.98</v>
      </c>
    </row>
    <row r="91" spans="1:14" ht="23.1" customHeight="1" x14ac:dyDescent="0.5">
      <c r="A91" s="1" t="s">
        <v>47</v>
      </c>
      <c r="E91" s="76"/>
      <c r="F91" s="37"/>
      <c r="G91" s="15"/>
      <c r="H91" s="43">
        <v>997700309.57000005</v>
      </c>
      <c r="I91" s="15"/>
      <c r="J91" s="43">
        <v>937827392.25</v>
      </c>
      <c r="K91" s="86"/>
      <c r="L91" s="86">
        <f>SUM(H84:H90)-H91</f>
        <v>0</v>
      </c>
      <c r="M91" s="86">
        <f>SUM(I84:I90)-I91</f>
        <v>0</v>
      </c>
      <c r="N91" s="86">
        <f>SUM(J84:J90)-J91</f>
        <v>0</v>
      </c>
    </row>
    <row r="92" spans="1:14" ht="23.1" customHeight="1" thickBot="1" x14ac:dyDescent="0.55000000000000004">
      <c r="A92" s="1" t="s">
        <v>18</v>
      </c>
      <c r="E92" s="76"/>
      <c r="F92" s="37"/>
      <c r="G92" s="15"/>
      <c r="H92" s="44">
        <v>1964793640.26</v>
      </c>
      <c r="I92" s="15"/>
      <c r="J92" s="44">
        <v>1882096409.2199998</v>
      </c>
      <c r="K92" s="86"/>
      <c r="L92" s="86">
        <f>H91+H60-H92</f>
        <v>0</v>
      </c>
      <c r="M92" s="86">
        <f>I91+I60-I92</f>
        <v>0</v>
      </c>
      <c r="N92" s="86">
        <f>J91+J60-J92</f>
        <v>0</v>
      </c>
    </row>
    <row r="93" spans="1:14" ht="23.1" customHeight="1" thickTop="1" x14ac:dyDescent="0.5">
      <c r="F93" s="37"/>
      <c r="G93" s="15"/>
      <c r="H93" s="42"/>
      <c r="I93" s="15"/>
      <c r="J93" s="42"/>
      <c r="K93" s="86"/>
      <c r="M93" s="86"/>
    </row>
    <row r="94" spans="1:14" ht="23.1" customHeight="1" x14ac:dyDescent="0.5">
      <c r="A94" s="155"/>
      <c r="B94" s="155"/>
      <c r="C94" s="155"/>
      <c r="D94" s="155"/>
      <c r="E94" s="155"/>
      <c r="F94" s="155"/>
      <c r="G94" s="155"/>
      <c r="H94" s="155"/>
      <c r="I94" s="155"/>
      <c r="J94" s="155"/>
    </row>
    <row r="95" spans="1:14" ht="23.1" customHeight="1" x14ac:dyDescent="0.5">
      <c r="A95" s="156"/>
      <c r="B95" s="156"/>
      <c r="C95" s="156"/>
      <c r="D95" s="156"/>
      <c r="E95" s="156"/>
      <c r="F95" s="156"/>
      <c r="G95" s="156"/>
      <c r="H95" s="156"/>
      <c r="I95" s="156"/>
      <c r="J95" s="156"/>
    </row>
    <row r="96" spans="1:14" ht="23.1" customHeight="1" x14ac:dyDescent="0.5">
      <c r="A96" s="155"/>
      <c r="B96" s="155"/>
      <c r="C96" s="155"/>
      <c r="D96" s="155"/>
      <c r="E96" s="155"/>
      <c r="F96" s="155"/>
      <c r="G96" s="155"/>
      <c r="H96" s="155"/>
      <c r="I96" s="155"/>
      <c r="J96" s="155"/>
    </row>
    <row r="97" spans="1:10" ht="23.1" customHeight="1" x14ac:dyDescent="0.5">
      <c r="A97" s="13"/>
      <c r="B97" s="13"/>
      <c r="C97" s="13"/>
      <c r="D97" s="13"/>
      <c r="E97" s="13"/>
      <c r="G97" s="13"/>
      <c r="H97" s="13"/>
      <c r="I97" s="13"/>
      <c r="J97" s="13"/>
    </row>
    <row r="98" spans="1:10" ht="23.1" customHeight="1" x14ac:dyDescent="0.5">
      <c r="A98" s="13"/>
      <c r="B98" s="13"/>
      <c r="C98" s="13"/>
      <c r="D98" s="13"/>
      <c r="E98" s="13"/>
      <c r="G98" s="13"/>
      <c r="H98" s="13"/>
      <c r="I98" s="13"/>
      <c r="J98" s="13"/>
    </row>
    <row r="99" spans="1:10" ht="8.25" customHeight="1" x14ac:dyDescent="0.5">
      <c r="A99" s="155"/>
      <c r="B99" s="155"/>
      <c r="C99" s="155"/>
      <c r="D99" s="155"/>
      <c r="E99" s="155"/>
      <c r="F99" s="155"/>
      <c r="G99" s="155"/>
      <c r="H99" s="155"/>
      <c r="I99" s="155"/>
      <c r="J99" s="155"/>
    </row>
    <row r="100" spans="1:10" ht="26.25" customHeight="1" x14ac:dyDescent="0.5">
      <c r="A100" s="50"/>
    </row>
    <row r="106" spans="1:10" ht="24" customHeight="1" x14ac:dyDescent="0.5">
      <c r="B106" s="36"/>
      <c r="C106" s="36"/>
      <c r="D106" s="36"/>
      <c r="E106" s="36"/>
      <c r="F106" s="36"/>
      <c r="G106" s="36"/>
      <c r="H106" s="36"/>
      <c r="I106" s="36"/>
      <c r="J106" s="36"/>
    </row>
  </sheetData>
  <mergeCells count="28">
    <mergeCell ref="A72:J72"/>
    <mergeCell ref="A73:J73"/>
    <mergeCell ref="A62:J62"/>
    <mergeCell ref="A65:J65"/>
    <mergeCell ref="H9:J9"/>
    <mergeCell ref="A30:J30"/>
    <mergeCell ref="E11:F11"/>
    <mergeCell ref="A3:J3"/>
    <mergeCell ref="A4:J4"/>
    <mergeCell ref="A5:J5"/>
    <mergeCell ref="A6:J6"/>
    <mergeCell ref="A8:J8"/>
    <mergeCell ref="A94:J94"/>
    <mergeCell ref="A95:J95"/>
    <mergeCell ref="A96:J96"/>
    <mergeCell ref="A99:J99"/>
    <mergeCell ref="A34:J34"/>
    <mergeCell ref="A35:J35"/>
    <mergeCell ref="A36:J36"/>
    <mergeCell ref="A37:J37"/>
    <mergeCell ref="A39:J39"/>
    <mergeCell ref="A75:J75"/>
    <mergeCell ref="H76:J76"/>
    <mergeCell ref="E78:F78"/>
    <mergeCell ref="H40:J40"/>
    <mergeCell ref="E42:F42"/>
    <mergeCell ref="A70:J70"/>
    <mergeCell ref="A71:J71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7D14-BF7A-4F1F-9CCB-141177DE8A51}">
  <sheetPr>
    <tabColor rgb="FFFF33CC"/>
  </sheetPr>
  <dimension ref="A1:V71"/>
  <sheetViews>
    <sheetView view="pageBreakPreview" zoomScaleNormal="100" zoomScaleSheetLayoutView="100" workbookViewId="0">
      <selection activeCell="A3" sqref="A3:N3"/>
    </sheetView>
  </sheetViews>
  <sheetFormatPr defaultRowHeight="24" customHeight="1" x14ac:dyDescent="0.5"/>
  <cols>
    <col min="1" max="4" width="1.5703125" style="55" customWidth="1"/>
    <col min="5" max="5" width="40.28515625" style="55" customWidth="1"/>
    <col min="6" max="6" width="7.85546875" style="55" customWidth="1"/>
    <col min="7" max="7" width="0.7109375" style="55" customWidth="1"/>
    <col min="8" max="8" width="13.28515625" style="55" customWidth="1"/>
    <col min="9" max="9" width="0.7109375" style="55" customWidth="1"/>
    <col min="10" max="10" width="13.28515625" style="55" customWidth="1"/>
    <col min="11" max="11" width="0.7109375" style="55" customWidth="1"/>
    <col min="12" max="12" width="13.28515625" style="55" customWidth="1"/>
    <col min="13" max="13" width="0.7109375" style="55" customWidth="1"/>
    <col min="14" max="14" width="13.28515625" style="55" customWidth="1"/>
    <col min="15" max="15" width="9" style="55"/>
    <col min="16" max="16" width="12" style="55" customWidth="1"/>
    <col min="17" max="19" width="9" style="55"/>
    <col min="20" max="20" width="12.5703125" style="55" bestFit="1" customWidth="1"/>
    <col min="21" max="256" width="9" style="55"/>
    <col min="257" max="257" width="2.140625" style="55" customWidth="1"/>
    <col min="258" max="258" width="2.28515625" style="55" customWidth="1"/>
    <col min="259" max="259" width="2.42578125" style="55" customWidth="1"/>
    <col min="260" max="260" width="40" style="55" customWidth="1"/>
    <col min="261" max="261" width="6.28515625" style="55" customWidth="1"/>
    <col min="262" max="262" width="2.7109375" style="55" customWidth="1"/>
    <col min="263" max="263" width="1" style="55" customWidth="1"/>
    <col min="264" max="264" width="15.7109375" style="55" customWidth="1"/>
    <col min="265" max="265" width="1.7109375" style="55" customWidth="1"/>
    <col min="266" max="266" width="15.7109375" style="55" customWidth="1"/>
    <col min="267" max="512" width="9" style="55"/>
    <col min="513" max="513" width="2.140625" style="55" customWidth="1"/>
    <col min="514" max="514" width="2.28515625" style="55" customWidth="1"/>
    <col min="515" max="515" width="2.42578125" style="55" customWidth="1"/>
    <col min="516" max="516" width="40" style="55" customWidth="1"/>
    <col min="517" max="517" width="6.28515625" style="55" customWidth="1"/>
    <col min="518" max="518" width="2.7109375" style="55" customWidth="1"/>
    <col min="519" max="519" width="1" style="55" customWidth="1"/>
    <col min="520" max="520" width="15.7109375" style="55" customWidth="1"/>
    <col min="521" max="521" width="1.7109375" style="55" customWidth="1"/>
    <col min="522" max="522" width="15.7109375" style="55" customWidth="1"/>
    <col min="523" max="768" width="9" style="55"/>
    <col min="769" max="769" width="2.140625" style="55" customWidth="1"/>
    <col min="770" max="770" width="2.28515625" style="55" customWidth="1"/>
    <col min="771" max="771" width="2.42578125" style="55" customWidth="1"/>
    <col min="772" max="772" width="40" style="55" customWidth="1"/>
    <col min="773" max="773" width="6.28515625" style="55" customWidth="1"/>
    <col min="774" max="774" width="2.7109375" style="55" customWidth="1"/>
    <col min="775" max="775" width="1" style="55" customWidth="1"/>
    <col min="776" max="776" width="15.7109375" style="55" customWidth="1"/>
    <col min="777" max="777" width="1.7109375" style="55" customWidth="1"/>
    <col min="778" max="778" width="15.7109375" style="55" customWidth="1"/>
    <col min="779" max="1024" width="9" style="55"/>
    <col min="1025" max="1025" width="2.140625" style="55" customWidth="1"/>
    <col min="1026" max="1026" width="2.28515625" style="55" customWidth="1"/>
    <col min="1027" max="1027" width="2.42578125" style="55" customWidth="1"/>
    <col min="1028" max="1028" width="40" style="55" customWidth="1"/>
    <col min="1029" max="1029" width="6.28515625" style="55" customWidth="1"/>
    <col min="1030" max="1030" width="2.7109375" style="55" customWidth="1"/>
    <col min="1031" max="1031" width="1" style="55" customWidth="1"/>
    <col min="1032" max="1032" width="15.7109375" style="55" customWidth="1"/>
    <col min="1033" max="1033" width="1.7109375" style="55" customWidth="1"/>
    <col min="1034" max="1034" width="15.7109375" style="55" customWidth="1"/>
    <col min="1035" max="1280" width="9" style="55"/>
    <col min="1281" max="1281" width="2.140625" style="55" customWidth="1"/>
    <col min="1282" max="1282" width="2.28515625" style="55" customWidth="1"/>
    <col min="1283" max="1283" width="2.42578125" style="55" customWidth="1"/>
    <col min="1284" max="1284" width="40" style="55" customWidth="1"/>
    <col min="1285" max="1285" width="6.28515625" style="55" customWidth="1"/>
    <col min="1286" max="1286" width="2.7109375" style="55" customWidth="1"/>
    <col min="1287" max="1287" width="1" style="55" customWidth="1"/>
    <col min="1288" max="1288" width="15.7109375" style="55" customWidth="1"/>
    <col min="1289" max="1289" width="1.7109375" style="55" customWidth="1"/>
    <col min="1290" max="1290" width="15.7109375" style="55" customWidth="1"/>
    <col min="1291" max="1536" width="9" style="55"/>
    <col min="1537" max="1537" width="2.140625" style="55" customWidth="1"/>
    <col min="1538" max="1538" width="2.28515625" style="55" customWidth="1"/>
    <col min="1539" max="1539" width="2.42578125" style="55" customWidth="1"/>
    <col min="1540" max="1540" width="40" style="55" customWidth="1"/>
    <col min="1541" max="1541" width="6.28515625" style="55" customWidth="1"/>
    <col min="1542" max="1542" width="2.7109375" style="55" customWidth="1"/>
    <col min="1543" max="1543" width="1" style="55" customWidth="1"/>
    <col min="1544" max="1544" width="15.7109375" style="55" customWidth="1"/>
    <col min="1545" max="1545" width="1.7109375" style="55" customWidth="1"/>
    <col min="1546" max="1546" width="15.7109375" style="55" customWidth="1"/>
    <col min="1547" max="1792" width="9" style="55"/>
    <col min="1793" max="1793" width="2.140625" style="55" customWidth="1"/>
    <col min="1794" max="1794" width="2.28515625" style="55" customWidth="1"/>
    <col min="1795" max="1795" width="2.42578125" style="55" customWidth="1"/>
    <col min="1796" max="1796" width="40" style="55" customWidth="1"/>
    <col min="1797" max="1797" width="6.28515625" style="55" customWidth="1"/>
    <col min="1798" max="1798" width="2.7109375" style="55" customWidth="1"/>
    <col min="1799" max="1799" width="1" style="55" customWidth="1"/>
    <col min="1800" max="1800" width="15.7109375" style="55" customWidth="1"/>
    <col min="1801" max="1801" width="1.7109375" style="55" customWidth="1"/>
    <col min="1802" max="1802" width="15.7109375" style="55" customWidth="1"/>
    <col min="1803" max="2048" width="9" style="55"/>
    <col min="2049" max="2049" width="2.140625" style="55" customWidth="1"/>
    <col min="2050" max="2050" width="2.28515625" style="55" customWidth="1"/>
    <col min="2051" max="2051" width="2.42578125" style="55" customWidth="1"/>
    <col min="2052" max="2052" width="40" style="55" customWidth="1"/>
    <col min="2053" max="2053" width="6.28515625" style="55" customWidth="1"/>
    <col min="2054" max="2054" width="2.7109375" style="55" customWidth="1"/>
    <col min="2055" max="2055" width="1" style="55" customWidth="1"/>
    <col min="2056" max="2056" width="15.7109375" style="55" customWidth="1"/>
    <col min="2057" max="2057" width="1.7109375" style="55" customWidth="1"/>
    <col min="2058" max="2058" width="15.7109375" style="55" customWidth="1"/>
    <col min="2059" max="2304" width="9" style="55"/>
    <col min="2305" max="2305" width="2.140625" style="55" customWidth="1"/>
    <col min="2306" max="2306" width="2.28515625" style="55" customWidth="1"/>
    <col min="2307" max="2307" width="2.42578125" style="55" customWidth="1"/>
    <col min="2308" max="2308" width="40" style="55" customWidth="1"/>
    <col min="2309" max="2309" width="6.28515625" style="55" customWidth="1"/>
    <col min="2310" max="2310" width="2.7109375" style="55" customWidth="1"/>
    <col min="2311" max="2311" width="1" style="55" customWidth="1"/>
    <col min="2312" max="2312" width="15.7109375" style="55" customWidth="1"/>
    <col min="2313" max="2313" width="1.7109375" style="55" customWidth="1"/>
    <col min="2314" max="2314" width="15.7109375" style="55" customWidth="1"/>
    <col min="2315" max="2560" width="9" style="55"/>
    <col min="2561" max="2561" width="2.140625" style="55" customWidth="1"/>
    <col min="2562" max="2562" width="2.28515625" style="55" customWidth="1"/>
    <col min="2563" max="2563" width="2.42578125" style="55" customWidth="1"/>
    <col min="2564" max="2564" width="40" style="55" customWidth="1"/>
    <col min="2565" max="2565" width="6.28515625" style="55" customWidth="1"/>
    <col min="2566" max="2566" width="2.7109375" style="55" customWidth="1"/>
    <col min="2567" max="2567" width="1" style="55" customWidth="1"/>
    <col min="2568" max="2568" width="15.7109375" style="55" customWidth="1"/>
    <col min="2569" max="2569" width="1.7109375" style="55" customWidth="1"/>
    <col min="2570" max="2570" width="15.7109375" style="55" customWidth="1"/>
    <col min="2571" max="2816" width="9" style="55"/>
    <col min="2817" max="2817" width="2.140625" style="55" customWidth="1"/>
    <col min="2818" max="2818" width="2.28515625" style="55" customWidth="1"/>
    <col min="2819" max="2819" width="2.42578125" style="55" customWidth="1"/>
    <col min="2820" max="2820" width="40" style="55" customWidth="1"/>
    <col min="2821" max="2821" width="6.28515625" style="55" customWidth="1"/>
    <col min="2822" max="2822" width="2.7109375" style="55" customWidth="1"/>
    <col min="2823" max="2823" width="1" style="55" customWidth="1"/>
    <col min="2824" max="2824" width="15.7109375" style="55" customWidth="1"/>
    <col min="2825" max="2825" width="1.7109375" style="55" customWidth="1"/>
    <col min="2826" max="2826" width="15.7109375" style="55" customWidth="1"/>
    <col min="2827" max="3072" width="9" style="55"/>
    <col min="3073" max="3073" width="2.140625" style="55" customWidth="1"/>
    <col min="3074" max="3074" width="2.28515625" style="55" customWidth="1"/>
    <col min="3075" max="3075" width="2.42578125" style="55" customWidth="1"/>
    <col min="3076" max="3076" width="40" style="55" customWidth="1"/>
    <col min="3077" max="3077" width="6.28515625" style="55" customWidth="1"/>
    <col min="3078" max="3078" width="2.7109375" style="55" customWidth="1"/>
    <col min="3079" max="3079" width="1" style="55" customWidth="1"/>
    <col min="3080" max="3080" width="15.7109375" style="55" customWidth="1"/>
    <col min="3081" max="3081" width="1.7109375" style="55" customWidth="1"/>
    <col min="3082" max="3082" width="15.7109375" style="55" customWidth="1"/>
    <col min="3083" max="3328" width="9" style="55"/>
    <col min="3329" max="3329" width="2.140625" style="55" customWidth="1"/>
    <col min="3330" max="3330" width="2.28515625" style="55" customWidth="1"/>
    <col min="3331" max="3331" width="2.42578125" style="55" customWidth="1"/>
    <col min="3332" max="3332" width="40" style="55" customWidth="1"/>
    <col min="3333" max="3333" width="6.28515625" style="55" customWidth="1"/>
    <col min="3334" max="3334" width="2.7109375" style="55" customWidth="1"/>
    <col min="3335" max="3335" width="1" style="55" customWidth="1"/>
    <col min="3336" max="3336" width="15.7109375" style="55" customWidth="1"/>
    <col min="3337" max="3337" width="1.7109375" style="55" customWidth="1"/>
    <col min="3338" max="3338" width="15.7109375" style="55" customWidth="1"/>
    <col min="3339" max="3584" width="9" style="55"/>
    <col min="3585" max="3585" width="2.140625" style="55" customWidth="1"/>
    <col min="3586" max="3586" width="2.28515625" style="55" customWidth="1"/>
    <col min="3587" max="3587" width="2.42578125" style="55" customWidth="1"/>
    <col min="3588" max="3588" width="40" style="55" customWidth="1"/>
    <col min="3589" max="3589" width="6.28515625" style="55" customWidth="1"/>
    <col min="3590" max="3590" width="2.7109375" style="55" customWidth="1"/>
    <col min="3591" max="3591" width="1" style="55" customWidth="1"/>
    <col min="3592" max="3592" width="15.7109375" style="55" customWidth="1"/>
    <col min="3593" max="3593" width="1.7109375" style="55" customWidth="1"/>
    <col min="3594" max="3594" width="15.7109375" style="55" customWidth="1"/>
    <col min="3595" max="3840" width="9" style="55"/>
    <col min="3841" max="3841" width="2.140625" style="55" customWidth="1"/>
    <col min="3842" max="3842" width="2.28515625" style="55" customWidth="1"/>
    <col min="3843" max="3843" width="2.42578125" style="55" customWidth="1"/>
    <col min="3844" max="3844" width="40" style="55" customWidth="1"/>
    <col min="3845" max="3845" width="6.28515625" style="55" customWidth="1"/>
    <col min="3846" max="3846" width="2.7109375" style="55" customWidth="1"/>
    <col min="3847" max="3847" width="1" style="55" customWidth="1"/>
    <col min="3848" max="3848" width="15.7109375" style="55" customWidth="1"/>
    <col min="3849" max="3849" width="1.7109375" style="55" customWidth="1"/>
    <col min="3850" max="3850" width="15.7109375" style="55" customWidth="1"/>
    <col min="3851" max="4096" width="9" style="55"/>
    <col min="4097" max="4097" width="2.140625" style="55" customWidth="1"/>
    <col min="4098" max="4098" width="2.28515625" style="55" customWidth="1"/>
    <col min="4099" max="4099" width="2.42578125" style="55" customWidth="1"/>
    <col min="4100" max="4100" width="40" style="55" customWidth="1"/>
    <col min="4101" max="4101" width="6.28515625" style="55" customWidth="1"/>
    <col min="4102" max="4102" width="2.7109375" style="55" customWidth="1"/>
    <col min="4103" max="4103" width="1" style="55" customWidth="1"/>
    <col min="4104" max="4104" width="15.7109375" style="55" customWidth="1"/>
    <col min="4105" max="4105" width="1.7109375" style="55" customWidth="1"/>
    <col min="4106" max="4106" width="15.7109375" style="55" customWidth="1"/>
    <col min="4107" max="4352" width="9" style="55"/>
    <col min="4353" max="4353" width="2.140625" style="55" customWidth="1"/>
    <col min="4354" max="4354" width="2.28515625" style="55" customWidth="1"/>
    <col min="4355" max="4355" width="2.42578125" style="55" customWidth="1"/>
    <col min="4356" max="4356" width="40" style="55" customWidth="1"/>
    <col min="4357" max="4357" width="6.28515625" style="55" customWidth="1"/>
    <col min="4358" max="4358" width="2.7109375" style="55" customWidth="1"/>
    <col min="4359" max="4359" width="1" style="55" customWidth="1"/>
    <col min="4360" max="4360" width="15.7109375" style="55" customWidth="1"/>
    <col min="4361" max="4361" width="1.7109375" style="55" customWidth="1"/>
    <col min="4362" max="4362" width="15.7109375" style="55" customWidth="1"/>
    <col min="4363" max="4608" width="9" style="55"/>
    <col min="4609" max="4609" width="2.140625" style="55" customWidth="1"/>
    <col min="4610" max="4610" width="2.28515625" style="55" customWidth="1"/>
    <col min="4611" max="4611" width="2.42578125" style="55" customWidth="1"/>
    <col min="4612" max="4612" width="40" style="55" customWidth="1"/>
    <col min="4613" max="4613" width="6.28515625" style="55" customWidth="1"/>
    <col min="4614" max="4614" width="2.7109375" style="55" customWidth="1"/>
    <col min="4615" max="4615" width="1" style="55" customWidth="1"/>
    <col min="4616" max="4616" width="15.7109375" style="55" customWidth="1"/>
    <col min="4617" max="4617" width="1.7109375" style="55" customWidth="1"/>
    <col min="4618" max="4618" width="15.7109375" style="55" customWidth="1"/>
    <col min="4619" max="4864" width="9" style="55"/>
    <col min="4865" max="4865" width="2.140625" style="55" customWidth="1"/>
    <col min="4866" max="4866" width="2.28515625" style="55" customWidth="1"/>
    <col min="4867" max="4867" width="2.42578125" style="55" customWidth="1"/>
    <col min="4868" max="4868" width="40" style="55" customWidth="1"/>
    <col min="4869" max="4869" width="6.28515625" style="55" customWidth="1"/>
    <col min="4870" max="4870" width="2.7109375" style="55" customWidth="1"/>
    <col min="4871" max="4871" width="1" style="55" customWidth="1"/>
    <col min="4872" max="4872" width="15.7109375" style="55" customWidth="1"/>
    <col min="4873" max="4873" width="1.7109375" style="55" customWidth="1"/>
    <col min="4874" max="4874" width="15.7109375" style="55" customWidth="1"/>
    <col min="4875" max="5120" width="9" style="55"/>
    <col min="5121" max="5121" width="2.140625" style="55" customWidth="1"/>
    <col min="5122" max="5122" width="2.28515625" style="55" customWidth="1"/>
    <col min="5123" max="5123" width="2.42578125" style="55" customWidth="1"/>
    <col min="5124" max="5124" width="40" style="55" customWidth="1"/>
    <col min="5125" max="5125" width="6.28515625" style="55" customWidth="1"/>
    <col min="5126" max="5126" width="2.7109375" style="55" customWidth="1"/>
    <col min="5127" max="5127" width="1" style="55" customWidth="1"/>
    <col min="5128" max="5128" width="15.7109375" style="55" customWidth="1"/>
    <col min="5129" max="5129" width="1.7109375" style="55" customWidth="1"/>
    <col min="5130" max="5130" width="15.7109375" style="55" customWidth="1"/>
    <col min="5131" max="5376" width="9" style="55"/>
    <col min="5377" max="5377" width="2.140625" style="55" customWidth="1"/>
    <col min="5378" max="5378" width="2.28515625" style="55" customWidth="1"/>
    <col min="5379" max="5379" width="2.42578125" style="55" customWidth="1"/>
    <col min="5380" max="5380" width="40" style="55" customWidth="1"/>
    <col min="5381" max="5381" width="6.28515625" style="55" customWidth="1"/>
    <col min="5382" max="5382" width="2.7109375" style="55" customWidth="1"/>
    <col min="5383" max="5383" width="1" style="55" customWidth="1"/>
    <col min="5384" max="5384" width="15.7109375" style="55" customWidth="1"/>
    <col min="5385" max="5385" width="1.7109375" style="55" customWidth="1"/>
    <col min="5386" max="5386" width="15.7109375" style="55" customWidth="1"/>
    <col min="5387" max="5632" width="9" style="55"/>
    <col min="5633" max="5633" width="2.140625" style="55" customWidth="1"/>
    <col min="5634" max="5634" width="2.28515625" style="55" customWidth="1"/>
    <col min="5635" max="5635" width="2.42578125" style="55" customWidth="1"/>
    <col min="5636" max="5636" width="40" style="55" customWidth="1"/>
    <col min="5637" max="5637" width="6.28515625" style="55" customWidth="1"/>
    <col min="5638" max="5638" width="2.7109375" style="55" customWidth="1"/>
    <col min="5639" max="5639" width="1" style="55" customWidth="1"/>
    <col min="5640" max="5640" width="15.7109375" style="55" customWidth="1"/>
    <col min="5641" max="5641" width="1.7109375" style="55" customWidth="1"/>
    <col min="5642" max="5642" width="15.7109375" style="55" customWidth="1"/>
    <col min="5643" max="5888" width="9" style="55"/>
    <col min="5889" max="5889" width="2.140625" style="55" customWidth="1"/>
    <col min="5890" max="5890" width="2.28515625" style="55" customWidth="1"/>
    <col min="5891" max="5891" width="2.42578125" style="55" customWidth="1"/>
    <col min="5892" max="5892" width="40" style="55" customWidth="1"/>
    <col min="5893" max="5893" width="6.28515625" style="55" customWidth="1"/>
    <col min="5894" max="5894" width="2.7109375" style="55" customWidth="1"/>
    <col min="5895" max="5895" width="1" style="55" customWidth="1"/>
    <col min="5896" max="5896" width="15.7109375" style="55" customWidth="1"/>
    <col min="5897" max="5897" width="1.7109375" style="55" customWidth="1"/>
    <col min="5898" max="5898" width="15.7109375" style="55" customWidth="1"/>
    <col min="5899" max="6144" width="9" style="55"/>
    <col min="6145" max="6145" width="2.140625" style="55" customWidth="1"/>
    <col min="6146" max="6146" width="2.28515625" style="55" customWidth="1"/>
    <col min="6147" max="6147" width="2.42578125" style="55" customWidth="1"/>
    <col min="6148" max="6148" width="40" style="55" customWidth="1"/>
    <col min="6149" max="6149" width="6.28515625" style="55" customWidth="1"/>
    <col min="6150" max="6150" width="2.7109375" style="55" customWidth="1"/>
    <col min="6151" max="6151" width="1" style="55" customWidth="1"/>
    <col min="6152" max="6152" width="15.7109375" style="55" customWidth="1"/>
    <col min="6153" max="6153" width="1.7109375" style="55" customWidth="1"/>
    <col min="6154" max="6154" width="15.7109375" style="55" customWidth="1"/>
    <col min="6155" max="6400" width="9" style="55"/>
    <col min="6401" max="6401" width="2.140625" style="55" customWidth="1"/>
    <col min="6402" max="6402" width="2.28515625" style="55" customWidth="1"/>
    <col min="6403" max="6403" width="2.42578125" style="55" customWidth="1"/>
    <col min="6404" max="6404" width="40" style="55" customWidth="1"/>
    <col min="6405" max="6405" width="6.28515625" style="55" customWidth="1"/>
    <col min="6406" max="6406" width="2.7109375" style="55" customWidth="1"/>
    <col min="6407" max="6407" width="1" style="55" customWidth="1"/>
    <col min="6408" max="6408" width="15.7109375" style="55" customWidth="1"/>
    <col min="6409" max="6409" width="1.7109375" style="55" customWidth="1"/>
    <col min="6410" max="6410" width="15.7109375" style="55" customWidth="1"/>
    <col min="6411" max="6656" width="9" style="55"/>
    <col min="6657" max="6657" width="2.140625" style="55" customWidth="1"/>
    <col min="6658" max="6658" width="2.28515625" style="55" customWidth="1"/>
    <col min="6659" max="6659" width="2.42578125" style="55" customWidth="1"/>
    <col min="6660" max="6660" width="40" style="55" customWidth="1"/>
    <col min="6661" max="6661" width="6.28515625" style="55" customWidth="1"/>
    <col min="6662" max="6662" width="2.7109375" style="55" customWidth="1"/>
    <col min="6663" max="6663" width="1" style="55" customWidth="1"/>
    <col min="6664" max="6664" width="15.7109375" style="55" customWidth="1"/>
    <col min="6665" max="6665" width="1.7109375" style="55" customWidth="1"/>
    <col min="6666" max="6666" width="15.7109375" style="55" customWidth="1"/>
    <col min="6667" max="6912" width="9" style="55"/>
    <col min="6913" max="6913" width="2.140625" style="55" customWidth="1"/>
    <col min="6914" max="6914" width="2.28515625" style="55" customWidth="1"/>
    <col min="6915" max="6915" width="2.42578125" style="55" customWidth="1"/>
    <col min="6916" max="6916" width="40" style="55" customWidth="1"/>
    <col min="6917" max="6917" width="6.28515625" style="55" customWidth="1"/>
    <col min="6918" max="6918" width="2.7109375" style="55" customWidth="1"/>
    <col min="6919" max="6919" width="1" style="55" customWidth="1"/>
    <col min="6920" max="6920" width="15.7109375" style="55" customWidth="1"/>
    <col min="6921" max="6921" width="1.7109375" style="55" customWidth="1"/>
    <col min="6922" max="6922" width="15.7109375" style="55" customWidth="1"/>
    <col min="6923" max="7168" width="9" style="55"/>
    <col min="7169" max="7169" width="2.140625" style="55" customWidth="1"/>
    <col min="7170" max="7170" width="2.28515625" style="55" customWidth="1"/>
    <col min="7171" max="7171" width="2.42578125" style="55" customWidth="1"/>
    <col min="7172" max="7172" width="40" style="55" customWidth="1"/>
    <col min="7173" max="7173" width="6.28515625" style="55" customWidth="1"/>
    <col min="7174" max="7174" width="2.7109375" style="55" customWidth="1"/>
    <col min="7175" max="7175" width="1" style="55" customWidth="1"/>
    <col min="7176" max="7176" width="15.7109375" style="55" customWidth="1"/>
    <col min="7177" max="7177" width="1.7109375" style="55" customWidth="1"/>
    <col min="7178" max="7178" width="15.7109375" style="55" customWidth="1"/>
    <col min="7179" max="7424" width="9" style="55"/>
    <col min="7425" max="7425" width="2.140625" style="55" customWidth="1"/>
    <col min="7426" max="7426" width="2.28515625" style="55" customWidth="1"/>
    <col min="7427" max="7427" width="2.42578125" style="55" customWidth="1"/>
    <col min="7428" max="7428" width="40" style="55" customWidth="1"/>
    <col min="7429" max="7429" width="6.28515625" style="55" customWidth="1"/>
    <col min="7430" max="7430" width="2.7109375" style="55" customWidth="1"/>
    <col min="7431" max="7431" width="1" style="55" customWidth="1"/>
    <col min="7432" max="7432" width="15.7109375" style="55" customWidth="1"/>
    <col min="7433" max="7433" width="1.7109375" style="55" customWidth="1"/>
    <col min="7434" max="7434" width="15.7109375" style="55" customWidth="1"/>
    <col min="7435" max="7680" width="9" style="55"/>
    <col min="7681" max="7681" width="2.140625" style="55" customWidth="1"/>
    <col min="7682" max="7682" width="2.28515625" style="55" customWidth="1"/>
    <col min="7683" max="7683" width="2.42578125" style="55" customWidth="1"/>
    <col min="7684" max="7684" width="40" style="55" customWidth="1"/>
    <col min="7685" max="7685" width="6.28515625" style="55" customWidth="1"/>
    <col min="7686" max="7686" width="2.7109375" style="55" customWidth="1"/>
    <col min="7687" max="7687" width="1" style="55" customWidth="1"/>
    <col min="7688" max="7688" width="15.7109375" style="55" customWidth="1"/>
    <col min="7689" max="7689" width="1.7109375" style="55" customWidth="1"/>
    <col min="7690" max="7690" width="15.7109375" style="55" customWidth="1"/>
    <col min="7691" max="7936" width="9" style="55"/>
    <col min="7937" max="7937" width="2.140625" style="55" customWidth="1"/>
    <col min="7938" max="7938" width="2.28515625" style="55" customWidth="1"/>
    <col min="7939" max="7939" width="2.42578125" style="55" customWidth="1"/>
    <col min="7940" max="7940" width="40" style="55" customWidth="1"/>
    <col min="7941" max="7941" width="6.28515625" style="55" customWidth="1"/>
    <col min="7942" max="7942" width="2.7109375" style="55" customWidth="1"/>
    <col min="7943" max="7943" width="1" style="55" customWidth="1"/>
    <col min="7944" max="7944" width="15.7109375" style="55" customWidth="1"/>
    <col min="7945" max="7945" width="1.7109375" style="55" customWidth="1"/>
    <col min="7946" max="7946" width="15.7109375" style="55" customWidth="1"/>
    <col min="7947" max="8192" width="9" style="55"/>
    <col min="8193" max="8193" width="2.140625" style="55" customWidth="1"/>
    <col min="8194" max="8194" width="2.28515625" style="55" customWidth="1"/>
    <col min="8195" max="8195" width="2.42578125" style="55" customWidth="1"/>
    <col min="8196" max="8196" width="40" style="55" customWidth="1"/>
    <col min="8197" max="8197" width="6.28515625" style="55" customWidth="1"/>
    <col min="8198" max="8198" width="2.7109375" style="55" customWidth="1"/>
    <col min="8199" max="8199" width="1" style="55" customWidth="1"/>
    <col min="8200" max="8200" width="15.7109375" style="55" customWidth="1"/>
    <col min="8201" max="8201" width="1.7109375" style="55" customWidth="1"/>
    <col min="8202" max="8202" width="15.7109375" style="55" customWidth="1"/>
    <col min="8203" max="8448" width="9" style="55"/>
    <col min="8449" max="8449" width="2.140625" style="55" customWidth="1"/>
    <col min="8450" max="8450" width="2.28515625" style="55" customWidth="1"/>
    <col min="8451" max="8451" width="2.42578125" style="55" customWidth="1"/>
    <col min="8452" max="8452" width="40" style="55" customWidth="1"/>
    <col min="8453" max="8453" width="6.28515625" style="55" customWidth="1"/>
    <col min="8454" max="8454" width="2.7109375" style="55" customWidth="1"/>
    <col min="8455" max="8455" width="1" style="55" customWidth="1"/>
    <col min="8456" max="8456" width="15.7109375" style="55" customWidth="1"/>
    <col min="8457" max="8457" width="1.7109375" style="55" customWidth="1"/>
    <col min="8458" max="8458" width="15.7109375" style="55" customWidth="1"/>
    <col min="8459" max="8704" width="9" style="55"/>
    <col min="8705" max="8705" width="2.140625" style="55" customWidth="1"/>
    <col min="8706" max="8706" width="2.28515625" style="55" customWidth="1"/>
    <col min="8707" max="8707" width="2.42578125" style="55" customWidth="1"/>
    <col min="8708" max="8708" width="40" style="55" customWidth="1"/>
    <col min="8709" max="8709" width="6.28515625" style="55" customWidth="1"/>
    <col min="8710" max="8710" width="2.7109375" style="55" customWidth="1"/>
    <col min="8711" max="8711" width="1" style="55" customWidth="1"/>
    <col min="8712" max="8712" width="15.7109375" style="55" customWidth="1"/>
    <col min="8713" max="8713" width="1.7109375" style="55" customWidth="1"/>
    <col min="8714" max="8714" width="15.7109375" style="55" customWidth="1"/>
    <col min="8715" max="8960" width="9" style="55"/>
    <col min="8961" max="8961" width="2.140625" style="55" customWidth="1"/>
    <col min="8962" max="8962" width="2.28515625" style="55" customWidth="1"/>
    <col min="8963" max="8963" width="2.42578125" style="55" customWidth="1"/>
    <col min="8964" max="8964" width="40" style="55" customWidth="1"/>
    <col min="8965" max="8965" width="6.28515625" style="55" customWidth="1"/>
    <col min="8966" max="8966" width="2.7109375" style="55" customWidth="1"/>
    <col min="8967" max="8967" width="1" style="55" customWidth="1"/>
    <col min="8968" max="8968" width="15.7109375" style="55" customWidth="1"/>
    <col min="8969" max="8969" width="1.7109375" style="55" customWidth="1"/>
    <col min="8970" max="8970" width="15.7109375" style="55" customWidth="1"/>
    <col min="8971" max="9216" width="9" style="55"/>
    <col min="9217" max="9217" width="2.140625" style="55" customWidth="1"/>
    <col min="9218" max="9218" width="2.28515625" style="55" customWidth="1"/>
    <col min="9219" max="9219" width="2.42578125" style="55" customWidth="1"/>
    <col min="9220" max="9220" width="40" style="55" customWidth="1"/>
    <col min="9221" max="9221" width="6.28515625" style="55" customWidth="1"/>
    <col min="9222" max="9222" width="2.7109375" style="55" customWidth="1"/>
    <col min="9223" max="9223" width="1" style="55" customWidth="1"/>
    <col min="9224" max="9224" width="15.7109375" style="55" customWidth="1"/>
    <col min="9225" max="9225" width="1.7109375" style="55" customWidth="1"/>
    <col min="9226" max="9226" width="15.7109375" style="55" customWidth="1"/>
    <col min="9227" max="9472" width="9" style="55"/>
    <col min="9473" max="9473" width="2.140625" style="55" customWidth="1"/>
    <col min="9474" max="9474" width="2.28515625" style="55" customWidth="1"/>
    <col min="9475" max="9475" width="2.42578125" style="55" customWidth="1"/>
    <col min="9476" max="9476" width="40" style="55" customWidth="1"/>
    <col min="9477" max="9477" width="6.28515625" style="55" customWidth="1"/>
    <col min="9478" max="9478" width="2.7109375" style="55" customWidth="1"/>
    <col min="9479" max="9479" width="1" style="55" customWidth="1"/>
    <col min="9480" max="9480" width="15.7109375" style="55" customWidth="1"/>
    <col min="9481" max="9481" width="1.7109375" style="55" customWidth="1"/>
    <col min="9482" max="9482" width="15.7109375" style="55" customWidth="1"/>
    <col min="9483" max="9728" width="9" style="55"/>
    <col min="9729" max="9729" width="2.140625" style="55" customWidth="1"/>
    <col min="9730" max="9730" width="2.28515625" style="55" customWidth="1"/>
    <col min="9731" max="9731" width="2.42578125" style="55" customWidth="1"/>
    <col min="9732" max="9732" width="40" style="55" customWidth="1"/>
    <col min="9733" max="9733" width="6.28515625" style="55" customWidth="1"/>
    <col min="9734" max="9734" width="2.7109375" style="55" customWidth="1"/>
    <col min="9735" max="9735" width="1" style="55" customWidth="1"/>
    <col min="9736" max="9736" width="15.7109375" style="55" customWidth="1"/>
    <col min="9737" max="9737" width="1.7109375" style="55" customWidth="1"/>
    <col min="9738" max="9738" width="15.7109375" style="55" customWidth="1"/>
    <col min="9739" max="9984" width="9" style="55"/>
    <col min="9985" max="9985" width="2.140625" style="55" customWidth="1"/>
    <col min="9986" max="9986" width="2.28515625" style="55" customWidth="1"/>
    <col min="9987" max="9987" width="2.42578125" style="55" customWidth="1"/>
    <col min="9988" max="9988" width="40" style="55" customWidth="1"/>
    <col min="9989" max="9989" width="6.28515625" style="55" customWidth="1"/>
    <col min="9990" max="9990" width="2.7109375" style="55" customWidth="1"/>
    <col min="9991" max="9991" width="1" style="55" customWidth="1"/>
    <col min="9992" max="9992" width="15.7109375" style="55" customWidth="1"/>
    <col min="9993" max="9993" width="1.7109375" style="55" customWidth="1"/>
    <col min="9994" max="9994" width="15.7109375" style="55" customWidth="1"/>
    <col min="9995" max="10240" width="9" style="55"/>
    <col min="10241" max="10241" width="2.140625" style="55" customWidth="1"/>
    <col min="10242" max="10242" width="2.28515625" style="55" customWidth="1"/>
    <col min="10243" max="10243" width="2.42578125" style="55" customWidth="1"/>
    <col min="10244" max="10244" width="40" style="55" customWidth="1"/>
    <col min="10245" max="10245" width="6.28515625" style="55" customWidth="1"/>
    <col min="10246" max="10246" width="2.7109375" style="55" customWidth="1"/>
    <col min="10247" max="10247" width="1" style="55" customWidth="1"/>
    <col min="10248" max="10248" width="15.7109375" style="55" customWidth="1"/>
    <col min="10249" max="10249" width="1.7109375" style="55" customWidth="1"/>
    <col min="10250" max="10250" width="15.7109375" style="55" customWidth="1"/>
    <col min="10251" max="10496" width="9" style="55"/>
    <col min="10497" max="10497" width="2.140625" style="55" customWidth="1"/>
    <col min="10498" max="10498" width="2.28515625" style="55" customWidth="1"/>
    <col min="10499" max="10499" width="2.42578125" style="55" customWidth="1"/>
    <col min="10500" max="10500" width="40" style="55" customWidth="1"/>
    <col min="10501" max="10501" width="6.28515625" style="55" customWidth="1"/>
    <col min="10502" max="10502" width="2.7109375" style="55" customWidth="1"/>
    <col min="10503" max="10503" width="1" style="55" customWidth="1"/>
    <col min="10504" max="10504" width="15.7109375" style="55" customWidth="1"/>
    <col min="10505" max="10505" width="1.7109375" style="55" customWidth="1"/>
    <col min="10506" max="10506" width="15.7109375" style="55" customWidth="1"/>
    <col min="10507" max="10752" width="9" style="55"/>
    <col min="10753" max="10753" width="2.140625" style="55" customWidth="1"/>
    <col min="10754" max="10754" width="2.28515625" style="55" customWidth="1"/>
    <col min="10755" max="10755" width="2.42578125" style="55" customWidth="1"/>
    <col min="10756" max="10756" width="40" style="55" customWidth="1"/>
    <col min="10757" max="10757" width="6.28515625" style="55" customWidth="1"/>
    <col min="10758" max="10758" width="2.7109375" style="55" customWidth="1"/>
    <col min="10759" max="10759" width="1" style="55" customWidth="1"/>
    <col min="10760" max="10760" width="15.7109375" style="55" customWidth="1"/>
    <col min="10761" max="10761" width="1.7109375" style="55" customWidth="1"/>
    <col min="10762" max="10762" width="15.7109375" style="55" customWidth="1"/>
    <col min="10763" max="11008" width="9" style="55"/>
    <col min="11009" max="11009" width="2.140625" style="55" customWidth="1"/>
    <col min="11010" max="11010" width="2.28515625" style="55" customWidth="1"/>
    <col min="11011" max="11011" width="2.42578125" style="55" customWidth="1"/>
    <col min="11012" max="11012" width="40" style="55" customWidth="1"/>
    <col min="11013" max="11013" width="6.28515625" style="55" customWidth="1"/>
    <col min="11014" max="11014" width="2.7109375" style="55" customWidth="1"/>
    <col min="11015" max="11015" width="1" style="55" customWidth="1"/>
    <col min="11016" max="11016" width="15.7109375" style="55" customWidth="1"/>
    <col min="11017" max="11017" width="1.7109375" style="55" customWidth="1"/>
    <col min="11018" max="11018" width="15.7109375" style="55" customWidth="1"/>
    <col min="11019" max="11264" width="9" style="55"/>
    <col min="11265" max="11265" width="2.140625" style="55" customWidth="1"/>
    <col min="11266" max="11266" width="2.28515625" style="55" customWidth="1"/>
    <col min="11267" max="11267" width="2.42578125" style="55" customWidth="1"/>
    <col min="11268" max="11268" width="40" style="55" customWidth="1"/>
    <col min="11269" max="11269" width="6.28515625" style="55" customWidth="1"/>
    <col min="11270" max="11270" width="2.7109375" style="55" customWidth="1"/>
    <col min="11271" max="11271" width="1" style="55" customWidth="1"/>
    <col min="11272" max="11272" width="15.7109375" style="55" customWidth="1"/>
    <col min="11273" max="11273" width="1.7109375" style="55" customWidth="1"/>
    <col min="11274" max="11274" width="15.7109375" style="55" customWidth="1"/>
    <col min="11275" max="11520" width="9" style="55"/>
    <col min="11521" max="11521" width="2.140625" style="55" customWidth="1"/>
    <col min="11522" max="11522" width="2.28515625" style="55" customWidth="1"/>
    <col min="11523" max="11523" width="2.42578125" style="55" customWidth="1"/>
    <col min="11524" max="11524" width="40" style="55" customWidth="1"/>
    <col min="11525" max="11525" width="6.28515625" style="55" customWidth="1"/>
    <col min="11526" max="11526" width="2.7109375" style="55" customWidth="1"/>
    <col min="11527" max="11527" width="1" style="55" customWidth="1"/>
    <col min="11528" max="11528" width="15.7109375" style="55" customWidth="1"/>
    <col min="11529" max="11529" width="1.7109375" style="55" customWidth="1"/>
    <col min="11530" max="11530" width="15.7109375" style="55" customWidth="1"/>
    <col min="11531" max="11776" width="9" style="55"/>
    <col min="11777" max="11777" width="2.140625" style="55" customWidth="1"/>
    <col min="11778" max="11778" width="2.28515625" style="55" customWidth="1"/>
    <col min="11779" max="11779" width="2.42578125" style="55" customWidth="1"/>
    <col min="11780" max="11780" width="40" style="55" customWidth="1"/>
    <col min="11781" max="11781" width="6.28515625" style="55" customWidth="1"/>
    <col min="11782" max="11782" width="2.7109375" style="55" customWidth="1"/>
    <col min="11783" max="11783" width="1" style="55" customWidth="1"/>
    <col min="11784" max="11784" width="15.7109375" style="55" customWidth="1"/>
    <col min="11785" max="11785" width="1.7109375" style="55" customWidth="1"/>
    <col min="11786" max="11786" width="15.7109375" style="55" customWidth="1"/>
    <col min="11787" max="12032" width="9" style="55"/>
    <col min="12033" max="12033" width="2.140625" style="55" customWidth="1"/>
    <col min="12034" max="12034" width="2.28515625" style="55" customWidth="1"/>
    <col min="12035" max="12035" width="2.42578125" style="55" customWidth="1"/>
    <col min="12036" max="12036" width="40" style="55" customWidth="1"/>
    <col min="12037" max="12037" width="6.28515625" style="55" customWidth="1"/>
    <col min="12038" max="12038" width="2.7109375" style="55" customWidth="1"/>
    <col min="12039" max="12039" width="1" style="55" customWidth="1"/>
    <col min="12040" max="12040" width="15.7109375" style="55" customWidth="1"/>
    <col min="12041" max="12041" width="1.7109375" style="55" customWidth="1"/>
    <col min="12042" max="12042" width="15.7109375" style="55" customWidth="1"/>
    <col min="12043" max="12288" width="9" style="55"/>
    <col min="12289" max="12289" width="2.140625" style="55" customWidth="1"/>
    <col min="12290" max="12290" width="2.28515625" style="55" customWidth="1"/>
    <col min="12291" max="12291" width="2.42578125" style="55" customWidth="1"/>
    <col min="12292" max="12292" width="40" style="55" customWidth="1"/>
    <col min="12293" max="12293" width="6.28515625" style="55" customWidth="1"/>
    <col min="12294" max="12294" width="2.7109375" style="55" customWidth="1"/>
    <col min="12295" max="12295" width="1" style="55" customWidth="1"/>
    <col min="12296" max="12296" width="15.7109375" style="55" customWidth="1"/>
    <col min="12297" max="12297" width="1.7109375" style="55" customWidth="1"/>
    <col min="12298" max="12298" width="15.7109375" style="55" customWidth="1"/>
    <col min="12299" max="12544" width="9" style="55"/>
    <col min="12545" max="12545" width="2.140625" style="55" customWidth="1"/>
    <col min="12546" max="12546" width="2.28515625" style="55" customWidth="1"/>
    <col min="12547" max="12547" width="2.42578125" style="55" customWidth="1"/>
    <col min="12548" max="12548" width="40" style="55" customWidth="1"/>
    <col min="12549" max="12549" width="6.28515625" style="55" customWidth="1"/>
    <col min="12550" max="12550" width="2.7109375" style="55" customWidth="1"/>
    <col min="12551" max="12551" width="1" style="55" customWidth="1"/>
    <col min="12552" max="12552" width="15.7109375" style="55" customWidth="1"/>
    <col min="12553" max="12553" width="1.7109375" style="55" customWidth="1"/>
    <col min="12554" max="12554" width="15.7109375" style="55" customWidth="1"/>
    <col min="12555" max="12800" width="9" style="55"/>
    <col min="12801" max="12801" width="2.140625" style="55" customWidth="1"/>
    <col min="12802" max="12802" width="2.28515625" style="55" customWidth="1"/>
    <col min="12803" max="12803" width="2.42578125" style="55" customWidth="1"/>
    <col min="12804" max="12804" width="40" style="55" customWidth="1"/>
    <col min="12805" max="12805" width="6.28515625" style="55" customWidth="1"/>
    <col min="12806" max="12806" width="2.7109375" style="55" customWidth="1"/>
    <col min="12807" max="12807" width="1" style="55" customWidth="1"/>
    <col min="12808" max="12808" width="15.7109375" style="55" customWidth="1"/>
    <col min="12809" max="12809" width="1.7109375" style="55" customWidth="1"/>
    <col min="12810" max="12810" width="15.7109375" style="55" customWidth="1"/>
    <col min="12811" max="13056" width="9" style="55"/>
    <col min="13057" max="13057" width="2.140625" style="55" customWidth="1"/>
    <col min="13058" max="13058" width="2.28515625" style="55" customWidth="1"/>
    <col min="13059" max="13059" width="2.42578125" style="55" customWidth="1"/>
    <col min="13060" max="13060" width="40" style="55" customWidth="1"/>
    <col min="13061" max="13061" width="6.28515625" style="55" customWidth="1"/>
    <col min="13062" max="13062" width="2.7109375" style="55" customWidth="1"/>
    <col min="13063" max="13063" width="1" style="55" customWidth="1"/>
    <col min="13064" max="13064" width="15.7109375" style="55" customWidth="1"/>
    <col min="13065" max="13065" width="1.7109375" style="55" customWidth="1"/>
    <col min="13066" max="13066" width="15.7109375" style="55" customWidth="1"/>
    <col min="13067" max="13312" width="9" style="55"/>
    <col min="13313" max="13313" width="2.140625" style="55" customWidth="1"/>
    <col min="13314" max="13314" width="2.28515625" style="55" customWidth="1"/>
    <col min="13315" max="13315" width="2.42578125" style="55" customWidth="1"/>
    <col min="13316" max="13316" width="40" style="55" customWidth="1"/>
    <col min="13317" max="13317" width="6.28515625" style="55" customWidth="1"/>
    <col min="13318" max="13318" width="2.7109375" style="55" customWidth="1"/>
    <col min="13319" max="13319" width="1" style="55" customWidth="1"/>
    <col min="13320" max="13320" width="15.7109375" style="55" customWidth="1"/>
    <col min="13321" max="13321" width="1.7109375" style="55" customWidth="1"/>
    <col min="13322" max="13322" width="15.7109375" style="55" customWidth="1"/>
    <col min="13323" max="13568" width="9" style="55"/>
    <col min="13569" max="13569" width="2.140625" style="55" customWidth="1"/>
    <col min="13570" max="13570" width="2.28515625" style="55" customWidth="1"/>
    <col min="13571" max="13571" width="2.42578125" style="55" customWidth="1"/>
    <col min="13572" max="13572" width="40" style="55" customWidth="1"/>
    <col min="13573" max="13573" width="6.28515625" style="55" customWidth="1"/>
    <col min="13574" max="13574" width="2.7109375" style="55" customWidth="1"/>
    <col min="13575" max="13575" width="1" style="55" customWidth="1"/>
    <col min="13576" max="13576" width="15.7109375" style="55" customWidth="1"/>
    <col min="13577" max="13577" width="1.7109375" style="55" customWidth="1"/>
    <col min="13578" max="13578" width="15.7109375" style="55" customWidth="1"/>
    <col min="13579" max="13824" width="9" style="55"/>
    <col min="13825" max="13825" width="2.140625" style="55" customWidth="1"/>
    <col min="13826" max="13826" width="2.28515625" style="55" customWidth="1"/>
    <col min="13827" max="13827" width="2.42578125" style="55" customWidth="1"/>
    <col min="13828" max="13828" width="40" style="55" customWidth="1"/>
    <col min="13829" max="13829" width="6.28515625" style="55" customWidth="1"/>
    <col min="13830" max="13830" width="2.7109375" style="55" customWidth="1"/>
    <col min="13831" max="13831" width="1" style="55" customWidth="1"/>
    <col min="13832" max="13832" width="15.7109375" style="55" customWidth="1"/>
    <col min="13833" max="13833" width="1.7109375" style="55" customWidth="1"/>
    <col min="13834" max="13834" width="15.7109375" style="55" customWidth="1"/>
    <col min="13835" max="14080" width="9" style="55"/>
    <col min="14081" max="14081" width="2.140625" style="55" customWidth="1"/>
    <col min="14082" max="14082" width="2.28515625" style="55" customWidth="1"/>
    <col min="14083" max="14083" width="2.42578125" style="55" customWidth="1"/>
    <col min="14084" max="14084" width="40" style="55" customWidth="1"/>
    <col min="14085" max="14085" width="6.28515625" style="55" customWidth="1"/>
    <col min="14086" max="14086" width="2.7109375" style="55" customWidth="1"/>
    <col min="14087" max="14087" width="1" style="55" customWidth="1"/>
    <col min="14088" max="14088" width="15.7109375" style="55" customWidth="1"/>
    <col min="14089" max="14089" width="1.7109375" style="55" customWidth="1"/>
    <col min="14090" max="14090" width="15.7109375" style="55" customWidth="1"/>
    <col min="14091" max="14336" width="9" style="55"/>
    <col min="14337" max="14337" width="2.140625" style="55" customWidth="1"/>
    <col min="14338" max="14338" width="2.28515625" style="55" customWidth="1"/>
    <col min="14339" max="14339" width="2.42578125" style="55" customWidth="1"/>
    <col min="14340" max="14340" width="40" style="55" customWidth="1"/>
    <col min="14341" max="14341" width="6.28515625" style="55" customWidth="1"/>
    <col min="14342" max="14342" width="2.7109375" style="55" customWidth="1"/>
    <col min="14343" max="14343" width="1" style="55" customWidth="1"/>
    <col min="14344" max="14344" width="15.7109375" style="55" customWidth="1"/>
    <col min="14345" max="14345" width="1.7109375" style="55" customWidth="1"/>
    <col min="14346" max="14346" width="15.7109375" style="55" customWidth="1"/>
    <col min="14347" max="14592" width="9" style="55"/>
    <col min="14593" max="14593" width="2.140625" style="55" customWidth="1"/>
    <col min="14594" max="14594" width="2.28515625" style="55" customWidth="1"/>
    <col min="14595" max="14595" width="2.42578125" style="55" customWidth="1"/>
    <col min="14596" max="14596" width="40" style="55" customWidth="1"/>
    <col min="14597" max="14597" width="6.28515625" style="55" customWidth="1"/>
    <col min="14598" max="14598" width="2.7109375" style="55" customWidth="1"/>
    <col min="14599" max="14599" width="1" style="55" customWidth="1"/>
    <col min="14600" max="14600" width="15.7109375" style="55" customWidth="1"/>
    <col min="14601" max="14601" width="1.7109375" style="55" customWidth="1"/>
    <col min="14602" max="14602" width="15.7109375" style="55" customWidth="1"/>
    <col min="14603" max="14848" width="9" style="55"/>
    <col min="14849" max="14849" width="2.140625" style="55" customWidth="1"/>
    <col min="14850" max="14850" width="2.28515625" style="55" customWidth="1"/>
    <col min="14851" max="14851" width="2.42578125" style="55" customWidth="1"/>
    <col min="14852" max="14852" width="40" style="55" customWidth="1"/>
    <col min="14853" max="14853" width="6.28515625" style="55" customWidth="1"/>
    <col min="14854" max="14854" width="2.7109375" style="55" customWidth="1"/>
    <col min="14855" max="14855" width="1" style="55" customWidth="1"/>
    <col min="14856" max="14856" width="15.7109375" style="55" customWidth="1"/>
    <col min="14857" max="14857" width="1.7109375" style="55" customWidth="1"/>
    <col min="14858" max="14858" width="15.7109375" style="55" customWidth="1"/>
    <col min="14859" max="15104" width="9" style="55"/>
    <col min="15105" max="15105" width="2.140625" style="55" customWidth="1"/>
    <col min="15106" max="15106" width="2.28515625" style="55" customWidth="1"/>
    <col min="15107" max="15107" width="2.42578125" style="55" customWidth="1"/>
    <col min="15108" max="15108" width="40" style="55" customWidth="1"/>
    <col min="15109" max="15109" width="6.28515625" style="55" customWidth="1"/>
    <col min="15110" max="15110" width="2.7109375" style="55" customWidth="1"/>
    <col min="15111" max="15111" width="1" style="55" customWidth="1"/>
    <col min="15112" max="15112" width="15.7109375" style="55" customWidth="1"/>
    <col min="15113" max="15113" width="1.7109375" style="55" customWidth="1"/>
    <col min="15114" max="15114" width="15.7109375" style="55" customWidth="1"/>
    <col min="15115" max="15360" width="9" style="55"/>
    <col min="15361" max="15361" width="2.140625" style="55" customWidth="1"/>
    <col min="15362" max="15362" width="2.28515625" style="55" customWidth="1"/>
    <col min="15363" max="15363" width="2.42578125" style="55" customWidth="1"/>
    <col min="15364" max="15364" width="40" style="55" customWidth="1"/>
    <col min="15365" max="15365" width="6.28515625" style="55" customWidth="1"/>
    <col min="15366" max="15366" width="2.7109375" style="55" customWidth="1"/>
    <col min="15367" max="15367" width="1" style="55" customWidth="1"/>
    <col min="15368" max="15368" width="15.7109375" style="55" customWidth="1"/>
    <col min="15369" max="15369" width="1.7109375" style="55" customWidth="1"/>
    <col min="15370" max="15370" width="15.7109375" style="55" customWidth="1"/>
    <col min="15371" max="15616" width="9" style="55"/>
    <col min="15617" max="15617" width="2.140625" style="55" customWidth="1"/>
    <col min="15618" max="15618" width="2.28515625" style="55" customWidth="1"/>
    <col min="15619" max="15619" width="2.42578125" style="55" customWidth="1"/>
    <col min="15620" max="15620" width="40" style="55" customWidth="1"/>
    <col min="15621" max="15621" width="6.28515625" style="55" customWidth="1"/>
    <col min="15622" max="15622" width="2.7109375" style="55" customWidth="1"/>
    <col min="15623" max="15623" width="1" style="55" customWidth="1"/>
    <col min="15624" max="15624" width="15.7109375" style="55" customWidth="1"/>
    <col min="15625" max="15625" width="1.7109375" style="55" customWidth="1"/>
    <col min="15626" max="15626" width="15.7109375" style="55" customWidth="1"/>
    <col min="15627" max="15872" width="9" style="55"/>
    <col min="15873" max="15873" width="2.140625" style="55" customWidth="1"/>
    <col min="15874" max="15874" width="2.28515625" style="55" customWidth="1"/>
    <col min="15875" max="15875" width="2.42578125" style="55" customWidth="1"/>
    <col min="15876" max="15876" width="40" style="55" customWidth="1"/>
    <col min="15877" max="15877" width="6.28515625" style="55" customWidth="1"/>
    <col min="15878" max="15878" width="2.7109375" style="55" customWidth="1"/>
    <col min="15879" max="15879" width="1" style="55" customWidth="1"/>
    <col min="15880" max="15880" width="15.7109375" style="55" customWidth="1"/>
    <col min="15881" max="15881" width="1.7109375" style="55" customWidth="1"/>
    <col min="15882" max="15882" width="15.7109375" style="55" customWidth="1"/>
    <col min="15883" max="16128" width="9" style="55"/>
    <col min="16129" max="16129" width="2.140625" style="55" customWidth="1"/>
    <col min="16130" max="16130" width="2.28515625" style="55" customWidth="1"/>
    <col min="16131" max="16131" width="2.42578125" style="55" customWidth="1"/>
    <col min="16132" max="16132" width="40" style="55" customWidth="1"/>
    <col min="16133" max="16133" width="6.28515625" style="55" customWidth="1"/>
    <col min="16134" max="16134" width="2.7109375" style="55" customWidth="1"/>
    <col min="16135" max="16135" width="1" style="55" customWidth="1"/>
    <col min="16136" max="16136" width="15.7109375" style="55" customWidth="1"/>
    <col min="16137" max="16137" width="1.7109375" style="55" customWidth="1"/>
    <col min="16138" max="16138" width="15.7109375" style="55" customWidth="1"/>
    <col min="16139" max="16384" width="9" style="55"/>
  </cols>
  <sheetData>
    <row r="1" spans="1:14" s="4" customFormat="1" ht="24" customHeight="1" x14ac:dyDescent="0.5">
      <c r="A1" s="55"/>
      <c r="B1" s="55"/>
      <c r="C1" s="55"/>
      <c r="D1" s="55"/>
      <c r="E1" s="101"/>
      <c r="F1" s="55"/>
      <c r="G1" s="55"/>
      <c r="H1" s="55"/>
      <c r="I1" s="55"/>
      <c r="J1" s="55"/>
      <c r="K1" s="55"/>
      <c r="L1" s="55"/>
      <c r="M1" s="55"/>
      <c r="N1" s="104" t="s">
        <v>88</v>
      </c>
    </row>
    <row r="2" spans="1:14" s="4" customFormat="1" ht="24" customHeight="1" x14ac:dyDescent="0.5">
      <c r="A2" s="55"/>
      <c r="B2" s="55"/>
      <c r="C2" s="55"/>
      <c r="D2" s="55"/>
      <c r="E2" s="101"/>
      <c r="F2" s="55"/>
      <c r="G2" s="55"/>
      <c r="H2" s="55"/>
      <c r="I2" s="55"/>
      <c r="J2" s="55"/>
      <c r="K2" s="55"/>
      <c r="L2" s="55"/>
      <c r="M2" s="55"/>
      <c r="N2" s="104" t="s">
        <v>89</v>
      </c>
    </row>
    <row r="3" spans="1:14" ht="24" customHeight="1" x14ac:dyDescent="0.5">
      <c r="A3" s="162" t="s">
        <v>90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4" s="4" customFormat="1" ht="24" customHeight="1" x14ac:dyDescent="0.5">
      <c r="A4" s="164" t="s">
        <v>80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4" s="4" customFormat="1" ht="24" customHeight="1" x14ac:dyDescent="0.5">
      <c r="A5" s="164" t="s">
        <v>50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</row>
    <row r="6" spans="1:14" s="4" customFormat="1" ht="24" customHeight="1" x14ac:dyDescent="0.5">
      <c r="A6" s="164" t="s">
        <v>160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</row>
    <row r="7" spans="1:14" s="4" customFormat="1" ht="24" customHeight="1" x14ac:dyDescent="0.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</row>
    <row r="8" spans="1:14" s="4" customFormat="1" ht="23.25" customHeight="1" x14ac:dyDescent="0.5">
      <c r="A8" s="105"/>
      <c r="B8" s="105"/>
      <c r="C8" s="105"/>
      <c r="D8" s="105"/>
      <c r="E8" s="105"/>
      <c r="F8" s="105"/>
      <c r="G8" s="105"/>
      <c r="H8" s="161" t="s">
        <v>29</v>
      </c>
      <c r="I8" s="161"/>
      <c r="J8" s="161"/>
      <c r="K8" s="161"/>
      <c r="L8" s="161"/>
      <c r="M8" s="161"/>
      <c r="N8" s="161"/>
    </row>
    <row r="9" spans="1:14" s="4" customFormat="1" ht="23.25" customHeight="1" x14ac:dyDescent="0.5">
      <c r="A9" s="106"/>
      <c r="B9" s="106"/>
      <c r="C9" s="106"/>
      <c r="D9" s="106"/>
      <c r="E9" s="106"/>
      <c r="F9" s="106"/>
      <c r="G9" s="106"/>
      <c r="H9" s="165" t="s">
        <v>138</v>
      </c>
      <c r="I9" s="165"/>
      <c r="J9" s="165"/>
      <c r="K9" s="107"/>
      <c r="L9" s="165" t="s">
        <v>139</v>
      </c>
      <c r="M9" s="165"/>
      <c r="N9" s="165"/>
    </row>
    <row r="10" spans="1:14" s="4" customFormat="1" ht="23.25" customHeight="1" x14ac:dyDescent="0.5">
      <c r="A10" s="106"/>
      <c r="B10" s="106"/>
      <c r="C10" s="106"/>
      <c r="D10" s="106"/>
      <c r="E10" s="106"/>
      <c r="F10" s="106"/>
      <c r="G10" s="106"/>
      <c r="H10" s="161" t="s">
        <v>140</v>
      </c>
      <c r="I10" s="161"/>
      <c r="J10" s="161"/>
      <c r="K10" s="107"/>
      <c r="L10" s="161" t="s">
        <v>140</v>
      </c>
      <c r="M10" s="161"/>
      <c r="N10" s="161"/>
    </row>
    <row r="11" spans="1:14" s="4" customFormat="1" ht="23.25" customHeight="1" x14ac:dyDescent="0.5">
      <c r="A11" s="106"/>
      <c r="B11" s="106"/>
      <c r="C11" s="106"/>
      <c r="D11" s="106"/>
      <c r="F11" s="106" t="s">
        <v>7</v>
      </c>
      <c r="G11" s="107"/>
      <c r="H11" s="108">
        <v>2566</v>
      </c>
      <c r="I11" s="106"/>
      <c r="J11" s="108">
        <v>2565</v>
      </c>
      <c r="K11" s="106"/>
      <c r="L11" s="108">
        <v>2566</v>
      </c>
      <c r="M11" s="106"/>
      <c r="N11" s="108">
        <v>2565</v>
      </c>
    </row>
    <row r="12" spans="1:14" s="4" customFormat="1" ht="23.25" customHeight="1" x14ac:dyDescent="0.5">
      <c r="A12" s="107" t="s">
        <v>51</v>
      </c>
      <c r="B12" s="107"/>
      <c r="C12" s="107"/>
      <c r="D12" s="107"/>
      <c r="F12" s="106">
        <v>11</v>
      </c>
      <c r="G12" s="107"/>
      <c r="H12" s="107"/>
      <c r="I12" s="109"/>
      <c r="J12" s="107"/>
      <c r="K12" s="109"/>
      <c r="L12" s="107"/>
      <c r="M12" s="110"/>
      <c r="N12" s="107"/>
    </row>
    <row r="13" spans="1:14" s="4" customFormat="1" ht="23.25" customHeight="1" x14ac:dyDescent="0.4">
      <c r="A13" s="107"/>
      <c r="B13" s="107" t="s">
        <v>95</v>
      </c>
      <c r="C13" s="107"/>
      <c r="D13" s="107"/>
      <c r="E13" s="111"/>
      <c r="F13" s="107"/>
      <c r="G13" s="107"/>
      <c r="H13" s="112">
        <v>179793675</v>
      </c>
      <c r="I13" s="113"/>
      <c r="J13" s="112">
        <v>172782617.75999999</v>
      </c>
      <c r="K13" s="113"/>
      <c r="L13" s="112">
        <v>340662766.83999997</v>
      </c>
      <c r="M13" s="114"/>
      <c r="N13" s="112">
        <v>338554902.50999999</v>
      </c>
    </row>
    <row r="14" spans="1:14" s="4" customFormat="1" ht="23.25" customHeight="1" x14ac:dyDescent="0.4">
      <c r="A14" s="107"/>
      <c r="B14" s="107" t="s">
        <v>52</v>
      </c>
      <c r="C14" s="107"/>
      <c r="D14" s="107"/>
      <c r="E14" s="111"/>
      <c r="F14" s="107"/>
      <c r="G14" s="107"/>
      <c r="H14" s="113"/>
      <c r="I14" s="113"/>
      <c r="J14" s="113"/>
      <c r="K14" s="113"/>
      <c r="L14" s="112"/>
      <c r="M14" s="114"/>
      <c r="N14" s="112"/>
    </row>
    <row r="15" spans="1:14" s="4" customFormat="1" ht="23.25" customHeight="1" x14ac:dyDescent="0.4">
      <c r="A15" s="107"/>
      <c r="B15" s="107"/>
      <c r="C15" s="107" t="s">
        <v>105</v>
      </c>
      <c r="D15" s="107"/>
      <c r="E15" s="111"/>
      <c r="F15" s="107"/>
      <c r="G15" s="107"/>
      <c r="H15" s="115">
        <v>183997.22</v>
      </c>
      <c r="I15" s="113"/>
      <c r="J15" s="115">
        <v>12523.13</v>
      </c>
      <c r="K15" s="113"/>
      <c r="L15" s="115">
        <v>8212751.5599999996</v>
      </c>
      <c r="M15" s="114"/>
      <c r="N15" s="112">
        <v>37923.22</v>
      </c>
    </row>
    <row r="16" spans="1:14" s="4" customFormat="1" ht="23.25" customHeight="1" x14ac:dyDescent="0.4">
      <c r="A16" s="107"/>
      <c r="B16" s="107"/>
      <c r="C16" s="107" t="s">
        <v>100</v>
      </c>
      <c r="D16" s="107"/>
      <c r="E16" s="111"/>
      <c r="F16" s="107"/>
      <c r="G16" s="107"/>
      <c r="H16" s="116">
        <v>1018484.02</v>
      </c>
      <c r="I16" s="113"/>
      <c r="J16" s="116">
        <v>381404.67000000027</v>
      </c>
      <c r="K16" s="113"/>
      <c r="L16" s="116">
        <v>1684095.95</v>
      </c>
      <c r="M16" s="114"/>
      <c r="N16" s="116">
        <v>1161192.8400000003</v>
      </c>
    </row>
    <row r="17" spans="1:22" s="4" customFormat="1" ht="23.25" customHeight="1" x14ac:dyDescent="0.4">
      <c r="A17" s="107"/>
      <c r="B17" s="107"/>
      <c r="C17" s="107"/>
      <c r="D17" s="107" t="s">
        <v>53</v>
      </c>
      <c r="E17" s="111"/>
      <c r="F17" s="107"/>
      <c r="G17" s="107"/>
      <c r="H17" s="116">
        <v>180996156.24000001</v>
      </c>
      <c r="I17" s="113"/>
      <c r="J17" s="116">
        <v>173176545.55999997</v>
      </c>
      <c r="K17" s="113"/>
      <c r="L17" s="116">
        <v>350559614.35000002</v>
      </c>
      <c r="M17" s="114"/>
      <c r="N17" s="116">
        <v>339754018.56999999</v>
      </c>
      <c r="P17" s="89">
        <f t="shared" ref="P17:V17" si="0">SUM(H13:H16)-H17</f>
        <v>0</v>
      </c>
      <c r="Q17" s="89">
        <f t="shared" si="0"/>
        <v>0</v>
      </c>
      <c r="R17" s="89">
        <f t="shared" si="0"/>
        <v>0</v>
      </c>
      <c r="S17" s="89">
        <f t="shared" si="0"/>
        <v>0</v>
      </c>
      <c r="T17" s="89">
        <f t="shared" si="0"/>
        <v>0</v>
      </c>
      <c r="U17" s="89">
        <f t="shared" si="0"/>
        <v>0</v>
      </c>
      <c r="V17" s="89">
        <f t="shared" si="0"/>
        <v>0</v>
      </c>
    </row>
    <row r="18" spans="1:22" s="4" customFormat="1" ht="23.25" customHeight="1" x14ac:dyDescent="0.4">
      <c r="A18" s="107" t="s">
        <v>54</v>
      </c>
      <c r="B18" s="107"/>
      <c r="C18" s="107"/>
      <c r="D18" s="107"/>
      <c r="E18" s="111"/>
      <c r="F18" s="107"/>
      <c r="G18" s="107"/>
      <c r="H18" s="113"/>
      <c r="I18" s="113"/>
      <c r="J18" s="113"/>
      <c r="K18" s="113"/>
      <c r="L18" s="112"/>
      <c r="M18" s="114"/>
      <c r="N18" s="112"/>
    </row>
    <row r="19" spans="1:22" s="4" customFormat="1" ht="23.25" customHeight="1" x14ac:dyDescent="0.4">
      <c r="A19" s="107"/>
      <c r="B19" s="107" t="s">
        <v>96</v>
      </c>
      <c r="C19" s="107"/>
      <c r="D19" s="107"/>
      <c r="E19" s="111"/>
      <c r="F19" s="107"/>
      <c r="G19" s="107"/>
      <c r="H19" s="112">
        <v>154391145.27000001</v>
      </c>
      <c r="I19" s="113"/>
      <c r="J19" s="112">
        <v>151239128.24999991</v>
      </c>
      <c r="K19" s="113"/>
      <c r="L19" s="112">
        <v>297248371.25999999</v>
      </c>
      <c r="M19" s="114"/>
      <c r="N19" s="112">
        <v>294292944.77999997</v>
      </c>
    </row>
    <row r="20" spans="1:22" s="4" customFormat="1" ht="23.25" customHeight="1" x14ac:dyDescent="0.4">
      <c r="A20" s="107"/>
      <c r="B20" s="107" t="s">
        <v>141</v>
      </c>
      <c r="C20" s="107"/>
      <c r="D20" s="107"/>
      <c r="F20" s="106">
        <v>3</v>
      </c>
      <c r="G20" s="107"/>
      <c r="H20" s="112">
        <v>6544022.6500000004</v>
      </c>
      <c r="I20" s="113"/>
      <c r="J20" s="112">
        <v>8045174.4299999997</v>
      </c>
      <c r="K20" s="113"/>
      <c r="L20" s="112">
        <v>13189298.42</v>
      </c>
      <c r="M20" s="114"/>
      <c r="N20" s="112">
        <v>14196064.370000001</v>
      </c>
    </row>
    <row r="21" spans="1:22" s="4" customFormat="1" ht="23.25" customHeight="1" x14ac:dyDescent="0.4">
      <c r="A21" s="107"/>
      <c r="B21" s="107" t="s">
        <v>55</v>
      </c>
      <c r="C21" s="107"/>
      <c r="D21" s="107"/>
      <c r="F21" s="106">
        <v>3</v>
      </c>
      <c r="G21" s="107"/>
      <c r="H21" s="112">
        <v>4793965.92</v>
      </c>
      <c r="I21" s="113"/>
      <c r="J21" s="112">
        <v>4642964.38</v>
      </c>
      <c r="K21" s="113"/>
      <c r="L21" s="112">
        <v>9537657.4600000009</v>
      </c>
      <c r="M21" s="114"/>
      <c r="N21" s="112">
        <v>9161950.1500000004</v>
      </c>
    </row>
    <row r="22" spans="1:22" s="4" customFormat="1" ht="23.25" customHeight="1" x14ac:dyDescent="0.4">
      <c r="A22" s="107"/>
      <c r="B22" s="107" t="s">
        <v>134</v>
      </c>
      <c r="C22" s="107"/>
      <c r="D22" s="107"/>
      <c r="F22" s="106"/>
      <c r="G22" s="107"/>
      <c r="H22" s="154">
        <v>797360</v>
      </c>
      <c r="I22" s="113"/>
      <c r="J22" s="116">
        <v>5936560</v>
      </c>
      <c r="K22" s="113"/>
      <c r="L22" s="154">
        <v>5233920</v>
      </c>
      <c r="M22" s="114"/>
      <c r="N22" s="116">
        <v>5936560</v>
      </c>
    </row>
    <row r="23" spans="1:22" s="4" customFormat="1" ht="23.25" customHeight="1" x14ac:dyDescent="0.4">
      <c r="A23" s="107"/>
      <c r="B23" s="107"/>
      <c r="C23" s="107"/>
      <c r="D23" s="107" t="s">
        <v>57</v>
      </c>
      <c r="E23" s="111"/>
      <c r="F23" s="107"/>
      <c r="G23" s="107"/>
      <c r="H23" s="116">
        <v>166526493.84</v>
      </c>
      <c r="I23" s="113"/>
      <c r="J23" s="116">
        <v>169863827.05999991</v>
      </c>
      <c r="K23" s="113"/>
      <c r="L23" s="116">
        <v>325209247.13999999</v>
      </c>
      <c r="M23" s="114"/>
      <c r="N23" s="116">
        <v>323587519.29999995</v>
      </c>
      <c r="P23" s="89">
        <f t="shared" ref="P23:V23" si="1">SUM(H19:H22)-H23</f>
        <v>0</v>
      </c>
      <c r="Q23" s="89">
        <f t="shared" si="1"/>
        <v>0</v>
      </c>
      <c r="R23" s="89">
        <f t="shared" si="1"/>
        <v>0</v>
      </c>
      <c r="S23" s="89">
        <f t="shared" si="1"/>
        <v>0</v>
      </c>
      <c r="T23" s="89">
        <f t="shared" si="1"/>
        <v>0</v>
      </c>
      <c r="U23" s="89">
        <f t="shared" si="1"/>
        <v>0</v>
      </c>
      <c r="V23" s="89">
        <f t="shared" si="1"/>
        <v>0</v>
      </c>
    </row>
    <row r="24" spans="1:22" s="4" customFormat="1" ht="23.25" customHeight="1" x14ac:dyDescent="0.4">
      <c r="A24" s="107" t="s">
        <v>118</v>
      </c>
      <c r="B24" s="107"/>
      <c r="C24" s="107"/>
      <c r="D24" s="107"/>
      <c r="E24" s="111"/>
      <c r="F24" s="107"/>
      <c r="G24" s="107"/>
      <c r="H24" s="112">
        <v>14469662.4</v>
      </c>
      <c r="I24" s="113"/>
      <c r="J24" s="112">
        <v>3312718.5</v>
      </c>
      <c r="K24" s="113"/>
      <c r="L24" s="112">
        <v>25350367.210000001</v>
      </c>
      <c r="M24" s="114"/>
      <c r="N24" s="112">
        <v>16166499.270000041</v>
      </c>
      <c r="P24" s="89">
        <f t="shared" ref="P24:V24" si="2">H17-H23-H24</f>
        <v>0</v>
      </c>
      <c r="Q24" s="89">
        <f t="shared" si="2"/>
        <v>0</v>
      </c>
      <c r="R24" s="89">
        <f t="shared" si="2"/>
        <v>5.9604644775390625E-8</v>
      </c>
      <c r="S24" s="89">
        <f t="shared" si="2"/>
        <v>0</v>
      </c>
      <c r="T24" s="89">
        <f t="shared" si="2"/>
        <v>3.7252902984619141E-8</v>
      </c>
      <c r="U24" s="89">
        <f t="shared" si="2"/>
        <v>0</v>
      </c>
      <c r="V24" s="89">
        <f t="shared" si="2"/>
        <v>0</v>
      </c>
    </row>
    <row r="25" spans="1:22" s="4" customFormat="1" ht="23.25" customHeight="1" x14ac:dyDescent="0.4">
      <c r="A25" s="107" t="s">
        <v>56</v>
      </c>
      <c r="B25" s="107"/>
      <c r="C25" s="107"/>
      <c r="D25" s="107"/>
      <c r="F25" s="106">
        <v>3</v>
      </c>
      <c r="G25" s="107"/>
      <c r="H25" s="116">
        <v>9540566.6800000034</v>
      </c>
      <c r="I25" s="113"/>
      <c r="J25" s="116">
        <v>8989446.0599999987</v>
      </c>
      <c r="K25" s="113"/>
      <c r="L25" s="116">
        <v>17655567.500000004</v>
      </c>
      <c r="M25" s="114"/>
      <c r="N25" s="116">
        <v>18226879.059999999</v>
      </c>
    </row>
    <row r="26" spans="1:22" s="4" customFormat="1" ht="23.25" customHeight="1" x14ac:dyDescent="0.4">
      <c r="A26" s="107" t="s">
        <v>142</v>
      </c>
      <c r="B26" s="107"/>
      <c r="C26" s="107"/>
      <c r="D26" s="107"/>
      <c r="E26" s="111"/>
      <c r="F26" s="107"/>
      <c r="G26" s="107"/>
      <c r="H26" s="117">
        <v>4929095.72</v>
      </c>
      <c r="I26" s="113"/>
      <c r="J26" s="117">
        <v>-5676727.5599999996</v>
      </c>
      <c r="K26" s="113"/>
      <c r="L26" s="117">
        <v>7694799.71</v>
      </c>
      <c r="M26" s="114"/>
      <c r="N26" s="117">
        <v>-2060379.79</v>
      </c>
      <c r="P26" s="89">
        <f>H24-H25-H26</f>
        <v>0</v>
      </c>
      <c r="Q26" s="89">
        <f t="shared" ref="Q26:V26" si="3">I24-I25-I26</f>
        <v>0</v>
      </c>
      <c r="R26" s="89">
        <f t="shared" si="3"/>
        <v>0</v>
      </c>
      <c r="S26" s="89">
        <f t="shared" si="3"/>
        <v>0</v>
      </c>
      <c r="T26" s="89">
        <f t="shared" si="3"/>
        <v>0</v>
      </c>
      <c r="U26" s="89">
        <f t="shared" si="3"/>
        <v>0</v>
      </c>
      <c r="V26" s="89">
        <f t="shared" si="3"/>
        <v>4.1909515857696533E-8</v>
      </c>
    </row>
    <row r="27" spans="1:22" s="4" customFormat="1" ht="23.25" customHeight="1" x14ac:dyDescent="0.4">
      <c r="A27" s="107" t="s">
        <v>119</v>
      </c>
      <c r="B27" s="107"/>
      <c r="C27" s="107"/>
      <c r="D27" s="107"/>
      <c r="F27" s="106">
        <v>9</v>
      </c>
      <c r="G27" s="107"/>
      <c r="H27" s="116">
        <v>533865.29</v>
      </c>
      <c r="I27" s="113"/>
      <c r="J27" s="116">
        <v>379972.4</v>
      </c>
      <c r="K27" s="113"/>
      <c r="L27" s="116">
        <v>639913.89</v>
      </c>
      <c r="M27" s="114"/>
      <c r="N27" s="116">
        <v>1163435.05</v>
      </c>
    </row>
    <row r="28" spans="1:22" s="4" customFormat="1" ht="23.25" customHeight="1" x14ac:dyDescent="0.4">
      <c r="A28" s="107" t="s">
        <v>143</v>
      </c>
      <c r="B28" s="107"/>
      <c r="C28" s="107"/>
      <c r="D28" s="107"/>
      <c r="E28" s="111"/>
      <c r="F28" s="107"/>
      <c r="G28" s="107"/>
      <c r="H28" s="117">
        <v>4395230.43</v>
      </c>
      <c r="I28" s="113"/>
      <c r="J28" s="117">
        <v>-6056699.96</v>
      </c>
      <c r="K28" s="113"/>
      <c r="L28" s="117">
        <v>7054885.8200000003</v>
      </c>
      <c r="M28" s="114"/>
      <c r="N28" s="117">
        <v>-3223814.84</v>
      </c>
      <c r="P28" s="89">
        <f>H26-H27-H28</f>
        <v>0</v>
      </c>
      <c r="Q28" s="89">
        <f t="shared" ref="Q28:V28" si="4">I26-I27-I28</f>
        <v>0</v>
      </c>
      <c r="R28" s="89">
        <f t="shared" si="4"/>
        <v>0</v>
      </c>
      <c r="S28" s="89">
        <f t="shared" si="4"/>
        <v>0</v>
      </c>
      <c r="T28" s="89">
        <f t="shared" si="4"/>
        <v>0</v>
      </c>
      <c r="U28" s="89">
        <f t="shared" si="4"/>
        <v>0</v>
      </c>
      <c r="V28" s="89">
        <f t="shared" si="4"/>
        <v>0</v>
      </c>
    </row>
    <row r="29" spans="1:22" s="4" customFormat="1" ht="23.25" customHeight="1" x14ac:dyDescent="0.4">
      <c r="A29" s="107" t="s">
        <v>144</v>
      </c>
      <c r="B29" s="107"/>
      <c r="C29" s="107"/>
      <c r="D29" s="107"/>
      <c r="E29" s="111"/>
      <c r="F29" s="107"/>
      <c r="G29" s="107"/>
      <c r="H29" s="118">
        <v>0</v>
      </c>
      <c r="I29" s="113"/>
      <c r="J29" s="118">
        <v>0</v>
      </c>
      <c r="K29" s="113"/>
      <c r="L29" s="118">
        <v>0</v>
      </c>
      <c r="M29" s="119"/>
      <c r="N29" s="118">
        <v>0</v>
      </c>
    </row>
    <row r="30" spans="1:22" s="4" customFormat="1" ht="23.25" customHeight="1" thickBot="1" x14ac:dyDescent="0.45">
      <c r="A30" s="107" t="s">
        <v>145</v>
      </c>
      <c r="B30" s="107"/>
      <c r="C30" s="107"/>
      <c r="D30" s="107"/>
      <c r="E30" s="111"/>
      <c r="F30" s="107"/>
      <c r="G30" s="107"/>
      <c r="H30" s="120">
        <v>4395230.43</v>
      </c>
      <c r="I30" s="113"/>
      <c r="J30" s="120">
        <v>-6056699.96</v>
      </c>
      <c r="K30" s="113"/>
      <c r="L30" s="120">
        <v>7054885.8200000003</v>
      </c>
      <c r="M30" s="114"/>
      <c r="N30" s="120">
        <v>-3223814.84</v>
      </c>
      <c r="P30" s="89">
        <f>H28-H30</f>
        <v>0</v>
      </c>
      <c r="Q30" s="89">
        <f t="shared" ref="Q30:V30" si="5">I28-I30</f>
        <v>0</v>
      </c>
      <c r="R30" s="89">
        <f t="shared" si="5"/>
        <v>0</v>
      </c>
      <c r="S30" s="89">
        <f t="shared" si="5"/>
        <v>0</v>
      </c>
      <c r="T30" s="89">
        <f t="shared" si="5"/>
        <v>0</v>
      </c>
      <c r="U30" s="89">
        <f t="shared" si="5"/>
        <v>0</v>
      </c>
      <c r="V30" s="89">
        <f t="shared" si="5"/>
        <v>0</v>
      </c>
    </row>
    <row r="31" spans="1:22" s="4" customFormat="1" ht="11.25" customHeight="1" thickTop="1" x14ac:dyDescent="0.5">
      <c r="A31" s="107"/>
      <c r="B31" s="107"/>
      <c r="C31" s="107"/>
      <c r="D31" s="107"/>
      <c r="E31" s="111"/>
      <c r="F31" s="107"/>
      <c r="G31" s="107"/>
      <c r="H31" s="121"/>
      <c r="I31" s="122"/>
      <c r="J31" s="121"/>
      <c r="K31" s="122"/>
      <c r="L31" s="121"/>
      <c r="M31" s="123"/>
      <c r="N31" s="121"/>
    </row>
    <row r="32" spans="1:22" s="4" customFormat="1" ht="23.25" customHeight="1" x14ac:dyDescent="0.5">
      <c r="A32" s="107" t="s">
        <v>146</v>
      </c>
      <c r="B32" s="107"/>
      <c r="C32" s="107"/>
      <c r="D32" s="107"/>
      <c r="F32" s="106">
        <v>12</v>
      </c>
      <c r="G32" s="107"/>
      <c r="H32" s="121"/>
      <c r="I32" s="122"/>
      <c r="J32" s="121"/>
      <c r="K32" s="122"/>
      <c r="L32" s="121"/>
      <c r="M32" s="123"/>
      <c r="N32" s="121"/>
    </row>
    <row r="33" spans="1:14" ht="23.25" customHeight="1" thickBot="1" x14ac:dyDescent="0.55000000000000004">
      <c r="A33" s="107" t="s">
        <v>147</v>
      </c>
      <c r="B33" s="107"/>
      <c r="C33" s="107"/>
      <c r="D33" s="107"/>
      <c r="E33" s="111"/>
      <c r="F33" s="107"/>
      <c r="G33" s="107"/>
      <c r="H33" s="124">
        <v>3.8E-3</v>
      </c>
      <c r="I33" s="125"/>
      <c r="J33" s="124">
        <v>-6.0000000000000001E-3</v>
      </c>
      <c r="K33" s="125"/>
      <c r="L33" s="124">
        <v>6.3E-3</v>
      </c>
      <c r="M33" s="126"/>
      <c r="N33" s="124">
        <v>-3.3E-3</v>
      </c>
    </row>
    <row r="34" spans="1:14" ht="23.25" customHeight="1" thickTop="1" thickBot="1" x14ac:dyDescent="0.55000000000000004">
      <c r="A34" s="107" t="s">
        <v>148</v>
      </c>
      <c r="B34" s="107"/>
      <c r="C34" s="107"/>
      <c r="D34" s="107"/>
      <c r="E34" s="111"/>
      <c r="F34" s="107"/>
      <c r="G34" s="107"/>
      <c r="H34" s="124">
        <v>3.8E-3</v>
      </c>
      <c r="I34" s="125"/>
      <c r="J34" s="127">
        <v>-5.4000000000000003E-3</v>
      </c>
      <c r="K34" s="125"/>
      <c r="L34" s="124">
        <v>6.3E-3</v>
      </c>
      <c r="M34" s="126"/>
      <c r="N34" s="127">
        <v>-2.8999999999999998E-3</v>
      </c>
    </row>
    <row r="35" spans="1:14" ht="24" customHeight="1" thickTop="1" x14ac:dyDescent="0.5">
      <c r="A35" s="107"/>
      <c r="B35" s="107"/>
      <c r="C35" s="107"/>
      <c r="D35" s="107"/>
      <c r="E35" s="111"/>
      <c r="F35" s="107"/>
      <c r="G35" s="107"/>
      <c r="H35" s="128"/>
      <c r="I35" s="122"/>
      <c r="J35" s="128"/>
      <c r="K35" s="122"/>
      <c r="L35" s="129"/>
      <c r="M35" s="107"/>
      <c r="N35" s="129"/>
    </row>
    <row r="36" spans="1:14" ht="37.5" customHeight="1" x14ac:dyDescent="0.5"/>
    <row r="39" spans="1:14" ht="17.25" customHeight="1" x14ac:dyDescent="0.5"/>
    <row r="56" spans="6:6" ht="24" customHeight="1" x14ac:dyDescent="0.5">
      <c r="F56" s="57"/>
    </row>
    <row r="66" ht="21.75" customHeight="1" x14ac:dyDescent="0.5"/>
    <row r="71" ht="10.5" customHeight="1" x14ac:dyDescent="0.5"/>
  </sheetData>
  <mergeCells count="9">
    <mergeCell ref="H10:J10"/>
    <mergeCell ref="L10:N10"/>
    <mergeCell ref="A3:N3"/>
    <mergeCell ref="A4:N4"/>
    <mergeCell ref="A5:N5"/>
    <mergeCell ref="A6:N6"/>
    <mergeCell ref="H8:N8"/>
    <mergeCell ref="H9:J9"/>
    <mergeCell ref="L9:N9"/>
  </mergeCells>
  <pageMargins left="0.78740157480314965" right="0.31496062992125984" top="0.51181102362204722" bottom="0.98425196850393704" header="0.51181102362204722" footer="0.59055118110236227"/>
  <pageSetup paperSize="9" scale="90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7ABFE-2662-4569-B989-C5DDA5BE7792}">
  <sheetPr>
    <tabColor rgb="FFFF33CC"/>
  </sheetPr>
  <dimension ref="A1:S116"/>
  <sheetViews>
    <sheetView view="pageBreakPreview" zoomScaleNormal="100" zoomScaleSheetLayoutView="100" workbookViewId="0">
      <selection activeCell="A3" sqref="A3:P3"/>
    </sheetView>
  </sheetViews>
  <sheetFormatPr defaultRowHeight="23.1" customHeight="1" x14ac:dyDescent="0.5"/>
  <cols>
    <col min="1" max="2" width="0.7109375" style="5" customWidth="1"/>
    <col min="3" max="3" width="18.85546875" style="5" customWidth="1"/>
    <col min="4" max="4" width="1" style="5" customWidth="1"/>
    <col min="5" max="5" width="6.42578125" style="5" customWidth="1"/>
    <col min="6" max="6" width="11.85546875" style="5" customWidth="1"/>
    <col min="7" max="7" width="0.5703125" style="5" customWidth="1"/>
    <col min="8" max="8" width="11.85546875" style="5" customWidth="1"/>
    <col min="9" max="9" width="0.5703125" style="5" customWidth="1"/>
    <col min="10" max="10" width="11.28515625" style="5" customWidth="1"/>
    <col min="11" max="11" width="0.7109375" style="5" customWidth="1"/>
    <col min="12" max="12" width="12.140625" style="5" customWidth="1"/>
    <col min="13" max="13" width="0.7109375" style="5" customWidth="1"/>
    <col min="14" max="14" width="11.85546875" style="5" customWidth="1"/>
    <col min="15" max="15" width="0.5703125" style="5" customWidth="1"/>
    <col min="16" max="16" width="11.85546875" style="5" customWidth="1"/>
    <col min="17" max="250" width="9" style="5"/>
    <col min="251" max="251" width="1.28515625" style="5" customWidth="1"/>
    <col min="252" max="252" width="0.85546875" style="5" customWidth="1"/>
    <col min="253" max="253" width="21.5703125" style="5" customWidth="1"/>
    <col min="254" max="254" width="4.28515625" style="5" customWidth="1"/>
    <col min="255" max="255" width="1.85546875" style="5" customWidth="1"/>
    <col min="256" max="256" width="10.7109375" style="5" customWidth="1"/>
    <col min="257" max="257" width="0.7109375" style="5" customWidth="1"/>
    <col min="258" max="258" width="10.7109375" style="5" customWidth="1"/>
    <col min="259" max="259" width="0.7109375" style="5" customWidth="1"/>
    <col min="260" max="260" width="10.7109375" style="5" customWidth="1"/>
    <col min="261" max="261" width="0.7109375" style="5" customWidth="1"/>
    <col min="262" max="262" width="10.7109375" style="5" customWidth="1"/>
    <col min="263" max="263" width="0.7109375" style="5" customWidth="1"/>
    <col min="264" max="264" width="11.7109375" style="5" customWidth="1"/>
    <col min="265" max="265" width="0.7109375" style="5" customWidth="1"/>
    <col min="266" max="266" width="11" style="5" customWidth="1"/>
    <col min="267" max="267" width="0.7109375" style="5" customWidth="1"/>
    <col min="268" max="268" width="17.140625" style="5" customWidth="1"/>
    <col min="269" max="269" width="0.7109375" style="5" customWidth="1"/>
    <col min="270" max="270" width="11.28515625" style="5" customWidth="1"/>
    <col min="271" max="271" width="0.7109375" style="5" customWidth="1"/>
    <col min="272" max="272" width="11.28515625" style="5" customWidth="1"/>
    <col min="273" max="506" width="9" style="5"/>
    <col min="507" max="507" width="1.28515625" style="5" customWidth="1"/>
    <col min="508" max="508" width="0.85546875" style="5" customWidth="1"/>
    <col min="509" max="509" width="21.5703125" style="5" customWidth="1"/>
    <col min="510" max="510" width="4.28515625" style="5" customWidth="1"/>
    <col min="511" max="511" width="1.85546875" style="5" customWidth="1"/>
    <col min="512" max="512" width="10.7109375" style="5" customWidth="1"/>
    <col min="513" max="513" width="0.7109375" style="5" customWidth="1"/>
    <col min="514" max="514" width="10.7109375" style="5" customWidth="1"/>
    <col min="515" max="515" width="0.7109375" style="5" customWidth="1"/>
    <col min="516" max="516" width="10.7109375" style="5" customWidth="1"/>
    <col min="517" max="517" width="0.7109375" style="5" customWidth="1"/>
    <col min="518" max="518" width="10.7109375" style="5" customWidth="1"/>
    <col min="519" max="519" width="0.7109375" style="5" customWidth="1"/>
    <col min="520" max="520" width="11.7109375" style="5" customWidth="1"/>
    <col min="521" max="521" width="0.7109375" style="5" customWidth="1"/>
    <col min="522" max="522" width="11" style="5" customWidth="1"/>
    <col min="523" max="523" width="0.7109375" style="5" customWidth="1"/>
    <col min="524" max="524" width="17.140625" style="5" customWidth="1"/>
    <col min="525" max="525" width="0.7109375" style="5" customWidth="1"/>
    <col min="526" max="526" width="11.28515625" style="5" customWidth="1"/>
    <col min="527" max="527" width="0.7109375" style="5" customWidth="1"/>
    <col min="528" max="528" width="11.28515625" style="5" customWidth="1"/>
    <col min="529" max="762" width="9" style="5"/>
    <col min="763" max="763" width="1.28515625" style="5" customWidth="1"/>
    <col min="764" max="764" width="0.85546875" style="5" customWidth="1"/>
    <col min="765" max="765" width="21.5703125" style="5" customWidth="1"/>
    <col min="766" max="766" width="4.28515625" style="5" customWidth="1"/>
    <col min="767" max="767" width="1.85546875" style="5" customWidth="1"/>
    <col min="768" max="768" width="10.7109375" style="5" customWidth="1"/>
    <col min="769" max="769" width="0.7109375" style="5" customWidth="1"/>
    <col min="770" max="770" width="10.7109375" style="5" customWidth="1"/>
    <col min="771" max="771" width="0.7109375" style="5" customWidth="1"/>
    <col min="772" max="772" width="10.7109375" style="5" customWidth="1"/>
    <col min="773" max="773" width="0.7109375" style="5" customWidth="1"/>
    <col min="774" max="774" width="10.7109375" style="5" customWidth="1"/>
    <col min="775" max="775" width="0.7109375" style="5" customWidth="1"/>
    <col min="776" max="776" width="11.7109375" style="5" customWidth="1"/>
    <col min="777" max="777" width="0.7109375" style="5" customWidth="1"/>
    <col min="778" max="778" width="11" style="5" customWidth="1"/>
    <col min="779" max="779" width="0.7109375" style="5" customWidth="1"/>
    <col min="780" max="780" width="17.140625" style="5" customWidth="1"/>
    <col min="781" max="781" width="0.7109375" style="5" customWidth="1"/>
    <col min="782" max="782" width="11.28515625" style="5" customWidth="1"/>
    <col min="783" max="783" width="0.7109375" style="5" customWidth="1"/>
    <col min="784" max="784" width="11.28515625" style="5" customWidth="1"/>
    <col min="785" max="1018" width="9" style="5"/>
    <col min="1019" max="1019" width="1.28515625" style="5" customWidth="1"/>
    <col min="1020" max="1020" width="0.85546875" style="5" customWidth="1"/>
    <col min="1021" max="1021" width="21.5703125" style="5" customWidth="1"/>
    <col min="1022" max="1022" width="4.28515625" style="5" customWidth="1"/>
    <col min="1023" max="1023" width="1.85546875" style="5" customWidth="1"/>
    <col min="1024" max="1024" width="10.7109375" style="5" customWidth="1"/>
    <col min="1025" max="1025" width="0.7109375" style="5" customWidth="1"/>
    <col min="1026" max="1026" width="10.7109375" style="5" customWidth="1"/>
    <col min="1027" max="1027" width="0.7109375" style="5" customWidth="1"/>
    <col min="1028" max="1028" width="10.7109375" style="5" customWidth="1"/>
    <col min="1029" max="1029" width="0.7109375" style="5" customWidth="1"/>
    <col min="1030" max="1030" width="10.7109375" style="5" customWidth="1"/>
    <col min="1031" max="1031" width="0.7109375" style="5" customWidth="1"/>
    <col min="1032" max="1032" width="11.7109375" style="5" customWidth="1"/>
    <col min="1033" max="1033" width="0.7109375" style="5" customWidth="1"/>
    <col min="1034" max="1034" width="11" style="5" customWidth="1"/>
    <col min="1035" max="1035" width="0.7109375" style="5" customWidth="1"/>
    <col min="1036" max="1036" width="17.140625" style="5" customWidth="1"/>
    <col min="1037" max="1037" width="0.7109375" style="5" customWidth="1"/>
    <col min="1038" max="1038" width="11.28515625" style="5" customWidth="1"/>
    <col min="1039" max="1039" width="0.7109375" style="5" customWidth="1"/>
    <col min="1040" max="1040" width="11.28515625" style="5" customWidth="1"/>
    <col min="1041" max="1274" width="9" style="5"/>
    <col min="1275" max="1275" width="1.28515625" style="5" customWidth="1"/>
    <col min="1276" max="1276" width="0.85546875" style="5" customWidth="1"/>
    <col min="1277" max="1277" width="21.5703125" style="5" customWidth="1"/>
    <col min="1278" max="1278" width="4.28515625" style="5" customWidth="1"/>
    <col min="1279" max="1279" width="1.85546875" style="5" customWidth="1"/>
    <col min="1280" max="1280" width="10.7109375" style="5" customWidth="1"/>
    <col min="1281" max="1281" width="0.7109375" style="5" customWidth="1"/>
    <col min="1282" max="1282" width="10.7109375" style="5" customWidth="1"/>
    <col min="1283" max="1283" width="0.7109375" style="5" customWidth="1"/>
    <col min="1284" max="1284" width="10.7109375" style="5" customWidth="1"/>
    <col min="1285" max="1285" width="0.7109375" style="5" customWidth="1"/>
    <col min="1286" max="1286" width="10.7109375" style="5" customWidth="1"/>
    <col min="1287" max="1287" width="0.7109375" style="5" customWidth="1"/>
    <col min="1288" max="1288" width="11.7109375" style="5" customWidth="1"/>
    <col min="1289" max="1289" width="0.7109375" style="5" customWidth="1"/>
    <col min="1290" max="1290" width="11" style="5" customWidth="1"/>
    <col min="1291" max="1291" width="0.7109375" style="5" customWidth="1"/>
    <col min="1292" max="1292" width="17.140625" style="5" customWidth="1"/>
    <col min="1293" max="1293" width="0.7109375" style="5" customWidth="1"/>
    <col min="1294" max="1294" width="11.28515625" style="5" customWidth="1"/>
    <col min="1295" max="1295" width="0.7109375" style="5" customWidth="1"/>
    <col min="1296" max="1296" width="11.28515625" style="5" customWidth="1"/>
    <col min="1297" max="1530" width="9" style="5"/>
    <col min="1531" max="1531" width="1.28515625" style="5" customWidth="1"/>
    <col min="1532" max="1532" width="0.85546875" style="5" customWidth="1"/>
    <col min="1533" max="1533" width="21.5703125" style="5" customWidth="1"/>
    <col min="1534" max="1534" width="4.28515625" style="5" customWidth="1"/>
    <col min="1535" max="1535" width="1.85546875" style="5" customWidth="1"/>
    <col min="1536" max="1536" width="10.7109375" style="5" customWidth="1"/>
    <col min="1537" max="1537" width="0.7109375" style="5" customWidth="1"/>
    <col min="1538" max="1538" width="10.7109375" style="5" customWidth="1"/>
    <col min="1539" max="1539" width="0.7109375" style="5" customWidth="1"/>
    <col min="1540" max="1540" width="10.7109375" style="5" customWidth="1"/>
    <col min="1541" max="1541" width="0.7109375" style="5" customWidth="1"/>
    <col min="1542" max="1542" width="10.7109375" style="5" customWidth="1"/>
    <col min="1543" max="1543" width="0.7109375" style="5" customWidth="1"/>
    <col min="1544" max="1544" width="11.7109375" style="5" customWidth="1"/>
    <col min="1545" max="1545" width="0.7109375" style="5" customWidth="1"/>
    <col min="1546" max="1546" width="11" style="5" customWidth="1"/>
    <col min="1547" max="1547" width="0.7109375" style="5" customWidth="1"/>
    <col min="1548" max="1548" width="17.140625" style="5" customWidth="1"/>
    <col min="1549" max="1549" width="0.7109375" style="5" customWidth="1"/>
    <col min="1550" max="1550" width="11.28515625" style="5" customWidth="1"/>
    <col min="1551" max="1551" width="0.7109375" style="5" customWidth="1"/>
    <col min="1552" max="1552" width="11.28515625" style="5" customWidth="1"/>
    <col min="1553" max="1786" width="9" style="5"/>
    <col min="1787" max="1787" width="1.28515625" style="5" customWidth="1"/>
    <col min="1788" max="1788" width="0.85546875" style="5" customWidth="1"/>
    <col min="1789" max="1789" width="21.5703125" style="5" customWidth="1"/>
    <col min="1790" max="1790" width="4.28515625" style="5" customWidth="1"/>
    <col min="1791" max="1791" width="1.85546875" style="5" customWidth="1"/>
    <col min="1792" max="1792" width="10.7109375" style="5" customWidth="1"/>
    <col min="1793" max="1793" width="0.7109375" style="5" customWidth="1"/>
    <col min="1794" max="1794" width="10.7109375" style="5" customWidth="1"/>
    <col min="1795" max="1795" width="0.7109375" style="5" customWidth="1"/>
    <col min="1796" max="1796" width="10.7109375" style="5" customWidth="1"/>
    <col min="1797" max="1797" width="0.7109375" style="5" customWidth="1"/>
    <col min="1798" max="1798" width="10.7109375" style="5" customWidth="1"/>
    <col min="1799" max="1799" width="0.7109375" style="5" customWidth="1"/>
    <col min="1800" max="1800" width="11.7109375" style="5" customWidth="1"/>
    <col min="1801" max="1801" width="0.7109375" style="5" customWidth="1"/>
    <col min="1802" max="1802" width="11" style="5" customWidth="1"/>
    <col min="1803" max="1803" width="0.7109375" style="5" customWidth="1"/>
    <col min="1804" max="1804" width="17.140625" style="5" customWidth="1"/>
    <col min="1805" max="1805" width="0.7109375" style="5" customWidth="1"/>
    <col min="1806" max="1806" width="11.28515625" style="5" customWidth="1"/>
    <col min="1807" max="1807" width="0.7109375" style="5" customWidth="1"/>
    <col min="1808" max="1808" width="11.28515625" style="5" customWidth="1"/>
    <col min="1809" max="2042" width="9" style="5"/>
    <col min="2043" max="2043" width="1.28515625" style="5" customWidth="1"/>
    <col min="2044" max="2044" width="0.85546875" style="5" customWidth="1"/>
    <col min="2045" max="2045" width="21.5703125" style="5" customWidth="1"/>
    <col min="2046" max="2046" width="4.28515625" style="5" customWidth="1"/>
    <col min="2047" max="2047" width="1.85546875" style="5" customWidth="1"/>
    <col min="2048" max="2048" width="10.7109375" style="5" customWidth="1"/>
    <col min="2049" max="2049" width="0.7109375" style="5" customWidth="1"/>
    <col min="2050" max="2050" width="10.7109375" style="5" customWidth="1"/>
    <col min="2051" max="2051" width="0.7109375" style="5" customWidth="1"/>
    <col min="2052" max="2052" width="10.7109375" style="5" customWidth="1"/>
    <col min="2053" max="2053" width="0.7109375" style="5" customWidth="1"/>
    <col min="2054" max="2054" width="10.7109375" style="5" customWidth="1"/>
    <col min="2055" max="2055" width="0.7109375" style="5" customWidth="1"/>
    <col min="2056" max="2056" width="11.7109375" style="5" customWidth="1"/>
    <col min="2057" max="2057" width="0.7109375" style="5" customWidth="1"/>
    <col min="2058" max="2058" width="11" style="5" customWidth="1"/>
    <col min="2059" max="2059" width="0.7109375" style="5" customWidth="1"/>
    <col min="2060" max="2060" width="17.140625" style="5" customWidth="1"/>
    <col min="2061" max="2061" width="0.7109375" style="5" customWidth="1"/>
    <col min="2062" max="2062" width="11.28515625" style="5" customWidth="1"/>
    <col min="2063" max="2063" width="0.7109375" style="5" customWidth="1"/>
    <col min="2064" max="2064" width="11.28515625" style="5" customWidth="1"/>
    <col min="2065" max="2298" width="9" style="5"/>
    <col min="2299" max="2299" width="1.28515625" style="5" customWidth="1"/>
    <col min="2300" max="2300" width="0.85546875" style="5" customWidth="1"/>
    <col min="2301" max="2301" width="21.5703125" style="5" customWidth="1"/>
    <col min="2302" max="2302" width="4.28515625" style="5" customWidth="1"/>
    <col min="2303" max="2303" width="1.85546875" style="5" customWidth="1"/>
    <col min="2304" max="2304" width="10.7109375" style="5" customWidth="1"/>
    <col min="2305" max="2305" width="0.7109375" style="5" customWidth="1"/>
    <col min="2306" max="2306" width="10.7109375" style="5" customWidth="1"/>
    <col min="2307" max="2307" width="0.7109375" style="5" customWidth="1"/>
    <col min="2308" max="2308" width="10.7109375" style="5" customWidth="1"/>
    <col min="2309" max="2309" width="0.7109375" style="5" customWidth="1"/>
    <col min="2310" max="2310" width="10.7109375" style="5" customWidth="1"/>
    <col min="2311" max="2311" width="0.7109375" style="5" customWidth="1"/>
    <col min="2312" max="2312" width="11.7109375" style="5" customWidth="1"/>
    <col min="2313" max="2313" width="0.7109375" style="5" customWidth="1"/>
    <col min="2314" max="2314" width="11" style="5" customWidth="1"/>
    <col min="2315" max="2315" width="0.7109375" style="5" customWidth="1"/>
    <col min="2316" max="2316" width="17.140625" style="5" customWidth="1"/>
    <col min="2317" max="2317" width="0.7109375" style="5" customWidth="1"/>
    <col min="2318" max="2318" width="11.28515625" style="5" customWidth="1"/>
    <col min="2319" max="2319" width="0.7109375" style="5" customWidth="1"/>
    <col min="2320" max="2320" width="11.28515625" style="5" customWidth="1"/>
    <col min="2321" max="2554" width="9" style="5"/>
    <col min="2555" max="2555" width="1.28515625" style="5" customWidth="1"/>
    <col min="2556" max="2556" width="0.85546875" style="5" customWidth="1"/>
    <col min="2557" max="2557" width="21.5703125" style="5" customWidth="1"/>
    <col min="2558" max="2558" width="4.28515625" style="5" customWidth="1"/>
    <col min="2559" max="2559" width="1.85546875" style="5" customWidth="1"/>
    <col min="2560" max="2560" width="10.7109375" style="5" customWidth="1"/>
    <col min="2561" max="2561" width="0.7109375" style="5" customWidth="1"/>
    <col min="2562" max="2562" width="10.7109375" style="5" customWidth="1"/>
    <col min="2563" max="2563" width="0.7109375" style="5" customWidth="1"/>
    <col min="2564" max="2564" width="10.7109375" style="5" customWidth="1"/>
    <col min="2565" max="2565" width="0.7109375" style="5" customWidth="1"/>
    <col min="2566" max="2566" width="10.7109375" style="5" customWidth="1"/>
    <col min="2567" max="2567" width="0.7109375" style="5" customWidth="1"/>
    <col min="2568" max="2568" width="11.7109375" style="5" customWidth="1"/>
    <col min="2569" max="2569" width="0.7109375" style="5" customWidth="1"/>
    <col min="2570" max="2570" width="11" style="5" customWidth="1"/>
    <col min="2571" max="2571" width="0.7109375" style="5" customWidth="1"/>
    <col min="2572" max="2572" width="17.140625" style="5" customWidth="1"/>
    <col min="2573" max="2573" width="0.7109375" style="5" customWidth="1"/>
    <col min="2574" max="2574" width="11.28515625" style="5" customWidth="1"/>
    <col min="2575" max="2575" width="0.7109375" style="5" customWidth="1"/>
    <col min="2576" max="2576" width="11.28515625" style="5" customWidth="1"/>
    <col min="2577" max="2810" width="9" style="5"/>
    <col min="2811" max="2811" width="1.28515625" style="5" customWidth="1"/>
    <col min="2812" max="2812" width="0.85546875" style="5" customWidth="1"/>
    <col min="2813" max="2813" width="21.5703125" style="5" customWidth="1"/>
    <col min="2814" max="2814" width="4.28515625" style="5" customWidth="1"/>
    <col min="2815" max="2815" width="1.85546875" style="5" customWidth="1"/>
    <col min="2816" max="2816" width="10.7109375" style="5" customWidth="1"/>
    <col min="2817" max="2817" width="0.7109375" style="5" customWidth="1"/>
    <col min="2818" max="2818" width="10.7109375" style="5" customWidth="1"/>
    <col min="2819" max="2819" width="0.7109375" style="5" customWidth="1"/>
    <col min="2820" max="2820" width="10.7109375" style="5" customWidth="1"/>
    <col min="2821" max="2821" width="0.7109375" style="5" customWidth="1"/>
    <col min="2822" max="2822" width="10.7109375" style="5" customWidth="1"/>
    <col min="2823" max="2823" width="0.7109375" style="5" customWidth="1"/>
    <col min="2824" max="2824" width="11.7109375" style="5" customWidth="1"/>
    <col min="2825" max="2825" width="0.7109375" style="5" customWidth="1"/>
    <col min="2826" max="2826" width="11" style="5" customWidth="1"/>
    <col min="2827" max="2827" width="0.7109375" style="5" customWidth="1"/>
    <col min="2828" max="2828" width="17.140625" style="5" customWidth="1"/>
    <col min="2829" max="2829" width="0.7109375" style="5" customWidth="1"/>
    <col min="2830" max="2830" width="11.28515625" style="5" customWidth="1"/>
    <col min="2831" max="2831" width="0.7109375" style="5" customWidth="1"/>
    <col min="2832" max="2832" width="11.28515625" style="5" customWidth="1"/>
    <col min="2833" max="3066" width="9" style="5"/>
    <col min="3067" max="3067" width="1.28515625" style="5" customWidth="1"/>
    <col min="3068" max="3068" width="0.85546875" style="5" customWidth="1"/>
    <col min="3069" max="3069" width="21.5703125" style="5" customWidth="1"/>
    <col min="3070" max="3070" width="4.28515625" style="5" customWidth="1"/>
    <col min="3071" max="3071" width="1.85546875" style="5" customWidth="1"/>
    <col min="3072" max="3072" width="10.7109375" style="5" customWidth="1"/>
    <col min="3073" max="3073" width="0.7109375" style="5" customWidth="1"/>
    <col min="3074" max="3074" width="10.7109375" style="5" customWidth="1"/>
    <col min="3075" max="3075" width="0.7109375" style="5" customWidth="1"/>
    <col min="3076" max="3076" width="10.7109375" style="5" customWidth="1"/>
    <col min="3077" max="3077" width="0.7109375" style="5" customWidth="1"/>
    <col min="3078" max="3078" width="10.7109375" style="5" customWidth="1"/>
    <col min="3079" max="3079" width="0.7109375" style="5" customWidth="1"/>
    <col min="3080" max="3080" width="11.7109375" style="5" customWidth="1"/>
    <col min="3081" max="3081" width="0.7109375" style="5" customWidth="1"/>
    <col min="3082" max="3082" width="11" style="5" customWidth="1"/>
    <col min="3083" max="3083" width="0.7109375" style="5" customWidth="1"/>
    <col min="3084" max="3084" width="17.140625" style="5" customWidth="1"/>
    <col min="3085" max="3085" width="0.7109375" style="5" customWidth="1"/>
    <col min="3086" max="3086" width="11.28515625" style="5" customWidth="1"/>
    <col min="3087" max="3087" width="0.7109375" style="5" customWidth="1"/>
    <col min="3088" max="3088" width="11.28515625" style="5" customWidth="1"/>
    <col min="3089" max="3322" width="9" style="5"/>
    <col min="3323" max="3323" width="1.28515625" style="5" customWidth="1"/>
    <col min="3324" max="3324" width="0.85546875" style="5" customWidth="1"/>
    <col min="3325" max="3325" width="21.5703125" style="5" customWidth="1"/>
    <col min="3326" max="3326" width="4.28515625" style="5" customWidth="1"/>
    <col min="3327" max="3327" width="1.85546875" style="5" customWidth="1"/>
    <col min="3328" max="3328" width="10.7109375" style="5" customWidth="1"/>
    <col min="3329" max="3329" width="0.7109375" style="5" customWidth="1"/>
    <col min="3330" max="3330" width="10.7109375" style="5" customWidth="1"/>
    <col min="3331" max="3331" width="0.7109375" style="5" customWidth="1"/>
    <col min="3332" max="3332" width="10.7109375" style="5" customWidth="1"/>
    <col min="3333" max="3333" width="0.7109375" style="5" customWidth="1"/>
    <col min="3334" max="3334" width="10.7109375" style="5" customWidth="1"/>
    <col min="3335" max="3335" width="0.7109375" style="5" customWidth="1"/>
    <col min="3336" max="3336" width="11.7109375" style="5" customWidth="1"/>
    <col min="3337" max="3337" width="0.7109375" style="5" customWidth="1"/>
    <col min="3338" max="3338" width="11" style="5" customWidth="1"/>
    <col min="3339" max="3339" width="0.7109375" style="5" customWidth="1"/>
    <col min="3340" max="3340" width="17.140625" style="5" customWidth="1"/>
    <col min="3341" max="3341" width="0.7109375" style="5" customWidth="1"/>
    <col min="3342" max="3342" width="11.28515625" style="5" customWidth="1"/>
    <col min="3343" max="3343" width="0.7109375" style="5" customWidth="1"/>
    <col min="3344" max="3344" width="11.28515625" style="5" customWidth="1"/>
    <col min="3345" max="3578" width="9" style="5"/>
    <col min="3579" max="3579" width="1.28515625" style="5" customWidth="1"/>
    <col min="3580" max="3580" width="0.85546875" style="5" customWidth="1"/>
    <col min="3581" max="3581" width="21.5703125" style="5" customWidth="1"/>
    <col min="3582" max="3582" width="4.28515625" style="5" customWidth="1"/>
    <col min="3583" max="3583" width="1.85546875" style="5" customWidth="1"/>
    <col min="3584" max="3584" width="10.7109375" style="5" customWidth="1"/>
    <col min="3585" max="3585" width="0.7109375" style="5" customWidth="1"/>
    <col min="3586" max="3586" width="10.7109375" style="5" customWidth="1"/>
    <col min="3587" max="3587" width="0.7109375" style="5" customWidth="1"/>
    <col min="3588" max="3588" width="10.7109375" style="5" customWidth="1"/>
    <col min="3589" max="3589" width="0.7109375" style="5" customWidth="1"/>
    <col min="3590" max="3590" width="10.7109375" style="5" customWidth="1"/>
    <col min="3591" max="3591" width="0.7109375" style="5" customWidth="1"/>
    <col min="3592" max="3592" width="11.7109375" style="5" customWidth="1"/>
    <col min="3593" max="3593" width="0.7109375" style="5" customWidth="1"/>
    <col min="3594" max="3594" width="11" style="5" customWidth="1"/>
    <col min="3595" max="3595" width="0.7109375" style="5" customWidth="1"/>
    <col min="3596" max="3596" width="17.140625" style="5" customWidth="1"/>
    <col min="3597" max="3597" width="0.7109375" style="5" customWidth="1"/>
    <col min="3598" max="3598" width="11.28515625" style="5" customWidth="1"/>
    <col min="3599" max="3599" width="0.7109375" style="5" customWidth="1"/>
    <col min="3600" max="3600" width="11.28515625" style="5" customWidth="1"/>
    <col min="3601" max="3834" width="9" style="5"/>
    <col min="3835" max="3835" width="1.28515625" style="5" customWidth="1"/>
    <col min="3836" max="3836" width="0.85546875" style="5" customWidth="1"/>
    <col min="3837" max="3837" width="21.5703125" style="5" customWidth="1"/>
    <col min="3838" max="3838" width="4.28515625" style="5" customWidth="1"/>
    <col min="3839" max="3839" width="1.85546875" style="5" customWidth="1"/>
    <col min="3840" max="3840" width="10.7109375" style="5" customWidth="1"/>
    <col min="3841" max="3841" width="0.7109375" style="5" customWidth="1"/>
    <col min="3842" max="3842" width="10.7109375" style="5" customWidth="1"/>
    <col min="3843" max="3843" width="0.7109375" style="5" customWidth="1"/>
    <col min="3844" max="3844" width="10.7109375" style="5" customWidth="1"/>
    <col min="3845" max="3845" width="0.7109375" style="5" customWidth="1"/>
    <col min="3846" max="3846" width="10.7109375" style="5" customWidth="1"/>
    <col min="3847" max="3847" width="0.7109375" style="5" customWidth="1"/>
    <col min="3848" max="3848" width="11.7109375" style="5" customWidth="1"/>
    <col min="3849" max="3849" width="0.7109375" style="5" customWidth="1"/>
    <col min="3850" max="3850" width="11" style="5" customWidth="1"/>
    <col min="3851" max="3851" width="0.7109375" style="5" customWidth="1"/>
    <col min="3852" max="3852" width="17.140625" style="5" customWidth="1"/>
    <col min="3853" max="3853" width="0.7109375" style="5" customWidth="1"/>
    <col min="3854" max="3854" width="11.28515625" style="5" customWidth="1"/>
    <col min="3855" max="3855" width="0.7109375" style="5" customWidth="1"/>
    <col min="3856" max="3856" width="11.28515625" style="5" customWidth="1"/>
    <col min="3857" max="4090" width="9" style="5"/>
    <col min="4091" max="4091" width="1.28515625" style="5" customWidth="1"/>
    <col min="4092" max="4092" width="0.85546875" style="5" customWidth="1"/>
    <col min="4093" max="4093" width="21.5703125" style="5" customWidth="1"/>
    <col min="4094" max="4094" width="4.28515625" style="5" customWidth="1"/>
    <col min="4095" max="4095" width="1.85546875" style="5" customWidth="1"/>
    <col min="4096" max="4096" width="10.7109375" style="5" customWidth="1"/>
    <col min="4097" max="4097" width="0.7109375" style="5" customWidth="1"/>
    <col min="4098" max="4098" width="10.7109375" style="5" customWidth="1"/>
    <col min="4099" max="4099" width="0.7109375" style="5" customWidth="1"/>
    <col min="4100" max="4100" width="10.7109375" style="5" customWidth="1"/>
    <col min="4101" max="4101" width="0.7109375" style="5" customWidth="1"/>
    <col min="4102" max="4102" width="10.7109375" style="5" customWidth="1"/>
    <col min="4103" max="4103" width="0.7109375" style="5" customWidth="1"/>
    <col min="4104" max="4104" width="11.7109375" style="5" customWidth="1"/>
    <col min="4105" max="4105" width="0.7109375" style="5" customWidth="1"/>
    <col min="4106" max="4106" width="11" style="5" customWidth="1"/>
    <col min="4107" max="4107" width="0.7109375" style="5" customWidth="1"/>
    <col min="4108" max="4108" width="17.140625" style="5" customWidth="1"/>
    <col min="4109" max="4109" width="0.7109375" style="5" customWidth="1"/>
    <col min="4110" max="4110" width="11.28515625" style="5" customWidth="1"/>
    <col min="4111" max="4111" width="0.7109375" style="5" customWidth="1"/>
    <col min="4112" max="4112" width="11.28515625" style="5" customWidth="1"/>
    <col min="4113" max="4346" width="9" style="5"/>
    <col min="4347" max="4347" width="1.28515625" style="5" customWidth="1"/>
    <col min="4348" max="4348" width="0.85546875" style="5" customWidth="1"/>
    <col min="4349" max="4349" width="21.5703125" style="5" customWidth="1"/>
    <col min="4350" max="4350" width="4.28515625" style="5" customWidth="1"/>
    <col min="4351" max="4351" width="1.85546875" style="5" customWidth="1"/>
    <col min="4352" max="4352" width="10.7109375" style="5" customWidth="1"/>
    <col min="4353" max="4353" width="0.7109375" style="5" customWidth="1"/>
    <col min="4354" max="4354" width="10.7109375" style="5" customWidth="1"/>
    <col min="4355" max="4355" width="0.7109375" style="5" customWidth="1"/>
    <col min="4356" max="4356" width="10.7109375" style="5" customWidth="1"/>
    <col min="4357" max="4357" width="0.7109375" style="5" customWidth="1"/>
    <col min="4358" max="4358" width="10.7109375" style="5" customWidth="1"/>
    <col min="4359" max="4359" width="0.7109375" style="5" customWidth="1"/>
    <col min="4360" max="4360" width="11.7109375" style="5" customWidth="1"/>
    <col min="4361" max="4361" width="0.7109375" style="5" customWidth="1"/>
    <col min="4362" max="4362" width="11" style="5" customWidth="1"/>
    <col min="4363" max="4363" width="0.7109375" style="5" customWidth="1"/>
    <col min="4364" max="4364" width="17.140625" style="5" customWidth="1"/>
    <col min="4365" max="4365" width="0.7109375" style="5" customWidth="1"/>
    <col min="4366" max="4366" width="11.28515625" style="5" customWidth="1"/>
    <col min="4367" max="4367" width="0.7109375" style="5" customWidth="1"/>
    <col min="4368" max="4368" width="11.28515625" style="5" customWidth="1"/>
    <col min="4369" max="4602" width="9" style="5"/>
    <col min="4603" max="4603" width="1.28515625" style="5" customWidth="1"/>
    <col min="4604" max="4604" width="0.85546875" style="5" customWidth="1"/>
    <col min="4605" max="4605" width="21.5703125" style="5" customWidth="1"/>
    <col min="4606" max="4606" width="4.28515625" style="5" customWidth="1"/>
    <col min="4607" max="4607" width="1.85546875" style="5" customWidth="1"/>
    <col min="4608" max="4608" width="10.7109375" style="5" customWidth="1"/>
    <col min="4609" max="4609" width="0.7109375" style="5" customWidth="1"/>
    <col min="4610" max="4610" width="10.7109375" style="5" customWidth="1"/>
    <col min="4611" max="4611" width="0.7109375" style="5" customWidth="1"/>
    <col min="4612" max="4612" width="10.7109375" style="5" customWidth="1"/>
    <col min="4613" max="4613" width="0.7109375" style="5" customWidth="1"/>
    <col min="4614" max="4614" width="10.7109375" style="5" customWidth="1"/>
    <col min="4615" max="4615" width="0.7109375" style="5" customWidth="1"/>
    <col min="4616" max="4616" width="11.7109375" style="5" customWidth="1"/>
    <col min="4617" max="4617" width="0.7109375" style="5" customWidth="1"/>
    <col min="4618" max="4618" width="11" style="5" customWidth="1"/>
    <col min="4619" max="4619" width="0.7109375" style="5" customWidth="1"/>
    <col min="4620" max="4620" width="17.140625" style="5" customWidth="1"/>
    <col min="4621" max="4621" width="0.7109375" style="5" customWidth="1"/>
    <col min="4622" max="4622" width="11.28515625" style="5" customWidth="1"/>
    <col min="4623" max="4623" width="0.7109375" style="5" customWidth="1"/>
    <col min="4624" max="4624" width="11.28515625" style="5" customWidth="1"/>
    <col min="4625" max="4858" width="9" style="5"/>
    <col min="4859" max="4859" width="1.28515625" style="5" customWidth="1"/>
    <col min="4860" max="4860" width="0.85546875" style="5" customWidth="1"/>
    <col min="4861" max="4861" width="21.5703125" style="5" customWidth="1"/>
    <col min="4862" max="4862" width="4.28515625" style="5" customWidth="1"/>
    <col min="4863" max="4863" width="1.85546875" style="5" customWidth="1"/>
    <col min="4864" max="4864" width="10.7109375" style="5" customWidth="1"/>
    <col min="4865" max="4865" width="0.7109375" style="5" customWidth="1"/>
    <col min="4866" max="4866" width="10.7109375" style="5" customWidth="1"/>
    <col min="4867" max="4867" width="0.7109375" style="5" customWidth="1"/>
    <col min="4868" max="4868" width="10.7109375" style="5" customWidth="1"/>
    <col min="4869" max="4869" width="0.7109375" style="5" customWidth="1"/>
    <col min="4870" max="4870" width="10.7109375" style="5" customWidth="1"/>
    <col min="4871" max="4871" width="0.7109375" style="5" customWidth="1"/>
    <col min="4872" max="4872" width="11.7109375" style="5" customWidth="1"/>
    <col min="4873" max="4873" width="0.7109375" style="5" customWidth="1"/>
    <col min="4874" max="4874" width="11" style="5" customWidth="1"/>
    <col min="4875" max="4875" width="0.7109375" style="5" customWidth="1"/>
    <col min="4876" max="4876" width="17.140625" style="5" customWidth="1"/>
    <col min="4877" max="4877" width="0.7109375" style="5" customWidth="1"/>
    <col min="4878" max="4878" width="11.28515625" style="5" customWidth="1"/>
    <col min="4879" max="4879" width="0.7109375" style="5" customWidth="1"/>
    <col min="4880" max="4880" width="11.28515625" style="5" customWidth="1"/>
    <col min="4881" max="5114" width="9" style="5"/>
    <col min="5115" max="5115" width="1.28515625" style="5" customWidth="1"/>
    <col min="5116" max="5116" width="0.85546875" style="5" customWidth="1"/>
    <col min="5117" max="5117" width="21.5703125" style="5" customWidth="1"/>
    <col min="5118" max="5118" width="4.28515625" style="5" customWidth="1"/>
    <col min="5119" max="5119" width="1.85546875" style="5" customWidth="1"/>
    <col min="5120" max="5120" width="10.7109375" style="5" customWidth="1"/>
    <col min="5121" max="5121" width="0.7109375" style="5" customWidth="1"/>
    <col min="5122" max="5122" width="10.7109375" style="5" customWidth="1"/>
    <col min="5123" max="5123" width="0.7109375" style="5" customWidth="1"/>
    <col min="5124" max="5124" width="10.7109375" style="5" customWidth="1"/>
    <col min="5125" max="5125" width="0.7109375" style="5" customWidth="1"/>
    <col min="5126" max="5126" width="10.7109375" style="5" customWidth="1"/>
    <col min="5127" max="5127" width="0.7109375" style="5" customWidth="1"/>
    <col min="5128" max="5128" width="11.7109375" style="5" customWidth="1"/>
    <col min="5129" max="5129" width="0.7109375" style="5" customWidth="1"/>
    <col min="5130" max="5130" width="11" style="5" customWidth="1"/>
    <col min="5131" max="5131" width="0.7109375" style="5" customWidth="1"/>
    <col min="5132" max="5132" width="17.140625" style="5" customWidth="1"/>
    <col min="5133" max="5133" width="0.7109375" style="5" customWidth="1"/>
    <col min="5134" max="5134" width="11.28515625" style="5" customWidth="1"/>
    <col min="5135" max="5135" width="0.7109375" style="5" customWidth="1"/>
    <col min="5136" max="5136" width="11.28515625" style="5" customWidth="1"/>
    <col min="5137" max="5370" width="9" style="5"/>
    <col min="5371" max="5371" width="1.28515625" style="5" customWidth="1"/>
    <col min="5372" max="5372" width="0.85546875" style="5" customWidth="1"/>
    <col min="5373" max="5373" width="21.5703125" style="5" customWidth="1"/>
    <col min="5374" max="5374" width="4.28515625" style="5" customWidth="1"/>
    <col min="5375" max="5375" width="1.85546875" style="5" customWidth="1"/>
    <col min="5376" max="5376" width="10.7109375" style="5" customWidth="1"/>
    <col min="5377" max="5377" width="0.7109375" style="5" customWidth="1"/>
    <col min="5378" max="5378" width="10.7109375" style="5" customWidth="1"/>
    <col min="5379" max="5379" width="0.7109375" style="5" customWidth="1"/>
    <col min="5380" max="5380" width="10.7109375" style="5" customWidth="1"/>
    <col min="5381" max="5381" width="0.7109375" style="5" customWidth="1"/>
    <col min="5382" max="5382" width="10.7109375" style="5" customWidth="1"/>
    <col min="5383" max="5383" width="0.7109375" style="5" customWidth="1"/>
    <col min="5384" max="5384" width="11.7109375" style="5" customWidth="1"/>
    <col min="5385" max="5385" width="0.7109375" style="5" customWidth="1"/>
    <col min="5386" max="5386" width="11" style="5" customWidth="1"/>
    <col min="5387" max="5387" width="0.7109375" style="5" customWidth="1"/>
    <col min="5388" max="5388" width="17.140625" style="5" customWidth="1"/>
    <col min="5389" max="5389" width="0.7109375" style="5" customWidth="1"/>
    <col min="5390" max="5390" width="11.28515625" style="5" customWidth="1"/>
    <col min="5391" max="5391" width="0.7109375" style="5" customWidth="1"/>
    <col min="5392" max="5392" width="11.28515625" style="5" customWidth="1"/>
    <col min="5393" max="5626" width="9" style="5"/>
    <col min="5627" max="5627" width="1.28515625" style="5" customWidth="1"/>
    <col min="5628" max="5628" width="0.85546875" style="5" customWidth="1"/>
    <col min="5629" max="5629" width="21.5703125" style="5" customWidth="1"/>
    <col min="5630" max="5630" width="4.28515625" style="5" customWidth="1"/>
    <col min="5631" max="5631" width="1.85546875" style="5" customWidth="1"/>
    <col min="5632" max="5632" width="10.7109375" style="5" customWidth="1"/>
    <col min="5633" max="5633" width="0.7109375" style="5" customWidth="1"/>
    <col min="5634" max="5634" width="10.7109375" style="5" customWidth="1"/>
    <col min="5635" max="5635" width="0.7109375" style="5" customWidth="1"/>
    <col min="5636" max="5636" width="10.7109375" style="5" customWidth="1"/>
    <col min="5637" max="5637" width="0.7109375" style="5" customWidth="1"/>
    <col min="5638" max="5638" width="10.7109375" style="5" customWidth="1"/>
    <col min="5639" max="5639" width="0.7109375" style="5" customWidth="1"/>
    <col min="5640" max="5640" width="11.7109375" style="5" customWidth="1"/>
    <col min="5641" max="5641" width="0.7109375" style="5" customWidth="1"/>
    <col min="5642" max="5642" width="11" style="5" customWidth="1"/>
    <col min="5643" max="5643" width="0.7109375" style="5" customWidth="1"/>
    <col min="5644" max="5644" width="17.140625" style="5" customWidth="1"/>
    <col min="5645" max="5645" width="0.7109375" style="5" customWidth="1"/>
    <col min="5646" max="5646" width="11.28515625" style="5" customWidth="1"/>
    <col min="5647" max="5647" width="0.7109375" style="5" customWidth="1"/>
    <col min="5648" max="5648" width="11.28515625" style="5" customWidth="1"/>
    <col min="5649" max="5882" width="9" style="5"/>
    <col min="5883" max="5883" width="1.28515625" style="5" customWidth="1"/>
    <col min="5884" max="5884" width="0.85546875" style="5" customWidth="1"/>
    <col min="5885" max="5885" width="21.5703125" style="5" customWidth="1"/>
    <col min="5886" max="5886" width="4.28515625" style="5" customWidth="1"/>
    <col min="5887" max="5887" width="1.85546875" style="5" customWidth="1"/>
    <col min="5888" max="5888" width="10.7109375" style="5" customWidth="1"/>
    <col min="5889" max="5889" width="0.7109375" style="5" customWidth="1"/>
    <col min="5890" max="5890" width="10.7109375" style="5" customWidth="1"/>
    <col min="5891" max="5891" width="0.7109375" style="5" customWidth="1"/>
    <col min="5892" max="5892" width="10.7109375" style="5" customWidth="1"/>
    <col min="5893" max="5893" width="0.7109375" style="5" customWidth="1"/>
    <col min="5894" max="5894" width="10.7109375" style="5" customWidth="1"/>
    <col min="5895" max="5895" width="0.7109375" style="5" customWidth="1"/>
    <col min="5896" max="5896" width="11.7109375" style="5" customWidth="1"/>
    <col min="5897" max="5897" width="0.7109375" style="5" customWidth="1"/>
    <col min="5898" max="5898" width="11" style="5" customWidth="1"/>
    <col min="5899" max="5899" width="0.7109375" style="5" customWidth="1"/>
    <col min="5900" max="5900" width="17.140625" style="5" customWidth="1"/>
    <col min="5901" max="5901" width="0.7109375" style="5" customWidth="1"/>
    <col min="5902" max="5902" width="11.28515625" style="5" customWidth="1"/>
    <col min="5903" max="5903" width="0.7109375" style="5" customWidth="1"/>
    <col min="5904" max="5904" width="11.28515625" style="5" customWidth="1"/>
    <col min="5905" max="6138" width="9" style="5"/>
    <col min="6139" max="6139" width="1.28515625" style="5" customWidth="1"/>
    <col min="6140" max="6140" width="0.85546875" style="5" customWidth="1"/>
    <col min="6141" max="6141" width="21.5703125" style="5" customWidth="1"/>
    <col min="6142" max="6142" width="4.28515625" style="5" customWidth="1"/>
    <col min="6143" max="6143" width="1.85546875" style="5" customWidth="1"/>
    <col min="6144" max="6144" width="10.7109375" style="5" customWidth="1"/>
    <col min="6145" max="6145" width="0.7109375" style="5" customWidth="1"/>
    <col min="6146" max="6146" width="10.7109375" style="5" customWidth="1"/>
    <col min="6147" max="6147" width="0.7109375" style="5" customWidth="1"/>
    <col min="6148" max="6148" width="10.7109375" style="5" customWidth="1"/>
    <col min="6149" max="6149" width="0.7109375" style="5" customWidth="1"/>
    <col min="6150" max="6150" width="10.7109375" style="5" customWidth="1"/>
    <col min="6151" max="6151" width="0.7109375" style="5" customWidth="1"/>
    <col min="6152" max="6152" width="11.7109375" style="5" customWidth="1"/>
    <col min="6153" max="6153" width="0.7109375" style="5" customWidth="1"/>
    <col min="6154" max="6154" width="11" style="5" customWidth="1"/>
    <col min="6155" max="6155" width="0.7109375" style="5" customWidth="1"/>
    <col min="6156" max="6156" width="17.140625" style="5" customWidth="1"/>
    <col min="6157" max="6157" width="0.7109375" style="5" customWidth="1"/>
    <col min="6158" max="6158" width="11.28515625" style="5" customWidth="1"/>
    <col min="6159" max="6159" width="0.7109375" style="5" customWidth="1"/>
    <col min="6160" max="6160" width="11.28515625" style="5" customWidth="1"/>
    <col min="6161" max="6394" width="9" style="5"/>
    <col min="6395" max="6395" width="1.28515625" style="5" customWidth="1"/>
    <col min="6396" max="6396" width="0.85546875" style="5" customWidth="1"/>
    <col min="6397" max="6397" width="21.5703125" style="5" customWidth="1"/>
    <col min="6398" max="6398" width="4.28515625" style="5" customWidth="1"/>
    <col min="6399" max="6399" width="1.85546875" style="5" customWidth="1"/>
    <col min="6400" max="6400" width="10.7109375" style="5" customWidth="1"/>
    <col min="6401" max="6401" width="0.7109375" style="5" customWidth="1"/>
    <col min="6402" max="6402" width="10.7109375" style="5" customWidth="1"/>
    <col min="6403" max="6403" width="0.7109375" style="5" customWidth="1"/>
    <col min="6404" max="6404" width="10.7109375" style="5" customWidth="1"/>
    <col min="6405" max="6405" width="0.7109375" style="5" customWidth="1"/>
    <col min="6406" max="6406" width="10.7109375" style="5" customWidth="1"/>
    <col min="6407" max="6407" width="0.7109375" style="5" customWidth="1"/>
    <col min="6408" max="6408" width="11.7109375" style="5" customWidth="1"/>
    <col min="6409" max="6409" width="0.7109375" style="5" customWidth="1"/>
    <col min="6410" max="6410" width="11" style="5" customWidth="1"/>
    <col min="6411" max="6411" width="0.7109375" style="5" customWidth="1"/>
    <col min="6412" max="6412" width="17.140625" style="5" customWidth="1"/>
    <col min="6413" max="6413" width="0.7109375" style="5" customWidth="1"/>
    <col min="6414" max="6414" width="11.28515625" style="5" customWidth="1"/>
    <col min="6415" max="6415" width="0.7109375" style="5" customWidth="1"/>
    <col min="6416" max="6416" width="11.28515625" style="5" customWidth="1"/>
    <col min="6417" max="6650" width="9" style="5"/>
    <col min="6651" max="6651" width="1.28515625" style="5" customWidth="1"/>
    <col min="6652" max="6652" width="0.85546875" style="5" customWidth="1"/>
    <col min="6653" max="6653" width="21.5703125" style="5" customWidth="1"/>
    <col min="6654" max="6654" width="4.28515625" style="5" customWidth="1"/>
    <col min="6655" max="6655" width="1.85546875" style="5" customWidth="1"/>
    <col min="6656" max="6656" width="10.7109375" style="5" customWidth="1"/>
    <col min="6657" max="6657" width="0.7109375" style="5" customWidth="1"/>
    <col min="6658" max="6658" width="10.7109375" style="5" customWidth="1"/>
    <col min="6659" max="6659" width="0.7109375" style="5" customWidth="1"/>
    <col min="6660" max="6660" width="10.7109375" style="5" customWidth="1"/>
    <col min="6661" max="6661" width="0.7109375" style="5" customWidth="1"/>
    <col min="6662" max="6662" width="10.7109375" style="5" customWidth="1"/>
    <col min="6663" max="6663" width="0.7109375" style="5" customWidth="1"/>
    <col min="6664" max="6664" width="11.7109375" style="5" customWidth="1"/>
    <col min="6665" max="6665" width="0.7109375" style="5" customWidth="1"/>
    <col min="6666" max="6666" width="11" style="5" customWidth="1"/>
    <col min="6667" max="6667" width="0.7109375" style="5" customWidth="1"/>
    <col min="6668" max="6668" width="17.140625" style="5" customWidth="1"/>
    <col min="6669" max="6669" width="0.7109375" style="5" customWidth="1"/>
    <col min="6670" max="6670" width="11.28515625" style="5" customWidth="1"/>
    <col min="6671" max="6671" width="0.7109375" style="5" customWidth="1"/>
    <col min="6672" max="6672" width="11.28515625" style="5" customWidth="1"/>
    <col min="6673" max="6906" width="9" style="5"/>
    <col min="6907" max="6907" width="1.28515625" style="5" customWidth="1"/>
    <col min="6908" max="6908" width="0.85546875" style="5" customWidth="1"/>
    <col min="6909" max="6909" width="21.5703125" style="5" customWidth="1"/>
    <col min="6910" max="6910" width="4.28515625" style="5" customWidth="1"/>
    <col min="6911" max="6911" width="1.85546875" style="5" customWidth="1"/>
    <col min="6912" max="6912" width="10.7109375" style="5" customWidth="1"/>
    <col min="6913" max="6913" width="0.7109375" style="5" customWidth="1"/>
    <col min="6914" max="6914" width="10.7109375" style="5" customWidth="1"/>
    <col min="6915" max="6915" width="0.7109375" style="5" customWidth="1"/>
    <col min="6916" max="6916" width="10.7109375" style="5" customWidth="1"/>
    <col min="6917" max="6917" width="0.7109375" style="5" customWidth="1"/>
    <col min="6918" max="6918" width="10.7109375" style="5" customWidth="1"/>
    <col min="6919" max="6919" width="0.7109375" style="5" customWidth="1"/>
    <col min="6920" max="6920" width="11.7109375" style="5" customWidth="1"/>
    <col min="6921" max="6921" width="0.7109375" style="5" customWidth="1"/>
    <col min="6922" max="6922" width="11" style="5" customWidth="1"/>
    <col min="6923" max="6923" width="0.7109375" style="5" customWidth="1"/>
    <col min="6924" max="6924" width="17.140625" style="5" customWidth="1"/>
    <col min="6925" max="6925" width="0.7109375" style="5" customWidth="1"/>
    <col min="6926" max="6926" width="11.28515625" style="5" customWidth="1"/>
    <col min="6927" max="6927" width="0.7109375" style="5" customWidth="1"/>
    <col min="6928" max="6928" width="11.28515625" style="5" customWidth="1"/>
    <col min="6929" max="7162" width="9" style="5"/>
    <col min="7163" max="7163" width="1.28515625" style="5" customWidth="1"/>
    <col min="7164" max="7164" width="0.85546875" style="5" customWidth="1"/>
    <col min="7165" max="7165" width="21.5703125" style="5" customWidth="1"/>
    <col min="7166" max="7166" width="4.28515625" style="5" customWidth="1"/>
    <col min="7167" max="7167" width="1.85546875" style="5" customWidth="1"/>
    <col min="7168" max="7168" width="10.7109375" style="5" customWidth="1"/>
    <col min="7169" max="7169" width="0.7109375" style="5" customWidth="1"/>
    <col min="7170" max="7170" width="10.7109375" style="5" customWidth="1"/>
    <col min="7171" max="7171" width="0.7109375" style="5" customWidth="1"/>
    <col min="7172" max="7172" width="10.7109375" style="5" customWidth="1"/>
    <col min="7173" max="7173" width="0.7109375" style="5" customWidth="1"/>
    <col min="7174" max="7174" width="10.7109375" style="5" customWidth="1"/>
    <col min="7175" max="7175" width="0.7109375" style="5" customWidth="1"/>
    <col min="7176" max="7176" width="11.7109375" style="5" customWidth="1"/>
    <col min="7177" max="7177" width="0.7109375" style="5" customWidth="1"/>
    <col min="7178" max="7178" width="11" style="5" customWidth="1"/>
    <col min="7179" max="7179" width="0.7109375" style="5" customWidth="1"/>
    <col min="7180" max="7180" width="17.140625" style="5" customWidth="1"/>
    <col min="7181" max="7181" width="0.7109375" style="5" customWidth="1"/>
    <col min="7182" max="7182" width="11.28515625" style="5" customWidth="1"/>
    <col min="7183" max="7183" width="0.7109375" style="5" customWidth="1"/>
    <col min="7184" max="7184" width="11.28515625" style="5" customWidth="1"/>
    <col min="7185" max="7418" width="9" style="5"/>
    <col min="7419" max="7419" width="1.28515625" style="5" customWidth="1"/>
    <col min="7420" max="7420" width="0.85546875" style="5" customWidth="1"/>
    <col min="7421" max="7421" width="21.5703125" style="5" customWidth="1"/>
    <col min="7422" max="7422" width="4.28515625" style="5" customWidth="1"/>
    <col min="7423" max="7423" width="1.85546875" style="5" customWidth="1"/>
    <col min="7424" max="7424" width="10.7109375" style="5" customWidth="1"/>
    <col min="7425" max="7425" width="0.7109375" style="5" customWidth="1"/>
    <col min="7426" max="7426" width="10.7109375" style="5" customWidth="1"/>
    <col min="7427" max="7427" width="0.7109375" style="5" customWidth="1"/>
    <col min="7428" max="7428" width="10.7109375" style="5" customWidth="1"/>
    <col min="7429" max="7429" width="0.7109375" style="5" customWidth="1"/>
    <col min="7430" max="7430" width="10.7109375" style="5" customWidth="1"/>
    <col min="7431" max="7431" width="0.7109375" style="5" customWidth="1"/>
    <col min="7432" max="7432" width="11.7109375" style="5" customWidth="1"/>
    <col min="7433" max="7433" width="0.7109375" style="5" customWidth="1"/>
    <col min="7434" max="7434" width="11" style="5" customWidth="1"/>
    <col min="7435" max="7435" width="0.7109375" style="5" customWidth="1"/>
    <col min="7436" max="7436" width="17.140625" style="5" customWidth="1"/>
    <col min="7437" max="7437" width="0.7109375" style="5" customWidth="1"/>
    <col min="7438" max="7438" width="11.28515625" style="5" customWidth="1"/>
    <col min="7439" max="7439" width="0.7109375" style="5" customWidth="1"/>
    <col min="7440" max="7440" width="11.28515625" style="5" customWidth="1"/>
    <col min="7441" max="7674" width="9" style="5"/>
    <col min="7675" max="7675" width="1.28515625" style="5" customWidth="1"/>
    <col min="7676" max="7676" width="0.85546875" style="5" customWidth="1"/>
    <col min="7677" max="7677" width="21.5703125" style="5" customWidth="1"/>
    <col min="7678" max="7678" width="4.28515625" style="5" customWidth="1"/>
    <col min="7679" max="7679" width="1.85546875" style="5" customWidth="1"/>
    <col min="7680" max="7680" width="10.7109375" style="5" customWidth="1"/>
    <col min="7681" max="7681" width="0.7109375" style="5" customWidth="1"/>
    <col min="7682" max="7682" width="10.7109375" style="5" customWidth="1"/>
    <col min="7683" max="7683" width="0.7109375" style="5" customWidth="1"/>
    <col min="7684" max="7684" width="10.7109375" style="5" customWidth="1"/>
    <col min="7685" max="7685" width="0.7109375" style="5" customWidth="1"/>
    <col min="7686" max="7686" width="10.7109375" style="5" customWidth="1"/>
    <col min="7687" max="7687" width="0.7109375" style="5" customWidth="1"/>
    <col min="7688" max="7688" width="11.7109375" style="5" customWidth="1"/>
    <col min="7689" max="7689" width="0.7109375" style="5" customWidth="1"/>
    <col min="7690" max="7690" width="11" style="5" customWidth="1"/>
    <col min="7691" max="7691" width="0.7109375" style="5" customWidth="1"/>
    <col min="7692" max="7692" width="17.140625" style="5" customWidth="1"/>
    <col min="7693" max="7693" width="0.7109375" style="5" customWidth="1"/>
    <col min="7694" max="7694" width="11.28515625" style="5" customWidth="1"/>
    <col min="7695" max="7695" width="0.7109375" style="5" customWidth="1"/>
    <col min="7696" max="7696" width="11.28515625" style="5" customWidth="1"/>
    <col min="7697" max="7930" width="9" style="5"/>
    <col min="7931" max="7931" width="1.28515625" style="5" customWidth="1"/>
    <col min="7932" max="7932" width="0.85546875" style="5" customWidth="1"/>
    <col min="7933" max="7933" width="21.5703125" style="5" customWidth="1"/>
    <col min="7934" max="7934" width="4.28515625" style="5" customWidth="1"/>
    <col min="7935" max="7935" width="1.85546875" style="5" customWidth="1"/>
    <col min="7936" max="7936" width="10.7109375" style="5" customWidth="1"/>
    <col min="7937" max="7937" width="0.7109375" style="5" customWidth="1"/>
    <col min="7938" max="7938" width="10.7109375" style="5" customWidth="1"/>
    <col min="7939" max="7939" width="0.7109375" style="5" customWidth="1"/>
    <col min="7940" max="7940" width="10.7109375" style="5" customWidth="1"/>
    <col min="7941" max="7941" width="0.7109375" style="5" customWidth="1"/>
    <col min="7942" max="7942" width="10.7109375" style="5" customWidth="1"/>
    <col min="7943" max="7943" width="0.7109375" style="5" customWidth="1"/>
    <col min="7944" max="7944" width="11.7109375" style="5" customWidth="1"/>
    <col min="7945" max="7945" width="0.7109375" style="5" customWidth="1"/>
    <col min="7946" max="7946" width="11" style="5" customWidth="1"/>
    <col min="7947" max="7947" width="0.7109375" style="5" customWidth="1"/>
    <col min="7948" max="7948" width="17.140625" style="5" customWidth="1"/>
    <col min="7949" max="7949" width="0.7109375" style="5" customWidth="1"/>
    <col min="7950" max="7950" width="11.28515625" style="5" customWidth="1"/>
    <col min="7951" max="7951" width="0.7109375" style="5" customWidth="1"/>
    <col min="7952" max="7952" width="11.28515625" style="5" customWidth="1"/>
    <col min="7953" max="8186" width="9" style="5"/>
    <col min="8187" max="8187" width="1.28515625" style="5" customWidth="1"/>
    <col min="8188" max="8188" width="0.85546875" style="5" customWidth="1"/>
    <col min="8189" max="8189" width="21.5703125" style="5" customWidth="1"/>
    <col min="8190" max="8190" width="4.28515625" style="5" customWidth="1"/>
    <col min="8191" max="8191" width="1.85546875" style="5" customWidth="1"/>
    <col min="8192" max="8192" width="10.7109375" style="5" customWidth="1"/>
    <col min="8193" max="8193" width="0.7109375" style="5" customWidth="1"/>
    <col min="8194" max="8194" width="10.7109375" style="5" customWidth="1"/>
    <col min="8195" max="8195" width="0.7109375" style="5" customWidth="1"/>
    <col min="8196" max="8196" width="10.7109375" style="5" customWidth="1"/>
    <col min="8197" max="8197" width="0.7109375" style="5" customWidth="1"/>
    <col min="8198" max="8198" width="10.7109375" style="5" customWidth="1"/>
    <col min="8199" max="8199" width="0.7109375" style="5" customWidth="1"/>
    <col min="8200" max="8200" width="11.7109375" style="5" customWidth="1"/>
    <col min="8201" max="8201" width="0.7109375" style="5" customWidth="1"/>
    <col min="8202" max="8202" width="11" style="5" customWidth="1"/>
    <col min="8203" max="8203" width="0.7109375" style="5" customWidth="1"/>
    <col min="8204" max="8204" width="17.140625" style="5" customWidth="1"/>
    <col min="8205" max="8205" width="0.7109375" style="5" customWidth="1"/>
    <col min="8206" max="8206" width="11.28515625" style="5" customWidth="1"/>
    <col min="8207" max="8207" width="0.7109375" style="5" customWidth="1"/>
    <col min="8208" max="8208" width="11.28515625" style="5" customWidth="1"/>
    <col min="8209" max="8442" width="9" style="5"/>
    <col min="8443" max="8443" width="1.28515625" style="5" customWidth="1"/>
    <col min="8444" max="8444" width="0.85546875" style="5" customWidth="1"/>
    <col min="8445" max="8445" width="21.5703125" style="5" customWidth="1"/>
    <col min="8446" max="8446" width="4.28515625" style="5" customWidth="1"/>
    <col min="8447" max="8447" width="1.85546875" style="5" customWidth="1"/>
    <col min="8448" max="8448" width="10.7109375" style="5" customWidth="1"/>
    <col min="8449" max="8449" width="0.7109375" style="5" customWidth="1"/>
    <col min="8450" max="8450" width="10.7109375" style="5" customWidth="1"/>
    <col min="8451" max="8451" width="0.7109375" style="5" customWidth="1"/>
    <col min="8452" max="8452" width="10.7109375" style="5" customWidth="1"/>
    <col min="8453" max="8453" width="0.7109375" style="5" customWidth="1"/>
    <col min="8454" max="8454" width="10.7109375" style="5" customWidth="1"/>
    <col min="8455" max="8455" width="0.7109375" style="5" customWidth="1"/>
    <col min="8456" max="8456" width="11.7109375" style="5" customWidth="1"/>
    <col min="8457" max="8457" width="0.7109375" style="5" customWidth="1"/>
    <col min="8458" max="8458" width="11" style="5" customWidth="1"/>
    <col min="8459" max="8459" width="0.7109375" style="5" customWidth="1"/>
    <col min="8460" max="8460" width="17.140625" style="5" customWidth="1"/>
    <col min="8461" max="8461" width="0.7109375" style="5" customWidth="1"/>
    <col min="8462" max="8462" width="11.28515625" style="5" customWidth="1"/>
    <col min="8463" max="8463" width="0.7109375" style="5" customWidth="1"/>
    <col min="8464" max="8464" width="11.28515625" style="5" customWidth="1"/>
    <col min="8465" max="8698" width="9" style="5"/>
    <col min="8699" max="8699" width="1.28515625" style="5" customWidth="1"/>
    <col min="8700" max="8700" width="0.85546875" style="5" customWidth="1"/>
    <col min="8701" max="8701" width="21.5703125" style="5" customWidth="1"/>
    <col min="8702" max="8702" width="4.28515625" style="5" customWidth="1"/>
    <col min="8703" max="8703" width="1.85546875" style="5" customWidth="1"/>
    <col min="8704" max="8704" width="10.7109375" style="5" customWidth="1"/>
    <col min="8705" max="8705" width="0.7109375" style="5" customWidth="1"/>
    <col min="8706" max="8706" width="10.7109375" style="5" customWidth="1"/>
    <col min="8707" max="8707" width="0.7109375" style="5" customWidth="1"/>
    <col min="8708" max="8708" width="10.7109375" style="5" customWidth="1"/>
    <col min="8709" max="8709" width="0.7109375" style="5" customWidth="1"/>
    <col min="8710" max="8710" width="10.7109375" style="5" customWidth="1"/>
    <col min="8711" max="8711" width="0.7109375" style="5" customWidth="1"/>
    <col min="8712" max="8712" width="11.7109375" style="5" customWidth="1"/>
    <col min="8713" max="8713" width="0.7109375" style="5" customWidth="1"/>
    <col min="8714" max="8714" width="11" style="5" customWidth="1"/>
    <col min="8715" max="8715" width="0.7109375" style="5" customWidth="1"/>
    <col min="8716" max="8716" width="17.140625" style="5" customWidth="1"/>
    <col min="8717" max="8717" width="0.7109375" style="5" customWidth="1"/>
    <col min="8718" max="8718" width="11.28515625" style="5" customWidth="1"/>
    <col min="8719" max="8719" width="0.7109375" style="5" customWidth="1"/>
    <col min="8720" max="8720" width="11.28515625" style="5" customWidth="1"/>
    <col min="8721" max="8954" width="9" style="5"/>
    <col min="8955" max="8955" width="1.28515625" style="5" customWidth="1"/>
    <col min="8956" max="8956" width="0.85546875" style="5" customWidth="1"/>
    <col min="8957" max="8957" width="21.5703125" style="5" customWidth="1"/>
    <col min="8958" max="8958" width="4.28515625" style="5" customWidth="1"/>
    <col min="8959" max="8959" width="1.85546875" style="5" customWidth="1"/>
    <col min="8960" max="8960" width="10.7109375" style="5" customWidth="1"/>
    <col min="8961" max="8961" width="0.7109375" style="5" customWidth="1"/>
    <col min="8962" max="8962" width="10.7109375" style="5" customWidth="1"/>
    <col min="8963" max="8963" width="0.7109375" style="5" customWidth="1"/>
    <col min="8964" max="8964" width="10.7109375" style="5" customWidth="1"/>
    <col min="8965" max="8965" width="0.7109375" style="5" customWidth="1"/>
    <col min="8966" max="8966" width="10.7109375" style="5" customWidth="1"/>
    <col min="8967" max="8967" width="0.7109375" style="5" customWidth="1"/>
    <col min="8968" max="8968" width="11.7109375" style="5" customWidth="1"/>
    <col min="8969" max="8969" width="0.7109375" style="5" customWidth="1"/>
    <col min="8970" max="8970" width="11" style="5" customWidth="1"/>
    <col min="8971" max="8971" width="0.7109375" style="5" customWidth="1"/>
    <col min="8972" max="8972" width="17.140625" style="5" customWidth="1"/>
    <col min="8973" max="8973" width="0.7109375" style="5" customWidth="1"/>
    <col min="8974" max="8974" width="11.28515625" style="5" customWidth="1"/>
    <col min="8975" max="8975" width="0.7109375" style="5" customWidth="1"/>
    <col min="8976" max="8976" width="11.28515625" style="5" customWidth="1"/>
    <col min="8977" max="9210" width="9" style="5"/>
    <col min="9211" max="9211" width="1.28515625" style="5" customWidth="1"/>
    <col min="9212" max="9212" width="0.85546875" style="5" customWidth="1"/>
    <col min="9213" max="9213" width="21.5703125" style="5" customWidth="1"/>
    <col min="9214" max="9214" width="4.28515625" style="5" customWidth="1"/>
    <col min="9215" max="9215" width="1.85546875" style="5" customWidth="1"/>
    <col min="9216" max="9216" width="10.7109375" style="5" customWidth="1"/>
    <col min="9217" max="9217" width="0.7109375" style="5" customWidth="1"/>
    <col min="9218" max="9218" width="10.7109375" style="5" customWidth="1"/>
    <col min="9219" max="9219" width="0.7109375" style="5" customWidth="1"/>
    <col min="9220" max="9220" width="10.7109375" style="5" customWidth="1"/>
    <col min="9221" max="9221" width="0.7109375" style="5" customWidth="1"/>
    <col min="9222" max="9222" width="10.7109375" style="5" customWidth="1"/>
    <col min="9223" max="9223" width="0.7109375" style="5" customWidth="1"/>
    <col min="9224" max="9224" width="11.7109375" style="5" customWidth="1"/>
    <col min="9225" max="9225" width="0.7109375" style="5" customWidth="1"/>
    <col min="9226" max="9226" width="11" style="5" customWidth="1"/>
    <col min="9227" max="9227" width="0.7109375" style="5" customWidth="1"/>
    <col min="9228" max="9228" width="17.140625" style="5" customWidth="1"/>
    <col min="9229" max="9229" width="0.7109375" style="5" customWidth="1"/>
    <col min="9230" max="9230" width="11.28515625" style="5" customWidth="1"/>
    <col min="9231" max="9231" width="0.7109375" style="5" customWidth="1"/>
    <col min="9232" max="9232" width="11.28515625" style="5" customWidth="1"/>
    <col min="9233" max="9466" width="9" style="5"/>
    <col min="9467" max="9467" width="1.28515625" style="5" customWidth="1"/>
    <col min="9468" max="9468" width="0.85546875" style="5" customWidth="1"/>
    <col min="9469" max="9469" width="21.5703125" style="5" customWidth="1"/>
    <col min="9470" max="9470" width="4.28515625" style="5" customWidth="1"/>
    <col min="9471" max="9471" width="1.85546875" style="5" customWidth="1"/>
    <col min="9472" max="9472" width="10.7109375" style="5" customWidth="1"/>
    <col min="9473" max="9473" width="0.7109375" style="5" customWidth="1"/>
    <col min="9474" max="9474" width="10.7109375" style="5" customWidth="1"/>
    <col min="9475" max="9475" width="0.7109375" style="5" customWidth="1"/>
    <col min="9476" max="9476" width="10.7109375" style="5" customWidth="1"/>
    <col min="9477" max="9477" width="0.7109375" style="5" customWidth="1"/>
    <col min="9478" max="9478" width="10.7109375" style="5" customWidth="1"/>
    <col min="9479" max="9479" width="0.7109375" style="5" customWidth="1"/>
    <col min="9480" max="9480" width="11.7109375" style="5" customWidth="1"/>
    <col min="9481" max="9481" width="0.7109375" style="5" customWidth="1"/>
    <col min="9482" max="9482" width="11" style="5" customWidth="1"/>
    <col min="9483" max="9483" width="0.7109375" style="5" customWidth="1"/>
    <col min="9484" max="9484" width="17.140625" style="5" customWidth="1"/>
    <col min="9485" max="9485" width="0.7109375" style="5" customWidth="1"/>
    <col min="9486" max="9486" width="11.28515625" style="5" customWidth="1"/>
    <col min="9487" max="9487" width="0.7109375" style="5" customWidth="1"/>
    <col min="9488" max="9488" width="11.28515625" style="5" customWidth="1"/>
    <col min="9489" max="9722" width="9" style="5"/>
    <col min="9723" max="9723" width="1.28515625" style="5" customWidth="1"/>
    <col min="9724" max="9724" width="0.85546875" style="5" customWidth="1"/>
    <col min="9725" max="9725" width="21.5703125" style="5" customWidth="1"/>
    <col min="9726" max="9726" width="4.28515625" style="5" customWidth="1"/>
    <col min="9727" max="9727" width="1.85546875" style="5" customWidth="1"/>
    <col min="9728" max="9728" width="10.7109375" style="5" customWidth="1"/>
    <col min="9729" max="9729" width="0.7109375" style="5" customWidth="1"/>
    <col min="9730" max="9730" width="10.7109375" style="5" customWidth="1"/>
    <col min="9731" max="9731" width="0.7109375" style="5" customWidth="1"/>
    <col min="9732" max="9732" width="10.7109375" style="5" customWidth="1"/>
    <col min="9733" max="9733" width="0.7109375" style="5" customWidth="1"/>
    <col min="9734" max="9734" width="10.7109375" style="5" customWidth="1"/>
    <col min="9735" max="9735" width="0.7109375" style="5" customWidth="1"/>
    <col min="9736" max="9736" width="11.7109375" style="5" customWidth="1"/>
    <col min="9737" max="9737" width="0.7109375" style="5" customWidth="1"/>
    <col min="9738" max="9738" width="11" style="5" customWidth="1"/>
    <col min="9739" max="9739" width="0.7109375" style="5" customWidth="1"/>
    <col min="9740" max="9740" width="17.140625" style="5" customWidth="1"/>
    <col min="9741" max="9741" width="0.7109375" style="5" customWidth="1"/>
    <col min="9742" max="9742" width="11.28515625" style="5" customWidth="1"/>
    <col min="9743" max="9743" width="0.7109375" style="5" customWidth="1"/>
    <col min="9744" max="9744" width="11.28515625" style="5" customWidth="1"/>
    <col min="9745" max="9978" width="9" style="5"/>
    <col min="9979" max="9979" width="1.28515625" style="5" customWidth="1"/>
    <col min="9980" max="9980" width="0.85546875" style="5" customWidth="1"/>
    <col min="9981" max="9981" width="21.5703125" style="5" customWidth="1"/>
    <col min="9982" max="9982" width="4.28515625" style="5" customWidth="1"/>
    <col min="9983" max="9983" width="1.85546875" style="5" customWidth="1"/>
    <col min="9984" max="9984" width="10.7109375" style="5" customWidth="1"/>
    <col min="9985" max="9985" width="0.7109375" style="5" customWidth="1"/>
    <col min="9986" max="9986" width="10.7109375" style="5" customWidth="1"/>
    <col min="9987" max="9987" width="0.7109375" style="5" customWidth="1"/>
    <col min="9988" max="9988" width="10.7109375" style="5" customWidth="1"/>
    <col min="9989" max="9989" width="0.7109375" style="5" customWidth="1"/>
    <col min="9990" max="9990" width="10.7109375" style="5" customWidth="1"/>
    <col min="9991" max="9991" width="0.7109375" style="5" customWidth="1"/>
    <col min="9992" max="9992" width="11.7109375" style="5" customWidth="1"/>
    <col min="9993" max="9993" width="0.7109375" style="5" customWidth="1"/>
    <col min="9994" max="9994" width="11" style="5" customWidth="1"/>
    <col min="9995" max="9995" width="0.7109375" style="5" customWidth="1"/>
    <col min="9996" max="9996" width="17.140625" style="5" customWidth="1"/>
    <col min="9997" max="9997" width="0.7109375" style="5" customWidth="1"/>
    <col min="9998" max="9998" width="11.28515625" style="5" customWidth="1"/>
    <col min="9999" max="9999" width="0.7109375" style="5" customWidth="1"/>
    <col min="10000" max="10000" width="11.28515625" style="5" customWidth="1"/>
    <col min="10001" max="10234" width="9" style="5"/>
    <col min="10235" max="10235" width="1.28515625" style="5" customWidth="1"/>
    <col min="10236" max="10236" width="0.85546875" style="5" customWidth="1"/>
    <col min="10237" max="10237" width="21.5703125" style="5" customWidth="1"/>
    <col min="10238" max="10238" width="4.28515625" style="5" customWidth="1"/>
    <col min="10239" max="10239" width="1.85546875" style="5" customWidth="1"/>
    <col min="10240" max="10240" width="10.7109375" style="5" customWidth="1"/>
    <col min="10241" max="10241" width="0.7109375" style="5" customWidth="1"/>
    <col min="10242" max="10242" width="10.7109375" style="5" customWidth="1"/>
    <col min="10243" max="10243" width="0.7109375" style="5" customWidth="1"/>
    <col min="10244" max="10244" width="10.7109375" style="5" customWidth="1"/>
    <col min="10245" max="10245" width="0.7109375" style="5" customWidth="1"/>
    <col min="10246" max="10246" width="10.7109375" style="5" customWidth="1"/>
    <col min="10247" max="10247" width="0.7109375" style="5" customWidth="1"/>
    <col min="10248" max="10248" width="11.7109375" style="5" customWidth="1"/>
    <col min="10249" max="10249" width="0.7109375" style="5" customWidth="1"/>
    <col min="10250" max="10250" width="11" style="5" customWidth="1"/>
    <col min="10251" max="10251" width="0.7109375" style="5" customWidth="1"/>
    <col min="10252" max="10252" width="17.140625" style="5" customWidth="1"/>
    <col min="10253" max="10253" width="0.7109375" style="5" customWidth="1"/>
    <col min="10254" max="10254" width="11.28515625" style="5" customWidth="1"/>
    <col min="10255" max="10255" width="0.7109375" style="5" customWidth="1"/>
    <col min="10256" max="10256" width="11.28515625" style="5" customWidth="1"/>
    <col min="10257" max="10490" width="9" style="5"/>
    <col min="10491" max="10491" width="1.28515625" style="5" customWidth="1"/>
    <col min="10492" max="10492" width="0.85546875" style="5" customWidth="1"/>
    <col min="10493" max="10493" width="21.5703125" style="5" customWidth="1"/>
    <col min="10494" max="10494" width="4.28515625" style="5" customWidth="1"/>
    <col min="10495" max="10495" width="1.85546875" style="5" customWidth="1"/>
    <col min="10496" max="10496" width="10.7109375" style="5" customWidth="1"/>
    <col min="10497" max="10497" width="0.7109375" style="5" customWidth="1"/>
    <col min="10498" max="10498" width="10.7109375" style="5" customWidth="1"/>
    <col min="10499" max="10499" width="0.7109375" style="5" customWidth="1"/>
    <col min="10500" max="10500" width="10.7109375" style="5" customWidth="1"/>
    <col min="10501" max="10501" width="0.7109375" style="5" customWidth="1"/>
    <col min="10502" max="10502" width="10.7109375" style="5" customWidth="1"/>
    <col min="10503" max="10503" width="0.7109375" style="5" customWidth="1"/>
    <col min="10504" max="10504" width="11.7109375" style="5" customWidth="1"/>
    <col min="10505" max="10505" width="0.7109375" style="5" customWidth="1"/>
    <col min="10506" max="10506" width="11" style="5" customWidth="1"/>
    <col min="10507" max="10507" width="0.7109375" style="5" customWidth="1"/>
    <col min="10508" max="10508" width="17.140625" style="5" customWidth="1"/>
    <col min="10509" max="10509" width="0.7109375" style="5" customWidth="1"/>
    <col min="10510" max="10510" width="11.28515625" style="5" customWidth="1"/>
    <col min="10511" max="10511" width="0.7109375" style="5" customWidth="1"/>
    <col min="10512" max="10512" width="11.28515625" style="5" customWidth="1"/>
    <col min="10513" max="10746" width="9" style="5"/>
    <col min="10747" max="10747" width="1.28515625" style="5" customWidth="1"/>
    <col min="10748" max="10748" width="0.85546875" style="5" customWidth="1"/>
    <col min="10749" max="10749" width="21.5703125" style="5" customWidth="1"/>
    <col min="10750" max="10750" width="4.28515625" style="5" customWidth="1"/>
    <col min="10751" max="10751" width="1.85546875" style="5" customWidth="1"/>
    <col min="10752" max="10752" width="10.7109375" style="5" customWidth="1"/>
    <col min="10753" max="10753" width="0.7109375" style="5" customWidth="1"/>
    <col min="10754" max="10754" width="10.7109375" style="5" customWidth="1"/>
    <col min="10755" max="10755" width="0.7109375" style="5" customWidth="1"/>
    <col min="10756" max="10756" width="10.7109375" style="5" customWidth="1"/>
    <col min="10757" max="10757" width="0.7109375" style="5" customWidth="1"/>
    <col min="10758" max="10758" width="10.7109375" style="5" customWidth="1"/>
    <col min="10759" max="10759" width="0.7109375" style="5" customWidth="1"/>
    <col min="10760" max="10760" width="11.7109375" style="5" customWidth="1"/>
    <col min="10761" max="10761" width="0.7109375" style="5" customWidth="1"/>
    <col min="10762" max="10762" width="11" style="5" customWidth="1"/>
    <col min="10763" max="10763" width="0.7109375" style="5" customWidth="1"/>
    <col min="10764" max="10764" width="17.140625" style="5" customWidth="1"/>
    <col min="10765" max="10765" width="0.7109375" style="5" customWidth="1"/>
    <col min="10766" max="10766" width="11.28515625" style="5" customWidth="1"/>
    <col min="10767" max="10767" width="0.7109375" style="5" customWidth="1"/>
    <col min="10768" max="10768" width="11.28515625" style="5" customWidth="1"/>
    <col min="10769" max="11002" width="9" style="5"/>
    <col min="11003" max="11003" width="1.28515625" style="5" customWidth="1"/>
    <col min="11004" max="11004" width="0.85546875" style="5" customWidth="1"/>
    <col min="11005" max="11005" width="21.5703125" style="5" customWidth="1"/>
    <col min="11006" max="11006" width="4.28515625" style="5" customWidth="1"/>
    <col min="11007" max="11007" width="1.85546875" style="5" customWidth="1"/>
    <col min="11008" max="11008" width="10.7109375" style="5" customWidth="1"/>
    <col min="11009" max="11009" width="0.7109375" style="5" customWidth="1"/>
    <col min="11010" max="11010" width="10.7109375" style="5" customWidth="1"/>
    <col min="11011" max="11011" width="0.7109375" style="5" customWidth="1"/>
    <col min="11012" max="11012" width="10.7109375" style="5" customWidth="1"/>
    <col min="11013" max="11013" width="0.7109375" style="5" customWidth="1"/>
    <col min="11014" max="11014" width="10.7109375" style="5" customWidth="1"/>
    <col min="11015" max="11015" width="0.7109375" style="5" customWidth="1"/>
    <col min="11016" max="11016" width="11.7109375" style="5" customWidth="1"/>
    <col min="11017" max="11017" width="0.7109375" style="5" customWidth="1"/>
    <col min="11018" max="11018" width="11" style="5" customWidth="1"/>
    <col min="11019" max="11019" width="0.7109375" style="5" customWidth="1"/>
    <col min="11020" max="11020" width="17.140625" style="5" customWidth="1"/>
    <col min="11021" max="11021" width="0.7109375" style="5" customWidth="1"/>
    <col min="11022" max="11022" width="11.28515625" style="5" customWidth="1"/>
    <col min="11023" max="11023" width="0.7109375" style="5" customWidth="1"/>
    <col min="11024" max="11024" width="11.28515625" style="5" customWidth="1"/>
    <col min="11025" max="11258" width="9" style="5"/>
    <col min="11259" max="11259" width="1.28515625" style="5" customWidth="1"/>
    <col min="11260" max="11260" width="0.85546875" style="5" customWidth="1"/>
    <col min="11261" max="11261" width="21.5703125" style="5" customWidth="1"/>
    <col min="11262" max="11262" width="4.28515625" style="5" customWidth="1"/>
    <col min="11263" max="11263" width="1.85546875" style="5" customWidth="1"/>
    <col min="11264" max="11264" width="10.7109375" style="5" customWidth="1"/>
    <col min="11265" max="11265" width="0.7109375" style="5" customWidth="1"/>
    <col min="11266" max="11266" width="10.7109375" style="5" customWidth="1"/>
    <col min="11267" max="11267" width="0.7109375" style="5" customWidth="1"/>
    <col min="11268" max="11268" width="10.7109375" style="5" customWidth="1"/>
    <col min="11269" max="11269" width="0.7109375" style="5" customWidth="1"/>
    <col min="11270" max="11270" width="10.7109375" style="5" customWidth="1"/>
    <col min="11271" max="11271" width="0.7109375" style="5" customWidth="1"/>
    <col min="11272" max="11272" width="11.7109375" style="5" customWidth="1"/>
    <col min="11273" max="11273" width="0.7109375" style="5" customWidth="1"/>
    <col min="11274" max="11274" width="11" style="5" customWidth="1"/>
    <col min="11275" max="11275" width="0.7109375" style="5" customWidth="1"/>
    <col min="11276" max="11276" width="17.140625" style="5" customWidth="1"/>
    <col min="11277" max="11277" width="0.7109375" style="5" customWidth="1"/>
    <col min="11278" max="11278" width="11.28515625" style="5" customWidth="1"/>
    <col min="11279" max="11279" width="0.7109375" style="5" customWidth="1"/>
    <col min="11280" max="11280" width="11.28515625" style="5" customWidth="1"/>
    <col min="11281" max="11514" width="9" style="5"/>
    <col min="11515" max="11515" width="1.28515625" style="5" customWidth="1"/>
    <col min="11516" max="11516" width="0.85546875" style="5" customWidth="1"/>
    <col min="11517" max="11517" width="21.5703125" style="5" customWidth="1"/>
    <col min="11518" max="11518" width="4.28515625" style="5" customWidth="1"/>
    <col min="11519" max="11519" width="1.85546875" style="5" customWidth="1"/>
    <col min="11520" max="11520" width="10.7109375" style="5" customWidth="1"/>
    <col min="11521" max="11521" width="0.7109375" style="5" customWidth="1"/>
    <col min="11522" max="11522" width="10.7109375" style="5" customWidth="1"/>
    <col min="11523" max="11523" width="0.7109375" style="5" customWidth="1"/>
    <col min="11524" max="11524" width="10.7109375" style="5" customWidth="1"/>
    <col min="11525" max="11525" width="0.7109375" style="5" customWidth="1"/>
    <col min="11526" max="11526" width="10.7109375" style="5" customWidth="1"/>
    <col min="11527" max="11527" width="0.7109375" style="5" customWidth="1"/>
    <col min="11528" max="11528" width="11.7109375" style="5" customWidth="1"/>
    <col min="11529" max="11529" width="0.7109375" style="5" customWidth="1"/>
    <col min="11530" max="11530" width="11" style="5" customWidth="1"/>
    <col min="11531" max="11531" width="0.7109375" style="5" customWidth="1"/>
    <col min="11532" max="11532" width="17.140625" style="5" customWidth="1"/>
    <col min="11533" max="11533" width="0.7109375" style="5" customWidth="1"/>
    <col min="11534" max="11534" width="11.28515625" style="5" customWidth="1"/>
    <col min="11535" max="11535" width="0.7109375" style="5" customWidth="1"/>
    <col min="11536" max="11536" width="11.28515625" style="5" customWidth="1"/>
    <col min="11537" max="11770" width="9" style="5"/>
    <col min="11771" max="11771" width="1.28515625" style="5" customWidth="1"/>
    <col min="11772" max="11772" width="0.85546875" style="5" customWidth="1"/>
    <col min="11773" max="11773" width="21.5703125" style="5" customWidth="1"/>
    <col min="11774" max="11774" width="4.28515625" style="5" customWidth="1"/>
    <col min="11775" max="11775" width="1.85546875" style="5" customWidth="1"/>
    <col min="11776" max="11776" width="10.7109375" style="5" customWidth="1"/>
    <col min="11777" max="11777" width="0.7109375" style="5" customWidth="1"/>
    <col min="11778" max="11778" width="10.7109375" style="5" customWidth="1"/>
    <col min="11779" max="11779" width="0.7109375" style="5" customWidth="1"/>
    <col min="11780" max="11780" width="10.7109375" style="5" customWidth="1"/>
    <col min="11781" max="11781" width="0.7109375" style="5" customWidth="1"/>
    <col min="11782" max="11782" width="10.7109375" style="5" customWidth="1"/>
    <col min="11783" max="11783" width="0.7109375" style="5" customWidth="1"/>
    <col min="11784" max="11784" width="11.7109375" style="5" customWidth="1"/>
    <col min="11785" max="11785" width="0.7109375" style="5" customWidth="1"/>
    <col min="11786" max="11786" width="11" style="5" customWidth="1"/>
    <col min="11787" max="11787" width="0.7109375" style="5" customWidth="1"/>
    <col min="11788" max="11788" width="17.140625" style="5" customWidth="1"/>
    <col min="11789" max="11789" width="0.7109375" style="5" customWidth="1"/>
    <col min="11790" max="11790" width="11.28515625" style="5" customWidth="1"/>
    <col min="11791" max="11791" width="0.7109375" style="5" customWidth="1"/>
    <col min="11792" max="11792" width="11.28515625" style="5" customWidth="1"/>
    <col min="11793" max="12026" width="9" style="5"/>
    <col min="12027" max="12027" width="1.28515625" style="5" customWidth="1"/>
    <col min="12028" max="12028" width="0.85546875" style="5" customWidth="1"/>
    <col min="12029" max="12029" width="21.5703125" style="5" customWidth="1"/>
    <col min="12030" max="12030" width="4.28515625" style="5" customWidth="1"/>
    <col min="12031" max="12031" width="1.85546875" style="5" customWidth="1"/>
    <col min="12032" max="12032" width="10.7109375" style="5" customWidth="1"/>
    <col min="12033" max="12033" width="0.7109375" style="5" customWidth="1"/>
    <col min="12034" max="12034" width="10.7109375" style="5" customWidth="1"/>
    <col min="12035" max="12035" width="0.7109375" style="5" customWidth="1"/>
    <col min="12036" max="12036" width="10.7109375" style="5" customWidth="1"/>
    <col min="12037" max="12037" width="0.7109375" style="5" customWidth="1"/>
    <col min="12038" max="12038" width="10.7109375" style="5" customWidth="1"/>
    <col min="12039" max="12039" width="0.7109375" style="5" customWidth="1"/>
    <col min="12040" max="12040" width="11.7109375" style="5" customWidth="1"/>
    <col min="12041" max="12041" width="0.7109375" style="5" customWidth="1"/>
    <col min="12042" max="12042" width="11" style="5" customWidth="1"/>
    <col min="12043" max="12043" width="0.7109375" style="5" customWidth="1"/>
    <col min="12044" max="12044" width="17.140625" style="5" customWidth="1"/>
    <col min="12045" max="12045" width="0.7109375" style="5" customWidth="1"/>
    <col min="12046" max="12046" width="11.28515625" style="5" customWidth="1"/>
    <col min="12047" max="12047" width="0.7109375" style="5" customWidth="1"/>
    <col min="12048" max="12048" width="11.28515625" style="5" customWidth="1"/>
    <col min="12049" max="12282" width="9" style="5"/>
    <col min="12283" max="12283" width="1.28515625" style="5" customWidth="1"/>
    <col min="12284" max="12284" width="0.85546875" style="5" customWidth="1"/>
    <col min="12285" max="12285" width="21.5703125" style="5" customWidth="1"/>
    <col min="12286" max="12286" width="4.28515625" style="5" customWidth="1"/>
    <col min="12287" max="12287" width="1.85546875" style="5" customWidth="1"/>
    <col min="12288" max="12288" width="10.7109375" style="5" customWidth="1"/>
    <col min="12289" max="12289" width="0.7109375" style="5" customWidth="1"/>
    <col min="12290" max="12290" width="10.7109375" style="5" customWidth="1"/>
    <col min="12291" max="12291" width="0.7109375" style="5" customWidth="1"/>
    <col min="12292" max="12292" width="10.7109375" style="5" customWidth="1"/>
    <col min="12293" max="12293" width="0.7109375" style="5" customWidth="1"/>
    <col min="12294" max="12294" width="10.7109375" style="5" customWidth="1"/>
    <col min="12295" max="12295" width="0.7109375" style="5" customWidth="1"/>
    <col min="12296" max="12296" width="11.7109375" style="5" customWidth="1"/>
    <col min="12297" max="12297" width="0.7109375" style="5" customWidth="1"/>
    <col min="12298" max="12298" width="11" style="5" customWidth="1"/>
    <col min="12299" max="12299" width="0.7109375" style="5" customWidth="1"/>
    <col min="12300" max="12300" width="17.140625" style="5" customWidth="1"/>
    <col min="12301" max="12301" width="0.7109375" style="5" customWidth="1"/>
    <col min="12302" max="12302" width="11.28515625" style="5" customWidth="1"/>
    <col min="12303" max="12303" width="0.7109375" style="5" customWidth="1"/>
    <col min="12304" max="12304" width="11.28515625" style="5" customWidth="1"/>
    <col min="12305" max="12538" width="9" style="5"/>
    <col min="12539" max="12539" width="1.28515625" style="5" customWidth="1"/>
    <col min="12540" max="12540" width="0.85546875" style="5" customWidth="1"/>
    <col min="12541" max="12541" width="21.5703125" style="5" customWidth="1"/>
    <col min="12542" max="12542" width="4.28515625" style="5" customWidth="1"/>
    <col min="12543" max="12543" width="1.85546875" style="5" customWidth="1"/>
    <col min="12544" max="12544" width="10.7109375" style="5" customWidth="1"/>
    <col min="12545" max="12545" width="0.7109375" style="5" customWidth="1"/>
    <col min="12546" max="12546" width="10.7109375" style="5" customWidth="1"/>
    <col min="12547" max="12547" width="0.7109375" style="5" customWidth="1"/>
    <col min="12548" max="12548" width="10.7109375" style="5" customWidth="1"/>
    <col min="12549" max="12549" width="0.7109375" style="5" customWidth="1"/>
    <col min="12550" max="12550" width="10.7109375" style="5" customWidth="1"/>
    <col min="12551" max="12551" width="0.7109375" style="5" customWidth="1"/>
    <col min="12552" max="12552" width="11.7109375" style="5" customWidth="1"/>
    <col min="12553" max="12553" width="0.7109375" style="5" customWidth="1"/>
    <col min="12554" max="12554" width="11" style="5" customWidth="1"/>
    <col min="12555" max="12555" width="0.7109375" style="5" customWidth="1"/>
    <col min="12556" max="12556" width="17.140625" style="5" customWidth="1"/>
    <col min="12557" max="12557" width="0.7109375" style="5" customWidth="1"/>
    <col min="12558" max="12558" width="11.28515625" style="5" customWidth="1"/>
    <col min="12559" max="12559" width="0.7109375" style="5" customWidth="1"/>
    <col min="12560" max="12560" width="11.28515625" style="5" customWidth="1"/>
    <col min="12561" max="12794" width="9" style="5"/>
    <col min="12795" max="12795" width="1.28515625" style="5" customWidth="1"/>
    <col min="12796" max="12796" width="0.85546875" style="5" customWidth="1"/>
    <col min="12797" max="12797" width="21.5703125" style="5" customWidth="1"/>
    <col min="12798" max="12798" width="4.28515625" style="5" customWidth="1"/>
    <col min="12799" max="12799" width="1.85546875" style="5" customWidth="1"/>
    <col min="12800" max="12800" width="10.7109375" style="5" customWidth="1"/>
    <col min="12801" max="12801" width="0.7109375" style="5" customWidth="1"/>
    <col min="12802" max="12802" width="10.7109375" style="5" customWidth="1"/>
    <col min="12803" max="12803" width="0.7109375" style="5" customWidth="1"/>
    <col min="12804" max="12804" width="10.7109375" style="5" customWidth="1"/>
    <col min="12805" max="12805" width="0.7109375" style="5" customWidth="1"/>
    <col min="12806" max="12806" width="10.7109375" style="5" customWidth="1"/>
    <col min="12807" max="12807" width="0.7109375" style="5" customWidth="1"/>
    <col min="12808" max="12808" width="11.7109375" style="5" customWidth="1"/>
    <col min="12809" max="12809" width="0.7109375" style="5" customWidth="1"/>
    <col min="12810" max="12810" width="11" style="5" customWidth="1"/>
    <col min="12811" max="12811" width="0.7109375" style="5" customWidth="1"/>
    <col min="12812" max="12812" width="17.140625" style="5" customWidth="1"/>
    <col min="12813" max="12813" width="0.7109375" style="5" customWidth="1"/>
    <col min="12814" max="12814" width="11.28515625" style="5" customWidth="1"/>
    <col min="12815" max="12815" width="0.7109375" style="5" customWidth="1"/>
    <col min="12816" max="12816" width="11.28515625" style="5" customWidth="1"/>
    <col min="12817" max="13050" width="9" style="5"/>
    <col min="13051" max="13051" width="1.28515625" style="5" customWidth="1"/>
    <col min="13052" max="13052" width="0.85546875" style="5" customWidth="1"/>
    <col min="13053" max="13053" width="21.5703125" style="5" customWidth="1"/>
    <col min="13054" max="13054" width="4.28515625" style="5" customWidth="1"/>
    <col min="13055" max="13055" width="1.85546875" style="5" customWidth="1"/>
    <col min="13056" max="13056" width="10.7109375" style="5" customWidth="1"/>
    <col min="13057" max="13057" width="0.7109375" style="5" customWidth="1"/>
    <col min="13058" max="13058" width="10.7109375" style="5" customWidth="1"/>
    <col min="13059" max="13059" width="0.7109375" style="5" customWidth="1"/>
    <col min="13060" max="13060" width="10.7109375" style="5" customWidth="1"/>
    <col min="13061" max="13061" width="0.7109375" style="5" customWidth="1"/>
    <col min="13062" max="13062" width="10.7109375" style="5" customWidth="1"/>
    <col min="13063" max="13063" width="0.7109375" style="5" customWidth="1"/>
    <col min="13064" max="13064" width="11.7109375" style="5" customWidth="1"/>
    <col min="13065" max="13065" width="0.7109375" style="5" customWidth="1"/>
    <col min="13066" max="13066" width="11" style="5" customWidth="1"/>
    <col min="13067" max="13067" width="0.7109375" style="5" customWidth="1"/>
    <col min="13068" max="13068" width="17.140625" style="5" customWidth="1"/>
    <col min="13069" max="13069" width="0.7109375" style="5" customWidth="1"/>
    <col min="13070" max="13070" width="11.28515625" style="5" customWidth="1"/>
    <col min="13071" max="13071" width="0.7109375" style="5" customWidth="1"/>
    <col min="13072" max="13072" width="11.28515625" style="5" customWidth="1"/>
    <col min="13073" max="13306" width="9" style="5"/>
    <col min="13307" max="13307" width="1.28515625" style="5" customWidth="1"/>
    <col min="13308" max="13308" width="0.85546875" style="5" customWidth="1"/>
    <col min="13309" max="13309" width="21.5703125" style="5" customWidth="1"/>
    <col min="13310" max="13310" width="4.28515625" style="5" customWidth="1"/>
    <col min="13311" max="13311" width="1.85546875" style="5" customWidth="1"/>
    <col min="13312" max="13312" width="10.7109375" style="5" customWidth="1"/>
    <col min="13313" max="13313" width="0.7109375" style="5" customWidth="1"/>
    <col min="13314" max="13314" width="10.7109375" style="5" customWidth="1"/>
    <col min="13315" max="13315" width="0.7109375" style="5" customWidth="1"/>
    <col min="13316" max="13316" width="10.7109375" style="5" customWidth="1"/>
    <col min="13317" max="13317" width="0.7109375" style="5" customWidth="1"/>
    <col min="13318" max="13318" width="10.7109375" style="5" customWidth="1"/>
    <col min="13319" max="13319" width="0.7109375" style="5" customWidth="1"/>
    <col min="13320" max="13320" width="11.7109375" style="5" customWidth="1"/>
    <col min="13321" max="13321" width="0.7109375" style="5" customWidth="1"/>
    <col min="13322" max="13322" width="11" style="5" customWidth="1"/>
    <col min="13323" max="13323" width="0.7109375" style="5" customWidth="1"/>
    <col min="13324" max="13324" width="17.140625" style="5" customWidth="1"/>
    <col min="13325" max="13325" width="0.7109375" style="5" customWidth="1"/>
    <col min="13326" max="13326" width="11.28515625" style="5" customWidth="1"/>
    <col min="13327" max="13327" width="0.7109375" style="5" customWidth="1"/>
    <col min="13328" max="13328" width="11.28515625" style="5" customWidth="1"/>
    <col min="13329" max="13562" width="9" style="5"/>
    <col min="13563" max="13563" width="1.28515625" style="5" customWidth="1"/>
    <col min="13564" max="13564" width="0.85546875" style="5" customWidth="1"/>
    <col min="13565" max="13565" width="21.5703125" style="5" customWidth="1"/>
    <col min="13566" max="13566" width="4.28515625" style="5" customWidth="1"/>
    <col min="13567" max="13567" width="1.85546875" style="5" customWidth="1"/>
    <col min="13568" max="13568" width="10.7109375" style="5" customWidth="1"/>
    <col min="13569" max="13569" width="0.7109375" style="5" customWidth="1"/>
    <col min="13570" max="13570" width="10.7109375" style="5" customWidth="1"/>
    <col min="13571" max="13571" width="0.7109375" style="5" customWidth="1"/>
    <col min="13572" max="13572" width="10.7109375" style="5" customWidth="1"/>
    <col min="13573" max="13573" width="0.7109375" style="5" customWidth="1"/>
    <col min="13574" max="13574" width="10.7109375" style="5" customWidth="1"/>
    <col min="13575" max="13575" width="0.7109375" style="5" customWidth="1"/>
    <col min="13576" max="13576" width="11.7109375" style="5" customWidth="1"/>
    <col min="13577" max="13577" width="0.7109375" style="5" customWidth="1"/>
    <col min="13578" max="13578" width="11" style="5" customWidth="1"/>
    <col min="13579" max="13579" width="0.7109375" style="5" customWidth="1"/>
    <col min="13580" max="13580" width="17.140625" style="5" customWidth="1"/>
    <col min="13581" max="13581" width="0.7109375" style="5" customWidth="1"/>
    <col min="13582" max="13582" width="11.28515625" style="5" customWidth="1"/>
    <col min="13583" max="13583" width="0.7109375" style="5" customWidth="1"/>
    <col min="13584" max="13584" width="11.28515625" style="5" customWidth="1"/>
    <col min="13585" max="13818" width="9" style="5"/>
    <col min="13819" max="13819" width="1.28515625" style="5" customWidth="1"/>
    <col min="13820" max="13820" width="0.85546875" style="5" customWidth="1"/>
    <col min="13821" max="13821" width="21.5703125" style="5" customWidth="1"/>
    <col min="13822" max="13822" width="4.28515625" style="5" customWidth="1"/>
    <col min="13823" max="13823" width="1.85546875" style="5" customWidth="1"/>
    <col min="13824" max="13824" width="10.7109375" style="5" customWidth="1"/>
    <col min="13825" max="13825" width="0.7109375" style="5" customWidth="1"/>
    <col min="13826" max="13826" width="10.7109375" style="5" customWidth="1"/>
    <col min="13827" max="13827" width="0.7109375" style="5" customWidth="1"/>
    <col min="13828" max="13828" width="10.7109375" style="5" customWidth="1"/>
    <col min="13829" max="13829" width="0.7109375" style="5" customWidth="1"/>
    <col min="13830" max="13830" width="10.7109375" style="5" customWidth="1"/>
    <col min="13831" max="13831" width="0.7109375" style="5" customWidth="1"/>
    <col min="13832" max="13832" width="11.7109375" style="5" customWidth="1"/>
    <col min="13833" max="13833" width="0.7109375" style="5" customWidth="1"/>
    <col min="13834" max="13834" width="11" style="5" customWidth="1"/>
    <col min="13835" max="13835" width="0.7109375" style="5" customWidth="1"/>
    <col min="13836" max="13836" width="17.140625" style="5" customWidth="1"/>
    <col min="13837" max="13837" width="0.7109375" style="5" customWidth="1"/>
    <col min="13838" max="13838" width="11.28515625" style="5" customWidth="1"/>
    <col min="13839" max="13839" width="0.7109375" style="5" customWidth="1"/>
    <col min="13840" max="13840" width="11.28515625" style="5" customWidth="1"/>
    <col min="13841" max="14074" width="9" style="5"/>
    <col min="14075" max="14075" width="1.28515625" style="5" customWidth="1"/>
    <col min="14076" max="14076" width="0.85546875" style="5" customWidth="1"/>
    <col min="14077" max="14077" width="21.5703125" style="5" customWidth="1"/>
    <col min="14078" max="14078" width="4.28515625" style="5" customWidth="1"/>
    <col min="14079" max="14079" width="1.85546875" style="5" customWidth="1"/>
    <col min="14080" max="14080" width="10.7109375" style="5" customWidth="1"/>
    <col min="14081" max="14081" width="0.7109375" style="5" customWidth="1"/>
    <col min="14082" max="14082" width="10.7109375" style="5" customWidth="1"/>
    <col min="14083" max="14083" width="0.7109375" style="5" customWidth="1"/>
    <col min="14084" max="14084" width="10.7109375" style="5" customWidth="1"/>
    <col min="14085" max="14085" width="0.7109375" style="5" customWidth="1"/>
    <col min="14086" max="14086" width="10.7109375" style="5" customWidth="1"/>
    <col min="14087" max="14087" width="0.7109375" style="5" customWidth="1"/>
    <col min="14088" max="14088" width="11.7109375" style="5" customWidth="1"/>
    <col min="14089" max="14089" width="0.7109375" style="5" customWidth="1"/>
    <col min="14090" max="14090" width="11" style="5" customWidth="1"/>
    <col min="14091" max="14091" width="0.7109375" style="5" customWidth="1"/>
    <col min="14092" max="14092" width="17.140625" style="5" customWidth="1"/>
    <col min="14093" max="14093" width="0.7109375" style="5" customWidth="1"/>
    <col min="14094" max="14094" width="11.28515625" style="5" customWidth="1"/>
    <col min="14095" max="14095" width="0.7109375" style="5" customWidth="1"/>
    <col min="14096" max="14096" width="11.28515625" style="5" customWidth="1"/>
    <col min="14097" max="14330" width="9" style="5"/>
    <col min="14331" max="14331" width="1.28515625" style="5" customWidth="1"/>
    <col min="14332" max="14332" width="0.85546875" style="5" customWidth="1"/>
    <col min="14333" max="14333" width="21.5703125" style="5" customWidth="1"/>
    <col min="14334" max="14334" width="4.28515625" style="5" customWidth="1"/>
    <col min="14335" max="14335" width="1.85546875" style="5" customWidth="1"/>
    <col min="14336" max="14336" width="10.7109375" style="5" customWidth="1"/>
    <col min="14337" max="14337" width="0.7109375" style="5" customWidth="1"/>
    <col min="14338" max="14338" width="10.7109375" style="5" customWidth="1"/>
    <col min="14339" max="14339" width="0.7109375" style="5" customWidth="1"/>
    <col min="14340" max="14340" width="10.7109375" style="5" customWidth="1"/>
    <col min="14341" max="14341" width="0.7109375" style="5" customWidth="1"/>
    <col min="14342" max="14342" width="10.7109375" style="5" customWidth="1"/>
    <col min="14343" max="14343" width="0.7109375" style="5" customWidth="1"/>
    <col min="14344" max="14344" width="11.7109375" style="5" customWidth="1"/>
    <col min="14345" max="14345" width="0.7109375" style="5" customWidth="1"/>
    <col min="14346" max="14346" width="11" style="5" customWidth="1"/>
    <col min="14347" max="14347" width="0.7109375" style="5" customWidth="1"/>
    <col min="14348" max="14348" width="17.140625" style="5" customWidth="1"/>
    <col min="14349" max="14349" width="0.7109375" style="5" customWidth="1"/>
    <col min="14350" max="14350" width="11.28515625" style="5" customWidth="1"/>
    <col min="14351" max="14351" width="0.7109375" style="5" customWidth="1"/>
    <col min="14352" max="14352" width="11.28515625" style="5" customWidth="1"/>
    <col min="14353" max="14586" width="9" style="5"/>
    <col min="14587" max="14587" width="1.28515625" style="5" customWidth="1"/>
    <col min="14588" max="14588" width="0.85546875" style="5" customWidth="1"/>
    <col min="14589" max="14589" width="21.5703125" style="5" customWidth="1"/>
    <col min="14590" max="14590" width="4.28515625" style="5" customWidth="1"/>
    <col min="14591" max="14591" width="1.85546875" style="5" customWidth="1"/>
    <col min="14592" max="14592" width="10.7109375" style="5" customWidth="1"/>
    <col min="14593" max="14593" width="0.7109375" style="5" customWidth="1"/>
    <col min="14594" max="14594" width="10.7109375" style="5" customWidth="1"/>
    <col min="14595" max="14595" width="0.7109375" style="5" customWidth="1"/>
    <col min="14596" max="14596" width="10.7109375" style="5" customWidth="1"/>
    <col min="14597" max="14597" width="0.7109375" style="5" customWidth="1"/>
    <col min="14598" max="14598" width="10.7109375" style="5" customWidth="1"/>
    <col min="14599" max="14599" width="0.7109375" style="5" customWidth="1"/>
    <col min="14600" max="14600" width="11.7109375" style="5" customWidth="1"/>
    <col min="14601" max="14601" width="0.7109375" style="5" customWidth="1"/>
    <col min="14602" max="14602" width="11" style="5" customWidth="1"/>
    <col min="14603" max="14603" width="0.7109375" style="5" customWidth="1"/>
    <col min="14604" max="14604" width="17.140625" style="5" customWidth="1"/>
    <col min="14605" max="14605" width="0.7109375" style="5" customWidth="1"/>
    <col min="14606" max="14606" width="11.28515625" style="5" customWidth="1"/>
    <col min="14607" max="14607" width="0.7109375" style="5" customWidth="1"/>
    <col min="14608" max="14608" width="11.28515625" style="5" customWidth="1"/>
    <col min="14609" max="14842" width="9" style="5"/>
    <col min="14843" max="14843" width="1.28515625" style="5" customWidth="1"/>
    <col min="14844" max="14844" width="0.85546875" style="5" customWidth="1"/>
    <col min="14845" max="14845" width="21.5703125" style="5" customWidth="1"/>
    <col min="14846" max="14846" width="4.28515625" style="5" customWidth="1"/>
    <col min="14847" max="14847" width="1.85546875" style="5" customWidth="1"/>
    <col min="14848" max="14848" width="10.7109375" style="5" customWidth="1"/>
    <col min="14849" max="14849" width="0.7109375" style="5" customWidth="1"/>
    <col min="14850" max="14850" width="10.7109375" style="5" customWidth="1"/>
    <col min="14851" max="14851" width="0.7109375" style="5" customWidth="1"/>
    <col min="14852" max="14852" width="10.7109375" style="5" customWidth="1"/>
    <col min="14853" max="14853" width="0.7109375" style="5" customWidth="1"/>
    <col min="14854" max="14854" width="10.7109375" style="5" customWidth="1"/>
    <col min="14855" max="14855" width="0.7109375" style="5" customWidth="1"/>
    <col min="14856" max="14856" width="11.7109375" style="5" customWidth="1"/>
    <col min="14857" max="14857" width="0.7109375" style="5" customWidth="1"/>
    <col min="14858" max="14858" width="11" style="5" customWidth="1"/>
    <col min="14859" max="14859" width="0.7109375" style="5" customWidth="1"/>
    <col min="14860" max="14860" width="17.140625" style="5" customWidth="1"/>
    <col min="14861" max="14861" width="0.7109375" style="5" customWidth="1"/>
    <col min="14862" max="14862" width="11.28515625" style="5" customWidth="1"/>
    <col min="14863" max="14863" width="0.7109375" style="5" customWidth="1"/>
    <col min="14864" max="14864" width="11.28515625" style="5" customWidth="1"/>
    <col min="14865" max="15098" width="9" style="5"/>
    <col min="15099" max="15099" width="1.28515625" style="5" customWidth="1"/>
    <col min="15100" max="15100" width="0.85546875" style="5" customWidth="1"/>
    <col min="15101" max="15101" width="21.5703125" style="5" customWidth="1"/>
    <col min="15102" max="15102" width="4.28515625" style="5" customWidth="1"/>
    <col min="15103" max="15103" width="1.85546875" style="5" customWidth="1"/>
    <col min="15104" max="15104" width="10.7109375" style="5" customWidth="1"/>
    <col min="15105" max="15105" width="0.7109375" style="5" customWidth="1"/>
    <col min="15106" max="15106" width="10.7109375" style="5" customWidth="1"/>
    <col min="15107" max="15107" width="0.7109375" style="5" customWidth="1"/>
    <col min="15108" max="15108" width="10.7109375" style="5" customWidth="1"/>
    <col min="15109" max="15109" width="0.7109375" style="5" customWidth="1"/>
    <col min="15110" max="15110" width="10.7109375" style="5" customWidth="1"/>
    <col min="15111" max="15111" width="0.7109375" style="5" customWidth="1"/>
    <col min="15112" max="15112" width="11.7109375" style="5" customWidth="1"/>
    <col min="15113" max="15113" width="0.7109375" style="5" customWidth="1"/>
    <col min="15114" max="15114" width="11" style="5" customWidth="1"/>
    <col min="15115" max="15115" width="0.7109375" style="5" customWidth="1"/>
    <col min="15116" max="15116" width="17.140625" style="5" customWidth="1"/>
    <col min="15117" max="15117" width="0.7109375" style="5" customWidth="1"/>
    <col min="15118" max="15118" width="11.28515625" style="5" customWidth="1"/>
    <col min="15119" max="15119" width="0.7109375" style="5" customWidth="1"/>
    <col min="15120" max="15120" width="11.28515625" style="5" customWidth="1"/>
    <col min="15121" max="15354" width="9" style="5"/>
    <col min="15355" max="15355" width="1.28515625" style="5" customWidth="1"/>
    <col min="15356" max="15356" width="0.85546875" style="5" customWidth="1"/>
    <col min="15357" max="15357" width="21.5703125" style="5" customWidth="1"/>
    <col min="15358" max="15358" width="4.28515625" style="5" customWidth="1"/>
    <col min="15359" max="15359" width="1.85546875" style="5" customWidth="1"/>
    <col min="15360" max="15360" width="10.7109375" style="5" customWidth="1"/>
    <col min="15361" max="15361" width="0.7109375" style="5" customWidth="1"/>
    <col min="15362" max="15362" width="10.7109375" style="5" customWidth="1"/>
    <col min="15363" max="15363" width="0.7109375" style="5" customWidth="1"/>
    <col min="15364" max="15364" width="10.7109375" style="5" customWidth="1"/>
    <col min="15365" max="15365" width="0.7109375" style="5" customWidth="1"/>
    <col min="15366" max="15366" width="10.7109375" style="5" customWidth="1"/>
    <col min="15367" max="15367" width="0.7109375" style="5" customWidth="1"/>
    <col min="15368" max="15368" width="11.7109375" style="5" customWidth="1"/>
    <col min="15369" max="15369" width="0.7109375" style="5" customWidth="1"/>
    <col min="15370" max="15370" width="11" style="5" customWidth="1"/>
    <col min="15371" max="15371" width="0.7109375" style="5" customWidth="1"/>
    <col min="15372" max="15372" width="17.140625" style="5" customWidth="1"/>
    <col min="15373" max="15373" width="0.7109375" style="5" customWidth="1"/>
    <col min="15374" max="15374" width="11.28515625" style="5" customWidth="1"/>
    <col min="15375" max="15375" width="0.7109375" style="5" customWidth="1"/>
    <col min="15376" max="15376" width="11.28515625" style="5" customWidth="1"/>
    <col min="15377" max="15610" width="9" style="5"/>
    <col min="15611" max="15611" width="1.28515625" style="5" customWidth="1"/>
    <col min="15612" max="15612" width="0.85546875" style="5" customWidth="1"/>
    <col min="15613" max="15613" width="21.5703125" style="5" customWidth="1"/>
    <col min="15614" max="15614" width="4.28515625" style="5" customWidth="1"/>
    <col min="15615" max="15615" width="1.85546875" style="5" customWidth="1"/>
    <col min="15616" max="15616" width="10.7109375" style="5" customWidth="1"/>
    <col min="15617" max="15617" width="0.7109375" style="5" customWidth="1"/>
    <col min="15618" max="15618" width="10.7109375" style="5" customWidth="1"/>
    <col min="15619" max="15619" width="0.7109375" style="5" customWidth="1"/>
    <col min="15620" max="15620" width="10.7109375" style="5" customWidth="1"/>
    <col min="15621" max="15621" width="0.7109375" style="5" customWidth="1"/>
    <col min="15622" max="15622" width="10.7109375" style="5" customWidth="1"/>
    <col min="15623" max="15623" width="0.7109375" style="5" customWidth="1"/>
    <col min="15624" max="15624" width="11.7109375" style="5" customWidth="1"/>
    <col min="15625" max="15625" width="0.7109375" style="5" customWidth="1"/>
    <col min="15626" max="15626" width="11" style="5" customWidth="1"/>
    <col min="15627" max="15627" width="0.7109375" style="5" customWidth="1"/>
    <col min="15628" max="15628" width="17.140625" style="5" customWidth="1"/>
    <col min="15629" max="15629" width="0.7109375" style="5" customWidth="1"/>
    <col min="15630" max="15630" width="11.28515625" style="5" customWidth="1"/>
    <col min="15631" max="15631" width="0.7109375" style="5" customWidth="1"/>
    <col min="15632" max="15632" width="11.28515625" style="5" customWidth="1"/>
    <col min="15633" max="15866" width="9" style="5"/>
    <col min="15867" max="15867" width="1.28515625" style="5" customWidth="1"/>
    <col min="15868" max="15868" width="0.85546875" style="5" customWidth="1"/>
    <col min="15869" max="15869" width="21.5703125" style="5" customWidth="1"/>
    <col min="15870" max="15870" width="4.28515625" style="5" customWidth="1"/>
    <col min="15871" max="15871" width="1.85546875" style="5" customWidth="1"/>
    <col min="15872" max="15872" width="10.7109375" style="5" customWidth="1"/>
    <col min="15873" max="15873" width="0.7109375" style="5" customWidth="1"/>
    <col min="15874" max="15874" width="10.7109375" style="5" customWidth="1"/>
    <col min="15875" max="15875" width="0.7109375" style="5" customWidth="1"/>
    <col min="15876" max="15876" width="10.7109375" style="5" customWidth="1"/>
    <col min="15877" max="15877" width="0.7109375" style="5" customWidth="1"/>
    <col min="15878" max="15878" width="10.7109375" style="5" customWidth="1"/>
    <col min="15879" max="15879" width="0.7109375" style="5" customWidth="1"/>
    <col min="15880" max="15880" width="11.7109375" style="5" customWidth="1"/>
    <col min="15881" max="15881" width="0.7109375" style="5" customWidth="1"/>
    <col min="15882" max="15882" width="11" style="5" customWidth="1"/>
    <col min="15883" max="15883" width="0.7109375" style="5" customWidth="1"/>
    <col min="15884" max="15884" width="17.140625" style="5" customWidth="1"/>
    <col min="15885" max="15885" width="0.7109375" style="5" customWidth="1"/>
    <col min="15886" max="15886" width="11.28515625" style="5" customWidth="1"/>
    <col min="15887" max="15887" width="0.7109375" style="5" customWidth="1"/>
    <col min="15888" max="15888" width="11.28515625" style="5" customWidth="1"/>
    <col min="15889" max="16122" width="9" style="5"/>
    <col min="16123" max="16123" width="1.28515625" style="5" customWidth="1"/>
    <col min="16124" max="16124" width="0.85546875" style="5" customWidth="1"/>
    <col min="16125" max="16125" width="21.5703125" style="5" customWidth="1"/>
    <col min="16126" max="16126" width="4.28515625" style="5" customWidth="1"/>
    <col min="16127" max="16127" width="1.85546875" style="5" customWidth="1"/>
    <col min="16128" max="16128" width="10.7109375" style="5" customWidth="1"/>
    <col min="16129" max="16129" width="0.7109375" style="5" customWidth="1"/>
    <col min="16130" max="16130" width="10.7109375" style="5" customWidth="1"/>
    <col min="16131" max="16131" width="0.7109375" style="5" customWidth="1"/>
    <col min="16132" max="16132" width="10.7109375" style="5" customWidth="1"/>
    <col min="16133" max="16133" width="0.7109375" style="5" customWidth="1"/>
    <col min="16134" max="16134" width="10.7109375" style="5" customWidth="1"/>
    <col min="16135" max="16135" width="0.7109375" style="5" customWidth="1"/>
    <col min="16136" max="16136" width="11.7109375" style="5" customWidth="1"/>
    <col min="16137" max="16137" width="0.7109375" style="5" customWidth="1"/>
    <col min="16138" max="16138" width="11" style="5" customWidth="1"/>
    <col min="16139" max="16139" width="0.7109375" style="5" customWidth="1"/>
    <col min="16140" max="16140" width="17.140625" style="5" customWidth="1"/>
    <col min="16141" max="16141" width="0.7109375" style="5" customWidth="1"/>
    <col min="16142" max="16142" width="11.28515625" style="5" customWidth="1"/>
    <col min="16143" max="16143" width="0.7109375" style="5" customWidth="1"/>
    <col min="16144" max="16144" width="11.28515625" style="5" customWidth="1"/>
    <col min="16145" max="16384" width="9" style="5"/>
  </cols>
  <sheetData>
    <row r="1" spans="1:19" ht="24" customHeight="1" x14ac:dyDescent="0.5">
      <c r="P1" s="58" t="s">
        <v>88</v>
      </c>
    </row>
    <row r="2" spans="1:19" ht="24" customHeight="1" x14ac:dyDescent="0.5">
      <c r="P2" s="58" t="s">
        <v>89</v>
      </c>
    </row>
    <row r="3" spans="1:19" ht="24" customHeight="1" x14ac:dyDescent="0.5">
      <c r="A3" s="167" t="s">
        <v>107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9" s="4" customFormat="1" ht="24" customHeight="1" x14ac:dyDescent="0.5">
      <c r="A4" s="168" t="s">
        <v>80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9" s="4" customFormat="1" ht="24" customHeight="1" x14ac:dyDescent="0.5">
      <c r="A5" s="168" t="s">
        <v>38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</row>
    <row r="6" spans="1:19" s="4" customFormat="1" ht="24" customHeight="1" x14ac:dyDescent="0.5">
      <c r="A6" s="168" t="s">
        <v>161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9" s="7" customFormat="1" ht="20.25" customHeight="1" x14ac:dyDescent="0.5">
      <c r="A7" s="6"/>
      <c r="B7" s="169"/>
      <c r="C7" s="169"/>
      <c r="D7" s="102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9" s="61" customFormat="1" ht="18" customHeight="1" x14ac:dyDescent="0.5">
      <c r="A8" s="66"/>
      <c r="B8" s="66"/>
      <c r="C8" s="66"/>
      <c r="D8" s="66"/>
      <c r="E8" s="66"/>
      <c r="F8" s="170" t="s">
        <v>29</v>
      </c>
      <c r="G8" s="170"/>
      <c r="H8" s="170"/>
      <c r="I8" s="170"/>
      <c r="J8" s="170"/>
      <c r="K8" s="170"/>
      <c r="L8" s="170"/>
      <c r="M8" s="170"/>
      <c r="N8" s="170"/>
      <c r="O8" s="170"/>
      <c r="P8" s="170"/>
    </row>
    <row r="9" spans="1:19" s="61" customFormat="1" ht="18" customHeight="1" x14ac:dyDescent="0.5">
      <c r="A9" s="66"/>
      <c r="B9" s="66"/>
      <c r="C9" s="66"/>
      <c r="D9" s="66"/>
      <c r="E9" s="66"/>
      <c r="F9" s="67" t="s">
        <v>69</v>
      </c>
      <c r="G9" s="67"/>
      <c r="H9" s="67" t="s">
        <v>97</v>
      </c>
      <c r="I9" s="67"/>
      <c r="J9" s="67" t="s">
        <v>78</v>
      </c>
      <c r="K9" s="67"/>
      <c r="L9" s="166" t="s">
        <v>30</v>
      </c>
      <c r="M9" s="166"/>
      <c r="N9" s="166"/>
      <c r="O9" s="66"/>
      <c r="P9" s="67" t="s">
        <v>20</v>
      </c>
    </row>
    <row r="10" spans="1:19" s="61" customFormat="1" ht="18" customHeight="1" x14ac:dyDescent="0.5">
      <c r="A10" s="66"/>
      <c r="B10" s="66"/>
      <c r="C10" s="66"/>
      <c r="D10" s="66"/>
      <c r="E10" s="66"/>
      <c r="F10" s="67" t="s">
        <v>70</v>
      </c>
      <c r="G10" s="67"/>
      <c r="H10" s="67" t="s">
        <v>98</v>
      </c>
      <c r="I10" s="67"/>
      <c r="J10" s="67" t="s">
        <v>79</v>
      </c>
      <c r="K10" s="67"/>
      <c r="L10" s="67" t="s">
        <v>91</v>
      </c>
      <c r="M10" s="66"/>
      <c r="N10" s="67" t="s">
        <v>34</v>
      </c>
      <c r="O10" s="66"/>
      <c r="P10" s="67"/>
    </row>
    <row r="11" spans="1:19" s="61" customFormat="1" ht="18" customHeight="1" x14ac:dyDescent="0.5">
      <c r="A11" s="66"/>
      <c r="B11" s="66"/>
      <c r="C11" s="66"/>
      <c r="D11" s="66"/>
      <c r="E11" s="66"/>
      <c r="F11" s="67"/>
      <c r="G11" s="67"/>
      <c r="H11" s="67"/>
      <c r="I11" s="67"/>
      <c r="J11" s="67" t="s">
        <v>75</v>
      </c>
      <c r="K11" s="67"/>
      <c r="L11" s="68" t="s">
        <v>92</v>
      </c>
      <c r="M11" s="66"/>
      <c r="N11" s="67"/>
      <c r="O11" s="66"/>
      <c r="P11" s="67"/>
    </row>
    <row r="12" spans="1:19" s="61" customFormat="1" ht="18" customHeight="1" x14ac:dyDescent="0.5">
      <c r="A12" s="66"/>
      <c r="B12" s="66"/>
      <c r="C12" s="66"/>
      <c r="D12" s="66"/>
      <c r="E12" s="66" t="s">
        <v>7</v>
      </c>
      <c r="F12" s="69"/>
      <c r="G12" s="67"/>
      <c r="H12" s="91"/>
      <c r="I12" s="67"/>
      <c r="J12" s="91" t="s">
        <v>76</v>
      </c>
      <c r="K12" s="66"/>
      <c r="L12" s="69"/>
      <c r="M12" s="67"/>
      <c r="N12" s="91"/>
      <c r="O12" s="67"/>
      <c r="P12" s="69"/>
    </row>
    <row r="13" spans="1:19" s="61" customFormat="1" ht="18" customHeight="1" x14ac:dyDescent="0.35">
      <c r="A13" s="130" t="s">
        <v>131</v>
      </c>
      <c r="B13" s="70"/>
      <c r="C13" s="66"/>
      <c r="D13" s="66"/>
      <c r="E13" s="71"/>
      <c r="F13" s="72">
        <v>538995226</v>
      </c>
      <c r="G13" s="66"/>
      <c r="H13" s="72">
        <v>231587782.52000001</v>
      </c>
      <c r="I13" s="73"/>
      <c r="J13" s="72">
        <v>13524246.75</v>
      </c>
      <c r="K13" s="72"/>
      <c r="L13" s="72">
        <v>23645000</v>
      </c>
      <c r="M13" s="66"/>
      <c r="N13" s="72">
        <v>130075136.98</v>
      </c>
      <c r="O13" s="66"/>
      <c r="P13" s="72">
        <v>937827392.25</v>
      </c>
      <c r="S13" s="99">
        <f>SUM(F13:N13)-P13</f>
        <v>0</v>
      </c>
    </row>
    <row r="14" spans="1:19" s="61" customFormat="1" ht="18" customHeight="1" x14ac:dyDescent="0.35">
      <c r="A14" s="130" t="s">
        <v>149</v>
      </c>
      <c r="B14" s="66"/>
      <c r="C14" s="66"/>
      <c r="D14" s="71"/>
      <c r="E14" s="71"/>
      <c r="F14" s="72"/>
      <c r="G14" s="66"/>
      <c r="H14" s="72"/>
      <c r="I14" s="73"/>
      <c r="J14" s="72"/>
      <c r="K14" s="72"/>
      <c r="L14" s="72"/>
      <c r="M14" s="66"/>
      <c r="N14" s="72"/>
      <c r="O14" s="66"/>
      <c r="P14" s="72"/>
      <c r="S14" s="99"/>
    </row>
    <row r="15" spans="1:19" s="61" customFormat="1" ht="18" customHeight="1" x14ac:dyDescent="0.35">
      <c r="A15" s="70"/>
      <c r="B15" s="70" t="s">
        <v>150</v>
      </c>
      <c r="C15" s="66"/>
      <c r="D15" s="67"/>
      <c r="E15" s="67">
        <v>10</v>
      </c>
      <c r="F15" s="72">
        <v>52818031.5</v>
      </c>
      <c r="G15" s="66"/>
      <c r="H15" s="74">
        <v>0</v>
      </c>
      <c r="I15" s="74"/>
      <c r="J15" s="74">
        <v>0</v>
      </c>
      <c r="K15" s="72"/>
      <c r="L15" s="74">
        <v>0</v>
      </c>
      <c r="M15" s="66"/>
      <c r="N15" s="74">
        <v>0</v>
      </c>
      <c r="O15" s="66"/>
      <c r="P15" s="72">
        <v>52818031.5</v>
      </c>
      <c r="S15" s="99"/>
    </row>
    <row r="16" spans="1:19" s="61" customFormat="1" ht="18" customHeight="1" x14ac:dyDescent="0.35">
      <c r="A16" s="66" t="s">
        <v>120</v>
      </c>
      <c r="B16" s="70"/>
      <c r="C16" s="66"/>
      <c r="D16" s="66"/>
      <c r="E16" s="71"/>
      <c r="F16" s="74">
        <v>0</v>
      </c>
      <c r="G16" s="74"/>
      <c r="H16" s="74">
        <v>0</v>
      </c>
      <c r="I16" s="74"/>
      <c r="J16" s="74">
        <v>0</v>
      </c>
      <c r="K16" s="74"/>
      <c r="L16" s="74">
        <v>0</v>
      </c>
      <c r="M16" s="66"/>
      <c r="N16" s="132">
        <v>7054885.8200000003</v>
      </c>
      <c r="O16" s="66"/>
      <c r="P16" s="132">
        <v>7054885.8200000003</v>
      </c>
      <c r="S16" s="99">
        <f t="shared" ref="S16:S17" si="0">SUM(F16:N16)-P16</f>
        <v>0</v>
      </c>
    </row>
    <row r="17" spans="1:19" s="61" customFormat="1" ht="18" customHeight="1" thickBot="1" x14ac:dyDescent="0.4">
      <c r="A17" s="130" t="s">
        <v>162</v>
      </c>
      <c r="B17" s="66"/>
      <c r="C17" s="66"/>
      <c r="D17" s="66"/>
      <c r="E17" s="71"/>
      <c r="F17" s="75">
        <v>591813257.5</v>
      </c>
      <c r="G17" s="66"/>
      <c r="H17" s="75">
        <v>231587782.52000001</v>
      </c>
      <c r="I17" s="73"/>
      <c r="J17" s="75">
        <v>13524246.75</v>
      </c>
      <c r="K17" s="72"/>
      <c r="L17" s="75">
        <v>23645000</v>
      </c>
      <c r="M17" s="66"/>
      <c r="N17" s="75">
        <v>137130022.80000001</v>
      </c>
      <c r="O17" s="66"/>
      <c r="P17" s="75">
        <v>997700309.57000005</v>
      </c>
      <c r="S17" s="99">
        <f t="shared" si="0"/>
        <v>0</v>
      </c>
    </row>
    <row r="18" spans="1:19" s="61" customFormat="1" ht="18" customHeight="1" thickTop="1" x14ac:dyDescent="0.35">
      <c r="A18" s="130"/>
      <c r="B18" s="66"/>
      <c r="C18" s="66"/>
      <c r="D18" s="66"/>
      <c r="E18" s="71"/>
      <c r="F18" s="72"/>
      <c r="G18" s="66"/>
      <c r="H18" s="72"/>
      <c r="I18" s="73"/>
      <c r="J18" s="72"/>
      <c r="K18" s="72"/>
      <c r="L18" s="72"/>
      <c r="M18" s="66"/>
      <c r="N18" s="72"/>
      <c r="O18" s="66"/>
      <c r="P18" s="72"/>
      <c r="S18" s="99"/>
    </row>
    <row r="19" spans="1:19" s="61" customFormat="1" ht="18" customHeight="1" x14ac:dyDescent="0.35">
      <c r="A19" s="130" t="s">
        <v>117</v>
      </c>
      <c r="B19" s="70"/>
      <c r="C19" s="66"/>
      <c r="D19" s="66"/>
      <c r="E19" s="71"/>
      <c r="F19" s="72">
        <v>483346350</v>
      </c>
      <c r="G19" s="72"/>
      <c r="H19" s="73">
        <v>231587782.52000001</v>
      </c>
      <c r="I19" s="73"/>
      <c r="J19" s="73">
        <v>13524246.75</v>
      </c>
      <c r="K19" s="72"/>
      <c r="L19" s="72">
        <v>22475000</v>
      </c>
      <c r="M19" s="72"/>
      <c r="N19" s="72">
        <v>143916542.00999999</v>
      </c>
      <c r="O19" s="72"/>
      <c r="P19" s="72">
        <v>894849921.27999997</v>
      </c>
      <c r="S19" s="99">
        <f t="shared" ref="S19:S24" si="1">SUM(F19:N19)-P19</f>
        <v>0</v>
      </c>
    </row>
    <row r="20" spans="1:19" s="61" customFormat="1" ht="18" customHeight="1" x14ac:dyDescent="0.35">
      <c r="A20" s="130" t="s">
        <v>149</v>
      </c>
      <c r="B20" s="70"/>
      <c r="C20" s="66"/>
      <c r="D20" s="66"/>
      <c r="E20" s="71"/>
      <c r="F20" s="72"/>
      <c r="G20" s="72"/>
      <c r="H20" s="73"/>
      <c r="I20" s="73"/>
      <c r="J20" s="73"/>
      <c r="K20" s="72"/>
      <c r="L20" s="72"/>
      <c r="M20" s="72"/>
      <c r="N20" s="72"/>
      <c r="O20" s="72"/>
      <c r="P20" s="72"/>
      <c r="S20" s="99"/>
    </row>
    <row r="21" spans="1:19" s="61" customFormat="1" ht="18" customHeight="1" x14ac:dyDescent="0.35">
      <c r="A21" s="130"/>
      <c r="B21" s="70" t="s">
        <v>150</v>
      </c>
      <c r="C21" s="66"/>
      <c r="D21" s="66"/>
      <c r="E21" s="67">
        <v>10</v>
      </c>
      <c r="F21" s="72">
        <v>25870751</v>
      </c>
      <c r="G21" s="72"/>
      <c r="H21" s="74">
        <v>0</v>
      </c>
      <c r="I21" s="73"/>
      <c r="J21" s="74">
        <v>0</v>
      </c>
      <c r="K21" s="72"/>
      <c r="L21" s="74">
        <v>0</v>
      </c>
      <c r="M21" s="72"/>
      <c r="N21" s="74">
        <v>0</v>
      </c>
      <c r="O21" s="72"/>
      <c r="P21" s="72">
        <v>25870751</v>
      </c>
      <c r="S21" s="99"/>
    </row>
    <row r="22" spans="1:19" s="61" customFormat="1" ht="18" customHeight="1" x14ac:dyDescent="0.35">
      <c r="A22" s="130" t="s">
        <v>151</v>
      </c>
      <c r="B22" s="70"/>
      <c r="C22" s="66"/>
      <c r="D22" s="66"/>
      <c r="E22" s="67">
        <v>13</v>
      </c>
      <c r="F22" s="74">
        <v>0</v>
      </c>
      <c r="G22" s="74"/>
      <c r="H22" s="74">
        <v>0</v>
      </c>
      <c r="I22" s="74"/>
      <c r="J22" s="74">
        <v>0</v>
      </c>
      <c r="K22" s="74"/>
      <c r="L22" s="74">
        <v>0</v>
      </c>
      <c r="M22" s="72"/>
      <c r="N22" s="131">
        <v>-14500390.5</v>
      </c>
      <c r="O22" s="131"/>
      <c r="P22" s="131">
        <v>-14500390.5</v>
      </c>
      <c r="S22" s="99">
        <f t="shared" si="1"/>
        <v>0</v>
      </c>
    </row>
    <row r="23" spans="1:19" s="61" customFormat="1" ht="18" customHeight="1" x14ac:dyDescent="0.35">
      <c r="A23" s="66" t="s">
        <v>152</v>
      </c>
      <c r="B23" s="70"/>
      <c r="C23" s="66"/>
      <c r="D23" s="66"/>
      <c r="E23" s="71"/>
      <c r="F23" s="74">
        <v>0</v>
      </c>
      <c r="G23" s="74"/>
      <c r="H23" s="74">
        <v>0</v>
      </c>
      <c r="I23" s="74"/>
      <c r="J23" s="74">
        <v>0</v>
      </c>
      <c r="K23" s="74"/>
      <c r="L23" s="74">
        <v>0</v>
      </c>
      <c r="M23" s="66"/>
      <c r="N23" s="131">
        <v>-3223814.8399999579</v>
      </c>
      <c r="O23" s="66"/>
      <c r="P23" s="131">
        <v>-3223814.8399999579</v>
      </c>
      <c r="S23" s="99">
        <f t="shared" si="1"/>
        <v>0</v>
      </c>
    </row>
    <row r="24" spans="1:19" s="61" customFormat="1" ht="18" customHeight="1" thickBot="1" x14ac:dyDescent="0.4">
      <c r="A24" s="130" t="s">
        <v>153</v>
      </c>
      <c r="B24" s="66"/>
      <c r="C24" s="66"/>
      <c r="D24" s="66"/>
      <c r="E24" s="71"/>
      <c r="F24" s="75">
        <v>509217101</v>
      </c>
      <c r="G24" s="66"/>
      <c r="H24" s="75">
        <v>231587782.52000001</v>
      </c>
      <c r="I24" s="73"/>
      <c r="J24" s="75">
        <v>13524246.75</v>
      </c>
      <c r="K24" s="72"/>
      <c r="L24" s="75">
        <v>22475000</v>
      </c>
      <c r="M24" s="66"/>
      <c r="N24" s="75">
        <v>126192336.67000003</v>
      </c>
      <c r="O24" s="66"/>
      <c r="P24" s="75">
        <v>902996466.94000006</v>
      </c>
      <c r="S24" s="99">
        <f t="shared" si="1"/>
        <v>0</v>
      </c>
    </row>
    <row r="25" spans="1:19" s="61" customFormat="1" ht="18" customHeight="1" thickTop="1" x14ac:dyDescent="0.35">
      <c r="A25" s="130"/>
      <c r="B25" s="66"/>
      <c r="C25" s="66"/>
      <c r="D25" s="66"/>
      <c r="E25" s="71"/>
      <c r="F25" s="72"/>
      <c r="G25" s="72"/>
      <c r="H25" s="73"/>
      <c r="I25" s="73"/>
      <c r="J25" s="73"/>
      <c r="K25" s="72"/>
      <c r="L25" s="72"/>
      <c r="M25" s="72"/>
      <c r="N25" s="72"/>
      <c r="O25" s="72"/>
      <c r="P25" s="72"/>
    </row>
    <row r="26" spans="1:19" s="61" customFormat="1" ht="18" customHeight="1" x14ac:dyDescent="0.4">
      <c r="A26" s="65"/>
      <c r="B26" s="65"/>
      <c r="C26" s="5"/>
      <c r="D26" s="5"/>
      <c r="E26" s="5"/>
      <c r="F26" s="63"/>
      <c r="G26" s="5"/>
      <c r="H26" s="64"/>
      <c r="I26" s="64"/>
      <c r="J26" s="64"/>
      <c r="K26" s="63"/>
      <c r="L26" s="63"/>
      <c r="M26" s="5"/>
      <c r="N26" s="63"/>
      <c r="O26" s="5"/>
      <c r="P26" s="63"/>
    </row>
    <row r="27" spans="1:19" s="61" customFormat="1" ht="21" customHeight="1" x14ac:dyDescent="0.4">
      <c r="A27" s="65"/>
      <c r="B27" s="65"/>
      <c r="C27" s="5"/>
      <c r="D27" s="5"/>
      <c r="E27" s="5"/>
      <c r="F27" s="63"/>
      <c r="G27" s="5"/>
      <c r="H27" s="64"/>
      <c r="I27" s="64"/>
      <c r="J27" s="64"/>
      <c r="K27" s="63"/>
      <c r="L27" s="63"/>
      <c r="M27" s="5"/>
      <c r="N27" s="63"/>
      <c r="O27" s="5"/>
      <c r="P27" s="63"/>
    </row>
    <row r="28" spans="1:19" s="61" customFormat="1" ht="21" customHeight="1" x14ac:dyDescent="0.4">
      <c r="A28" s="65"/>
      <c r="B28" s="65"/>
      <c r="C28" s="5"/>
      <c r="D28" s="5"/>
      <c r="E28" s="5"/>
      <c r="F28" s="63"/>
      <c r="G28" s="5"/>
      <c r="H28" s="64"/>
      <c r="I28" s="64"/>
      <c r="J28" s="64"/>
      <c r="K28" s="63"/>
      <c r="L28" s="63"/>
      <c r="M28" s="5"/>
      <c r="N28" s="63"/>
      <c r="O28" s="5"/>
      <c r="P28" s="63"/>
    </row>
    <row r="29" spans="1:19" s="61" customFormat="1" ht="21" customHeight="1" x14ac:dyDescent="0.4">
      <c r="A29" s="65"/>
      <c r="B29" s="65"/>
      <c r="C29" s="5"/>
      <c r="D29" s="5"/>
      <c r="E29" s="5"/>
      <c r="F29" s="63"/>
      <c r="G29" s="5"/>
      <c r="H29" s="64"/>
      <c r="I29" s="64"/>
      <c r="J29" s="64"/>
      <c r="K29" s="63"/>
      <c r="L29" s="63"/>
      <c r="M29" s="5"/>
      <c r="N29" s="63"/>
      <c r="O29" s="5"/>
      <c r="P29" s="63"/>
    </row>
    <row r="30" spans="1:19" s="61" customFormat="1" ht="21" customHeight="1" x14ac:dyDescent="0.4">
      <c r="A30" s="65"/>
      <c r="B30" s="65"/>
      <c r="C30" s="5"/>
      <c r="D30" s="5"/>
      <c r="E30" s="5"/>
      <c r="F30" s="63"/>
      <c r="G30" s="5"/>
      <c r="H30" s="64"/>
      <c r="I30" s="64"/>
      <c r="J30" s="64"/>
      <c r="K30" s="63"/>
      <c r="L30" s="63"/>
      <c r="M30" s="5"/>
      <c r="N30" s="63"/>
      <c r="O30" s="5"/>
      <c r="P30" s="63"/>
    </row>
    <row r="31" spans="1:19" s="61" customFormat="1" ht="21" customHeight="1" x14ac:dyDescent="0.4">
      <c r="A31" s="65"/>
      <c r="B31" s="65"/>
      <c r="C31" s="5"/>
      <c r="D31" s="5"/>
      <c r="E31" s="5"/>
      <c r="F31" s="63"/>
      <c r="G31" s="5"/>
      <c r="H31" s="64"/>
      <c r="I31" s="64"/>
      <c r="J31" s="64"/>
      <c r="K31" s="63"/>
      <c r="L31" s="63"/>
      <c r="M31" s="5"/>
      <c r="N31" s="63"/>
      <c r="O31" s="5"/>
      <c r="P31" s="63"/>
    </row>
    <row r="32" spans="1:19" s="61" customFormat="1" ht="21" customHeight="1" x14ac:dyDescent="0.4">
      <c r="A32" s="65"/>
      <c r="B32" s="65"/>
      <c r="C32" s="5"/>
      <c r="D32" s="5"/>
      <c r="E32" s="5"/>
      <c r="F32" s="63"/>
      <c r="G32" s="5"/>
      <c r="H32" s="64"/>
      <c r="I32" s="64"/>
      <c r="J32" s="64"/>
      <c r="K32" s="63"/>
      <c r="L32" s="63"/>
      <c r="M32" s="5"/>
      <c r="N32" s="63"/>
      <c r="O32" s="5"/>
      <c r="P32" s="63"/>
    </row>
    <row r="33" spans="1:16" s="61" customFormat="1" ht="21" customHeight="1" x14ac:dyDescent="0.4">
      <c r="A33" s="65"/>
      <c r="B33" s="65"/>
      <c r="C33" s="5"/>
      <c r="D33" s="5"/>
      <c r="E33" s="5"/>
      <c r="F33" s="63"/>
      <c r="G33" s="5"/>
      <c r="H33" s="64"/>
      <c r="I33" s="64"/>
      <c r="J33" s="64"/>
      <c r="K33" s="63"/>
      <c r="L33" s="63"/>
      <c r="M33" s="5"/>
      <c r="N33" s="63"/>
      <c r="O33" s="5"/>
      <c r="P33" s="63"/>
    </row>
    <row r="34" spans="1:16" s="61" customFormat="1" ht="21" customHeight="1" x14ac:dyDescent="0.4">
      <c r="A34" s="65"/>
      <c r="B34" s="65"/>
      <c r="C34" s="5"/>
      <c r="D34" s="5"/>
      <c r="E34" s="5"/>
      <c r="F34" s="63"/>
      <c r="G34" s="5"/>
      <c r="H34" s="64"/>
      <c r="I34" s="64"/>
      <c r="J34" s="64"/>
      <c r="K34" s="63"/>
      <c r="L34" s="63"/>
      <c r="M34" s="5"/>
      <c r="N34" s="63"/>
      <c r="O34" s="5"/>
      <c r="P34" s="63"/>
    </row>
    <row r="35" spans="1:16" s="61" customFormat="1" ht="21" customHeight="1" x14ac:dyDescent="0.4">
      <c r="A35" s="65"/>
      <c r="B35" s="65"/>
      <c r="C35" s="5"/>
      <c r="D35" s="5"/>
      <c r="E35" s="5"/>
      <c r="F35" s="63"/>
      <c r="G35" s="5"/>
      <c r="H35" s="64"/>
      <c r="I35" s="64"/>
      <c r="J35" s="64"/>
      <c r="K35" s="63"/>
      <c r="L35" s="63"/>
      <c r="M35" s="5"/>
      <c r="N35" s="63"/>
      <c r="O35" s="5"/>
      <c r="P35" s="63"/>
    </row>
    <row r="36" spans="1:16" s="61" customFormat="1" ht="21" customHeight="1" x14ac:dyDescent="0.4">
      <c r="A36" s="65"/>
      <c r="B36" s="65"/>
      <c r="C36" s="5"/>
      <c r="D36" s="5"/>
      <c r="E36" s="5"/>
      <c r="F36" s="63"/>
      <c r="G36" s="5"/>
      <c r="H36" s="64"/>
      <c r="I36" s="64"/>
      <c r="J36" s="64"/>
      <c r="K36" s="63"/>
      <c r="L36" s="63"/>
      <c r="M36" s="5"/>
      <c r="N36" s="63"/>
      <c r="O36" s="5"/>
      <c r="P36" s="63"/>
    </row>
    <row r="37" spans="1:16" s="61" customFormat="1" ht="21" customHeight="1" x14ac:dyDescent="0.4">
      <c r="A37" s="65"/>
      <c r="B37" s="65"/>
      <c r="C37" s="5"/>
      <c r="D37" s="5"/>
      <c r="E37" s="5"/>
      <c r="F37" s="63"/>
      <c r="G37" s="5"/>
      <c r="H37" s="64"/>
      <c r="I37" s="64"/>
      <c r="J37" s="64"/>
      <c r="K37" s="63"/>
      <c r="L37" s="63"/>
      <c r="M37" s="5"/>
      <c r="N37" s="63"/>
      <c r="O37" s="5"/>
      <c r="P37" s="63"/>
    </row>
    <row r="38" spans="1:16" s="61" customFormat="1" ht="21" customHeight="1" x14ac:dyDescent="0.4">
      <c r="A38" s="65"/>
      <c r="B38" s="65"/>
      <c r="C38" s="5"/>
      <c r="D38" s="5"/>
      <c r="E38" s="5"/>
      <c r="F38" s="63"/>
      <c r="G38" s="5"/>
      <c r="H38" s="64"/>
      <c r="I38" s="64"/>
      <c r="J38" s="64"/>
      <c r="K38" s="63"/>
      <c r="L38" s="63"/>
      <c r="M38" s="5"/>
      <c r="N38" s="63"/>
      <c r="O38" s="5"/>
      <c r="P38" s="63"/>
    </row>
    <row r="39" spans="1:16" s="61" customFormat="1" ht="21" customHeight="1" x14ac:dyDescent="0.4">
      <c r="A39" s="65"/>
      <c r="B39" s="65"/>
      <c r="C39" s="5"/>
      <c r="D39" s="5"/>
      <c r="E39" s="5"/>
      <c r="F39" s="63"/>
      <c r="G39" s="5"/>
      <c r="H39" s="64"/>
      <c r="I39" s="64"/>
      <c r="J39" s="64"/>
      <c r="K39" s="63"/>
      <c r="L39" s="63"/>
      <c r="M39" s="5"/>
      <c r="N39" s="63"/>
      <c r="O39" s="5"/>
      <c r="P39" s="63"/>
    </row>
    <row r="40" spans="1:16" s="61" customFormat="1" ht="21" customHeight="1" x14ac:dyDescent="0.4">
      <c r="A40" s="65"/>
      <c r="B40" s="65"/>
      <c r="C40" s="5"/>
      <c r="D40" s="5"/>
      <c r="E40" s="5"/>
      <c r="F40" s="63"/>
      <c r="G40" s="5"/>
      <c r="H40" s="64"/>
      <c r="I40" s="64"/>
      <c r="J40" s="64"/>
      <c r="K40" s="63"/>
      <c r="L40" s="63"/>
      <c r="M40" s="5"/>
      <c r="N40" s="63"/>
      <c r="O40" s="5"/>
      <c r="P40" s="63"/>
    </row>
    <row r="41" spans="1:16" s="61" customFormat="1" ht="21" customHeight="1" x14ac:dyDescent="0.4">
      <c r="A41" s="65"/>
      <c r="B41" s="65"/>
      <c r="C41" s="5"/>
      <c r="D41" s="5"/>
      <c r="E41" s="5"/>
      <c r="F41" s="63"/>
      <c r="G41" s="5"/>
      <c r="H41" s="64"/>
      <c r="I41" s="64"/>
      <c r="J41" s="64"/>
      <c r="K41" s="63"/>
      <c r="L41" s="63"/>
      <c r="M41" s="5"/>
      <c r="N41" s="63"/>
      <c r="O41" s="5"/>
      <c r="P41" s="63"/>
    </row>
    <row r="42" spans="1:16" s="61" customFormat="1" ht="3" customHeight="1" x14ac:dyDescent="0.4">
      <c r="A42" s="65"/>
      <c r="B42" s="65"/>
      <c r="C42" s="5"/>
      <c r="D42" s="5"/>
      <c r="E42" s="5"/>
      <c r="F42" s="63"/>
      <c r="G42" s="5"/>
      <c r="H42" s="64"/>
      <c r="I42" s="64"/>
      <c r="J42" s="64"/>
      <c r="K42" s="63"/>
      <c r="L42" s="63"/>
      <c r="M42" s="5"/>
      <c r="N42" s="63"/>
      <c r="O42" s="5"/>
      <c r="P42" s="63"/>
    </row>
    <row r="44" spans="1:16" ht="23.1" customHeight="1" x14ac:dyDescent="0.5">
      <c r="F44" s="100">
        <f>SUM(F19:F23)-F24</f>
        <v>0</v>
      </c>
      <c r="G44" s="100">
        <f t="shared" ref="G44:P44" si="2">SUM(G19:G23)-G24</f>
        <v>0</v>
      </c>
      <c r="H44" s="100">
        <f t="shared" si="2"/>
        <v>0</v>
      </c>
      <c r="I44" s="100">
        <f t="shared" si="2"/>
        <v>0</v>
      </c>
      <c r="J44" s="100">
        <f t="shared" si="2"/>
        <v>0</v>
      </c>
      <c r="K44" s="100">
        <f t="shared" si="2"/>
        <v>0</v>
      </c>
      <c r="L44" s="100">
        <f t="shared" si="2"/>
        <v>0</v>
      </c>
      <c r="M44" s="100">
        <f t="shared" si="2"/>
        <v>0</v>
      </c>
      <c r="N44" s="100">
        <f t="shared" si="2"/>
        <v>0</v>
      </c>
      <c r="O44" s="100">
        <f t="shared" si="2"/>
        <v>0</v>
      </c>
      <c r="P44" s="100">
        <f t="shared" si="2"/>
        <v>0</v>
      </c>
    </row>
    <row r="45" spans="1:16" ht="23.1" customHeight="1" x14ac:dyDescent="0.5">
      <c r="F45" s="100">
        <f>SUM(F13:F16)-F17</f>
        <v>0</v>
      </c>
      <c r="G45" s="100">
        <f t="shared" ref="G45:P45" si="3">SUM(G13:G16)-G17</f>
        <v>0</v>
      </c>
      <c r="H45" s="100">
        <f t="shared" si="3"/>
        <v>0</v>
      </c>
      <c r="I45" s="100">
        <f t="shared" si="3"/>
        <v>0</v>
      </c>
      <c r="J45" s="100">
        <f t="shared" si="3"/>
        <v>0</v>
      </c>
      <c r="K45" s="100">
        <f t="shared" si="3"/>
        <v>0</v>
      </c>
      <c r="L45" s="100">
        <f t="shared" si="3"/>
        <v>0</v>
      </c>
      <c r="M45" s="100">
        <f t="shared" si="3"/>
        <v>0</v>
      </c>
      <c r="N45" s="100">
        <f t="shared" si="3"/>
        <v>0</v>
      </c>
      <c r="O45" s="100">
        <f t="shared" si="3"/>
        <v>0</v>
      </c>
      <c r="P45" s="100">
        <f t="shared" si="3"/>
        <v>0</v>
      </c>
    </row>
    <row r="48" spans="1:16" ht="11.25" customHeight="1" x14ac:dyDescent="0.5"/>
    <row r="51" ht="23.25" customHeight="1" x14ac:dyDescent="0.5"/>
    <row r="52" ht="3.75" customHeight="1" x14ac:dyDescent="0.5"/>
    <row r="60" s="9" customFormat="1" ht="22.35" customHeight="1" x14ac:dyDescent="0.5"/>
    <row r="61" s="9" customFormat="1" ht="22.35" customHeight="1" x14ac:dyDescent="0.5"/>
    <row r="62" s="9" customFormat="1" ht="22.35" customHeight="1" x14ac:dyDescent="0.5"/>
    <row r="63" s="9" customFormat="1" ht="22.35" customHeight="1" x14ac:dyDescent="0.5"/>
    <row r="64" s="9" customFormat="1" ht="22.35" customHeight="1" x14ac:dyDescent="0.5"/>
    <row r="65" s="9" customFormat="1" ht="22.35" customHeight="1" x14ac:dyDescent="0.5"/>
    <row r="66" s="9" customFormat="1" ht="22.35" customHeight="1" x14ac:dyDescent="0.5"/>
    <row r="67" s="9" customFormat="1" ht="22.35" customHeight="1" x14ac:dyDescent="0.5"/>
    <row r="68" s="9" customFormat="1" ht="22.35" customHeight="1" x14ac:dyDescent="0.5"/>
    <row r="69" s="9" customFormat="1" ht="22.35" customHeight="1" x14ac:dyDescent="0.5"/>
    <row r="70" s="9" customFormat="1" ht="22.35" customHeight="1" x14ac:dyDescent="0.5"/>
    <row r="71" s="9" customFormat="1" ht="22.35" customHeight="1" x14ac:dyDescent="0.5"/>
    <row r="72" s="9" customFormat="1" ht="22.35" customHeight="1" x14ac:dyDescent="0.5"/>
    <row r="73" s="9" customFormat="1" ht="22.35" customHeight="1" x14ac:dyDescent="0.5"/>
    <row r="74" s="9" customFormat="1" ht="22.35" customHeight="1" x14ac:dyDescent="0.5"/>
    <row r="75" s="9" customFormat="1" ht="22.35" customHeight="1" x14ac:dyDescent="0.5"/>
    <row r="81" ht="37.5" customHeight="1" x14ac:dyDescent="0.5"/>
    <row r="84" ht="17.25" customHeight="1" x14ac:dyDescent="0.5"/>
    <row r="97" spans="3:14" ht="23.1" customHeight="1" x14ac:dyDescent="0.5">
      <c r="L97" s="5">
        <v>100000000</v>
      </c>
      <c r="N97" s="5">
        <v>100000000</v>
      </c>
    </row>
    <row r="98" spans="3:14" ht="23.1" customHeight="1" x14ac:dyDescent="0.5">
      <c r="C98" s="5" t="s">
        <v>66</v>
      </c>
    </row>
    <row r="99" spans="3:14" ht="23.1" customHeight="1" x14ac:dyDescent="0.5">
      <c r="L99" s="5">
        <v>100000000</v>
      </c>
    </row>
    <row r="101" spans="3:14" ht="23.1" customHeight="1" x14ac:dyDescent="0.5">
      <c r="E101" s="10" t="s">
        <v>67</v>
      </c>
      <c r="L101" s="5">
        <v>100000000</v>
      </c>
    </row>
    <row r="102" spans="3:14" ht="23.1" customHeight="1" x14ac:dyDescent="0.5">
      <c r="L102" s="5">
        <v>424943902.61000001</v>
      </c>
      <c r="N102" s="11"/>
    </row>
    <row r="103" spans="3:14" ht="23.1" customHeight="1" x14ac:dyDescent="0.5">
      <c r="L103" s="5">
        <v>534943902.61000001</v>
      </c>
      <c r="N103" s="11"/>
    </row>
    <row r="104" spans="3:14" ht="23.1" customHeight="1" x14ac:dyDescent="0.5">
      <c r="L104" s="5">
        <v>1367576965.9400001</v>
      </c>
    </row>
    <row r="111" spans="3:14" ht="21.75" customHeight="1" x14ac:dyDescent="0.5"/>
    <row r="116" ht="10.5" customHeight="1" x14ac:dyDescent="0.5"/>
  </sheetData>
  <mergeCells count="7">
    <mergeCell ref="L9:N9"/>
    <mergeCell ref="A3:P3"/>
    <mergeCell ref="A4:P4"/>
    <mergeCell ref="A5:P5"/>
    <mergeCell ref="A6:P6"/>
    <mergeCell ref="B7:C7"/>
    <mergeCell ref="F8:P8"/>
  </mergeCells>
  <printOptions horizontalCentered="1"/>
  <pageMargins left="0.78740157480314965" right="0.31496062992125984" top="0.51181102362204722" bottom="0.98425196850393704" header="0.51181102362204722" footer="0.59055118110236227"/>
  <pageSetup paperSize="9" scale="97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4E51C-155E-4832-BE0A-0054EDABD597}">
  <sheetPr>
    <tabColor rgb="FFFF33CC"/>
  </sheetPr>
  <dimension ref="A1:N83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3" width="1.42578125" style="4" customWidth="1"/>
    <col min="4" max="4" width="52.7109375" style="4" customWidth="1"/>
    <col min="5" max="6" width="4" style="46" customWidth="1"/>
    <col min="7" max="7" width="0.28515625" style="4" customWidth="1"/>
    <col min="8" max="8" width="16.42578125" style="4" customWidth="1"/>
    <col min="9" max="9" width="0.7109375" style="4" customWidth="1"/>
    <col min="10" max="10" width="15.85546875" style="4" customWidth="1"/>
    <col min="11" max="256" width="9" style="4"/>
    <col min="257" max="257" width="2.140625" style="4" customWidth="1"/>
    <col min="258" max="258" width="2.28515625" style="4" customWidth="1"/>
    <col min="259" max="259" width="2.42578125" style="4" customWidth="1"/>
    <col min="260" max="260" width="40" style="4" customWidth="1"/>
    <col min="261" max="261" width="6.28515625" style="4" customWidth="1"/>
    <col min="262" max="262" width="2.5703125" style="4" customWidth="1"/>
    <col min="263" max="263" width="1" style="4" customWidth="1"/>
    <col min="264" max="264" width="15.5703125" style="4" customWidth="1"/>
    <col min="265" max="265" width="1.5703125" style="4" customWidth="1"/>
    <col min="266" max="266" width="15.5703125" style="4" customWidth="1"/>
    <col min="267" max="512" width="9" style="4"/>
    <col min="513" max="513" width="2.140625" style="4" customWidth="1"/>
    <col min="514" max="514" width="2.28515625" style="4" customWidth="1"/>
    <col min="515" max="515" width="2.42578125" style="4" customWidth="1"/>
    <col min="516" max="516" width="40" style="4" customWidth="1"/>
    <col min="517" max="517" width="6.28515625" style="4" customWidth="1"/>
    <col min="518" max="518" width="2.5703125" style="4" customWidth="1"/>
    <col min="519" max="519" width="1" style="4" customWidth="1"/>
    <col min="520" max="520" width="15.5703125" style="4" customWidth="1"/>
    <col min="521" max="521" width="1.5703125" style="4" customWidth="1"/>
    <col min="522" max="522" width="15.5703125" style="4" customWidth="1"/>
    <col min="523" max="768" width="9" style="4"/>
    <col min="769" max="769" width="2.140625" style="4" customWidth="1"/>
    <col min="770" max="770" width="2.28515625" style="4" customWidth="1"/>
    <col min="771" max="771" width="2.42578125" style="4" customWidth="1"/>
    <col min="772" max="772" width="40" style="4" customWidth="1"/>
    <col min="773" max="773" width="6.28515625" style="4" customWidth="1"/>
    <col min="774" max="774" width="2.5703125" style="4" customWidth="1"/>
    <col min="775" max="775" width="1" style="4" customWidth="1"/>
    <col min="776" max="776" width="15.5703125" style="4" customWidth="1"/>
    <col min="777" max="777" width="1.5703125" style="4" customWidth="1"/>
    <col min="778" max="778" width="15.5703125" style="4" customWidth="1"/>
    <col min="779" max="1024" width="9" style="4"/>
    <col min="1025" max="1025" width="2.140625" style="4" customWidth="1"/>
    <col min="1026" max="1026" width="2.28515625" style="4" customWidth="1"/>
    <col min="1027" max="1027" width="2.42578125" style="4" customWidth="1"/>
    <col min="1028" max="1028" width="40" style="4" customWidth="1"/>
    <col min="1029" max="1029" width="6.28515625" style="4" customWidth="1"/>
    <col min="1030" max="1030" width="2.5703125" style="4" customWidth="1"/>
    <col min="1031" max="1031" width="1" style="4" customWidth="1"/>
    <col min="1032" max="1032" width="15.5703125" style="4" customWidth="1"/>
    <col min="1033" max="1033" width="1.5703125" style="4" customWidth="1"/>
    <col min="1034" max="1034" width="15.5703125" style="4" customWidth="1"/>
    <col min="1035" max="1280" width="9" style="4"/>
    <col min="1281" max="1281" width="2.140625" style="4" customWidth="1"/>
    <col min="1282" max="1282" width="2.28515625" style="4" customWidth="1"/>
    <col min="1283" max="1283" width="2.42578125" style="4" customWidth="1"/>
    <col min="1284" max="1284" width="40" style="4" customWidth="1"/>
    <col min="1285" max="1285" width="6.28515625" style="4" customWidth="1"/>
    <col min="1286" max="1286" width="2.5703125" style="4" customWidth="1"/>
    <col min="1287" max="1287" width="1" style="4" customWidth="1"/>
    <col min="1288" max="1288" width="15.5703125" style="4" customWidth="1"/>
    <col min="1289" max="1289" width="1.5703125" style="4" customWidth="1"/>
    <col min="1290" max="1290" width="15.5703125" style="4" customWidth="1"/>
    <col min="1291" max="1536" width="9" style="4"/>
    <col min="1537" max="1537" width="2.140625" style="4" customWidth="1"/>
    <col min="1538" max="1538" width="2.28515625" style="4" customWidth="1"/>
    <col min="1539" max="1539" width="2.42578125" style="4" customWidth="1"/>
    <col min="1540" max="1540" width="40" style="4" customWidth="1"/>
    <col min="1541" max="1541" width="6.28515625" style="4" customWidth="1"/>
    <col min="1542" max="1542" width="2.5703125" style="4" customWidth="1"/>
    <col min="1543" max="1543" width="1" style="4" customWidth="1"/>
    <col min="1544" max="1544" width="15.5703125" style="4" customWidth="1"/>
    <col min="1545" max="1545" width="1.5703125" style="4" customWidth="1"/>
    <col min="1546" max="1546" width="15.5703125" style="4" customWidth="1"/>
    <col min="1547" max="1792" width="9" style="4"/>
    <col min="1793" max="1793" width="2.140625" style="4" customWidth="1"/>
    <col min="1794" max="1794" width="2.28515625" style="4" customWidth="1"/>
    <col min="1795" max="1795" width="2.42578125" style="4" customWidth="1"/>
    <col min="1796" max="1796" width="40" style="4" customWidth="1"/>
    <col min="1797" max="1797" width="6.28515625" style="4" customWidth="1"/>
    <col min="1798" max="1798" width="2.5703125" style="4" customWidth="1"/>
    <col min="1799" max="1799" width="1" style="4" customWidth="1"/>
    <col min="1800" max="1800" width="15.5703125" style="4" customWidth="1"/>
    <col min="1801" max="1801" width="1.5703125" style="4" customWidth="1"/>
    <col min="1802" max="1802" width="15.5703125" style="4" customWidth="1"/>
    <col min="1803" max="2048" width="9" style="4"/>
    <col min="2049" max="2049" width="2.140625" style="4" customWidth="1"/>
    <col min="2050" max="2050" width="2.28515625" style="4" customWidth="1"/>
    <col min="2051" max="2051" width="2.42578125" style="4" customWidth="1"/>
    <col min="2052" max="2052" width="40" style="4" customWidth="1"/>
    <col min="2053" max="2053" width="6.28515625" style="4" customWidth="1"/>
    <col min="2054" max="2054" width="2.5703125" style="4" customWidth="1"/>
    <col min="2055" max="2055" width="1" style="4" customWidth="1"/>
    <col min="2056" max="2056" width="15.5703125" style="4" customWidth="1"/>
    <col min="2057" max="2057" width="1.5703125" style="4" customWidth="1"/>
    <col min="2058" max="2058" width="15.5703125" style="4" customWidth="1"/>
    <col min="2059" max="2304" width="9" style="4"/>
    <col min="2305" max="2305" width="2.140625" style="4" customWidth="1"/>
    <col min="2306" max="2306" width="2.28515625" style="4" customWidth="1"/>
    <col min="2307" max="2307" width="2.42578125" style="4" customWidth="1"/>
    <col min="2308" max="2308" width="40" style="4" customWidth="1"/>
    <col min="2309" max="2309" width="6.28515625" style="4" customWidth="1"/>
    <col min="2310" max="2310" width="2.5703125" style="4" customWidth="1"/>
    <col min="2311" max="2311" width="1" style="4" customWidth="1"/>
    <col min="2312" max="2312" width="15.5703125" style="4" customWidth="1"/>
    <col min="2313" max="2313" width="1.5703125" style="4" customWidth="1"/>
    <col min="2314" max="2314" width="15.5703125" style="4" customWidth="1"/>
    <col min="2315" max="2560" width="9" style="4"/>
    <col min="2561" max="2561" width="2.140625" style="4" customWidth="1"/>
    <col min="2562" max="2562" width="2.28515625" style="4" customWidth="1"/>
    <col min="2563" max="2563" width="2.42578125" style="4" customWidth="1"/>
    <col min="2564" max="2564" width="40" style="4" customWidth="1"/>
    <col min="2565" max="2565" width="6.28515625" style="4" customWidth="1"/>
    <col min="2566" max="2566" width="2.5703125" style="4" customWidth="1"/>
    <col min="2567" max="2567" width="1" style="4" customWidth="1"/>
    <col min="2568" max="2568" width="15.5703125" style="4" customWidth="1"/>
    <col min="2569" max="2569" width="1.5703125" style="4" customWidth="1"/>
    <col min="2570" max="2570" width="15.5703125" style="4" customWidth="1"/>
    <col min="2571" max="2816" width="9" style="4"/>
    <col min="2817" max="2817" width="2.140625" style="4" customWidth="1"/>
    <col min="2818" max="2818" width="2.28515625" style="4" customWidth="1"/>
    <col min="2819" max="2819" width="2.42578125" style="4" customWidth="1"/>
    <col min="2820" max="2820" width="40" style="4" customWidth="1"/>
    <col min="2821" max="2821" width="6.28515625" style="4" customWidth="1"/>
    <col min="2822" max="2822" width="2.5703125" style="4" customWidth="1"/>
    <col min="2823" max="2823" width="1" style="4" customWidth="1"/>
    <col min="2824" max="2824" width="15.5703125" style="4" customWidth="1"/>
    <col min="2825" max="2825" width="1.5703125" style="4" customWidth="1"/>
    <col min="2826" max="2826" width="15.5703125" style="4" customWidth="1"/>
    <col min="2827" max="3072" width="9" style="4"/>
    <col min="3073" max="3073" width="2.140625" style="4" customWidth="1"/>
    <col min="3074" max="3074" width="2.28515625" style="4" customWidth="1"/>
    <col min="3075" max="3075" width="2.42578125" style="4" customWidth="1"/>
    <col min="3076" max="3076" width="40" style="4" customWidth="1"/>
    <col min="3077" max="3077" width="6.28515625" style="4" customWidth="1"/>
    <col min="3078" max="3078" width="2.5703125" style="4" customWidth="1"/>
    <col min="3079" max="3079" width="1" style="4" customWidth="1"/>
    <col min="3080" max="3080" width="15.5703125" style="4" customWidth="1"/>
    <col min="3081" max="3081" width="1.5703125" style="4" customWidth="1"/>
    <col min="3082" max="3082" width="15.5703125" style="4" customWidth="1"/>
    <col min="3083" max="3328" width="9" style="4"/>
    <col min="3329" max="3329" width="2.140625" style="4" customWidth="1"/>
    <col min="3330" max="3330" width="2.28515625" style="4" customWidth="1"/>
    <col min="3331" max="3331" width="2.42578125" style="4" customWidth="1"/>
    <col min="3332" max="3332" width="40" style="4" customWidth="1"/>
    <col min="3333" max="3333" width="6.28515625" style="4" customWidth="1"/>
    <col min="3334" max="3334" width="2.5703125" style="4" customWidth="1"/>
    <col min="3335" max="3335" width="1" style="4" customWidth="1"/>
    <col min="3336" max="3336" width="15.5703125" style="4" customWidth="1"/>
    <col min="3337" max="3337" width="1.5703125" style="4" customWidth="1"/>
    <col min="3338" max="3338" width="15.5703125" style="4" customWidth="1"/>
    <col min="3339" max="3584" width="9" style="4"/>
    <col min="3585" max="3585" width="2.140625" style="4" customWidth="1"/>
    <col min="3586" max="3586" width="2.28515625" style="4" customWidth="1"/>
    <col min="3587" max="3587" width="2.42578125" style="4" customWidth="1"/>
    <col min="3588" max="3588" width="40" style="4" customWidth="1"/>
    <col min="3589" max="3589" width="6.28515625" style="4" customWidth="1"/>
    <col min="3590" max="3590" width="2.5703125" style="4" customWidth="1"/>
    <col min="3591" max="3591" width="1" style="4" customWidth="1"/>
    <col min="3592" max="3592" width="15.5703125" style="4" customWidth="1"/>
    <col min="3593" max="3593" width="1.5703125" style="4" customWidth="1"/>
    <col min="3594" max="3594" width="15.5703125" style="4" customWidth="1"/>
    <col min="3595" max="3840" width="9" style="4"/>
    <col min="3841" max="3841" width="2.140625" style="4" customWidth="1"/>
    <col min="3842" max="3842" width="2.28515625" style="4" customWidth="1"/>
    <col min="3843" max="3843" width="2.42578125" style="4" customWidth="1"/>
    <col min="3844" max="3844" width="40" style="4" customWidth="1"/>
    <col min="3845" max="3845" width="6.28515625" style="4" customWidth="1"/>
    <col min="3846" max="3846" width="2.5703125" style="4" customWidth="1"/>
    <col min="3847" max="3847" width="1" style="4" customWidth="1"/>
    <col min="3848" max="3848" width="15.5703125" style="4" customWidth="1"/>
    <col min="3849" max="3849" width="1.5703125" style="4" customWidth="1"/>
    <col min="3850" max="3850" width="15.5703125" style="4" customWidth="1"/>
    <col min="3851" max="4096" width="9" style="4"/>
    <col min="4097" max="4097" width="2.140625" style="4" customWidth="1"/>
    <col min="4098" max="4098" width="2.28515625" style="4" customWidth="1"/>
    <col min="4099" max="4099" width="2.42578125" style="4" customWidth="1"/>
    <col min="4100" max="4100" width="40" style="4" customWidth="1"/>
    <col min="4101" max="4101" width="6.28515625" style="4" customWidth="1"/>
    <col min="4102" max="4102" width="2.5703125" style="4" customWidth="1"/>
    <col min="4103" max="4103" width="1" style="4" customWidth="1"/>
    <col min="4104" max="4104" width="15.5703125" style="4" customWidth="1"/>
    <col min="4105" max="4105" width="1.5703125" style="4" customWidth="1"/>
    <col min="4106" max="4106" width="15.5703125" style="4" customWidth="1"/>
    <col min="4107" max="4352" width="9" style="4"/>
    <col min="4353" max="4353" width="2.140625" style="4" customWidth="1"/>
    <col min="4354" max="4354" width="2.28515625" style="4" customWidth="1"/>
    <col min="4355" max="4355" width="2.42578125" style="4" customWidth="1"/>
    <col min="4356" max="4356" width="40" style="4" customWidth="1"/>
    <col min="4357" max="4357" width="6.28515625" style="4" customWidth="1"/>
    <col min="4358" max="4358" width="2.5703125" style="4" customWidth="1"/>
    <col min="4359" max="4359" width="1" style="4" customWidth="1"/>
    <col min="4360" max="4360" width="15.5703125" style="4" customWidth="1"/>
    <col min="4361" max="4361" width="1.5703125" style="4" customWidth="1"/>
    <col min="4362" max="4362" width="15.5703125" style="4" customWidth="1"/>
    <col min="4363" max="4608" width="9" style="4"/>
    <col min="4609" max="4609" width="2.140625" style="4" customWidth="1"/>
    <col min="4610" max="4610" width="2.28515625" style="4" customWidth="1"/>
    <col min="4611" max="4611" width="2.42578125" style="4" customWidth="1"/>
    <col min="4612" max="4612" width="40" style="4" customWidth="1"/>
    <col min="4613" max="4613" width="6.28515625" style="4" customWidth="1"/>
    <col min="4614" max="4614" width="2.5703125" style="4" customWidth="1"/>
    <col min="4615" max="4615" width="1" style="4" customWidth="1"/>
    <col min="4616" max="4616" width="15.5703125" style="4" customWidth="1"/>
    <col min="4617" max="4617" width="1.5703125" style="4" customWidth="1"/>
    <col min="4618" max="4618" width="15.5703125" style="4" customWidth="1"/>
    <col min="4619" max="4864" width="9" style="4"/>
    <col min="4865" max="4865" width="2.140625" style="4" customWidth="1"/>
    <col min="4866" max="4866" width="2.28515625" style="4" customWidth="1"/>
    <col min="4867" max="4867" width="2.42578125" style="4" customWidth="1"/>
    <col min="4868" max="4868" width="40" style="4" customWidth="1"/>
    <col min="4869" max="4869" width="6.28515625" style="4" customWidth="1"/>
    <col min="4870" max="4870" width="2.5703125" style="4" customWidth="1"/>
    <col min="4871" max="4871" width="1" style="4" customWidth="1"/>
    <col min="4872" max="4872" width="15.5703125" style="4" customWidth="1"/>
    <col min="4873" max="4873" width="1.5703125" style="4" customWidth="1"/>
    <col min="4874" max="4874" width="15.5703125" style="4" customWidth="1"/>
    <col min="4875" max="5120" width="9" style="4"/>
    <col min="5121" max="5121" width="2.140625" style="4" customWidth="1"/>
    <col min="5122" max="5122" width="2.28515625" style="4" customWidth="1"/>
    <col min="5123" max="5123" width="2.42578125" style="4" customWidth="1"/>
    <col min="5124" max="5124" width="40" style="4" customWidth="1"/>
    <col min="5125" max="5125" width="6.28515625" style="4" customWidth="1"/>
    <col min="5126" max="5126" width="2.5703125" style="4" customWidth="1"/>
    <col min="5127" max="5127" width="1" style="4" customWidth="1"/>
    <col min="5128" max="5128" width="15.5703125" style="4" customWidth="1"/>
    <col min="5129" max="5129" width="1.5703125" style="4" customWidth="1"/>
    <col min="5130" max="5130" width="15.5703125" style="4" customWidth="1"/>
    <col min="5131" max="5376" width="9" style="4"/>
    <col min="5377" max="5377" width="2.140625" style="4" customWidth="1"/>
    <col min="5378" max="5378" width="2.28515625" style="4" customWidth="1"/>
    <col min="5379" max="5379" width="2.42578125" style="4" customWidth="1"/>
    <col min="5380" max="5380" width="40" style="4" customWidth="1"/>
    <col min="5381" max="5381" width="6.28515625" style="4" customWidth="1"/>
    <col min="5382" max="5382" width="2.5703125" style="4" customWidth="1"/>
    <col min="5383" max="5383" width="1" style="4" customWidth="1"/>
    <col min="5384" max="5384" width="15.5703125" style="4" customWidth="1"/>
    <col min="5385" max="5385" width="1.5703125" style="4" customWidth="1"/>
    <col min="5386" max="5386" width="15.5703125" style="4" customWidth="1"/>
    <col min="5387" max="5632" width="9" style="4"/>
    <col min="5633" max="5633" width="2.140625" style="4" customWidth="1"/>
    <col min="5634" max="5634" width="2.28515625" style="4" customWidth="1"/>
    <col min="5635" max="5635" width="2.42578125" style="4" customWidth="1"/>
    <col min="5636" max="5636" width="40" style="4" customWidth="1"/>
    <col min="5637" max="5637" width="6.28515625" style="4" customWidth="1"/>
    <col min="5638" max="5638" width="2.5703125" style="4" customWidth="1"/>
    <col min="5639" max="5639" width="1" style="4" customWidth="1"/>
    <col min="5640" max="5640" width="15.5703125" style="4" customWidth="1"/>
    <col min="5641" max="5641" width="1.5703125" style="4" customWidth="1"/>
    <col min="5642" max="5642" width="15.5703125" style="4" customWidth="1"/>
    <col min="5643" max="5888" width="9" style="4"/>
    <col min="5889" max="5889" width="2.140625" style="4" customWidth="1"/>
    <col min="5890" max="5890" width="2.28515625" style="4" customWidth="1"/>
    <col min="5891" max="5891" width="2.42578125" style="4" customWidth="1"/>
    <col min="5892" max="5892" width="40" style="4" customWidth="1"/>
    <col min="5893" max="5893" width="6.28515625" style="4" customWidth="1"/>
    <col min="5894" max="5894" width="2.5703125" style="4" customWidth="1"/>
    <col min="5895" max="5895" width="1" style="4" customWidth="1"/>
    <col min="5896" max="5896" width="15.5703125" style="4" customWidth="1"/>
    <col min="5897" max="5897" width="1.5703125" style="4" customWidth="1"/>
    <col min="5898" max="5898" width="15.5703125" style="4" customWidth="1"/>
    <col min="5899" max="6144" width="9" style="4"/>
    <col min="6145" max="6145" width="2.140625" style="4" customWidth="1"/>
    <col min="6146" max="6146" width="2.28515625" style="4" customWidth="1"/>
    <col min="6147" max="6147" width="2.42578125" style="4" customWidth="1"/>
    <col min="6148" max="6148" width="40" style="4" customWidth="1"/>
    <col min="6149" max="6149" width="6.28515625" style="4" customWidth="1"/>
    <col min="6150" max="6150" width="2.5703125" style="4" customWidth="1"/>
    <col min="6151" max="6151" width="1" style="4" customWidth="1"/>
    <col min="6152" max="6152" width="15.5703125" style="4" customWidth="1"/>
    <col min="6153" max="6153" width="1.5703125" style="4" customWidth="1"/>
    <col min="6154" max="6154" width="15.5703125" style="4" customWidth="1"/>
    <col min="6155" max="6400" width="9" style="4"/>
    <col min="6401" max="6401" width="2.140625" style="4" customWidth="1"/>
    <col min="6402" max="6402" width="2.28515625" style="4" customWidth="1"/>
    <col min="6403" max="6403" width="2.42578125" style="4" customWidth="1"/>
    <col min="6404" max="6404" width="40" style="4" customWidth="1"/>
    <col min="6405" max="6405" width="6.28515625" style="4" customWidth="1"/>
    <col min="6406" max="6406" width="2.5703125" style="4" customWidth="1"/>
    <col min="6407" max="6407" width="1" style="4" customWidth="1"/>
    <col min="6408" max="6408" width="15.5703125" style="4" customWidth="1"/>
    <col min="6409" max="6409" width="1.5703125" style="4" customWidth="1"/>
    <col min="6410" max="6410" width="15.5703125" style="4" customWidth="1"/>
    <col min="6411" max="6656" width="9" style="4"/>
    <col min="6657" max="6657" width="2.140625" style="4" customWidth="1"/>
    <col min="6658" max="6658" width="2.28515625" style="4" customWidth="1"/>
    <col min="6659" max="6659" width="2.42578125" style="4" customWidth="1"/>
    <col min="6660" max="6660" width="40" style="4" customWidth="1"/>
    <col min="6661" max="6661" width="6.28515625" style="4" customWidth="1"/>
    <col min="6662" max="6662" width="2.5703125" style="4" customWidth="1"/>
    <col min="6663" max="6663" width="1" style="4" customWidth="1"/>
    <col min="6664" max="6664" width="15.5703125" style="4" customWidth="1"/>
    <col min="6665" max="6665" width="1.5703125" style="4" customWidth="1"/>
    <col min="6666" max="6666" width="15.5703125" style="4" customWidth="1"/>
    <col min="6667" max="6912" width="9" style="4"/>
    <col min="6913" max="6913" width="2.140625" style="4" customWidth="1"/>
    <col min="6914" max="6914" width="2.28515625" style="4" customWidth="1"/>
    <col min="6915" max="6915" width="2.42578125" style="4" customWidth="1"/>
    <col min="6916" max="6916" width="40" style="4" customWidth="1"/>
    <col min="6917" max="6917" width="6.28515625" style="4" customWidth="1"/>
    <col min="6918" max="6918" width="2.5703125" style="4" customWidth="1"/>
    <col min="6919" max="6919" width="1" style="4" customWidth="1"/>
    <col min="6920" max="6920" width="15.5703125" style="4" customWidth="1"/>
    <col min="6921" max="6921" width="1.5703125" style="4" customWidth="1"/>
    <col min="6922" max="6922" width="15.5703125" style="4" customWidth="1"/>
    <col min="6923" max="7168" width="9" style="4"/>
    <col min="7169" max="7169" width="2.140625" style="4" customWidth="1"/>
    <col min="7170" max="7170" width="2.28515625" style="4" customWidth="1"/>
    <col min="7171" max="7171" width="2.42578125" style="4" customWidth="1"/>
    <col min="7172" max="7172" width="40" style="4" customWidth="1"/>
    <col min="7173" max="7173" width="6.28515625" style="4" customWidth="1"/>
    <col min="7174" max="7174" width="2.5703125" style="4" customWidth="1"/>
    <col min="7175" max="7175" width="1" style="4" customWidth="1"/>
    <col min="7176" max="7176" width="15.5703125" style="4" customWidth="1"/>
    <col min="7177" max="7177" width="1.5703125" style="4" customWidth="1"/>
    <col min="7178" max="7178" width="15.5703125" style="4" customWidth="1"/>
    <col min="7179" max="7424" width="9" style="4"/>
    <col min="7425" max="7425" width="2.140625" style="4" customWidth="1"/>
    <col min="7426" max="7426" width="2.28515625" style="4" customWidth="1"/>
    <col min="7427" max="7427" width="2.42578125" style="4" customWidth="1"/>
    <col min="7428" max="7428" width="40" style="4" customWidth="1"/>
    <col min="7429" max="7429" width="6.28515625" style="4" customWidth="1"/>
    <col min="7430" max="7430" width="2.5703125" style="4" customWidth="1"/>
    <col min="7431" max="7431" width="1" style="4" customWidth="1"/>
    <col min="7432" max="7432" width="15.5703125" style="4" customWidth="1"/>
    <col min="7433" max="7433" width="1.5703125" style="4" customWidth="1"/>
    <col min="7434" max="7434" width="15.5703125" style="4" customWidth="1"/>
    <col min="7435" max="7680" width="9" style="4"/>
    <col min="7681" max="7681" width="2.140625" style="4" customWidth="1"/>
    <col min="7682" max="7682" width="2.28515625" style="4" customWidth="1"/>
    <col min="7683" max="7683" width="2.42578125" style="4" customWidth="1"/>
    <col min="7684" max="7684" width="40" style="4" customWidth="1"/>
    <col min="7685" max="7685" width="6.28515625" style="4" customWidth="1"/>
    <col min="7686" max="7686" width="2.5703125" style="4" customWidth="1"/>
    <col min="7687" max="7687" width="1" style="4" customWidth="1"/>
    <col min="7688" max="7688" width="15.5703125" style="4" customWidth="1"/>
    <col min="7689" max="7689" width="1.5703125" style="4" customWidth="1"/>
    <col min="7690" max="7690" width="15.5703125" style="4" customWidth="1"/>
    <col min="7691" max="7936" width="9" style="4"/>
    <col min="7937" max="7937" width="2.140625" style="4" customWidth="1"/>
    <col min="7938" max="7938" width="2.28515625" style="4" customWidth="1"/>
    <col min="7939" max="7939" width="2.42578125" style="4" customWidth="1"/>
    <col min="7940" max="7940" width="40" style="4" customWidth="1"/>
    <col min="7941" max="7941" width="6.28515625" style="4" customWidth="1"/>
    <col min="7942" max="7942" width="2.5703125" style="4" customWidth="1"/>
    <col min="7943" max="7943" width="1" style="4" customWidth="1"/>
    <col min="7944" max="7944" width="15.5703125" style="4" customWidth="1"/>
    <col min="7945" max="7945" width="1.5703125" style="4" customWidth="1"/>
    <col min="7946" max="7946" width="15.5703125" style="4" customWidth="1"/>
    <col min="7947" max="8192" width="9" style="4"/>
    <col min="8193" max="8193" width="2.140625" style="4" customWidth="1"/>
    <col min="8194" max="8194" width="2.28515625" style="4" customWidth="1"/>
    <col min="8195" max="8195" width="2.42578125" style="4" customWidth="1"/>
    <col min="8196" max="8196" width="40" style="4" customWidth="1"/>
    <col min="8197" max="8197" width="6.28515625" style="4" customWidth="1"/>
    <col min="8198" max="8198" width="2.5703125" style="4" customWidth="1"/>
    <col min="8199" max="8199" width="1" style="4" customWidth="1"/>
    <col min="8200" max="8200" width="15.5703125" style="4" customWidth="1"/>
    <col min="8201" max="8201" width="1.5703125" style="4" customWidth="1"/>
    <col min="8202" max="8202" width="15.5703125" style="4" customWidth="1"/>
    <col min="8203" max="8448" width="9" style="4"/>
    <col min="8449" max="8449" width="2.140625" style="4" customWidth="1"/>
    <col min="8450" max="8450" width="2.28515625" style="4" customWidth="1"/>
    <col min="8451" max="8451" width="2.42578125" style="4" customWidth="1"/>
    <col min="8452" max="8452" width="40" style="4" customWidth="1"/>
    <col min="8453" max="8453" width="6.28515625" style="4" customWidth="1"/>
    <col min="8454" max="8454" width="2.5703125" style="4" customWidth="1"/>
    <col min="8455" max="8455" width="1" style="4" customWidth="1"/>
    <col min="8456" max="8456" width="15.5703125" style="4" customWidth="1"/>
    <col min="8457" max="8457" width="1.5703125" style="4" customWidth="1"/>
    <col min="8458" max="8458" width="15.5703125" style="4" customWidth="1"/>
    <col min="8459" max="8704" width="9" style="4"/>
    <col min="8705" max="8705" width="2.140625" style="4" customWidth="1"/>
    <col min="8706" max="8706" width="2.28515625" style="4" customWidth="1"/>
    <col min="8707" max="8707" width="2.42578125" style="4" customWidth="1"/>
    <col min="8708" max="8708" width="40" style="4" customWidth="1"/>
    <col min="8709" max="8709" width="6.28515625" style="4" customWidth="1"/>
    <col min="8710" max="8710" width="2.5703125" style="4" customWidth="1"/>
    <col min="8711" max="8711" width="1" style="4" customWidth="1"/>
    <col min="8712" max="8712" width="15.5703125" style="4" customWidth="1"/>
    <col min="8713" max="8713" width="1.5703125" style="4" customWidth="1"/>
    <col min="8714" max="8714" width="15.5703125" style="4" customWidth="1"/>
    <col min="8715" max="8960" width="9" style="4"/>
    <col min="8961" max="8961" width="2.140625" style="4" customWidth="1"/>
    <col min="8962" max="8962" width="2.28515625" style="4" customWidth="1"/>
    <col min="8963" max="8963" width="2.42578125" style="4" customWidth="1"/>
    <col min="8964" max="8964" width="40" style="4" customWidth="1"/>
    <col min="8965" max="8965" width="6.28515625" style="4" customWidth="1"/>
    <col min="8966" max="8966" width="2.5703125" style="4" customWidth="1"/>
    <col min="8967" max="8967" width="1" style="4" customWidth="1"/>
    <col min="8968" max="8968" width="15.5703125" style="4" customWidth="1"/>
    <col min="8969" max="8969" width="1.5703125" style="4" customWidth="1"/>
    <col min="8970" max="8970" width="15.5703125" style="4" customWidth="1"/>
    <col min="8971" max="9216" width="9" style="4"/>
    <col min="9217" max="9217" width="2.140625" style="4" customWidth="1"/>
    <col min="9218" max="9218" width="2.28515625" style="4" customWidth="1"/>
    <col min="9219" max="9219" width="2.42578125" style="4" customWidth="1"/>
    <col min="9220" max="9220" width="40" style="4" customWidth="1"/>
    <col min="9221" max="9221" width="6.28515625" style="4" customWidth="1"/>
    <col min="9222" max="9222" width="2.5703125" style="4" customWidth="1"/>
    <col min="9223" max="9223" width="1" style="4" customWidth="1"/>
    <col min="9224" max="9224" width="15.5703125" style="4" customWidth="1"/>
    <col min="9225" max="9225" width="1.5703125" style="4" customWidth="1"/>
    <col min="9226" max="9226" width="15.5703125" style="4" customWidth="1"/>
    <col min="9227" max="9472" width="9" style="4"/>
    <col min="9473" max="9473" width="2.140625" style="4" customWidth="1"/>
    <col min="9474" max="9474" width="2.28515625" style="4" customWidth="1"/>
    <col min="9475" max="9475" width="2.42578125" style="4" customWidth="1"/>
    <col min="9476" max="9476" width="40" style="4" customWidth="1"/>
    <col min="9477" max="9477" width="6.28515625" style="4" customWidth="1"/>
    <col min="9478" max="9478" width="2.5703125" style="4" customWidth="1"/>
    <col min="9479" max="9479" width="1" style="4" customWidth="1"/>
    <col min="9480" max="9480" width="15.5703125" style="4" customWidth="1"/>
    <col min="9481" max="9481" width="1.5703125" style="4" customWidth="1"/>
    <col min="9482" max="9482" width="15.5703125" style="4" customWidth="1"/>
    <col min="9483" max="9728" width="9" style="4"/>
    <col min="9729" max="9729" width="2.140625" style="4" customWidth="1"/>
    <col min="9730" max="9730" width="2.28515625" style="4" customWidth="1"/>
    <col min="9731" max="9731" width="2.42578125" style="4" customWidth="1"/>
    <col min="9732" max="9732" width="40" style="4" customWidth="1"/>
    <col min="9733" max="9733" width="6.28515625" style="4" customWidth="1"/>
    <col min="9734" max="9734" width="2.5703125" style="4" customWidth="1"/>
    <col min="9735" max="9735" width="1" style="4" customWidth="1"/>
    <col min="9736" max="9736" width="15.5703125" style="4" customWidth="1"/>
    <col min="9737" max="9737" width="1.5703125" style="4" customWidth="1"/>
    <col min="9738" max="9738" width="15.5703125" style="4" customWidth="1"/>
    <col min="9739" max="9984" width="9" style="4"/>
    <col min="9985" max="9985" width="2.140625" style="4" customWidth="1"/>
    <col min="9986" max="9986" width="2.28515625" style="4" customWidth="1"/>
    <col min="9987" max="9987" width="2.42578125" style="4" customWidth="1"/>
    <col min="9988" max="9988" width="40" style="4" customWidth="1"/>
    <col min="9989" max="9989" width="6.28515625" style="4" customWidth="1"/>
    <col min="9990" max="9990" width="2.5703125" style="4" customWidth="1"/>
    <col min="9991" max="9991" width="1" style="4" customWidth="1"/>
    <col min="9992" max="9992" width="15.5703125" style="4" customWidth="1"/>
    <col min="9993" max="9993" width="1.5703125" style="4" customWidth="1"/>
    <col min="9994" max="9994" width="15.5703125" style="4" customWidth="1"/>
    <col min="9995" max="10240" width="9" style="4"/>
    <col min="10241" max="10241" width="2.140625" style="4" customWidth="1"/>
    <col min="10242" max="10242" width="2.28515625" style="4" customWidth="1"/>
    <col min="10243" max="10243" width="2.42578125" style="4" customWidth="1"/>
    <col min="10244" max="10244" width="40" style="4" customWidth="1"/>
    <col min="10245" max="10245" width="6.28515625" style="4" customWidth="1"/>
    <col min="10246" max="10246" width="2.5703125" style="4" customWidth="1"/>
    <col min="10247" max="10247" width="1" style="4" customWidth="1"/>
    <col min="10248" max="10248" width="15.5703125" style="4" customWidth="1"/>
    <col min="10249" max="10249" width="1.5703125" style="4" customWidth="1"/>
    <col min="10250" max="10250" width="15.5703125" style="4" customWidth="1"/>
    <col min="10251" max="10496" width="9" style="4"/>
    <col min="10497" max="10497" width="2.140625" style="4" customWidth="1"/>
    <col min="10498" max="10498" width="2.28515625" style="4" customWidth="1"/>
    <col min="10499" max="10499" width="2.42578125" style="4" customWidth="1"/>
    <col min="10500" max="10500" width="40" style="4" customWidth="1"/>
    <col min="10501" max="10501" width="6.28515625" style="4" customWidth="1"/>
    <col min="10502" max="10502" width="2.5703125" style="4" customWidth="1"/>
    <col min="10503" max="10503" width="1" style="4" customWidth="1"/>
    <col min="10504" max="10504" width="15.5703125" style="4" customWidth="1"/>
    <col min="10505" max="10505" width="1.5703125" style="4" customWidth="1"/>
    <col min="10506" max="10506" width="15.5703125" style="4" customWidth="1"/>
    <col min="10507" max="10752" width="9" style="4"/>
    <col min="10753" max="10753" width="2.140625" style="4" customWidth="1"/>
    <col min="10754" max="10754" width="2.28515625" style="4" customWidth="1"/>
    <col min="10755" max="10755" width="2.42578125" style="4" customWidth="1"/>
    <col min="10756" max="10756" width="40" style="4" customWidth="1"/>
    <col min="10757" max="10757" width="6.28515625" style="4" customWidth="1"/>
    <col min="10758" max="10758" width="2.5703125" style="4" customWidth="1"/>
    <col min="10759" max="10759" width="1" style="4" customWidth="1"/>
    <col min="10760" max="10760" width="15.5703125" style="4" customWidth="1"/>
    <col min="10761" max="10761" width="1.5703125" style="4" customWidth="1"/>
    <col min="10762" max="10762" width="15.5703125" style="4" customWidth="1"/>
    <col min="10763" max="11008" width="9" style="4"/>
    <col min="11009" max="11009" width="2.140625" style="4" customWidth="1"/>
    <col min="11010" max="11010" width="2.28515625" style="4" customWidth="1"/>
    <col min="11011" max="11011" width="2.42578125" style="4" customWidth="1"/>
    <col min="11012" max="11012" width="40" style="4" customWidth="1"/>
    <col min="11013" max="11013" width="6.28515625" style="4" customWidth="1"/>
    <col min="11014" max="11014" width="2.5703125" style="4" customWidth="1"/>
    <col min="11015" max="11015" width="1" style="4" customWidth="1"/>
    <col min="11016" max="11016" width="15.5703125" style="4" customWidth="1"/>
    <col min="11017" max="11017" width="1.5703125" style="4" customWidth="1"/>
    <col min="11018" max="11018" width="15.5703125" style="4" customWidth="1"/>
    <col min="11019" max="11264" width="9" style="4"/>
    <col min="11265" max="11265" width="2.140625" style="4" customWidth="1"/>
    <col min="11266" max="11266" width="2.28515625" style="4" customWidth="1"/>
    <col min="11267" max="11267" width="2.42578125" style="4" customWidth="1"/>
    <col min="11268" max="11268" width="40" style="4" customWidth="1"/>
    <col min="11269" max="11269" width="6.28515625" style="4" customWidth="1"/>
    <col min="11270" max="11270" width="2.5703125" style="4" customWidth="1"/>
    <col min="11271" max="11271" width="1" style="4" customWidth="1"/>
    <col min="11272" max="11272" width="15.5703125" style="4" customWidth="1"/>
    <col min="11273" max="11273" width="1.5703125" style="4" customWidth="1"/>
    <col min="11274" max="11274" width="15.5703125" style="4" customWidth="1"/>
    <col min="11275" max="11520" width="9" style="4"/>
    <col min="11521" max="11521" width="2.140625" style="4" customWidth="1"/>
    <col min="11522" max="11522" width="2.28515625" style="4" customWidth="1"/>
    <col min="11523" max="11523" width="2.42578125" style="4" customWidth="1"/>
    <col min="11524" max="11524" width="40" style="4" customWidth="1"/>
    <col min="11525" max="11525" width="6.28515625" style="4" customWidth="1"/>
    <col min="11526" max="11526" width="2.5703125" style="4" customWidth="1"/>
    <col min="11527" max="11527" width="1" style="4" customWidth="1"/>
    <col min="11528" max="11528" width="15.5703125" style="4" customWidth="1"/>
    <col min="11529" max="11529" width="1.5703125" style="4" customWidth="1"/>
    <col min="11530" max="11530" width="15.5703125" style="4" customWidth="1"/>
    <col min="11531" max="11776" width="9" style="4"/>
    <col min="11777" max="11777" width="2.140625" style="4" customWidth="1"/>
    <col min="11778" max="11778" width="2.28515625" style="4" customWidth="1"/>
    <col min="11779" max="11779" width="2.42578125" style="4" customWidth="1"/>
    <col min="11780" max="11780" width="40" style="4" customWidth="1"/>
    <col min="11781" max="11781" width="6.28515625" style="4" customWidth="1"/>
    <col min="11782" max="11782" width="2.5703125" style="4" customWidth="1"/>
    <col min="11783" max="11783" width="1" style="4" customWidth="1"/>
    <col min="11784" max="11784" width="15.5703125" style="4" customWidth="1"/>
    <col min="11785" max="11785" width="1.5703125" style="4" customWidth="1"/>
    <col min="11786" max="11786" width="15.5703125" style="4" customWidth="1"/>
    <col min="11787" max="12032" width="9" style="4"/>
    <col min="12033" max="12033" width="2.140625" style="4" customWidth="1"/>
    <col min="12034" max="12034" width="2.28515625" style="4" customWidth="1"/>
    <col min="12035" max="12035" width="2.42578125" style="4" customWidth="1"/>
    <col min="12036" max="12036" width="40" style="4" customWidth="1"/>
    <col min="12037" max="12037" width="6.28515625" style="4" customWidth="1"/>
    <col min="12038" max="12038" width="2.5703125" style="4" customWidth="1"/>
    <col min="12039" max="12039" width="1" style="4" customWidth="1"/>
    <col min="12040" max="12040" width="15.5703125" style="4" customWidth="1"/>
    <col min="12041" max="12041" width="1.5703125" style="4" customWidth="1"/>
    <col min="12042" max="12042" width="15.5703125" style="4" customWidth="1"/>
    <col min="12043" max="12288" width="9" style="4"/>
    <col min="12289" max="12289" width="2.140625" style="4" customWidth="1"/>
    <col min="12290" max="12290" width="2.28515625" style="4" customWidth="1"/>
    <col min="12291" max="12291" width="2.42578125" style="4" customWidth="1"/>
    <col min="12292" max="12292" width="40" style="4" customWidth="1"/>
    <col min="12293" max="12293" width="6.28515625" style="4" customWidth="1"/>
    <col min="12294" max="12294" width="2.5703125" style="4" customWidth="1"/>
    <col min="12295" max="12295" width="1" style="4" customWidth="1"/>
    <col min="12296" max="12296" width="15.5703125" style="4" customWidth="1"/>
    <col min="12297" max="12297" width="1.5703125" style="4" customWidth="1"/>
    <col min="12298" max="12298" width="15.5703125" style="4" customWidth="1"/>
    <col min="12299" max="12544" width="9" style="4"/>
    <col min="12545" max="12545" width="2.140625" style="4" customWidth="1"/>
    <col min="12546" max="12546" width="2.28515625" style="4" customWidth="1"/>
    <col min="12547" max="12547" width="2.42578125" style="4" customWidth="1"/>
    <col min="12548" max="12548" width="40" style="4" customWidth="1"/>
    <col min="12549" max="12549" width="6.28515625" style="4" customWidth="1"/>
    <col min="12550" max="12550" width="2.5703125" style="4" customWidth="1"/>
    <col min="12551" max="12551" width="1" style="4" customWidth="1"/>
    <col min="12552" max="12552" width="15.5703125" style="4" customWidth="1"/>
    <col min="12553" max="12553" width="1.5703125" style="4" customWidth="1"/>
    <col min="12554" max="12554" width="15.5703125" style="4" customWidth="1"/>
    <col min="12555" max="12800" width="9" style="4"/>
    <col min="12801" max="12801" width="2.140625" style="4" customWidth="1"/>
    <col min="12802" max="12802" width="2.28515625" style="4" customWidth="1"/>
    <col min="12803" max="12803" width="2.42578125" style="4" customWidth="1"/>
    <col min="12804" max="12804" width="40" style="4" customWidth="1"/>
    <col min="12805" max="12805" width="6.28515625" style="4" customWidth="1"/>
    <col min="12806" max="12806" width="2.5703125" style="4" customWidth="1"/>
    <col min="12807" max="12807" width="1" style="4" customWidth="1"/>
    <col min="12808" max="12808" width="15.5703125" style="4" customWidth="1"/>
    <col min="12809" max="12809" width="1.5703125" style="4" customWidth="1"/>
    <col min="12810" max="12810" width="15.5703125" style="4" customWidth="1"/>
    <col min="12811" max="13056" width="9" style="4"/>
    <col min="13057" max="13057" width="2.140625" style="4" customWidth="1"/>
    <col min="13058" max="13058" width="2.28515625" style="4" customWidth="1"/>
    <col min="13059" max="13059" width="2.42578125" style="4" customWidth="1"/>
    <col min="13060" max="13060" width="40" style="4" customWidth="1"/>
    <col min="13061" max="13061" width="6.28515625" style="4" customWidth="1"/>
    <col min="13062" max="13062" width="2.5703125" style="4" customWidth="1"/>
    <col min="13063" max="13063" width="1" style="4" customWidth="1"/>
    <col min="13064" max="13064" width="15.5703125" style="4" customWidth="1"/>
    <col min="13065" max="13065" width="1.5703125" style="4" customWidth="1"/>
    <col min="13066" max="13066" width="15.5703125" style="4" customWidth="1"/>
    <col min="13067" max="13312" width="9" style="4"/>
    <col min="13313" max="13313" width="2.140625" style="4" customWidth="1"/>
    <col min="13314" max="13314" width="2.28515625" style="4" customWidth="1"/>
    <col min="13315" max="13315" width="2.42578125" style="4" customWidth="1"/>
    <col min="13316" max="13316" width="40" style="4" customWidth="1"/>
    <col min="13317" max="13317" width="6.28515625" style="4" customWidth="1"/>
    <col min="13318" max="13318" width="2.5703125" style="4" customWidth="1"/>
    <col min="13319" max="13319" width="1" style="4" customWidth="1"/>
    <col min="13320" max="13320" width="15.5703125" style="4" customWidth="1"/>
    <col min="13321" max="13321" width="1.5703125" style="4" customWidth="1"/>
    <col min="13322" max="13322" width="15.5703125" style="4" customWidth="1"/>
    <col min="13323" max="13568" width="9" style="4"/>
    <col min="13569" max="13569" width="2.140625" style="4" customWidth="1"/>
    <col min="13570" max="13570" width="2.28515625" style="4" customWidth="1"/>
    <col min="13571" max="13571" width="2.42578125" style="4" customWidth="1"/>
    <col min="13572" max="13572" width="40" style="4" customWidth="1"/>
    <col min="13573" max="13573" width="6.28515625" style="4" customWidth="1"/>
    <col min="13574" max="13574" width="2.5703125" style="4" customWidth="1"/>
    <col min="13575" max="13575" width="1" style="4" customWidth="1"/>
    <col min="13576" max="13576" width="15.5703125" style="4" customWidth="1"/>
    <col min="13577" max="13577" width="1.5703125" style="4" customWidth="1"/>
    <col min="13578" max="13578" width="15.5703125" style="4" customWidth="1"/>
    <col min="13579" max="13824" width="9" style="4"/>
    <col min="13825" max="13825" width="2.140625" style="4" customWidth="1"/>
    <col min="13826" max="13826" width="2.28515625" style="4" customWidth="1"/>
    <col min="13827" max="13827" width="2.42578125" style="4" customWidth="1"/>
    <col min="13828" max="13828" width="40" style="4" customWidth="1"/>
    <col min="13829" max="13829" width="6.28515625" style="4" customWidth="1"/>
    <col min="13830" max="13830" width="2.5703125" style="4" customWidth="1"/>
    <col min="13831" max="13831" width="1" style="4" customWidth="1"/>
    <col min="13832" max="13832" width="15.5703125" style="4" customWidth="1"/>
    <col min="13833" max="13833" width="1.5703125" style="4" customWidth="1"/>
    <col min="13834" max="13834" width="15.5703125" style="4" customWidth="1"/>
    <col min="13835" max="14080" width="9" style="4"/>
    <col min="14081" max="14081" width="2.140625" style="4" customWidth="1"/>
    <col min="14082" max="14082" width="2.28515625" style="4" customWidth="1"/>
    <col min="14083" max="14083" width="2.42578125" style="4" customWidth="1"/>
    <col min="14084" max="14084" width="40" style="4" customWidth="1"/>
    <col min="14085" max="14085" width="6.28515625" style="4" customWidth="1"/>
    <col min="14086" max="14086" width="2.5703125" style="4" customWidth="1"/>
    <col min="14087" max="14087" width="1" style="4" customWidth="1"/>
    <col min="14088" max="14088" width="15.5703125" style="4" customWidth="1"/>
    <col min="14089" max="14089" width="1.5703125" style="4" customWidth="1"/>
    <col min="14090" max="14090" width="15.5703125" style="4" customWidth="1"/>
    <col min="14091" max="14336" width="9" style="4"/>
    <col min="14337" max="14337" width="2.140625" style="4" customWidth="1"/>
    <col min="14338" max="14338" width="2.28515625" style="4" customWidth="1"/>
    <col min="14339" max="14339" width="2.42578125" style="4" customWidth="1"/>
    <col min="14340" max="14340" width="40" style="4" customWidth="1"/>
    <col min="14341" max="14341" width="6.28515625" style="4" customWidth="1"/>
    <col min="14342" max="14342" width="2.5703125" style="4" customWidth="1"/>
    <col min="14343" max="14343" width="1" style="4" customWidth="1"/>
    <col min="14344" max="14344" width="15.5703125" style="4" customWidth="1"/>
    <col min="14345" max="14345" width="1.5703125" style="4" customWidth="1"/>
    <col min="14346" max="14346" width="15.5703125" style="4" customWidth="1"/>
    <col min="14347" max="14592" width="9" style="4"/>
    <col min="14593" max="14593" width="2.140625" style="4" customWidth="1"/>
    <col min="14594" max="14594" width="2.28515625" style="4" customWidth="1"/>
    <col min="14595" max="14595" width="2.42578125" style="4" customWidth="1"/>
    <col min="14596" max="14596" width="40" style="4" customWidth="1"/>
    <col min="14597" max="14597" width="6.28515625" style="4" customWidth="1"/>
    <col min="14598" max="14598" width="2.5703125" style="4" customWidth="1"/>
    <col min="14599" max="14599" width="1" style="4" customWidth="1"/>
    <col min="14600" max="14600" width="15.5703125" style="4" customWidth="1"/>
    <col min="14601" max="14601" width="1.5703125" style="4" customWidth="1"/>
    <col min="14602" max="14602" width="15.5703125" style="4" customWidth="1"/>
    <col min="14603" max="14848" width="9" style="4"/>
    <col min="14849" max="14849" width="2.140625" style="4" customWidth="1"/>
    <col min="14850" max="14850" width="2.28515625" style="4" customWidth="1"/>
    <col min="14851" max="14851" width="2.42578125" style="4" customWidth="1"/>
    <col min="14852" max="14852" width="40" style="4" customWidth="1"/>
    <col min="14853" max="14853" width="6.28515625" style="4" customWidth="1"/>
    <col min="14854" max="14854" width="2.5703125" style="4" customWidth="1"/>
    <col min="14855" max="14855" width="1" style="4" customWidth="1"/>
    <col min="14856" max="14856" width="15.5703125" style="4" customWidth="1"/>
    <col min="14857" max="14857" width="1.5703125" style="4" customWidth="1"/>
    <col min="14858" max="14858" width="15.5703125" style="4" customWidth="1"/>
    <col min="14859" max="15104" width="9" style="4"/>
    <col min="15105" max="15105" width="2.140625" style="4" customWidth="1"/>
    <col min="15106" max="15106" width="2.28515625" style="4" customWidth="1"/>
    <col min="15107" max="15107" width="2.42578125" style="4" customWidth="1"/>
    <col min="15108" max="15108" width="40" style="4" customWidth="1"/>
    <col min="15109" max="15109" width="6.28515625" style="4" customWidth="1"/>
    <col min="15110" max="15110" width="2.5703125" style="4" customWidth="1"/>
    <col min="15111" max="15111" width="1" style="4" customWidth="1"/>
    <col min="15112" max="15112" width="15.5703125" style="4" customWidth="1"/>
    <col min="15113" max="15113" width="1.5703125" style="4" customWidth="1"/>
    <col min="15114" max="15114" width="15.5703125" style="4" customWidth="1"/>
    <col min="15115" max="15360" width="9" style="4"/>
    <col min="15361" max="15361" width="2.140625" style="4" customWidth="1"/>
    <col min="15362" max="15362" width="2.28515625" style="4" customWidth="1"/>
    <col min="15363" max="15363" width="2.42578125" style="4" customWidth="1"/>
    <col min="15364" max="15364" width="40" style="4" customWidth="1"/>
    <col min="15365" max="15365" width="6.28515625" style="4" customWidth="1"/>
    <col min="15366" max="15366" width="2.5703125" style="4" customWidth="1"/>
    <col min="15367" max="15367" width="1" style="4" customWidth="1"/>
    <col min="15368" max="15368" width="15.5703125" style="4" customWidth="1"/>
    <col min="15369" max="15369" width="1.5703125" style="4" customWidth="1"/>
    <col min="15370" max="15370" width="15.5703125" style="4" customWidth="1"/>
    <col min="15371" max="15616" width="9" style="4"/>
    <col min="15617" max="15617" width="2.140625" style="4" customWidth="1"/>
    <col min="15618" max="15618" width="2.28515625" style="4" customWidth="1"/>
    <col min="15619" max="15619" width="2.42578125" style="4" customWidth="1"/>
    <col min="15620" max="15620" width="40" style="4" customWidth="1"/>
    <col min="15621" max="15621" width="6.28515625" style="4" customWidth="1"/>
    <col min="15622" max="15622" width="2.5703125" style="4" customWidth="1"/>
    <col min="15623" max="15623" width="1" style="4" customWidth="1"/>
    <col min="15624" max="15624" width="15.5703125" style="4" customWidth="1"/>
    <col min="15625" max="15625" width="1.5703125" style="4" customWidth="1"/>
    <col min="15626" max="15626" width="15.5703125" style="4" customWidth="1"/>
    <col min="15627" max="15872" width="9" style="4"/>
    <col min="15873" max="15873" width="2.140625" style="4" customWidth="1"/>
    <col min="15874" max="15874" width="2.28515625" style="4" customWidth="1"/>
    <col min="15875" max="15875" width="2.42578125" style="4" customWidth="1"/>
    <col min="15876" max="15876" width="40" style="4" customWidth="1"/>
    <col min="15877" max="15877" width="6.28515625" style="4" customWidth="1"/>
    <col min="15878" max="15878" width="2.5703125" style="4" customWidth="1"/>
    <col min="15879" max="15879" width="1" style="4" customWidth="1"/>
    <col min="15880" max="15880" width="15.5703125" style="4" customWidth="1"/>
    <col min="15881" max="15881" width="1.5703125" style="4" customWidth="1"/>
    <col min="15882" max="15882" width="15.5703125" style="4" customWidth="1"/>
    <col min="15883" max="16128" width="9" style="4"/>
    <col min="16129" max="16129" width="2.140625" style="4" customWidth="1"/>
    <col min="16130" max="16130" width="2.28515625" style="4" customWidth="1"/>
    <col min="16131" max="16131" width="2.42578125" style="4" customWidth="1"/>
    <col min="16132" max="16132" width="40" style="4" customWidth="1"/>
    <col min="16133" max="16133" width="6.28515625" style="4" customWidth="1"/>
    <col min="16134" max="16134" width="2.5703125" style="4" customWidth="1"/>
    <col min="16135" max="16135" width="1" style="4" customWidth="1"/>
    <col min="16136" max="16136" width="15.5703125" style="4" customWidth="1"/>
    <col min="16137" max="16137" width="1.5703125" style="4" customWidth="1"/>
    <col min="16138" max="16138" width="15.5703125" style="4" customWidth="1"/>
    <col min="16139" max="16384" width="9" style="4"/>
  </cols>
  <sheetData>
    <row r="1" spans="1:14" ht="21" customHeight="1" x14ac:dyDescent="0.5">
      <c r="J1" s="92" t="s">
        <v>88</v>
      </c>
    </row>
    <row r="2" spans="1:14" ht="21" customHeight="1" x14ac:dyDescent="0.5">
      <c r="J2" s="92" t="s">
        <v>89</v>
      </c>
    </row>
    <row r="3" spans="1:14" ht="21" customHeight="1" x14ac:dyDescent="0.5">
      <c r="A3" s="167" t="s">
        <v>108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4" ht="21" customHeight="1" x14ac:dyDescent="0.5">
      <c r="A4" s="168" t="s">
        <v>80</v>
      </c>
      <c r="B4" s="168"/>
      <c r="C4" s="168"/>
      <c r="D4" s="168"/>
      <c r="E4" s="168"/>
      <c r="F4" s="168"/>
      <c r="G4" s="168"/>
      <c r="H4" s="168"/>
      <c r="I4" s="168"/>
      <c r="J4" s="168"/>
      <c r="K4" s="56"/>
      <c r="L4" s="56"/>
      <c r="M4" s="56"/>
      <c r="N4" s="56"/>
    </row>
    <row r="5" spans="1:14" ht="21" customHeight="1" x14ac:dyDescent="0.5">
      <c r="A5" s="168" t="s">
        <v>21</v>
      </c>
      <c r="B5" s="168"/>
      <c r="C5" s="168"/>
      <c r="D5" s="168"/>
      <c r="E5" s="168"/>
      <c r="F5" s="168"/>
      <c r="G5" s="168"/>
      <c r="H5" s="168"/>
      <c r="I5" s="168"/>
      <c r="J5" s="168"/>
    </row>
    <row r="6" spans="1:14" ht="21" customHeight="1" x14ac:dyDescent="0.5">
      <c r="A6" s="168" t="s">
        <v>161</v>
      </c>
      <c r="B6" s="168"/>
      <c r="C6" s="168"/>
      <c r="D6" s="168"/>
      <c r="E6" s="168"/>
      <c r="F6" s="168"/>
      <c r="G6" s="168"/>
      <c r="H6" s="168"/>
      <c r="I6" s="168"/>
      <c r="J6" s="168"/>
    </row>
    <row r="7" spans="1:14" ht="21" customHeight="1" x14ac:dyDescent="0.5">
      <c r="A7" s="90"/>
      <c r="B7" s="90"/>
      <c r="C7" s="90"/>
      <c r="D7" s="90"/>
      <c r="E7" s="90"/>
      <c r="F7" s="90"/>
      <c r="G7" s="90"/>
      <c r="H7" s="90"/>
      <c r="I7" s="90"/>
      <c r="J7" s="90"/>
    </row>
    <row r="8" spans="1:14" s="61" customFormat="1" ht="21" customHeight="1" x14ac:dyDescent="0.5">
      <c r="A8" s="133"/>
      <c r="B8" s="133"/>
      <c r="C8" s="133"/>
      <c r="D8" s="133"/>
      <c r="E8" s="134"/>
      <c r="F8" s="134"/>
      <c r="G8" s="133"/>
      <c r="H8" s="173" t="s">
        <v>29</v>
      </c>
      <c r="I8" s="173"/>
      <c r="J8" s="173"/>
    </row>
    <row r="9" spans="1:14" s="61" customFormat="1" ht="21" customHeight="1" x14ac:dyDescent="0.5">
      <c r="A9" s="133"/>
      <c r="B9" s="133"/>
      <c r="C9" s="133"/>
      <c r="D9" s="133"/>
      <c r="E9" s="171" t="s">
        <v>7</v>
      </c>
      <c r="F9" s="171"/>
      <c r="G9" s="133"/>
      <c r="H9" s="135">
        <v>2566</v>
      </c>
      <c r="I9" s="136"/>
      <c r="J9" s="135">
        <v>2565</v>
      </c>
    </row>
    <row r="10" spans="1:14" s="61" customFormat="1" ht="21" customHeight="1" x14ac:dyDescent="0.5">
      <c r="A10" s="137" t="s">
        <v>22</v>
      </c>
      <c r="E10" s="138"/>
      <c r="F10" s="138"/>
      <c r="H10" s="139"/>
      <c r="I10" s="139"/>
      <c r="J10" s="139"/>
    </row>
    <row r="11" spans="1:14" s="61" customFormat="1" ht="20.25" customHeight="1" x14ac:dyDescent="0.5">
      <c r="B11" s="140" t="s">
        <v>143</v>
      </c>
      <c r="E11" s="141"/>
      <c r="F11" s="142"/>
      <c r="H11" s="143">
        <v>7054885.8200000003</v>
      </c>
      <c r="I11" s="144"/>
      <c r="J11" s="143">
        <v>-3223814.8399999579</v>
      </c>
    </row>
    <row r="12" spans="1:14" s="61" customFormat="1" ht="20.25" customHeight="1" x14ac:dyDescent="0.5">
      <c r="B12" s="140" t="s">
        <v>121</v>
      </c>
      <c r="E12" s="141"/>
      <c r="F12" s="142"/>
      <c r="H12" s="144"/>
      <c r="I12" s="144"/>
      <c r="J12" s="144"/>
    </row>
    <row r="13" spans="1:14" s="61" customFormat="1" ht="20.25" customHeight="1" x14ac:dyDescent="0.5">
      <c r="C13" s="140" t="s">
        <v>32</v>
      </c>
      <c r="E13" s="141"/>
      <c r="F13" s="142"/>
      <c r="H13" s="139"/>
      <c r="I13" s="139"/>
      <c r="J13" s="139"/>
    </row>
    <row r="14" spans="1:14" s="61" customFormat="1" ht="20.25" customHeight="1" x14ac:dyDescent="0.5">
      <c r="C14" s="140" t="s">
        <v>64</v>
      </c>
      <c r="E14" s="141"/>
      <c r="F14" s="142"/>
      <c r="H14" s="139">
        <v>66168763.029999994</v>
      </c>
      <c r="I14" s="139"/>
      <c r="J14" s="139">
        <v>56301040.629999995</v>
      </c>
    </row>
    <row r="15" spans="1:14" s="61" customFormat="1" ht="20.25" customHeight="1" x14ac:dyDescent="0.5">
      <c r="C15" s="140" t="s">
        <v>124</v>
      </c>
      <c r="E15" s="141"/>
      <c r="F15" s="142"/>
    </row>
    <row r="16" spans="1:14" s="61" customFormat="1" ht="20.25" customHeight="1" x14ac:dyDescent="0.5">
      <c r="C16" s="140"/>
      <c r="D16" s="61" t="s">
        <v>123</v>
      </c>
      <c r="E16" s="141"/>
      <c r="F16" s="142"/>
      <c r="H16" s="143">
        <v>322924.19000000006</v>
      </c>
      <c r="I16" s="139"/>
      <c r="J16" s="143">
        <v>620016.93999999994</v>
      </c>
    </row>
    <row r="17" spans="2:14" s="61" customFormat="1" ht="20.25" customHeight="1" x14ac:dyDescent="0.5">
      <c r="C17" s="140" t="s">
        <v>168</v>
      </c>
      <c r="E17" s="141"/>
      <c r="F17" s="142"/>
      <c r="H17" s="143">
        <v>-477050.04000000004</v>
      </c>
      <c r="I17" s="139"/>
      <c r="J17" s="143">
        <v>-670938.80000000005</v>
      </c>
    </row>
    <row r="18" spans="2:14" s="61" customFormat="1" ht="20.25" customHeight="1" x14ac:dyDescent="0.5">
      <c r="C18" s="140" t="s">
        <v>125</v>
      </c>
      <c r="E18" s="141"/>
      <c r="F18" s="142"/>
      <c r="H18" s="143">
        <v>314788.87</v>
      </c>
      <c r="I18" s="139"/>
      <c r="J18" s="143">
        <v>967931.32</v>
      </c>
    </row>
    <row r="19" spans="2:14" s="61" customFormat="1" ht="20.25" customHeight="1" x14ac:dyDescent="0.5">
      <c r="C19" s="140" t="s">
        <v>167</v>
      </c>
      <c r="E19" s="141"/>
      <c r="F19" s="142"/>
      <c r="H19" s="143"/>
      <c r="I19" s="139"/>
      <c r="J19" s="143"/>
    </row>
    <row r="20" spans="2:14" s="61" customFormat="1" ht="20.25" customHeight="1" x14ac:dyDescent="0.5">
      <c r="C20" s="140"/>
      <c r="D20" s="61" t="s">
        <v>166</v>
      </c>
      <c r="E20" s="171">
        <v>15</v>
      </c>
      <c r="F20" s="171"/>
      <c r="H20" s="143">
        <v>-5310080.0000000037</v>
      </c>
      <c r="I20" s="139"/>
      <c r="J20" s="143">
        <v>5936560</v>
      </c>
    </row>
    <row r="21" spans="2:14" s="61" customFormat="1" ht="20.25" customHeight="1" x14ac:dyDescent="0.5">
      <c r="C21" s="140" t="s">
        <v>58</v>
      </c>
      <c r="E21" s="141"/>
      <c r="F21" s="142"/>
      <c r="H21" s="143">
        <v>43872.66</v>
      </c>
      <c r="I21" s="139"/>
      <c r="J21" s="143">
        <v>-113402.15</v>
      </c>
    </row>
    <row r="22" spans="2:14" s="61" customFormat="1" ht="20.25" customHeight="1" x14ac:dyDescent="0.5">
      <c r="C22" s="140" t="s">
        <v>48</v>
      </c>
      <c r="E22" s="141"/>
      <c r="F22" s="142"/>
      <c r="H22" s="139">
        <v>343685.42000000004</v>
      </c>
      <c r="I22" s="139"/>
      <c r="J22" s="139">
        <v>283066.23999999999</v>
      </c>
    </row>
    <row r="23" spans="2:14" s="61" customFormat="1" ht="20.25" customHeight="1" x14ac:dyDescent="0.5">
      <c r="C23" s="140" t="s">
        <v>36</v>
      </c>
      <c r="E23" s="141"/>
      <c r="F23" s="142"/>
      <c r="H23" s="143">
        <v>-236019.89</v>
      </c>
      <c r="I23" s="139"/>
      <c r="J23" s="143">
        <v>-348987.05</v>
      </c>
    </row>
    <row r="24" spans="2:14" s="61" customFormat="1" ht="20.25" customHeight="1" x14ac:dyDescent="0.5">
      <c r="C24" s="140" t="s">
        <v>19</v>
      </c>
      <c r="E24" s="141"/>
      <c r="F24" s="142"/>
      <c r="H24" s="139">
        <v>17655567.500000004</v>
      </c>
      <c r="I24" s="139"/>
      <c r="J24" s="139">
        <v>18226879.059999999</v>
      </c>
    </row>
    <row r="25" spans="2:14" s="61" customFormat="1" ht="20.25" customHeight="1" x14ac:dyDescent="0.5">
      <c r="C25" s="140" t="s">
        <v>119</v>
      </c>
      <c r="E25" s="141"/>
      <c r="F25" s="142"/>
      <c r="H25" s="146">
        <v>639913.89</v>
      </c>
      <c r="I25" s="139"/>
      <c r="J25" s="146">
        <v>1163435.05</v>
      </c>
    </row>
    <row r="26" spans="2:14" s="61" customFormat="1" ht="20.25" customHeight="1" x14ac:dyDescent="0.5">
      <c r="B26" s="140" t="s">
        <v>43</v>
      </c>
      <c r="E26" s="141"/>
      <c r="F26" s="142"/>
      <c r="H26" s="139"/>
      <c r="I26" s="139"/>
      <c r="J26" s="139"/>
    </row>
    <row r="27" spans="2:14" s="61" customFormat="1" ht="20.25" customHeight="1" x14ac:dyDescent="0.5">
      <c r="C27" s="61" t="s">
        <v>33</v>
      </c>
      <c r="E27" s="141"/>
      <c r="F27" s="142"/>
      <c r="H27" s="139">
        <v>86521251.450000003</v>
      </c>
      <c r="I27" s="139"/>
      <c r="J27" s="139">
        <v>79141786.400000036</v>
      </c>
      <c r="L27" s="99">
        <f>SUM(H11:H25)-H27</f>
        <v>0</v>
      </c>
      <c r="M27" s="99">
        <f t="shared" ref="M27:N27" si="0">SUM(I11:I25)-I27</f>
        <v>0</v>
      </c>
      <c r="N27" s="99">
        <f t="shared" si="0"/>
        <v>0</v>
      </c>
    </row>
    <row r="28" spans="2:14" s="61" customFormat="1" ht="20.25" customHeight="1" x14ac:dyDescent="0.5">
      <c r="B28" s="61" t="s">
        <v>35</v>
      </c>
      <c r="E28" s="141"/>
      <c r="F28" s="142"/>
      <c r="H28" s="139"/>
      <c r="I28" s="139"/>
      <c r="J28" s="139"/>
    </row>
    <row r="29" spans="2:14" s="61" customFormat="1" ht="20.25" customHeight="1" x14ac:dyDescent="0.5">
      <c r="C29" s="140" t="s">
        <v>114</v>
      </c>
      <c r="E29" s="141"/>
      <c r="F29" s="142"/>
      <c r="H29" s="143">
        <v>-16251671.73</v>
      </c>
      <c r="I29" s="139"/>
      <c r="J29" s="143">
        <v>-42068317.829999998</v>
      </c>
    </row>
    <row r="30" spans="2:14" s="61" customFormat="1" ht="20.25" customHeight="1" x14ac:dyDescent="0.5">
      <c r="C30" s="140" t="s">
        <v>59</v>
      </c>
      <c r="E30" s="141"/>
      <c r="F30" s="142"/>
      <c r="H30" s="143">
        <v>2878720.3899999969</v>
      </c>
      <c r="I30" s="139"/>
      <c r="J30" s="143">
        <v>-4178866.7400000021</v>
      </c>
    </row>
    <row r="31" spans="2:14" s="61" customFormat="1" ht="20.25" customHeight="1" x14ac:dyDescent="0.5">
      <c r="C31" s="140" t="s">
        <v>23</v>
      </c>
      <c r="E31" s="141"/>
      <c r="F31" s="142"/>
      <c r="H31" s="143">
        <v>183929.96000000008</v>
      </c>
      <c r="I31" s="139"/>
      <c r="J31" s="143">
        <v>-1514914.92</v>
      </c>
    </row>
    <row r="32" spans="2:14" s="61" customFormat="1" ht="20.25" customHeight="1" x14ac:dyDescent="0.5">
      <c r="C32" s="140" t="s">
        <v>5</v>
      </c>
      <c r="E32" s="141"/>
      <c r="F32" s="142"/>
      <c r="H32" s="145">
        <v>0</v>
      </c>
      <c r="I32" s="139"/>
      <c r="J32" s="143">
        <v>-85750</v>
      </c>
    </row>
    <row r="33" spans="1:14" s="61" customFormat="1" ht="20.25" customHeight="1" x14ac:dyDescent="0.5">
      <c r="B33" s="61" t="s">
        <v>72</v>
      </c>
      <c r="C33" s="140"/>
      <c r="E33" s="141"/>
      <c r="F33" s="142"/>
      <c r="H33" s="139"/>
      <c r="I33" s="139"/>
      <c r="J33" s="139"/>
    </row>
    <row r="34" spans="1:14" s="61" customFormat="1" ht="20.25" customHeight="1" x14ac:dyDescent="0.5">
      <c r="C34" s="140" t="s">
        <v>115</v>
      </c>
      <c r="E34" s="141"/>
      <c r="F34" s="142"/>
      <c r="H34" s="143">
        <v>-4347914.8</v>
      </c>
      <c r="I34" s="139"/>
      <c r="J34" s="139">
        <v>1592031.98</v>
      </c>
    </row>
    <row r="35" spans="1:14" s="61" customFormat="1" ht="20.25" customHeight="1" x14ac:dyDescent="0.5">
      <c r="C35" s="140" t="s">
        <v>11</v>
      </c>
      <c r="E35" s="141"/>
      <c r="F35" s="142"/>
      <c r="H35" s="147">
        <v>1485400.64</v>
      </c>
      <c r="I35" s="139"/>
      <c r="J35" s="147">
        <v>6773041.4699999997</v>
      </c>
    </row>
    <row r="36" spans="1:14" s="61" customFormat="1" ht="20.25" customHeight="1" x14ac:dyDescent="0.5">
      <c r="B36" s="140" t="s">
        <v>44</v>
      </c>
      <c r="C36" s="148"/>
      <c r="E36" s="141"/>
      <c r="F36" s="142"/>
      <c r="H36" s="139">
        <v>70469715.909999996</v>
      </c>
      <c r="I36" s="139"/>
      <c r="J36" s="139">
        <v>39659010.360000037</v>
      </c>
      <c r="L36" s="99">
        <f>SUM(H27:H35)-H36</f>
        <v>0</v>
      </c>
      <c r="M36" s="99">
        <f t="shared" ref="M36:N36" si="1">SUM(I27:I35)-I36</f>
        <v>0</v>
      </c>
      <c r="N36" s="99">
        <f t="shared" si="1"/>
        <v>0</v>
      </c>
    </row>
    <row r="37" spans="1:14" s="61" customFormat="1" ht="20.25" customHeight="1" x14ac:dyDescent="0.5">
      <c r="B37" s="140" t="s">
        <v>37</v>
      </c>
      <c r="E37" s="141"/>
      <c r="F37" s="142"/>
      <c r="H37" s="147">
        <v>-2941693.3200000003</v>
      </c>
      <c r="I37" s="139"/>
      <c r="J37" s="147">
        <v>-3027867.6500000004</v>
      </c>
    </row>
    <row r="38" spans="1:14" s="61" customFormat="1" ht="20.25" customHeight="1" x14ac:dyDescent="0.5">
      <c r="C38" s="140" t="s">
        <v>46</v>
      </c>
      <c r="E38" s="141"/>
      <c r="F38" s="142"/>
      <c r="H38" s="149">
        <v>67528022.590000004</v>
      </c>
      <c r="I38" s="139"/>
      <c r="J38" s="149">
        <v>36631142.710000038</v>
      </c>
      <c r="L38" s="99">
        <f>SUM(H36:H37)-H38</f>
        <v>0</v>
      </c>
      <c r="M38" s="99">
        <f>SUM(I36:I37)-I38</f>
        <v>0</v>
      </c>
      <c r="N38" s="99">
        <f>SUM(J36:J37)-J38</f>
        <v>0</v>
      </c>
    </row>
    <row r="39" spans="1:14" ht="25.35" customHeight="1" x14ac:dyDescent="0.5">
      <c r="A39" s="93"/>
      <c r="H39" s="94"/>
      <c r="I39" s="95"/>
      <c r="J39" s="92" t="s">
        <v>88</v>
      </c>
    </row>
    <row r="40" spans="1:14" ht="25.35" customHeight="1" x14ac:dyDescent="0.5">
      <c r="A40" s="93"/>
      <c r="H40" s="94"/>
      <c r="I40" s="95"/>
      <c r="J40" s="92" t="s">
        <v>89</v>
      </c>
    </row>
    <row r="41" spans="1:14" ht="22.5" customHeight="1" x14ac:dyDescent="0.5">
      <c r="A41" s="167" t="s">
        <v>109</v>
      </c>
      <c r="B41" s="167"/>
      <c r="C41" s="167"/>
      <c r="D41" s="167"/>
      <c r="E41" s="167"/>
      <c r="F41" s="167"/>
      <c r="G41" s="167"/>
      <c r="H41" s="167"/>
      <c r="I41" s="167"/>
      <c r="J41" s="167"/>
    </row>
    <row r="42" spans="1:14" ht="22.5" customHeight="1" x14ac:dyDescent="0.5">
      <c r="A42" s="168" t="s">
        <v>80</v>
      </c>
      <c r="B42" s="168"/>
      <c r="C42" s="168"/>
      <c r="D42" s="168"/>
      <c r="E42" s="168"/>
      <c r="F42" s="168"/>
      <c r="G42" s="168"/>
      <c r="H42" s="168"/>
      <c r="I42" s="168"/>
      <c r="J42" s="168"/>
    </row>
    <row r="43" spans="1:14" ht="22.5" customHeight="1" x14ac:dyDescent="0.5">
      <c r="A43" s="168" t="s">
        <v>24</v>
      </c>
      <c r="B43" s="168"/>
      <c r="C43" s="168"/>
      <c r="D43" s="168"/>
      <c r="E43" s="168"/>
      <c r="F43" s="168"/>
      <c r="G43" s="168"/>
      <c r="H43" s="168"/>
      <c r="I43" s="168"/>
      <c r="J43" s="168"/>
    </row>
    <row r="44" spans="1:14" ht="22.5" customHeight="1" x14ac:dyDescent="0.5">
      <c r="A44" s="168" t="s">
        <v>161</v>
      </c>
      <c r="B44" s="168"/>
      <c r="C44" s="168"/>
      <c r="D44" s="168"/>
      <c r="E44" s="168"/>
      <c r="F44" s="168"/>
      <c r="G44" s="168"/>
      <c r="H44" s="168"/>
      <c r="I44" s="168"/>
      <c r="J44" s="168"/>
    </row>
    <row r="45" spans="1:14" ht="4.5" customHeight="1" x14ac:dyDescent="0.5">
      <c r="C45" s="1"/>
      <c r="F45" s="45"/>
      <c r="H45" s="52"/>
      <c r="I45" s="52"/>
      <c r="J45" s="96"/>
    </row>
    <row r="46" spans="1:14" s="61" customFormat="1" ht="21" customHeight="1" x14ac:dyDescent="0.5">
      <c r="A46" s="133"/>
      <c r="B46" s="133"/>
      <c r="C46" s="133"/>
      <c r="D46" s="133"/>
      <c r="E46" s="134"/>
      <c r="F46" s="134"/>
      <c r="G46" s="133"/>
      <c r="H46" s="173" t="s">
        <v>29</v>
      </c>
      <c r="I46" s="173"/>
      <c r="J46" s="173"/>
    </row>
    <row r="47" spans="1:14" s="61" customFormat="1" ht="21" customHeight="1" x14ac:dyDescent="0.5">
      <c r="A47" s="133"/>
      <c r="B47" s="133"/>
      <c r="C47" s="133"/>
      <c r="D47" s="133"/>
      <c r="E47" s="171" t="s">
        <v>7</v>
      </c>
      <c r="F47" s="171"/>
      <c r="G47" s="133"/>
      <c r="H47" s="135">
        <v>2566</v>
      </c>
      <c r="I47" s="136"/>
      <c r="J47" s="135">
        <v>2565</v>
      </c>
    </row>
    <row r="48" spans="1:14" s="61" customFormat="1" ht="21" customHeight="1" x14ac:dyDescent="0.5">
      <c r="A48" s="150" t="s">
        <v>28</v>
      </c>
      <c r="B48" s="140"/>
      <c r="E48" s="141"/>
      <c r="F48" s="142"/>
      <c r="H48" s="139"/>
      <c r="I48" s="139"/>
      <c r="J48" s="139"/>
    </row>
    <row r="49" spans="1:14" s="61" customFormat="1" ht="21" customHeight="1" x14ac:dyDescent="0.5">
      <c r="A49" s="150"/>
      <c r="B49" s="140" t="s">
        <v>122</v>
      </c>
      <c r="E49" s="141"/>
      <c r="F49" s="142"/>
      <c r="H49" s="143">
        <v>100801958.44</v>
      </c>
      <c r="I49" s="139"/>
      <c r="J49" s="143">
        <v>100670938.8</v>
      </c>
    </row>
    <row r="50" spans="1:14" s="61" customFormat="1" ht="21" customHeight="1" x14ac:dyDescent="0.5">
      <c r="A50" s="150"/>
      <c r="B50" s="140" t="s">
        <v>154</v>
      </c>
      <c r="E50" s="141"/>
      <c r="F50" s="142"/>
      <c r="H50" s="145">
        <v>0</v>
      </c>
      <c r="I50" s="139"/>
      <c r="J50" s="143">
        <v>-100670938.8</v>
      </c>
    </row>
    <row r="51" spans="1:14" s="61" customFormat="1" ht="21" customHeight="1" x14ac:dyDescent="0.5">
      <c r="B51" s="140" t="s">
        <v>111</v>
      </c>
      <c r="E51" s="141"/>
      <c r="F51" s="142"/>
      <c r="H51" s="143">
        <v>-214424976.12000012</v>
      </c>
      <c r="I51" s="139"/>
      <c r="J51" s="143">
        <v>-3900092.9099999983</v>
      </c>
    </row>
    <row r="52" spans="1:14" s="61" customFormat="1" ht="21" customHeight="1" x14ac:dyDescent="0.5">
      <c r="B52" s="140" t="s">
        <v>155</v>
      </c>
      <c r="E52" s="141"/>
      <c r="F52" s="142"/>
      <c r="H52" s="145">
        <v>0</v>
      </c>
      <c r="I52" s="139"/>
      <c r="J52" s="143">
        <v>-401532</v>
      </c>
    </row>
    <row r="53" spans="1:14" s="61" customFormat="1" ht="21" customHeight="1" x14ac:dyDescent="0.5">
      <c r="B53" s="140" t="s">
        <v>110</v>
      </c>
      <c r="E53" s="141"/>
      <c r="F53" s="142"/>
      <c r="H53" s="145">
        <v>0</v>
      </c>
      <c r="I53" s="139"/>
      <c r="J53" s="139">
        <v>13338709.75</v>
      </c>
    </row>
    <row r="54" spans="1:14" s="61" customFormat="1" ht="21" customHeight="1" x14ac:dyDescent="0.5">
      <c r="B54" s="140" t="s">
        <v>45</v>
      </c>
      <c r="E54" s="141"/>
      <c r="F54" s="142"/>
      <c r="H54" s="146">
        <v>236019.89</v>
      </c>
      <c r="I54" s="139"/>
      <c r="J54" s="146">
        <v>92781.139999999956</v>
      </c>
    </row>
    <row r="55" spans="1:14" s="61" customFormat="1" ht="20.25" customHeight="1" x14ac:dyDescent="0.5">
      <c r="C55" s="61" t="s">
        <v>103</v>
      </c>
      <c r="E55" s="141"/>
      <c r="F55" s="142"/>
      <c r="H55" s="151">
        <v>-113386997.79000013</v>
      </c>
      <c r="I55" s="139"/>
      <c r="J55" s="151">
        <v>9129865.9800000023</v>
      </c>
      <c r="L55" s="153">
        <f>SUM(H49:H54)-H55</f>
        <v>0</v>
      </c>
      <c r="M55" s="153">
        <f t="shared" ref="M55:N55" si="2">SUM(I49:I54)-I55</f>
        <v>0</v>
      </c>
      <c r="N55" s="153">
        <f t="shared" si="2"/>
        <v>0</v>
      </c>
    </row>
    <row r="56" spans="1:14" s="61" customFormat="1" ht="20.25" customHeight="1" x14ac:dyDescent="0.5">
      <c r="A56" s="150" t="s">
        <v>25</v>
      </c>
      <c r="E56" s="141"/>
      <c r="F56" s="141"/>
      <c r="H56" s="144"/>
      <c r="I56" s="144"/>
      <c r="J56" s="144"/>
    </row>
    <row r="57" spans="1:14" s="61" customFormat="1" ht="21" customHeight="1" x14ac:dyDescent="0.5">
      <c r="A57" s="150"/>
      <c r="B57" s="140" t="s">
        <v>165</v>
      </c>
      <c r="E57" s="141"/>
      <c r="F57" s="141"/>
      <c r="H57" s="144">
        <v>3697712.08</v>
      </c>
      <c r="I57" s="144"/>
      <c r="J57" s="145">
        <v>0</v>
      </c>
    </row>
    <row r="58" spans="1:14" s="61" customFormat="1" ht="21" customHeight="1" x14ac:dyDescent="0.5">
      <c r="A58" s="150"/>
      <c r="B58" s="140" t="s">
        <v>156</v>
      </c>
      <c r="E58" s="141"/>
      <c r="F58" s="141"/>
      <c r="H58" s="144"/>
      <c r="I58" s="144"/>
      <c r="J58" s="144"/>
    </row>
    <row r="59" spans="1:14" s="61" customFormat="1" ht="21" customHeight="1" x14ac:dyDescent="0.5">
      <c r="A59" s="150"/>
      <c r="B59" s="140" t="s">
        <v>157</v>
      </c>
      <c r="E59" s="171">
        <v>10</v>
      </c>
      <c r="F59" s="171"/>
      <c r="H59" s="144">
        <v>52818031.5</v>
      </c>
      <c r="I59" s="144"/>
      <c r="J59" s="144">
        <v>25870751</v>
      </c>
    </row>
    <row r="60" spans="1:14" s="61" customFormat="1" ht="21" customHeight="1" x14ac:dyDescent="0.5">
      <c r="B60" s="140" t="s">
        <v>158</v>
      </c>
      <c r="E60" s="171">
        <v>8</v>
      </c>
      <c r="F60" s="171"/>
      <c r="H60" s="144">
        <v>115000000</v>
      </c>
      <c r="I60" s="144"/>
      <c r="J60" s="145">
        <v>0</v>
      </c>
    </row>
    <row r="61" spans="1:14" s="61" customFormat="1" ht="21" customHeight="1" x14ac:dyDescent="0.5">
      <c r="B61" s="140" t="s">
        <v>81</v>
      </c>
      <c r="E61" s="171">
        <v>8</v>
      </c>
      <c r="F61" s="171"/>
      <c r="H61" s="143">
        <v>-77213400</v>
      </c>
      <c r="I61" s="144"/>
      <c r="J61" s="143">
        <v>-69000600</v>
      </c>
    </row>
    <row r="62" spans="1:14" s="61" customFormat="1" ht="21" customHeight="1" x14ac:dyDescent="0.5">
      <c r="B62" s="140" t="s">
        <v>102</v>
      </c>
      <c r="E62" s="141"/>
      <c r="F62" s="141"/>
      <c r="H62" s="143">
        <v>-775192.2</v>
      </c>
      <c r="I62" s="144"/>
      <c r="J62" s="143">
        <v>-1013549.07</v>
      </c>
    </row>
    <row r="63" spans="1:14" s="61" customFormat="1" ht="21" customHeight="1" x14ac:dyDescent="0.5">
      <c r="B63" s="140" t="s">
        <v>159</v>
      </c>
      <c r="E63" s="141"/>
      <c r="F63" s="141"/>
      <c r="H63" s="145">
        <v>0</v>
      </c>
      <c r="I63" s="144"/>
      <c r="J63" s="143">
        <v>-14500390.5</v>
      </c>
    </row>
    <row r="64" spans="1:14" s="61" customFormat="1" ht="21" customHeight="1" x14ac:dyDescent="0.5">
      <c r="B64" s="140" t="s">
        <v>42</v>
      </c>
      <c r="E64" s="141"/>
      <c r="F64" s="141"/>
      <c r="H64" s="147">
        <v>-17482482.350000005</v>
      </c>
      <c r="I64" s="144"/>
      <c r="J64" s="147">
        <v>-18337809.059999999</v>
      </c>
    </row>
    <row r="65" spans="1:14" s="61" customFormat="1" ht="21" customHeight="1" x14ac:dyDescent="0.5">
      <c r="B65" s="140"/>
      <c r="C65" s="61" t="s">
        <v>83</v>
      </c>
      <c r="E65" s="141"/>
      <c r="F65" s="141"/>
      <c r="H65" s="151">
        <v>76044669.029999971</v>
      </c>
      <c r="I65" s="144"/>
      <c r="J65" s="151">
        <v>-76981597.629999995</v>
      </c>
      <c r="L65" s="99">
        <f>SUM(H57:H64)-H65</f>
        <v>0</v>
      </c>
      <c r="M65" s="99">
        <f t="shared" ref="M65:N65" si="3">SUM(I57:I64)-I65</f>
        <v>0</v>
      </c>
      <c r="N65" s="99">
        <f t="shared" si="3"/>
        <v>0</v>
      </c>
    </row>
    <row r="66" spans="1:14" s="61" customFormat="1" ht="21" customHeight="1" x14ac:dyDescent="0.5">
      <c r="A66" s="140" t="s">
        <v>49</v>
      </c>
      <c r="E66" s="141"/>
      <c r="F66" s="141"/>
      <c r="H66" s="143">
        <v>30185693.829999998</v>
      </c>
      <c r="I66" s="144"/>
      <c r="J66" s="143">
        <v>-31220588.940000001</v>
      </c>
      <c r="L66" s="99">
        <f>H65+H55+H38-H66</f>
        <v>-1.4901161193847656E-7</v>
      </c>
      <c r="M66" s="99">
        <f t="shared" ref="M66:N66" si="4">I65+I55+I38-I66</f>
        <v>0</v>
      </c>
      <c r="N66" s="99">
        <f t="shared" si="4"/>
        <v>4.8428773880004883E-8</v>
      </c>
    </row>
    <row r="67" spans="1:14" s="61" customFormat="1" ht="20.25" customHeight="1" x14ac:dyDescent="0.5">
      <c r="A67" s="140" t="s">
        <v>93</v>
      </c>
      <c r="E67" s="141"/>
      <c r="F67" s="141"/>
      <c r="H67" s="139">
        <v>193061659.47999999</v>
      </c>
      <c r="I67" s="144"/>
      <c r="J67" s="139">
        <v>177260060.43000001</v>
      </c>
    </row>
    <row r="68" spans="1:14" s="61" customFormat="1" ht="20.25" customHeight="1" x14ac:dyDescent="0.5">
      <c r="A68" s="140" t="s">
        <v>65</v>
      </c>
      <c r="E68" s="141"/>
      <c r="F68" s="141"/>
      <c r="H68" s="147">
        <v>22789.72</v>
      </c>
      <c r="I68" s="144"/>
      <c r="J68" s="147">
        <v>428155.57</v>
      </c>
    </row>
    <row r="69" spans="1:14" s="61" customFormat="1" ht="20.25" customHeight="1" thickBot="1" x14ac:dyDescent="0.55000000000000004">
      <c r="A69" s="140" t="s">
        <v>94</v>
      </c>
      <c r="E69" s="141"/>
      <c r="F69" s="141"/>
      <c r="H69" s="152">
        <v>223270143.0299997</v>
      </c>
      <c r="I69" s="144"/>
      <c r="J69" s="152">
        <v>146467627.06</v>
      </c>
      <c r="L69" s="99">
        <f>SUM(H66:H68)-H69</f>
        <v>2.9802322387695313E-7</v>
      </c>
      <c r="M69" s="99">
        <f t="shared" ref="M69:N69" si="5">SUM(I66:I68)-I69</f>
        <v>0</v>
      </c>
      <c r="N69" s="99">
        <f t="shared" si="5"/>
        <v>0</v>
      </c>
    </row>
    <row r="70" spans="1:14" s="61" customFormat="1" ht="6" customHeight="1" thickTop="1" x14ac:dyDescent="0.5">
      <c r="E70" s="141"/>
      <c r="F70" s="142"/>
      <c r="H70" s="139"/>
      <c r="I70" s="139"/>
      <c r="J70" s="139"/>
    </row>
    <row r="71" spans="1:14" s="61" customFormat="1" ht="20.25" customHeight="1" x14ac:dyDescent="0.5">
      <c r="A71" s="150" t="s">
        <v>71</v>
      </c>
      <c r="B71" s="150"/>
      <c r="E71" s="141"/>
      <c r="F71" s="142"/>
      <c r="H71" s="139"/>
      <c r="I71" s="139"/>
      <c r="J71" s="139"/>
    </row>
    <row r="72" spans="1:14" s="61" customFormat="1" ht="20.25" customHeight="1" x14ac:dyDescent="0.5">
      <c r="B72" s="61" t="s">
        <v>77</v>
      </c>
      <c r="C72" s="140"/>
      <c r="E72" s="141"/>
      <c r="F72" s="142"/>
      <c r="H72" s="139"/>
      <c r="I72" s="139"/>
      <c r="J72" s="139"/>
    </row>
    <row r="73" spans="1:14" s="61" customFormat="1" ht="20.25" customHeight="1" x14ac:dyDescent="0.5">
      <c r="C73" s="140" t="s">
        <v>113</v>
      </c>
      <c r="E73" s="141"/>
      <c r="F73" s="142"/>
      <c r="H73" s="139"/>
      <c r="I73" s="139"/>
      <c r="J73" s="139"/>
    </row>
    <row r="74" spans="1:14" s="61" customFormat="1" ht="20.25" customHeight="1" x14ac:dyDescent="0.5">
      <c r="C74" s="140"/>
      <c r="D74" s="61" t="s">
        <v>112</v>
      </c>
      <c r="E74" s="141"/>
      <c r="F74" s="142"/>
      <c r="H74" s="143">
        <v>-8293657.5899999999</v>
      </c>
      <c r="I74" s="139"/>
      <c r="J74" s="139">
        <v>13378485.589999998</v>
      </c>
    </row>
    <row r="75" spans="1:14" s="61" customFormat="1" ht="20.25" customHeight="1" x14ac:dyDescent="0.5">
      <c r="C75" s="140"/>
      <c r="D75" s="61" t="s">
        <v>68</v>
      </c>
      <c r="E75" s="141"/>
      <c r="F75" s="142"/>
      <c r="H75" s="145">
        <v>0</v>
      </c>
      <c r="I75" s="139"/>
      <c r="J75" s="139">
        <v>182400</v>
      </c>
    </row>
    <row r="76" spans="1:14" ht="25.35" customHeight="1" x14ac:dyDescent="0.5">
      <c r="A76" s="174"/>
      <c r="B76" s="174"/>
      <c r="C76" s="174"/>
      <c r="D76" s="174"/>
      <c r="E76" s="174"/>
      <c r="F76" s="174"/>
      <c r="G76" s="174"/>
      <c r="H76" s="174"/>
      <c r="I76" s="174"/>
      <c r="J76" s="174"/>
    </row>
    <row r="77" spans="1:14" ht="24" customHeight="1" x14ac:dyDescent="0.5">
      <c r="H77" s="89"/>
      <c r="J77" s="89"/>
    </row>
    <row r="78" spans="1:14" ht="24" customHeight="1" x14ac:dyDescent="0.5">
      <c r="H78" s="89"/>
      <c r="J78" s="89"/>
    </row>
    <row r="79" spans="1:14" ht="24" customHeight="1" x14ac:dyDescent="0.5">
      <c r="H79" s="89"/>
      <c r="J79" s="89"/>
    </row>
    <row r="80" spans="1:14" ht="24" customHeight="1" x14ac:dyDescent="0.5">
      <c r="H80" s="97"/>
      <c r="J80" s="97"/>
    </row>
    <row r="81" spans="8:10" ht="24" customHeight="1" x14ac:dyDescent="0.5">
      <c r="H81" s="89"/>
      <c r="J81" s="89"/>
    </row>
    <row r="82" spans="8:10" ht="24" customHeight="1" x14ac:dyDescent="0.5">
      <c r="H82" s="89"/>
      <c r="J82" s="89"/>
    </row>
    <row r="83" spans="8:10" ht="24" customHeight="1" x14ac:dyDescent="0.5">
      <c r="H83" s="89"/>
      <c r="J83" s="89"/>
    </row>
  </sheetData>
  <mergeCells count="17">
    <mergeCell ref="E47:F47"/>
    <mergeCell ref="E59:F59"/>
    <mergeCell ref="E61:F61"/>
    <mergeCell ref="A76:J76"/>
    <mergeCell ref="E20:F20"/>
    <mergeCell ref="A41:J41"/>
    <mergeCell ref="A42:J42"/>
    <mergeCell ref="A43:J43"/>
    <mergeCell ref="A44:J44"/>
    <mergeCell ref="H46:J46"/>
    <mergeCell ref="E60:F60"/>
    <mergeCell ref="E9:F9"/>
    <mergeCell ref="A3:J3"/>
    <mergeCell ref="A4:J4"/>
    <mergeCell ref="A5:J5"/>
    <mergeCell ref="A6:J6"/>
    <mergeCell ref="H8:J8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2023-08-11T07:04:52Z</cp:lastPrinted>
  <dcterms:created xsi:type="dcterms:W3CDTF">2003-10-16T04:11:37Z</dcterms:created>
  <dcterms:modified xsi:type="dcterms:W3CDTF">2023-08-11T07:04:54Z</dcterms:modified>
</cp:coreProperties>
</file>