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D\00 FA_Mitsib Leasing\Conso\Audit Q2'23\FS\FS Final\Convert\"/>
    </mc:Choice>
  </mc:AlternateContent>
  <xr:revisionPtr revIDLastSave="0" documentId="13_ncr:1_{577B9476-C479-46F3-A751-51934B110D60}" xr6:coauthVersionLast="36" xr6:coauthVersionMax="47" xr10:uidLastSave="{00000000-0000-0000-0000-000000000000}"/>
  <bookViews>
    <workbookView xWindow="-105" yWindow="-105" windowWidth="26295" windowHeight="14310" tabRatio="594" activeTab="1" xr2:uid="{00000000-000D-0000-FFFF-FFFF00000000}"/>
  </bookViews>
  <sheets>
    <sheet name="BS" sheetId="13" r:id="rId1"/>
    <sheet name="PL" sheetId="1" r:id="rId2"/>
    <sheet name="CE Conso" sheetId="18" r:id="rId3"/>
    <sheet name="CE Separate" sheetId="17" r:id="rId4"/>
    <sheet name="CF" sheetId="7" r:id="rId5"/>
  </sheets>
  <definedNames>
    <definedName name="_xlnm._FilterDatabase" localSheetId="1" hidden="1">PL!$F$94:$H$97</definedName>
    <definedName name="_xlnm.Print_Area" localSheetId="0">BS!$A$1:$K$118</definedName>
    <definedName name="_xlnm.Print_Area" localSheetId="2">'CE Conso'!$A$1:$Q$27</definedName>
    <definedName name="_xlnm.Print_Area" localSheetId="3">'CE Separate'!$A$1:$M$27</definedName>
    <definedName name="_xlnm.Print_Area" localSheetId="4">CF!$A$1:$J$79</definedName>
    <definedName name="_xlnm.Print_Area" localSheetId="1">PL!$A$1:$J$108</definedName>
  </definedNames>
  <calcPr calcId="191029"/>
</workbook>
</file>

<file path=xl/calcChain.xml><?xml version="1.0" encoding="utf-8"?>
<calcChain xmlns="http://schemas.openxmlformats.org/spreadsheetml/2006/main">
  <c r="J42" i="1" l="1"/>
  <c r="H42" i="1"/>
  <c r="J47" i="1"/>
  <c r="H47" i="1"/>
  <c r="J101" i="1"/>
  <c r="H101" i="1"/>
  <c r="J96" i="1"/>
  <c r="H96" i="1"/>
  <c r="H67" i="7" l="1"/>
  <c r="J35" i="7"/>
  <c r="F35" i="7"/>
  <c r="Q11" i="18"/>
  <c r="C23" i="17"/>
  <c r="Q24" i="18"/>
  <c r="O24" i="18"/>
  <c r="M24" i="18"/>
  <c r="K24" i="18"/>
  <c r="I24" i="18"/>
  <c r="G24" i="18"/>
  <c r="E24" i="18"/>
  <c r="C24" i="18"/>
  <c r="M21" i="17"/>
  <c r="M19" i="17"/>
  <c r="M18" i="17"/>
  <c r="J67" i="7" l="1"/>
  <c r="F67" i="7"/>
  <c r="H69" i="7" l="1"/>
  <c r="D69" i="7"/>
  <c r="K22" i="17" l="1"/>
  <c r="K23" i="17" s="1"/>
  <c r="I22" i="17"/>
  <c r="I23" i="17" s="1"/>
  <c r="G22" i="17"/>
  <c r="G23" i="17" s="1"/>
  <c r="E22" i="17"/>
  <c r="E23" i="17" s="1"/>
  <c r="C22" i="17"/>
  <c r="M20" i="17"/>
  <c r="M10" i="17"/>
  <c r="K14" i="17"/>
  <c r="K15" i="17" s="1"/>
  <c r="I14" i="17"/>
  <c r="I15" i="17" s="1"/>
  <c r="G14" i="17"/>
  <c r="G15" i="17" s="1"/>
  <c r="E14" i="17"/>
  <c r="E15" i="17" s="1"/>
  <c r="C14" i="17"/>
  <c r="C15" i="17" s="1"/>
  <c r="M22" i="17" l="1"/>
  <c r="M23" i="17" s="1"/>
  <c r="M21" i="18"/>
  <c r="Q21" i="18" s="1"/>
  <c r="M19" i="18"/>
  <c r="Q19" i="18" s="1"/>
  <c r="M20" i="18"/>
  <c r="Q20" i="18" s="1"/>
  <c r="O23" i="18"/>
  <c r="K23" i="18"/>
  <c r="I23" i="18"/>
  <c r="G23" i="18"/>
  <c r="E23" i="18"/>
  <c r="C23" i="18"/>
  <c r="M22" i="18"/>
  <c r="Q22" i="18" s="1"/>
  <c r="M18" i="18"/>
  <c r="Q18" i="18" s="1"/>
  <c r="O15" i="18"/>
  <c r="O16" i="18" s="1"/>
  <c r="K15" i="18"/>
  <c r="K16" i="18" s="1"/>
  <c r="I15" i="18"/>
  <c r="I16" i="18" s="1"/>
  <c r="G15" i="18"/>
  <c r="G16" i="18" s="1"/>
  <c r="E15" i="18"/>
  <c r="E16" i="18" s="1"/>
  <c r="C15" i="18"/>
  <c r="C16" i="18" s="1"/>
  <c r="M14" i="18"/>
  <c r="Q14" i="18" s="1"/>
  <c r="Q23" i="18" l="1"/>
  <c r="M23" i="18"/>
  <c r="J19" i="1" l="1"/>
  <c r="G38" i="1" l="1"/>
  <c r="F19" i="1"/>
  <c r="G14" i="1"/>
  <c r="J13" i="1"/>
  <c r="J20" i="1" s="1"/>
  <c r="J23" i="1" s="1"/>
  <c r="J25" i="1" s="1"/>
  <c r="J27" i="1" s="1"/>
  <c r="J40" i="1" s="1"/>
  <c r="J45" i="1" s="1"/>
  <c r="F13" i="1"/>
  <c r="G7" i="1"/>
  <c r="F20" i="1" l="1"/>
  <c r="F23" i="1" s="1"/>
  <c r="F25" i="1" s="1"/>
  <c r="F27" i="1" s="1"/>
  <c r="F40" i="1" s="1"/>
  <c r="F45" i="1" l="1"/>
  <c r="F47" i="1" s="1"/>
  <c r="F42" i="1"/>
  <c r="G92" i="1"/>
  <c r="J73" i="1"/>
  <c r="F73" i="1"/>
  <c r="G68" i="1"/>
  <c r="J67" i="1"/>
  <c r="F67" i="1"/>
  <c r="G61" i="1"/>
  <c r="J74" i="1" l="1"/>
  <c r="J77" i="1" s="1"/>
  <c r="F74" i="1"/>
  <c r="J79" i="1" l="1"/>
  <c r="J81" i="1" s="1"/>
  <c r="J94" i="1" s="1"/>
  <c r="J99" i="1" s="1"/>
  <c r="J9" i="7"/>
  <c r="F77" i="1"/>
  <c r="F79" i="1" l="1"/>
  <c r="F9" i="7"/>
  <c r="F21" i="7" s="1"/>
  <c r="F81" i="1"/>
  <c r="F94" i="1" s="1"/>
  <c r="F96" i="1" s="1"/>
  <c r="M12" i="17"/>
  <c r="M14" i="17" s="1"/>
  <c r="M13" i="18"/>
  <c r="M15" i="18" s="1"/>
  <c r="J21" i="7"/>
  <c r="Q13" i="18" l="1"/>
  <c r="Q15" i="18" s="1"/>
  <c r="F99" i="1"/>
  <c r="F101" i="1" s="1"/>
  <c r="G48" i="7"/>
  <c r="M11" i="17"/>
  <c r="M15" i="17" s="1"/>
  <c r="M12" i="18"/>
  <c r="Q12" i="18" s="1"/>
  <c r="M11" i="18"/>
  <c r="M16" i="18" l="1"/>
  <c r="Q16" i="18"/>
  <c r="F35" i="13" l="1"/>
  <c r="F22" i="13"/>
  <c r="J53" i="7"/>
  <c r="F53" i="7"/>
  <c r="F104" i="13"/>
  <c r="J104" i="13"/>
  <c r="J63" i="13"/>
  <c r="J22" i="13"/>
  <c r="F36" i="13" l="1"/>
  <c r="G7" i="7" l="1"/>
  <c r="J106" i="13"/>
  <c r="F106" i="13"/>
  <c r="J74" i="13"/>
  <c r="F74" i="13"/>
  <c r="F63" i="13"/>
  <c r="J35" i="13"/>
  <c r="F38" i="7" l="1"/>
  <c r="F68" i="7" s="1"/>
  <c r="F75" i="13"/>
  <c r="J75" i="13"/>
  <c r="J36" i="13"/>
  <c r="J107" i="13" l="1"/>
  <c r="F107" i="13"/>
  <c r="F70" i="7"/>
  <c r="J38" i="7"/>
  <c r="J68" i="7" l="1"/>
  <c r="J70" i="7" l="1"/>
  <c r="H13" i="1" l="1"/>
  <c r="H19" i="1" l="1"/>
  <c r="H20" i="1"/>
  <c r="H23" i="1" l="1"/>
  <c r="D13" i="1" l="1"/>
  <c r="H98" i="13" l="1"/>
  <c r="D74" i="13" l="1"/>
  <c r="D98" i="13"/>
  <c r="H74" i="13" l="1"/>
  <c r="D63" i="13"/>
  <c r="D75" i="13" s="1"/>
  <c r="H67" i="1" l="1"/>
  <c r="H73" i="1"/>
  <c r="H63" i="13"/>
  <c r="H75" i="13" s="1"/>
  <c r="H74" i="1" l="1"/>
  <c r="H77" i="1" s="1"/>
  <c r="H9" i="7"/>
  <c r="D67" i="1" l="1"/>
  <c r="D73" i="1" l="1"/>
  <c r="D74" i="1" s="1"/>
  <c r="D77" i="1" s="1"/>
  <c r="D9" i="7" l="1"/>
  <c r="D19" i="1" l="1"/>
  <c r="D20" i="1" s="1"/>
  <c r="D23" i="1" s="1"/>
  <c r="H79" i="1" l="1"/>
  <c r="H81" i="1" s="1"/>
  <c r="H94" i="1" s="1"/>
  <c r="H99" i="1" s="1"/>
  <c r="H25" i="1" l="1"/>
  <c r="H27" i="1" s="1"/>
  <c r="H40" i="1" s="1"/>
  <c r="H45" i="1" s="1"/>
  <c r="H104" i="13" l="1"/>
  <c r="H106" i="13" s="1"/>
  <c r="H107" i="13" s="1"/>
  <c r="D79" i="1"/>
  <c r="D81" i="1" s="1"/>
  <c r="D94" i="1" s="1"/>
  <c r="D99" i="1" l="1"/>
  <c r="D101" i="1" s="1"/>
  <c r="D96" i="1"/>
  <c r="D25" i="1" l="1"/>
  <c r="D27" i="1" s="1"/>
  <c r="D40" i="1" s="1"/>
  <c r="D104" i="13" l="1"/>
  <c r="D106" i="13" s="1"/>
  <c r="D107" i="13" s="1"/>
  <c r="D45" i="1"/>
  <c r="D47" i="1" s="1"/>
  <c r="D42" i="1"/>
  <c r="H35" i="13" l="1"/>
  <c r="H22" i="13" l="1"/>
  <c r="H36" i="13" s="1"/>
  <c r="H108" i="13" s="1"/>
  <c r="D35" i="13" l="1"/>
  <c r="D22" i="13" l="1"/>
  <c r="D36" i="13" s="1"/>
  <c r="D108" i="13" s="1"/>
  <c r="H21" i="7" l="1"/>
  <c r="H53" i="7" l="1"/>
  <c r="D53" i="7" l="1"/>
  <c r="D67" i="7" l="1"/>
  <c r="H35" i="7" l="1"/>
  <c r="H38" i="7" s="1"/>
  <c r="H68" i="7" s="1"/>
  <c r="H70" i="7" s="1"/>
  <c r="H71" i="7" s="1"/>
  <c r="D21" i="7" l="1"/>
  <c r="D35" i="7" s="1"/>
  <c r="D38" i="7" s="1"/>
  <c r="D68" i="7" s="1"/>
  <c r="D70" i="7" s="1"/>
  <c r="D71" i="7" s="1"/>
</calcChain>
</file>

<file path=xl/sharedStrings.xml><?xml version="1.0" encoding="utf-8"?>
<sst xmlns="http://schemas.openxmlformats.org/spreadsheetml/2006/main" count="415" uniqueCount="195">
  <si>
    <t>บริษัท มิตรสิบ ลิสซิ่ง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</si>
  <si>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</si>
  <si>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</si>
  <si>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</si>
  <si>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</si>
  <si>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</si>
  <si>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2565</t>
  </si>
  <si>
    <t xml:space="preserve">สินทรัพย์หมุนเวียน </t>
  </si>
  <si>
    <t>เงินสดและรายการเทียบเท่าเงินสด</t>
  </si>
  <si>
    <t>ลูกหนี้จากการซื้อสิทธิเรียกร้อง</t>
  </si>
  <si>
    <t>ลูกหนี้อื่น</t>
  </si>
  <si>
    <t>ลูกหนี้อื่น - กิจการที่เกี่ยวข้องกัน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</si>
  <si>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</si>
  <si>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</si>
  <si>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</si>
  <si>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</si>
  <si>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</si>
  <si>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</si>
  <si>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</si>
  <si>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</si>
  <si>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</si>
  <si>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</si>
  <si>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</si>
  <si>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</si>
  <si>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</si>
  <si>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</si>
  <si>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</si>
  <si>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</si>
  <si>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</si>
  <si>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เจ้าหนี้อื่น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</si>
  <si>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</si>
  <si>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</si>
  <si>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</si>
  <si>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</si>
  <si>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</si>
  <si>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</si>
  <si>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</si>
  <si>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</si>
  <si>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</si>
  <si>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</si>
  <si>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</si>
  <si>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</si>
  <si>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</si>
  <si>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</si>
  <si>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</si>
  <si>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</si>
  <si>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</si>
  <si>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</si>
  <si>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-</t>
  </si>
  <si>
    <t>รายได้ดอกเบี้ยจากการรับซื้อสิทธิเรียกร้อง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</si>
  <si>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</si>
  <si>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</si>
  <si>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</si>
  <si>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</si>
  <si>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</si>
  <si>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</si>
  <si>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</si>
  <si>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</si>
  <si>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</si>
  <si>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</si>
  <si>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ส่วนเกินทุนจาก</t>
  </si>
  <si>
    <t>รวมส่วน</t>
  </si>
  <si>
    <t>ส่วนได้เสีย</t>
  </si>
  <si>
    <t>ส่วนเกินมูลค่า</t>
  </si>
  <si>
    <t>การจ่ายโดยใช้หุ้น</t>
  </si>
  <si>
    <t>ทุนสำรอง</t>
  </si>
  <si>
    <t>ของผู้ถือหุ้น</t>
  </si>
  <si>
    <t>ที่ไม่มีอำนาจ</t>
  </si>
  <si>
    <t>หุ้นสามัญ</t>
  </si>
  <si>
    <t>เป็นเกณฑ์</t>
  </si>
  <si>
    <t>ตามกฎหมาย</t>
  </si>
  <si>
    <t>ยังไม่ได้จัดสรร</t>
  </si>
  <si>
    <t>ยอดคงเหลือ ณ วันที่ 1 มกราคม 2565</t>
  </si>
  <si>
    <t>ยังไม่ได้</t>
  </si>
  <si>
    <t>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</si>
  <si>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</si>
  <si>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</si>
  <si>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</si>
  <si>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</si>
  <si>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</si>
  <si>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</si>
  <si>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</si>
  <si>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</si>
  <si>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เงินสดจ่ายชำระหนี้สินตามสัญญาเช่า</t>
  </si>
  <si>
    <t>(หน่วย: พันบาท)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</si>
  <si>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</si>
  <si>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</si>
  <si>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งบกำไรขาดทุนเบ็ดเสร็จ</t>
  </si>
  <si>
    <t>งบกำไรขาดทุนเบ็ดเสร็จ (ต่อ)</t>
  </si>
  <si>
    <t>งบแสดงการเปลี่ยนแปลงส่วนของผู้ถือหุ้น</t>
  </si>
  <si>
    <t>ยอดคงเหลือ ณ วันที่ 1 มกราคม 2566</t>
  </si>
  <si>
    <t>งบแสดงการเปลี่ยนแปลงส่วนของผู้ถือหุ้น (ต่อ)</t>
  </si>
  <si>
    <t>ทุนเรือนหุ้นที่ออก</t>
  </si>
  <si>
    <t xml:space="preserve">และชำระแล้ว </t>
  </si>
  <si>
    <t>งบกระแสเงินสด</t>
  </si>
  <si>
    <t>งบกระแสเงินสด (ต่อ)</t>
  </si>
  <si>
    <t>31 ธันวาคม 2565</t>
  </si>
  <si>
    <t>2566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</si>
  <si>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</si>
  <si>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</si>
  <si>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</si>
  <si>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</si>
  <si>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 xml:space="preserve">กำไรต่อหุ้น </t>
  </si>
  <si>
    <t>กำไรขาดทุนเบ็ดเสร็จรวมสำหรับงวด</t>
  </si>
  <si>
    <t>เงินกู้ยืมระยะยาวจากสถาบันการเงิน - สุทธิ</t>
  </si>
  <si>
    <t>หนี้สินตามสัญญาเช่า - สุทธิ</t>
  </si>
  <si>
    <t>เงินกู้ยืมระยะยาวจากบุคคลอื่น - สุทธิ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</si>
  <si>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</si>
  <si>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</si>
  <si>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กรรมการ</t>
  </si>
  <si>
    <t>รายได้ดอกเบี้ยจากสัญญาเช่าซื้อ</t>
  </si>
  <si>
    <t>ส่วนแบ่งขาดทุนจากเงินลงทุนในการร่วมค้า</t>
  </si>
  <si>
    <t>(หน่วย: พันบาท ยกเว้นกำไรต่อหุ้นแสดงเป็นบาท)</t>
  </si>
  <si>
    <t>สำรอง</t>
  </si>
  <si>
    <t>จัดสรรแล้ว -</t>
  </si>
  <si>
    <t>ของบริษัทฯ</t>
  </si>
  <si>
    <t>ควบคุมของ</t>
  </si>
  <si>
    <t>บริษัทย่อย</t>
  </si>
  <si>
    <t>กำไรขาดทุนเบ็ดเสร็จอื่นสำหรับงวด</t>
  </si>
  <si>
    <t>ขาดทุนจากการดำเนินงานก่อนการเปลี่ยนแปลงใน</t>
  </si>
  <si>
    <t>สินทรัพย์ดำเนินงาน (เพิ่มขึ้น) ลดลง</t>
  </si>
  <si>
    <t>เงินสดรับดอกเบี้ย</t>
  </si>
  <si>
    <t>เงินสดจ่ายภาษีเงินได้</t>
  </si>
  <si>
    <t>เงินสดจ่ายซื้ออุปกรณ์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</si>
  <si>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</si>
  <si>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</si>
  <si>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</si>
  <si>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เงินสดจ่ายชำระคืนเงินกู้ยืมระยะสั้นจากบุคคลและกิจการที่เกี่ยวข้องกัน</t>
  </si>
  <si>
    <t>เงินสดจ่ายชำระคืนเงินกู้ยืมระยะยาวจากบุคคลอื่น</t>
  </si>
  <si>
    <t>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</si>
  <si>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</si>
  <si>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</si>
  <si>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</si>
  <si>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</si>
  <si>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รายการที่มิใช่เงินสด</t>
  </si>
  <si>
    <t>เงินสดรับจากเงินกู้ยืมระยะสั้นจากสถาบันการเงิน</t>
  </si>
  <si>
    <t>ค่าใช้จ่ายภาษีเงินได้</t>
  </si>
  <si>
    <t>หนี้สินดำเนินงานเพิ่มขึ้น (ลดลง)</t>
  </si>
  <si>
    <t>เงินสดและรายการเทียบเท่าเงินสดลดลงสุทธิ</t>
  </si>
  <si>
    <t>ลูกหนี้ตามสัญญาเช่าซื้อสุทธิ</t>
  </si>
  <si>
    <t>ที่ถึงกำหนดชำระภายในหนึ่งปี</t>
  </si>
  <si>
    <t>ลูกหนี้เงินให้สินเชื่ออื่นสุทธิ</t>
  </si>
  <si>
    <t>ที่ถึงกำหนดชำระเกินกว่าหนึ่งปี</t>
  </si>
  <si>
    <t xml:space="preserve">ลูกหนี้ตามสัญญาเช่าซื้อสุทธิ 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</si>
  <si>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</si>
  <si>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</si>
  <si>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ส่วนของหนี้สินตามสัญญาเช่าที่ถึงกำหนดชำระภายในหนึ่งปี</t>
  </si>
  <si>
    <t>จากส่วนที่ถึงกำหนดชำระภายในหนึ่งปี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</si>
  <si>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</si>
  <si>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</si>
  <si>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</si>
  <si>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</si>
  <si>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</si>
  <si>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</si>
  <si>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รับโอนทรัพย์สินรอการขายจากลูกหนี้เพื่อชำระหนี้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</si>
  <si>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</si>
  <si>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</si>
  <si>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ส่วนแบ่งขาดทุนจากเงินลงทุนในการร่วมค้าที่ใช้วิธีส่วนได้เสีย</t>
  </si>
  <si>
    <t>ดอกเบี้ยรับ</t>
  </si>
  <si>
    <t>สินทรัพย์และหนี้สินดำเนินงาน</t>
  </si>
  <si>
    <t>สำรองผลประโยชน์ระยะยาวของพนักงาน</t>
  </si>
  <si>
    <t>ลูกหนี้ตามสัญญาเช่าซื้อ</t>
  </si>
  <si>
    <t>ลูกหนี้เงินให้สินเชื่ออื่น</t>
  </si>
  <si>
    <t>3, 8</t>
  </si>
  <si>
    <t>เงินสดสุทธิได้มาจาก (ใช้ไปใน) กิจกรรมดำเนินงาน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</si>
  <si>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</si>
  <si>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</si>
  <si>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</si>
  <si>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</si>
  <si>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</si>
  <si>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</si>
  <si>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เงินปันผลจ่ายให้ผู้ถือหุ้นของบริษัท</t>
  </si>
  <si>
    <t>เงินสดจ่ายชำระเงินกู้ยืมระยะสั้นจากบุคคลอื่น</t>
  </si>
  <si>
    <t>ประมาณการหนี้สิน - สำรองผลประโยชน์ระยะยาว</t>
  </si>
  <si>
    <t xml:space="preserve">   ของพนักงาน</t>
  </si>
  <si>
    <t xml:space="preserve">   มูลค่าหุ้นละ 0.50 บาท)</t>
  </si>
  <si>
    <t xml:space="preserve">   หุ้นสามัญ 787,893,075 หุ้น มูลค่าหุ้นละ 0.50 บาท</t>
  </si>
  <si>
    <t xml:space="preserve">   (2565: หุ้นสามัญ 750,374,629 หุ้น</t>
  </si>
  <si>
    <t xml:space="preserve">   (2565: หุ้นสามัญ 750,374,357 หุ้น</t>
  </si>
  <si>
    <t>เงินปันผล (หมายเหตุ 13)</t>
  </si>
  <si>
    <t>เพิ่มทุนหุ้นสามัญ (หมายเหตุ 11)</t>
  </si>
  <si>
    <t>กำไรขาดทุนก่อนภาษีเงินได้</t>
  </si>
  <si>
    <t>รายการปรับกระทบยอดกำไรขาดทุนก่อนภาษีเงินได้</t>
  </si>
  <si>
    <t>ขาดทุนจากการด้อยค่าของสินทรัพย์ (โอนกลับ)</t>
  </si>
  <si>
    <t>ขาดทุนจากการจำหน่ายอุปกรณ์</t>
  </si>
  <si>
    <t xml:space="preserve">   หุ้นสามัญ 787,892,023 หุ้น มูลค่าหุ้นละ 0.50 บาท</t>
  </si>
  <si>
    <t>หุ้นสามัญปันผลจ่ายให้กับผู้ถือหุ้นของบริษัท</t>
  </si>
  <si>
    <t>กำไรก่อนภาษีเงินได้</t>
  </si>
  <si>
    <t>กำไรสุทธิสำหรับงวด</t>
  </si>
  <si>
    <t xml:space="preserve">กำไรขาดทุนเบ็ดเสร็จรวมสำหรับงวด  </t>
  </si>
  <si>
    <r>
      <t>กำไรต่อหุ้นขั้นพื้นฐาน</t>
    </r>
    <r>
      <rPr>
        <i/>
        <sz val="16"/>
        <rFont val="Angsana New"/>
        <family val="1"/>
      </rPr>
      <t xml:space="preserve"> </t>
    </r>
  </si>
  <si>
    <t>กำไรขาดทุนเบ็ดเสร็จอื่น</t>
  </si>
  <si>
    <t xml:space="preserve">การแบ่งปันกำไร </t>
  </si>
  <si>
    <t>การแบ่งปันกำไรขาดทุนเบ็ดเสร็จรวม</t>
  </si>
  <si>
    <t>การแบ่งปันกำไร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</si>
</sst>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</numFmts>
  <fonts count="53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b/>
      <i/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5">
    <xf numFmtId="0" fontId="0" fillId="0" borderId="0"/>
    <xf numFmtId="0" fontId="6" fillId="2" borderId="0" applyNumberFormat="0" applyBorder="0" applyAlignment="0" applyProtection="0"/>
    <xf numFmtId="0" fontId="30" fillId="24" borderId="0" applyNumberFormat="0" applyBorder="0" applyAlignment="0" applyProtection="0"/>
    <xf numFmtId="0" fontId="6" fillId="3" borderId="0" applyNumberFormat="0" applyBorder="0" applyAlignment="0" applyProtection="0"/>
    <xf numFmtId="0" fontId="30" fillId="25" borderId="0" applyNumberFormat="0" applyBorder="0" applyAlignment="0" applyProtection="0"/>
    <xf numFmtId="0" fontId="6" fillId="4" borderId="0" applyNumberFormat="0" applyBorder="0" applyAlignment="0" applyProtection="0"/>
    <xf numFmtId="0" fontId="30" fillId="26" borderId="0" applyNumberFormat="0" applyBorder="0" applyAlignment="0" applyProtection="0"/>
    <xf numFmtId="0" fontId="6" fillId="5" borderId="0" applyNumberFormat="0" applyBorder="0" applyAlignment="0" applyProtection="0"/>
    <xf numFmtId="0" fontId="30" fillId="27" borderId="0" applyNumberFormat="0" applyBorder="0" applyAlignment="0" applyProtection="0"/>
    <xf numFmtId="0" fontId="6" fillId="6" borderId="0" applyNumberFormat="0" applyBorder="0" applyAlignment="0" applyProtection="0"/>
    <xf numFmtId="0" fontId="30" fillId="28" borderId="0" applyNumberFormat="0" applyBorder="0" applyAlignment="0" applyProtection="0"/>
    <xf numFmtId="0" fontId="6" fillId="7" borderId="0" applyNumberFormat="0" applyBorder="0" applyAlignment="0" applyProtection="0"/>
    <xf numFmtId="0" fontId="30" fillId="29" borderId="0" applyNumberFormat="0" applyBorder="0" applyAlignment="0" applyProtection="0"/>
    <xf numFmtId="0" fontId="6" fillId="8" borderId="0" applyNumberFormat="0" applyBorder="0" applyAlignment="0" applyProtection="0"/>
    <xf numFmtId="0" fontId="30" fillId="30" borderId="0" applyNumberFormat="0" applyBorder="0" applyAlignment="0" applyProtection="0"/>
    <xf numFmtId="0" fontId="6" fillId="9" borderId="0" applyNumberFormat="0" applyBorder="0" applyAlignment="0" applyProtection="0"/>
    <xf numFmtId="0" fontId="30" fillId="31" borderId="0" applyNumberFormat="0" applyBorder="0" applyAlignment="0" applyProtection="0"/>
    <xf numFmtId="0" fontId="6" fillId="10" borderId="0" applyNumberFormat="0" applyBorder="0" applyAlignment="0" applyProtection="0"/>
    <xf numFmtId="0" fontId="30" fillId="32" borderId="0" applyNumberFormat="0" applyBorder="0" applyAlignment="0" applyProtection="0"/>
    <xf numFmtId="0" fontId="6" fillId="5" borderId="0" applyNumberFormat="0" applyBorder="0" applyAlignment="0" applyProtection="0"/>
    <xf numFmtId="0" fontId="30" fillId="33" borderId="0" applyNumberFormat="0" applyBorder="0" applyAlignment="0" applyProtection="0"/>
    <xf numFmtId="0" fontId="6" fillId="8" borderId="0" applyNumberFormat="0" applyBorder="0" applyAlignment="0" applyProtection="0"/>
    <xf numFmtId="0" fontId="30" fillId="34" borderId="0" applyNumberFormat="0" applyBorder="0" applyAlignment="0" applyProtection="0"/>
    <xf numFmtId="0" fontId="6" fillId="11" borderId="0" applyNumberFormat="0" applyBorder="0" applyAlignment="0" applyProtection="0"/>
    <xf numFmtId="0" fontId="30" fillId="35" borderId="0" applyNumberFormat="0" applyBorder="0" applyAlignment="0" applyProtection="0"/>
    <xf numFmtId="0" fontId="7" fillId="12" borderId="0" applyNumberFormat="0" applyBorder="0" applyAlignment="0" applyProtection="0"/>
    <xf numFmtId="0" fontId="31" fillId="36" borderId="0" applyNumberFormat="0" applyBorder="0" applyAlignment="0" applyProtection="0"/>
    <xf numFmtId="0" fontId="7" fillId="9" borderId="0" applyNumberFormat="0" applyBorder="0" applyAlignment="0" applyProtection="0"/>
    <xf numFmtId="0" fontId="31" fillId="37" borderId="0" applyNumberFormat="0" applyBorder="0" applyAlignment="0" applyProtection="0"/>
    <xf numFmtId="0" fontId="7" fillId="10" borderId="0" applyNumberFormat="0" applyBorder="0" applyAlignment="0" applyProtection="0"/>
    <xf numFmtId="0" fontId="31" fillId="38" borderId="0" applyNumberFormat="0" applyBorder="0" applyAlignment="0" applyProtection="0"/>
    <xf numFmtId="0" fontId="7" fillId="13" borderId="0" applyNumberFormat="0" applyBorder="0" applyAlignment="0" applyProtection="0"/>
    <xf numFmtId="0" fontId="31" fillId="39" borderId="0" applyNumberFormat="0" applyBorder="0" applyAlignment="0" applyProtection="0"/>
    <xf numFmtId="0" fontId="7" fillId="14" borderId="0" applyNumberFormat="0" applyBorder="0" applyAlignment="0" applyProtection="0"/>
    <xf numFmtId="0" fontId="31" fillId="40" borderId="0" applyNumberFormat="0" applyBorder="0" applyAlignment="0" applyProtection="0"/>
    <xf numFmtId="0" fontId="7" fillId="15" borderId="0" applyNumberFormat="0" applyBorder="0" applyAlignment="0" applyProtection="0"/>
    <xf numFmtId="0" fontId="31" fillId="41" borderId="0" applyNumberFormat="0" applyBorder="0" applyAlignment="0" applyProtection="0"/>
    <xf numFmtId="0" fontId="7" fillId="16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31" fillId="43" borderId="0" applyNumberFormat="0" applyBorder="0" applyAlignment="0" applyProtection="0"/>
    <xf numFmtId="0" fontId="7" fillId="18" borderId="0" applyNumberFormat="0" applyBorder="0" applyAlignment="0" applyProtection="0"/>
    <xf numFmtId="0" fontId="31" fillId="44" borderId="0" applyNumberFormat="0" applyBorder="0" applyAlignment="0" applyProtection="0"/>
    <xf numFmtId="0" fontId="7" fillId="13" borderId="0" applyNumberFormat="0" applyBorder="0" applyAlignment="0" applyProtection="0"/>
    <xf numFmtId="0" fontId="31" fillId="45" borderId="0" applyNumberFormat="0" applyBorder="0" applyAlignment="0" applyProtection="0"/>
    <xf numFmtId="0" fontId="7" fillId="14" borderId="0" applyNumberFormat="0" applyBorder="0" applyAlignment="0" applyProtection="0"/>
    <xf numFmtId="0" fontId="31" fillId="46" borderId="0" applyNumberFormat="0" applyBorder="0" applyAlignment="0" applyProtection="0"/>
    <xf numFmtId="0" fontId="7" fillId="19" borderId="0" applyNumberFormat="0" applyBorder="0" applyAlignment="0" applyProtection="0"/>
    <xf numFmtId="0" fontId="31" fillId="47" borderId="0" applyNumberFormat="0" applyBorder="0" applyAlignment="0" applyProtection="0"/>
    <xf numFmtId="0" fontId="8" fillId="3" borderId="0" applyNumberFormat="0" applyBorder="0" applyAlignment="0" applyProtection="0"/>
    <xf numFmtId="0" fontId="32" fillId="48" borderId="0" applyNumberFormat="0" applyBorder="0" applyAlignment="0" applyProtection="0"/>
    <xf numFmtId="0" fontId="9" fillId="20" borderId="1" applyNumberFormat="0" applyAlignment="0" applyProtection="0"/>
    <xf numFmtId="0" fontId="33" fillId="49" borderId="14" applyNumberFormat="0" applyAlignment="0" applyProtection="0"/>
    <xf numFmtId="0" fontId="10" fillId="21" borderId="2" applyNumberFormat="0" applyAlignment="0" applyProtection="0"/>
    <xf numFmtId="0" fontId="34" fillId="50" borderId="15" applyNumberFormat="0" applyAlignment="0" applyProtection="0"/>
    <xf numFmtId="18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6" fillId="51" borderId="0" applyNumberFormat="0" applyBorder="0" applyAlignment="0" applyProtection="0"/>
    <xf numFmtId="0" fontId="13" fillId="0" borderId="3" applyNumberFormat="0" applyFill="0" applyAlignment="0" applyProtection="0"/>
    <xf numFmtId="0" fontId="37" fillId="0" borderId="16" applyNumberFormat="0" applyFill="0" applyAlignment="0" applyProtection="0"/>
    <xf numFmtId="0" fontId="14" fillId="0" borderId="4" applyNumberFormat="0" applyFill="0" applyAlignment="0" applyProtection="0"/>
    <xf numFmtId="0" fontId="38" fillId="0" borderId="17" applyNumberFormat="0" applyFill="0" applyAlignment="0" applyProtection="0"/>
    <xf numFmtId="0" fontId="15" fillId="0" borderId="5" applyNumberFormat="0" applyFill="0" applyAlignment="0" applyProtection="0"/>
    <xf numFmtId="0" fontId="39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7" borderId="1" applyNumberFormat="0" applyAlignment="0" applyProtection="0"/>
    <xf numFmtId="0" fontId="40" fillId="52" borderId="14" applyNumberFormat="0" applyAlignment="0" applyProtection="0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8" fillId="22" borderId="0" applyNumberFormat="0" applyBorder="0" applyAlignment="0" applyProtection="0"/>
    <xf numFmtId="0" fontId="42" fillId="53" borderId="0" applyNumberFormat="0" applyBorder="0" applyAlignment="0" applyProtection="0"/>
    <xf numFmtId="0" fontId="19" fillId="0" borderId="0"/>
    <xf numFmtId="0" fontId="26" fillId="0" borderId="0"/>
    <xf numFmtId="0" fontId="27" fillId="0" borderId="0">
      <alignment vertical="top"/>
    </xf>
    <xf numFmtId="0" fontId="27" fillId="0" borderId="0">
      <alignment vertical="top"/>
    </xf>
    <xf numFmtId="0" fontId="30" fillId="0" borderId="0"/>
    <xf numFmtId="0" fontId="26" fillId="0" borderId="0"/>
    <xf numFmtId="0" fontId="1" fillId="0" borderId="0"/>
    <xf numFmtId="0" fontId="26" fillId="0" borderId="0"/>
    <xf numFmtId="0" fontId="25" fillId="0" borderId="0"/>
    <xf numFmtId="0" fontId="24" fillId="0" borderId="0"/>
    <xf numFmtId="0" fontId="29" fillId="0" borderId="0"/>
    <xf numFmtId="0" fontId="19" fillId="23" borderId="7" applyNumberFormat="0" applyFont="0" applyAlignment="0" applyProtection="0"/>
    <xf numFmtId="0" fontId="30" fillId="54" borderId="20" applyNumberFormat="0" applyFont="0" applyAlignment="0" applyProtection="0"/>
    <xf numFmtId="0" fontId="20" fillId="20" borderId="8" applyNumberFormat="0" applyAlignment="0" applyProtection="0"/>
    <xf numFmtId="0" fontId="43" fillId="49" borderId="21" applyNumberFormat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5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/>
  </cellStyleXfs>
  <cellXfs count="20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191" fontId="5" fillId="0" borderId="0" xfId="55" applyNumberFormat="1" applyFont="1" applyFill="1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5" fillId="0" borderId="0" xfId="0" applyFont="1" applyAlignment="1">
      <alignment horizontal="center"/>
    </xf>
    <xf numFmtId="189" fontId="5" fillId="0" borderId="0" xfId="0" applyNumberFormat="1" applyFont="1"/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11" xfId="0" applyFont="1" applyBorder="1" applyAlignment="1">
      <alignment horizontal="center"/>
    </xf>
    <xf numFmtId="187" fontId="5" fillId="0" borderId="0" xfId="55" applyNumberFormat="1" applyFont="1" applyFill="1" applyBorder="1" applyAlignment="1">
      <alignment horizontal="right"/>
    </xf>
    <xf numFmtId="189" fontId="3" fillId="0" borderId="0" xfId="0" applyNumberFormat="1" applyFont="1"/>
    <xf numFmtId="191" fontId="5" fillId="0" borderId="0" xfId="0" applyNumberFormat="1" applyFont="1"/>
    <xf numFmtId="187" fontId="5" fillId="0" borderId="11" xfId="55" applyNumberFormat="1" applyFont="1" applyFill="1" applyBorder="1" applyAlignment="1">
      <alignment horizontal="right"/>
    </xf>
    <xf numFmtId="187" fontId="5" fillId="0" borderId="0" xfId="55" applyNumberFormat="1" applyFont="1" applyFill="1" applyBorder="1" applyAlignment="1"/>
    <xf numFmtId="188" fontId="3" fillId="0" borderId="0" xfId="55" applyFont="1" applyFill="1" applyAlignment="1">
      <alignment horizontal="center"/>
    </xf>
    <xf numFmtId="188" fontId="5" fillId="0" borderId="0" xfId="55" applyFont="1" applyFill="1" applyAlignment="1">
      <alignment horizontal="right"/>
    </xf>
    <xf numFmtId="37" fontId="5" fillId="0" borderId="0" xfId="0" applyNumberFormat="1" applyFont="1"/>
    <xf numFmtId="191" fontId="5" fillId="0" borderId="0" xfId="55" applyNumberFormat="1" applyFont="1" applyFill="1"/>
    <xf numFmtId="37" fontId="3" fillId="0" borderId="0" xfId="0" applyNumberFormat="1" applyFont="1"/>
    <xf numFmtId="188" fontId="5" fillId="0" borderId="0" xfId="55" applyFont="1" applyFill="1" applyAlignment="1">
      <alignment horizontal="center"/>
    </xf>
    <xf numFmtId="0" fontId="5" fillId="0" borderId="0" xfId="0" applyFont="1" applyAlignment="1">
      <alignment horizontal="left"/>
    </xf>
    <xf numFmtId="188" fontId="5" fillId="0" borderId="0" xfId="55" applyFont="1"/>
    <xf numFmtId="188" fontId="5" fillId="0" borderId="0" xfId="55" applyFont="1" applyAlignment="1">
      <alignment horizontal="right"/>
    </xf>
    <xf numFmtId="0" fontId="3" fillId="0" borderId="0" xfId="0" applyFont="1" applyAlignment="1">
      <alignment horizontal="center"/>
    </xf>
    <xf numFmtId="187" fontId="5" fillId="0" borderId="0" xfId="55" applyNumberFormat="1" applyFont="1" applyAlignment="1">
      <alignment horizontal="right"/>
    </xf>
    <xf numFmtId="191" fontId="5" fillId="0" borderId="0" xfId="55" applyNumberFormat="1" applyFont="1" applyFill="1" applyAlignment="1">
      <alignment horizontal="right"/>
    </xf>
    <xf numFmtId="187" fontId="5" fillId="0" borderId="12" xfId="55" applyNumberFormat="1" applyFont="1" applyBorder="1" applyAlignment="1">
      <alignment horizontal="right"/>
    </xf>
    <xf numFmtId="191" fontId="3" fillId="0" borderId="0" xfId="55" applyNumberFormat="1" applyFont="1" applyBorder="1"/>
    <xf numFmtId="0" fontId="5" fillId="0" borderId="0" xfId="0" applyFont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187" fontId="5" fillId="0" borderId="0" xfId="0" applyNumberFormat="1" applyFont="1" applyAlignment="1">
      <alignment horizontal="right"/>
    </xf>
    <xf numFmtId="187" fontId="5" fillId="0" borderId="0" xfId="0" applyNumberFormat="1" applyFont="1"/>
    <xf numFmtId="187" fontId="5" fillId="0" borderId="0" xfId="55" applyNumberFormat="1" applyFont="1"/>
    <xf numFmtId="187" fontId="3" fillId="0" borderId="0" xfId="0" applyNumberFormat="1" applyFont="1"/>
    <xf numFmtId="187" fontId="3" fillId="0" borderId="0" xfId="55" applyNumberFormat="1" applyFont="1"/>
    <xf numFmtId="187" fontId="5" fillId="0" borderId="13" xfId="55" applyNumberFormat="1" applyFont="1" applyFill="1" applyBorder="1"/>
    <xf numFmtId="187" fontId="5" fillId="0" borderId="0" xfId="55" applyNumberFormat="1" applyFont="1" applyFill="1"/>
    <xf numFmtId="187" fontId="4" fillId="0" borderId="0" xfId="0" applyNumberFormat="1" applyFont="1" applyAlignment="1">
      <alignment horizontal="center"/>
    </xf>
    <xf numFmtId="187" fontId="5" fillId="0" borderId="13" xfId="55" applyNumberFormat="1" applyFont="1" applyBorder="1"/>
    <xf numFmtId="191" fontId="5" fillId="0" borderId="0" xfId="55" applyNumberFormat="1" applyFont="1" applyBorder="1"/>
    <xf numFmtId="187" fontId="5" fillId="0" borderId="0" xfId="55" applyNumberFormat="1" applyFont="1" applyFill="1" applyAlignment="1">
      <alignment horizontal="right"/>
    </xf>
    <xf numFmtId="191" fontId="47" fillId="0" borderId="0" xfId="55" applyNumberFormat="1" applyFont="1" applyFill="1" applyBorder="1" applyAlignment="1">
      <alignment horizontal="right"/>
    </xf>
    <xf numFmtId="191" fontId="47" fillId="0" borderId="0" xfId="55" applyNumberFormat="1" applyFont="1" applyFill="1" applyAlignment="1"/>
    <xf numFmtId="191" fontId="3" fillId="0" borderId="0" xfId="55" applyNumberFormat="1" applyFont="1" applyFill="1" applyAlignment="1"/>
    <xf numFmtId="191" fontId="47" fillId="0" borderId="0" xfId="55" applyNumberFormat="1" applyFont="1" applyFill="1" applyBorder="1" applyAlignment="1"/>
    <xf numFmtId="191" fontId="3" fillId="0" borderId="0" xfId="55" applyNumberFormat="1" applyFont="1" applyFill="1" applyBorder="1" applyAlignment="1"/>
    <xf numFmtId="187" fontId="48" fillId="0" borderId="11" xfId="55" applyNumberFormat="1" applyFont="1" applyFill="1" applyBorder="1" applyAlignment="1">
      <alignment horizontal="right"/>
    </xf>
    <xf numFmtId="187" fontId="5" fillId="0" borderId="0" xfId="55" applyNumberFormat="1" applyFont="1" applyFill="1" applyAlignment="1">
      <alignment horizontal="center"/>
    </xf>
    <xf numFmtId="187" fontId="48" fillId="0" borderId="0" xfId="55" applyNumberFormat="1" applyFont="1" applyFill="1" applyAlignment="1">
      <alignment horizontal="right"/>
    </xf>
    <xf numFmtId="187" fontId="5" fillId="0" borderId="0" xfId="55" applyNumberFormat="1" applyFont="1" applyFill="1" applyAlignment="1"/>
    <xf numFmtId="187" fontId="50" fillId="0" borderId="0" xfId="55" applyNumberFormat="1" applyFont="1" applyFill="1"/>
    <xf numFmtId="187" fontId="49" fillId="0" borderId="0" xfId="55" applyNumberFormat="1" applyFont="1" applyFill="1"/>
    <xf numFmtId="187" fontId="48" fillId="0" borderId="0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/>
    <xf numFmtId="187" fontId="5" fillId="0" borderId="12" xfId="55" applyNumberFormat="1" applyFont="1" applyFill="1" applyBorder="1" applyAlignment="1"/>
    <xf numFmtId="187" fontId="48" fillId="0" borderId="0" xfId="55" applyNumberFormat="1" applyFont="1" applyFill="1" applyAlignment="1"/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right"/>
    </xf>
    <xf numFmtId="0" fontId="5" fillId="0" borderId="1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48" fillId="0" borderId="0" xfId="0" applyNumberFormat="1" applyFont="1" applyFill="1" applyAlignment="1">
      <alignment horizontal="center"/>
    </xf>
    <xf numFmtId="187" fontId="5" fillId="0" borderId="0" xfId="0" applyNumberFormat="1" applyFont="1" applyFill="1"/>
    <xf numFmtId="187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7" fillId="0" borderId="0" xfId="0" applyFont="1" applyFill="1"/>
    <xf numFmtId="0" fontId="5" fillId="0" borderId="0" xfId="89" applyFont="1" applyFill="1" applyAlignment="1">
      <alignment horizontal="center" vertical="center"/>
    </xf>
    <xf numFmtId="49" fontId="48" fillId="0" borderId="11" xfId="0" applyNumberFormat="1" applyFont="1" applyFill="1" applyBorder="1" applyAlignment="1">
      <alignment horizontal="center"/>
    </xf>
    <xf numFmtId="37" fontId="50" fillId="0" borderId="0" xfId="0" applyNumberFormat="1" applyFont="1" applyFill="1"/>
    <xf numFmtId="37" fontId="49" fillId="0" borderId="0" xfId="0" applyNumberFormat="1" applyFont="1" applyFill="1"/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91" fontId="48" fillId="0" borderId="0" xfId="0" applyNumberFormat="1" applyFont="1" applyFill="1"/>
    <xf numFmtId="0" fontId="48" fillId="0" borderId="0" xfId="0" applyFont="1" applyFill="1"/>
    <xf numFmtId="0" fontId="5" fillId="0" borderId="0" xfId="0" applyFont="1" applyFill="1" applyAlignment="1">
      <alignment horizontal="center"/>
    </xf>
    <xf numFmtId="187" fontId="5" fillId="0" borderId="0" xfId="0" applyNumberFormat="1" applyFont="1" applyBorder="1" applyAlignment="1">
      <alignment vertical="center"/>
    </xf>
    <xf numFmtId="187" fontId="48" fillId="0" borderId="23" xfId="55" applyNumberFormat="1" applyFont="1" applyFill="1" applyBorder="1" applyAlignment="1">
      <alignment horizontal="right"/>
    </xf>
    <xf numFmtId="187" fontId="5" fillId="0" borderId="23" xfId="55" applyNumberFormat="1" applyFont="1" applyFill="1" applyBorder="1" applyAlignment="1">
      <alignment horizontal="right"/>
    </xf>
    <xf numFmtId="191" fontId="5" fillId="0" borderId="0" xfId="55" applyNumberFormat="1" applyFont="1"/>
    <xf numFmtId="0" fontId="4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left"/>
    </xf>
    <xf numFmtId="189" fontId="4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87" fontId="5" fillId="0" borderId="12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87" fontId="5" fillId="0" borderId="11" xfId="88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89" fontId="48" fillId="0" borderId="0" xfId="0" applyNumberFormat="1" applyFont="1" applyFill="1" applyAlignment="1">
      <alignment vertical="center"/>
    </xf>
    <xf numFmtId="188" fontId="5" fillId="0" borderId="0" xfId="55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189" fontId="48" fillId="0" borderId="0" xfId="0" applyNumberFormat="1" applyFont="1" applyFill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89" fontId="48" fillId="0" borderId="1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89" fontId="48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48" fillId="0" borderId="0" xfId="0" applyNumberFormat="1" applyFont="1" applyFill="1" applyAlignment="1">
      <alignment horizontal="center" vertical="center"/>
    </xf>
    <xf numFmtId="189" fontId="47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187" fontId="5" fillId="0" borderId="0" xfId="55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horizontal="right" vertical="center"/>
    </xf>
    <xf numFmtId="191" fontId="5" fillId="0" borderId="0" xfId="55" applyNumberFormat="1" applyFont="1" applyFill="1" applyBorder="1" applyAlignment="1">
      <alignment vertical="center"/>
    </xf>
    <xf numFmtId="187" fontId="48" fillId="0" borderId="0" xfId="0" applyNumberFormat="1" applyFont="1" applyFill="1" applyAlignment="1">
      <alignment vertical="center"/>
    </xf>
    <xf numFmtId="191" fontId="48" fillId="0" borderId="0" xfId="0" applyNumberFormat="1" applyFont="1" applyFill="1" applyAlignment="1">
      <alignment vertical="center"/>
    </xf>
    <xf numFmtId="187" fontId="5" fillId="0" borderId="0" xfId="55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horizontal="center" vertical="center"/>
    </xf>
    <xf numFmtId="187" fontId="48" fillId="0" borderId="12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right" vertical="center"/>
    </xf>
    <xf numFmtId="187" fontId="48" fillId="0" borderId="13" xfId="0" applyNumberFormat="1" applyFont="1" applyFill="1" applyBorder="1" applyAlignment="1">
      <alignment vertical="center"/>
    </xf>
    <xf numFmtId="187" fontId="5" fillId="0" borderId="13" xfId="0" applyNumberFormat="1" applyFont="1" applyFill="1" applyBorder="1" applyAlignment="1">
      <alignment vertical="center"/>
    </xf>
    <xf numFmtId="187" fontId="48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9" fontId="4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187" fontId="5" fillId="0" borderId="0" xfId="55" applyNumberFormat="1" applyFont="1" applyFill="1" applyAlignment="1">
      <alignment horizontal="right" vertical="center"/>
    </xf>
    <xf numFmtId="187" fontId="48" fillId="0" borderId="12" xfId="0" applyNumberFormat="1" applyFont="1" applyFill="1" applyBorder="1" applyAlignment="1">
      <alignment horizontal="right" vertical="center"/>
    </xf>
    <xf numFmtId="187" fontId="5" fillId="0" borderId="12" xfId="0" applyNumberFormat="1" applyFont="1" applyFill="1" applyBorder="1" applyAlignment="1">
      <alignment horizontal="right" vertical="center"/>
    </xf>
    <xf numFmtId="187" fontId="48" fillId="0" borderId="11" xfId="0" applyNumberFormat="1" applyFont="1" applyFill="1" applyBorder="1" applyAlignment="1">
      <alignment horizontal="right" vertical="center"/>
    </xf>
    <xf numFmtId="187" fontId="5" fillId="0" borderId="11" xfId="0" applyNumberFormat="1" applyFont="1" applyFill="1" applyBorder="1" applyAlignment="1">
      <alignment horizontal="right" vertical="center"/>
    </xf>
    <xf numFmtId="189" fontId="48" fillId="0" borderId="0" xfId="0" applyNumberFormat="1" applyFont="1" applyFill="1" applyBorder="1" applyAlignment="1">
      <alignment horizontal="right" vertical="center"/>
    </xf>
    <xf numFmtId="189" fontId="5" fillId="0" borderId="0" xfId="0" applyNumberFormat="1" applyFont="1" applyFill="1" applyBorder="1" applyAlignment="1">
      <alignment horizontal="right" vertical="center"/>
    </xf>
    <xf numFmtId="189" fontId="48" fillId="0" borderId="0" xfId="0" applyNumberFormat="1" applyFont="1" applyFill="1" applyAlignment="1">
      <alignment horizontal="right" vertical="center"/>
    </xf>
    <xf numFmtId="187" fontId="48" fillId="0" borderId="24" xfId="0" applyNumberFormat="1" applyFont="1" applyFill="1" applyBorder="1" applyAlignment="1">
      <alignment horizontal="right" vertical="center"/>
    </xf>
    <xf numFmtId="189" fontId="48" fillId="0" borderId="24" xfId="0" applyNumberFormat="1" applyFont="1" applyFill="1" applyBorder="1" applyAlignment="1">
      <alignment horizontal="right" vertical="center"/>
    </xf>
    <xf numFmtId="187" fontId="48" fillId="0" borderId="0" xfId="0" applyNumberFormat="1" applyFont="1" applyFill="1" applyAlignment="1">
      <alignment horizontal="right" vertical="center"/>
    </xf>
    <xf numFmtId="187" fontId="48" fillId="0" borderId="23" xfId="0" applyNumberFormat="1" applyFont="1" applyFill="1" applyBorder="1" applyAlignment="1">
      <alignment horizontal="right" vertical="center"/>
    </xf>
    <xf numFmtId="187" fontId="48" fillId="0" borderId="11" xfId="55" applyNumberFormat="1" applyFont="1" applyFill="1" applyBorder="1" applyAlignment="1">
      <alignment horizontal="right" vertical="center"/>
    </xf>
    <xf numFmtId="191" fontId="48" fillId="0" borderId="11" xfId="55" applyNumberFormat="1" applyFont="1" applyFill="1" applyBorder="1" applyAlignment="1">
      <alignment horizontal="right" vertical="center"/>
    </xf>
    <xf numFmtId="187" fontId="5" fillId="0" borderId="11" xfId="55" applyNumberFormat="1" applyFont="1" applyFill="1" applyBorder="1" applyAlignment="1">
      <alignment horizontal="right" vertical="center"/>
    </xf>
    <xf numFmtId="187" fontId="48" fillId="0" borderId="13" xfId="0" applyNumberFormat="1" applyFont="1" applyFill="1" applyBorder="1" applyAlignment="1">
      <alignment horizontal="right" vertical="center"/>
    </xf>
    <xf numFmtId="0" fontId="5" fillId="0" borderId="25" xfId="0" applyFont="1" applyFill="1" applyBorder="1" applyAlignment="1">
      <alignment vertical="center"/>
    </xf>
    <xf numFmtId="188" fontId="48" fillId="0" borderId="0" xfId="55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87" fontId="48" fillId="0" borderId="13" xfId="55" applyNumberFormat="1" applyFont="1" applyFill="1" applyBorder="1" applyAlignment="1"/>
    <xf numFmtId="187" fontId="5" fillId="0" borderId="13" xfId="55" applyNumberFormat="1" applyFont="1" applyFill="1" applyBorder="1" applyAlignment="1"/>
    <xf numFmtId="37" fontId="5" fillId="0" borderId="0" xfId="0" applyNumberFormat="1" applyFont="1" applyFill="1" applyAlignment="1">
      <alignment horizontal="center"/>
    </xf>
    <xf numFmtId="187" fontId="48" fillId="0" borderId="0" xfId="55" applyNumberFormat="1" applyFont="1" applyFill="1" applyBorder="1" applyAlignment="1">
      <alignment horizontal="right" vertical="center"/>
    </xf>
    <xf numFmtId="187" fontId="48" fillId="0" borderId="0" xfId="0" applyNumberFormat="1" applyFont="1" applyFill="1" applyBorder="1" applyAlignment="1">
      <alignment horizontal="right" vertical="center"/>
    </xf>
    <xf numFmtId="191" fontId="48" fillId="0" borderId="0" xfId="55" applyNumberFormat="1" applyFont="1" applyFill="1" applyBorder="1" applyAlignment="1"/>
    <xf numFmtId="191" fontId="5" fillId="0" borderId="0" xfId="55" applyNumberFormat="1" applyFont="1" applyFill="1" applyBorder="1" applyAlignment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center" vertical="center"/>
    </xf>
    <xf numFmtId="189" fontId="48" fillId="0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187" fontId="5" fillId="0" borderId="0" xfId="55" applyNumberFormat="1" applyFont="1" applyFill="1" applyBorder="1" applyAlignment="1">
      <alignment horizontal="center"/>
    </xf>
    <xf numFmtId="187" fontId="5" fillId="0" borderId="11" xfId="55" applyNumberFormat="1" applyFont="1" applyFill="1" applyBorder="1" applyAlignment="1"/>
    <xf numFmtId="193" fontId="5" fillId="0" borderId="13" xfId="55" applyNumberFormat="1" applyFont="1" applyFill="1" applyBorder="1" applyAlignment="1">
      <alignment horizontal="right"/>
    </xf>
    <xf numFmtId="187" fontId="5" fillId="0" borderId="11" xfId="55" applyNumberFormat="1" applyFont="1" applyFill="1" applyBorder="1" applyAlignment="1">
      <alignment horizontal="center"/>
    </xf>
    <xf numFmtId="193" fontId="5" fillId="0" borderId="0" xfId="55" applyNumberFormat="1" applyFont="1" applyFill="1" applyAlignment="1">
      <alignment horizontal="center"/>
    </xf>
    <xf numFmtId="0" fontId="3" fillId="0" borderId="0" xfId="0" applyFont="1" applyFill="1" applyAlignment="1"/>
    <xf numFmtId="188" fontId="5" fillId="0" borderId="0" xfId="55" applyFont="1" applyFill="1" applyAlignment="1"/>
    <xf numFmtId="0" fontId="5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89" applyFont="1" applyFill="1" applyAlignment="1">
      <alignment horizontal="center"/>
    </xf>
    <xf numFmtId="0" fontId="4" fillId="0" borderId="0" xfId="0" applyFont="1" applyFill="1" applyAlignment="1"/>
    <xf numFmtId="187" fontId="5" fillId="0" borderId="12" xfId="0" applyNumberFormat="1" applyFont="1" applyFill="1" applyBorder="1" applyAlignment="1"/>
    <xf numFmtId="187" fontId="5" fillId="0" borderId="0" xfId="0" applyNumberFormat="1" applyFont="1" applyFill="1" applyAlignment="1"/>
    <xf numFmtId="187" fontId="3" fillId="0" borderId="0" xfId="0" applyNumberFormat="1" applyFont="1" applyFill="1" applyAlignment="1"/>
    <xf numFmtId="49" fontId="5" fillId="0" borderId="0" xfId="0" applyNumberFormat="1" applyFont="1" applyFill="1" applyAlignment="1"/>
    <xf numFmtId="187" fontId="5" fillId="0" borderId="23" xfId="0" applyNumberFormat="1" applyFont="1" applyFill="1" applyBorder="1" applyAlignment="1"/>
    <xf numFmtId="187" fontId="5" fillId="0" borderId="10" xfId="0" applyNumberFormat="1" applyFont="1" applyFill="1" applyBorder="1" applyAlignment="1"/>
    <xf numFmtId="189" fontId="5" fillId="0" borderId="0" xfId="0" applyNumberFormat="1" applyFont="1" applyFill="1" applyAlignment="1"/>
    <xf numFmtId="49" fontId="5" fillId="0" borderId="0" xfId="0" applyNumberFormat="1" applyFont="1" applyFill="1" applyAlignment="1">
      <alignment horizontal="left"/>
    </xf>
    <xf numFmtId="192" fontId="3" fillId="0" borderId="0" xfId="0" applyNumberFormat="1" applyFont="1" applyFill="1" applyAlignment="1"/>
    <xf numFmtId="190" fontId="3" fillId="0" borderId="0" xfId="0" applyNumberFormat="1" applyFont="1" applyFill="1" applyAlignment="1"/>
    <xf numFmtId="189" fontId="3" fillId="0" borderId="0" xfId="0" applyNumberFormat="1" applyFont="1" applyFill="1" applyAlignment="1"/>
    <xf numFmtId="193" fontId="5" fillId="0" borderId="0" xfId="55" applyNumberFormat="1" applyFont="1" applyFill="1" applyAlignment="1">
      <alignment wrapText="1"/>
    </xf>
    <xf numFmtId="187" fontId="5" fillId="0" borderId="0" xfId="88" applyNumberFormat="1" applyFont="1" applyFill="1" applyAlignment="1"/>
    <xf numFmtId="0" fontId="5" fillId="0" borderId="0" xfId="0" applyFont="1" applyFill="1" applyAlignment="1">
      <alignment wrapText="1"/>
    </xf>
    <xf numFmtId="187" fontId="5" fillId="0" borderId="0" xfId="88" applyNumberFormat="1" applyFont="1" applyFill="1" applyAlignment="1">
      <alignment horizontal="right"/>
    </xf>
    <xf numFmtId="0" fontId="5" fillId="0" borderId="0" xfId="0" applyFont="1" applyAlignment="1">
      <alignment horizontal="justify"/>
    </xf>
    <xf numFmtId="187" fontId="48" fillId="0" borderId="11" xfId="55" applyNumberFormat="1" applyFont="1" applyFill="1" applyBorder="1" applyAlignment="1"/>
    <xf numFmtId="187" fontId="5" fillId="0" borderId="26" xfId="0" applyNumberFormat="1" applyFont="1" applyBorder="1"/>
    <xf numFmtId="187" fontId="5" fillId="0" borderId="27" xfId="0" applyNumberFormat="1" applyFont="1" applyBorder="1"/>
    <xf numFmtId="187" fontId="5" fillId="0" borderId="26" xfId="55" applyNumberFormat="1" applyFont="1" applyBorder="1" applyAlignment="1">
      <alignment horizontal="right"/>
    </xf>
    <xf numFmtId="187" fontId="5" fillId="0" borderId="27" xfId="55" applyNumberFormat="1" applyFont="1" applyBorder="1" applyAlignment="1">
      <alignment horizontal="right"/>
    </xf>
    <xf numFmtId="187" fontId="5" fillId="0" borderId="26" xfId="55" applyNumberFormat="1" applyFont="1" applyBorder="1"/>
    <xf numFmtId="187" fontId="5" fillId="0" borderId="27" xfId="55" applyNumberFormat="1" applyFont="1" applyBorder="1"/>
    <xf numFmtId="191" fontId="5" fillId="0" borderId="0" xfId="55" applyNumberFormat="1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187" fontId="48" fillId="0" borderId="0" xfId="55" applyNumberFormat="1" applyFont="1" applyFill="1" applyBorder="1" applyAlignment="1"/>
    <xf numFmtId="187" fontId="51" fillId="0" borderId="0" xfId="55" applyNumberFormat="1" applyFont="1" applyFill="1" applyBorder="1" applyAlignment="1"/>
    <xf numFmtId="187" fontId="52" fillId="0" borderId="0" xfId="55" applyNumberFormat="1" applyFont="1" applyFill="1" applyAlignment="1"/>
    <xf numFmtId="187" fontId="52" fillId="0" borderId="0" xfId="0" applyNumberFormat="1" applyFont="1" applyFill="1"/>
    <xf numFmtId="189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9" fontId="48" fillId="0" borderId="11" xfId="0" applyNumberFormat="1" applyFont="1" applyFill="1" applyBorder="1" applyAlignment="1">
      <alignment horizontal="center" vertical="center"/>
    </xf>
    <xf numFmtId="188" fontId="5" fillId="0" borderId="11" xfId="55" applyFont="1" applyFill="1" applyBorder="1" applyAlignment="1">
      <alignment horizontal="center" vertical="center"/>
    </xf>
    <xf numFmtId="189" fontId="48" fillId="0" borderId="11" xfId="0" applyNumberFormat="1" applyFont="1" applyFill="1" applyBorder="1" applyAlignment="1">
      <alignment horizontal="center"/>
    </xf>
    <xf numFmtId="188" fontId="5" fillId="0" borderId="11" xfId="55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187" fontId="5" fillId="0" borderId="0" xfId="0" applyNumberFormat="1" applyFont="1" applyFill="1" applyBorder="1" applyAlignment="1"/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54D-6C7F-45B1-A67D-4F9175A338F3}">
  <sheetPr>
    <tabColor theme="4" tint="0.59999389629810485"/>
  </sheetPr>
  <dimension ref="A1:L119"/>
  <sheetViews>
    <sheetView showGridLines="0" view="pageBreakPreview" topLeftCell="A88" zoomScale="55" zoomScaleNormal="90" zoomScaleSheetLayoutView="55" workbookViewId="0">
      <selection activeCell="O105" sqref="O105"/>
    </sheetView>
  </sheetViews>
  <sheetFormatPr defaultColWidth="9.140625" defaultRowHeight="24" customHeight="1" x14ac:dyDescent="0.45"/>
  <cols>
    <col min="1" max="1" width="49.42578125" style="92" customWidth="1"/>
    <col min="2" max="2" width="8.7109375" style="97" customWidth="1"/>
    <col min="3" max="3" width="1.140625" style="95" customWidth="1"/>
    <col min="4" max="4" width="17.85546875" style="98" customWidth="1"/>
    <col min="5" max="5" width="1" style="95" customWidth="1"/>
    <col min="6" max="6" width="17.85546875" style="95" customWidth="1"/>
    <col min="7" max="7" width="1.140625" style="92" customWidth="1"/>
    <col min="8" max="8" width="17.85546875" style="99" customWidth="1"/>
    <col min="9" max="9" width="1" style="92" customWidth="1"/>
    <col min="10" max="10" width="17.85546875" style="92" customWidth="1"/>
    <col min="11" max="11" width="1" style="92" customWidth="1"/>
    <col min="12" max="16384" width="9.140625" style="92"/>
  </cols>
  <sheetData>
    <row r="1" spans="1:10" ht="24" customHeight="1" x14ac:dyDescent="0.45">
      <c r="A1" s="62" t="s">
        <v>0</v>
      </c>
    </row>
    <row r="2" spans="1:10" ht="24" customHeight="1" x14ac:dyDescent="0.45">
      <c r="A2" s="62" t="s">
        <v>1</v>
      </c>
    </row>
    <row r="3" spans="1:10" ht="24" customHeight="1" x14ac:dyDescent="0.45">
      <c r="A3" s="62" t="s">
        <v>165</v>
      </c>
    </row>
    <row r="4" spans="1:10" ht="24" customHeight="1" x14ac:dyDescent="0.45">
      <c r="A4" s="62"/>
      <c r="J4" s="100" t="s">
        <v>84</v>
      </c>
    </row>
    <row r="5" spans="1:10" ht="24" customHeight="1" x14ac:dyDescent="0.45">
      <c r="A5" s="62"/>
      <c r="B5" s="101"/>
      <c r="C5" s="101"/>
      <c r="D5" s="202" t="s">
        <v>2</v>
      </c>
      <c r="E5" s="202"/>
      <c r="F5" s="202"/>
      <c r="G5" s="62"/>
      <c r="H5" s="203" t="s">
        <v>3</v>
      </c>
      <c r="I5" s="203"/>
      <c r="J5" s="203"/>
    </row>
    <row r="6" spans="1:10" ht="24" customHeight="1" x14ac:dyDescent="0.45">
      <c r="A6" s="62"/>
      <c r="B6" s="102" t="s">
        <v>5</v>
      </c>
      <c r="C6" s="101"/>
      <c r="D6" s="103" t="s">
        <v>166</v>
      </c>
      <c r="E6" s="101"/>
      <c r="F6" s="103" t="s">
        <v>96</v>
      </c>
      <c r="H6" s="158" t="s">
        <v>166</v>
      </c>
      <c r="I6" s="101"/>
      <c r="J6" s="103" t="s">
        <v>96</v>
      </c>
    </row>
    <row r="7" spans="1:10" ht="24" customHeight="1" x14ac:dyDescent="0.45">
      <c r="A7" s="62"/>
      <c r="B7" s="104"/>
      <c r="C7" s="101"/>
      <c r="D7" s="105" t="s">
        <v>98</v>
      </c>
      <c r="E7" s="101"/>
      <c r="F7" s="105" t="s">
        <v>100</v>
      </c>
      <c r="H7" s="105" t="s">
        <v>98</v>
      </c>
      <c r="I7" s="101"/>
      <c r="J7" s="105" t="s">
        <v>100</v>
      </c>
    </row>
    <row r="8" spans="1:10" ht="24" customHeight="1" x14ac:dyDescent="0.45">
      <c r="A8" s="62"/>
      <c r="B8" s="104"/>
      <c r="C8" s="101"/>
      <c r="D8" s="105" t="s">
        <v>99</v>
      </c>
      <c r="E8" s="101"/>
      <c r="F8" s="105"/>
      <c r="H8" s="105" t="s">
        <v>99</v>
      </c>
      <c r="I8" s="101"/>
      <c r="J8" s="105"/>
    </row>
    <row r="9" spans="1:10" ht="24" customHeight="1" x14ac:dyDescent="0.45">
      <c r="A9" s="62" t="s">
        <v>4</v>
      </c>
      <c r="C9" s="106"/>
      <c r="D9" s="107"/>
      <c r="E9" s="107"/>
      <c r="F9" s="107"/>
      <c r="H9" s="107"/>
      <c r="I9" s="107"/>
      <c r="J9" s="107"/>
    </row>
    <row r="10" spans="1:10" ht="24" customHeight="1" x14ac:dyDescent="0.45">
      <c r="A10" s="62" t="s">
        <v>7</v>
      </c>
      <c r="D10" s="108"/>
      <c r="E10" s="109"/>
      <c r="F10" s="109"/>
    </row>
    <row r="11" spans="1:10" ht="24" customHeight="1" x14ac:dyDescent="0.45">
      <c r="A11" s="92" t="s">
        <v>8</v>
      </c>
      <c r="D11" s="110">
        <v>15068</v>
      </c>
      <c r="E11" s="111"/>
      <c r="F11" s="112">
        <v>31999</v>
      </c>
      <c r="G11" s="91"/>
      <c r="H11" s="91">
        <v>3943</v>
      </c>
      <c r="I11" s="91"/>
      <c r="J11" s="95">
        <v>25483</v>
      </c>
    </row>
    <row r="12" spans="1:10" ht="24" customHeight="1" x14ac:dyDescent="0.45">
      <c r="A12" s="92" t="s">
        <v>143</v>
      </c>
      <c r="D12" s="110"/>
      <c r="E12" s="111"/>
      <c r="F12" s="112"/>
      <c r="G12" s="91"/>
      <c r="H12" s="91"/>
      <c r="I12" s="91"/>
      <c r="J12" s="95"/>
    </row>
    <row r="13" spans="1:10" ht="24" customHeight="1" x14ac:dyDescent="0.45">
      <c r="A13" s="153" t="s">
        <v>140</v>
      </c>
      <c r="B13" s="97">
        <v>4</v>
      </c>
      <c r="D13" s="110">
        <v>403548</v>
      </c>
      <c r="E13" s="111"/>
      <c r="F13" s="112">
        <v>395160</v>
      </c>
      <c r="G13" s="91"/>
      <c r="H13" s="91">
        <v>406780</v>
      </c>
      <c r="I13" s="91"/>
      <c r="J13" s="95">
        <v>406689</v>
      </c>
    </row>
    <row r="14" spans="1:10" ht="24" customHeight="1" x14ac:dyDescent="0.45">
      <c r="A14" s="92" t="s">
        <v>9</v>
      </c>
      <c r="D14" s="110">
        <v>0</v>
      </c>
      <c r="E14" s="111"/>
      <c r="F14" s="112">
        <v>7962</v>
      </c>
      <c r="G14" s="91"/>
      <c r="H14" s="91">
        <v>0</v>
      </c>
      <c r="I14" s="91"/>
      <c r="J14" s="95">
        <v>7962</v>
      </c>
    </row>
    <row r="15" spans="1:10" ht="24" customHeight="1" x14ac:dyDescent="0.45">
      <c r="A15" s="92" t="s">
        <v>141</v>
      </c>
      <c r="D15" s="113"/>
      <c r="E15" s="111"/>
      <c r="F15" s="114"/>
      <c r="G15" s="91"/>
      <c r="H15" s="91"/>
      <c r="I15" s="91"/>
      <c r="J15" s="95"/>
    </row>
    <row r="16" spans="1:10" ht="24" customHeight="1" x14ac:dyDescent="0.45">
      <c r="A16" s="153" t="s">
        <v>140</v>
      </c>
      <c r="B16" s="152">
        <v>5</v>
      </c>
      <c r="D16" s="113">
        <v>353364</v>
      </c>
      <c r="E16" s="111"/>
      <c r="F16" s="114">
        <v>359874</v>
      </c>
      <c r="G16" s="91"/>
      <c r="H16" s="91">
        <v>3780</v>
      </c>
      <c r="I16" s="91"/>
      <c r="J16" s="95">
        <v>3844</v>
      </c>
    </row>
    <row r="17" spans="1:10" ht="24" customHeight="1" x14ac:dyDescent="0.45">
      <c r="A17" s="92" t="s">
        <v>10</v>
      </c>
      <c r="D17" s="113">
        <v>15896</v>
      </c>
      <c r="E17" s="111"/>
      <c r="F17" s="114">
        <v>4330</v>
      </c>
      <c r="G17" s="91"/>
      <c r="H17" s="91">
        <v>14133</v>
      </c>
      <c r="I17" s="91"/>
      <c r="J17" s="95">
        <v>3414</v>
      </c>
    </row>
    <row r="18" spans="1:10" ht="24" customHeight="1" x14ac:dyDescent="0.45">
      <c r="A18" s="92" t="s">
        <v>11</v>
      </c>
      <c r="B18" s="97">
        <v>3</v>
      </c>
      <c r="D18" s="115">
        <v>0</v>
      </c>
      <c r="E18" s="116"/>
      <c r="F18" s="115">
        <v>0</v>
      </c>
      <c r="G18" s="91"/>
      <c r="H18" s="91">
        <v>39631</v>
      </c>
      <c r="I18" s="91"/>
      <c r="J18" s="95">
        <v>113877</v>
      </c>
    </row>
    <row r="19" spans="1:10" ht="24" customHeight="1" x14ac:dyDescent="0.45">
      <c r="A19" s="92" t="s">
        <v>12</v>
      </c>
      <c r="D19" s="110">
        <v>57117</v>
      </c>
      <c r="E19" s="111"/>
      <c r="F19" s="112">
        <v>38941</v>
      </c>
      <c r="G19" s="91"/>
      <c r="H19" s="115">
        <v>0</v>
      </c>
      <c r="I19" s="91"/>
      <c r="J19" s="115">
        <v>0</v>
      </c>
    </row>
    <row r="20" spans="1:10" ht="24" customHeight="1" x14ac:dyDescent="0.45">
      <c r="A20" s="92" t="s">
        <v>13</v>
      </c>
      <c r="D20" s="115">
        <v>5186</v>
      </c>
      <c r="E20" s="111"/>
      <c r="F20" s="115">
        <v>1895</v>
      </c>
      <c r="G20" s="91"/>
      <c r="H20" s="91">
        <v>5186</v>
      </c>
      <c r="I20" s="91"/>
      <c r="J20" s="95">
        <v>1895</v>
      </c>
    </row>
    <row r="21" spans="1:10" ht="24" customHeight="1" x14ac:dyDescent="0.45">
      <c r="A21" s="92" t="s">
        <v>14</v>
      </c>
      <c r="B21" s="97">
        <v>3</v>
      </c>
      <c r="D21" s="110">
        <v>10893</v>
      </c>
      <c r="E21" s="111"/>
      <c r="F21" s="112">
        <v>8485</v>
      </c>
      <c r="G21" s="91"/>
      <c r="H21" s="91">
        <v>10368</v>
      </c>
      <c r="I21" s="91"/>
      <c r="J21" s="95">
        <v>7475</v>
      </c>
    </row>
    <row r="22" spans="1:10" ht="24" customHeight="1" x14ac:dyDescent="0.45">
      <c r="A22" s="62" t="s">
        <v>15</v>
      </c>
      <c r="C22" s="96"/>
      <c r="D22" s="117">
        <f>SUM(D11:D21)</f>
        <v>861072</v>
      </c>
      <c r="E22" s="118"/>
      <c r="F22" s="117">
        <f>SUM(F11:F21)</f>
        <v>848646</v>
      </c>
      <c r="G22" s="91"/>
      <c r="H22" s="90">
        <f>SUM(H11:H21)</f>
        <v>483821</v>
      </c>
      <c r="I22" s="91"/>
      <c r="J22" s="90">
        <f>SUM(J11:J21)</f>
        <v>570639</v>
      </c>
    </row>
    <row r="23" spans="1:10" ht="24" customHeight="1" x14ac:dyDescent="0.45">
      <c r="A23" s="62" t="s">
        <v>16</v>
      </c>
      <c r="D23" s="113"/>
      <c r="E23" s="111"/>
      <c r="F23" s="113"/>
      <c r="G23" s="91"/>
      <c r="H23" s="91"/>
      <c r="I23" s="91"/>
      <c r="J23" s="91"/>
    </row>
    <row r="24" spans="1:10" ht="24" customHeight="1" x14ac:dyDescent="0.45">
      <c r="A24" s="92" t="s">
        <v>139</v>
      </c>
      <c r="D24" s="113"/>
      <c r="E24" s="111"/>
      <c r="F24" s="113"/>
      <c r="G24" s="91"/>
      <c r="H24" s="91"/>
      <c r="I24" s="91"/>
      <c r="J24" s="91"/>
    </row>
    <row r="25" spans="1:10" ht="24" customHeight="1" x14ac:dyDescent="0.45">
      <c r="A25" s="153" t="s">
        <v>142</v>
      </c>
      <c r="B25" s="97">
        <v>4</v>
      </c>
      <c r="D25" s="110">
        <v>837101</v>
      </c>
      <c r="E25" s="116"/>
      <c r="F25" s="112">
        <v>693026</v>
      </c>
      <c r="G25" s="91"/>
      <c r="H25" s="110">
        <v>851101</v>
      </c>
      <c r="I25" s="91"/>
      <c r="J25" s="112">
        <v>693026</v>
      </c>
    </row>
    <row r="26" spans="1:10" ht="24" customHeight="1" x14ac:dyDescent="0.45">
      <c r="A26" s="92" t="s">
        <v>141</v>
      </c>
      <c r="D26" s="110"/>
      <c r="E26" s="116"/>
      <c r="F26" s="112"/>
      <c r="G26" s="91"/>
      <c r="H26" s="115"/>
      <c r="I26" s="91"/>
      <c r="J26" s="115"/>
    </row>
    <row r="27" spans="1:10" ht="24" customHeight="1" x14ac:dyDescent="0.45">
      <c r="A27" s="153" t="s">
        <v>142</v>
      </c>
      <c r="B27" s="152">
        <v>5</v>
      </c>
      <c r="D27" s="110">
        <v>17135</v>
      </c>
      <c r="E27" s="116"/>
      <c r="F27" s="112">
        <v>11766</v>
      </c>
      <c r="G27" s="91"/>
      <c r="H27" s="115">
        <v>0</v>
      </c>
      <c r="I27" s="91"/>
      <c r="J27" s="115">
        <v>0</v>
      </c>
    </row>
    <row r="28" spans="1:10" ht="24" customHeight="1" x14ac:dyDescent="0.45">
      <c r="A28" s="92" t="s">
        <v>17</v>
      </c>
      <c r="B28" s="97">
        <v>6</v>
      </c>
      <c r="D28" s="115">
        <v>0</v>
      </c>
      <c r="E28" s="116"/>
      <c r="F28" s="115">
        <v>0</v>
      </c>
      <c r="G28" s="91"/>
      <c r="H28" s="110">
        <v>89999</v>
      </c>
      <c r="I28" s="91"/>
      <c r="J28" s="112">
        <v>89999</v>
      </c>
    </row>
    <row r="29" spans="1:10" ht="24" customHeight="1" x14ac:dyDescent="0.45">
      <c r="A29" s="92" t="s">
        <v>18</v>
      </c>
      <c r="B29" s="97">
        <v>7</v>
      </c>
      <c r="D29" s="113">
        <v>2631</v>
      </c>
      <c r="E29" s="111"/>
      <c r="F29" s="98">
        <v>2631</v>
      </c>
      <c r="G29" s="91"/>
      <c r="H29" s="110">
        <v>2800</v>
      </c>
      <c r="I29" s="91"/>
      <c r="J29" s="112">
        <v>2800</v>
      </c>
    </row>
    <row r="30" spans="1:10" ht="24" customHeight="1" x14ac:dyDescent="0.45">
      <c r="A30" s="92" t="s">
        <v>19</v>
      </c>
      <c r="D30" s="113">
        <v>9672</v>
      </c>
      <c r="E30" s="111"/>
      <c r="F30" s="98">
        <v>10519</v>
      </c>
      <c r="G30" s="91"/>
      <c r="H30" s="110">
        <v>6033</v>
      </c>
      <c r="I30" s="91"/>
      <c r="J30" s="112">
        <v>6980</v>
      </c>
    </row>
    <row r="31" spans="1:10" ht="24" customHeight="1" x14ac:dyDescent="0.45">
      <c r="A31" s="92" t="s">
        <v>20</v>
      </c>
      <c r="D31" s="113">
        <v>6020</v>
      </c>
      <c r="E31" s="111"/>
      <c r="F31" s="98">
        <v>6434</v>
      </c>
      <c r="G31" s="91"/>
      <c r="H31" s="110">
        <v>2595</v>
      </c>
      <c r="I31" s="91"/>
      <c r="J31" s="112">
        <v>4522</v>
      </c>
    </row>
    <row r="32" spans="1:10" ht="24" customHeight="1" x14ac:dyDescent="0.45">
      <c r="A32" s="92" t="s">
        <v>21</v>
      </c>
      <c r="D32" s="113">
        <v>4279</v>
      </c>
      <c r="E32" s="111"/>
      <c r="F32" s="98">
        <v>3126</v>
      </c>
      <c r="G32" s="91"/>
      <c r="H32" s="110">
        <v>3780</v>
      </c>
      <c r="I32" s="91"/>
      <c r="J32" s="112">
        <v>2491</v>
      </c>
    </row>
    <row r="33" spans="1:10" ht="24" customHeight="1" x14ac:dyDescent="0.45">
      <c r="A33" s="92" t="s">
        <v>22</v>
      </c>
      <c r="D33" s="113">
        <v>10561</v>
      </c>
      <c r="E33" s="111"/>
      <c r="F33" s="98">
        <v>11730</v>
      </c>
      <c r="G33" s="91"/>
      <c r="H33" s="110">
        <v>10254</v>
      </c>
      <c r="I33" s="91"/>
      <c r="J33" s="112">
        <v>11511</v>
      </c>
    </row>
    <row r="34" spans="1:10" ht="24" customHeight="1" x14ac:dyDescent="0.45">
      <c r="A34" s="92" t="s">
        <v>23</v>
      </c>
      <c r="B34" s="97">
        <v>3</v>
      </c>
      <c r="D34" s="113">
        <v>540</v>
      </c>
      <c r="E34" s="111"/>
      <c r="F34" s="98">
        <v>540</v>
      </c>
      <c r="G34" s="91"/>
      <c r="H34" s="110">
        <v>540</v>
      </c>
      <c r="I34" s="91"/>
      <c r="J34" s="112">
        <v>540</v>
      </c>
    </row>
    <row r="35" spans="1:10" ht="24" customHeight="1" x14ac:dyDescent="0.45">
      <c r="A35" s="62" t="s">
        <v>24</v>
      </c>
      <c r="B35" s="92"/>
      <c r="C35" s="96"/>
      <c r="D35" s="117">
        <f>SUM(D25:D34)</f>
        <v>887939</v>
      </c>
      <c r="E35" s="118"/>
      <c r="F35" s="117">
        <f>SUM(F25:F34)</f>
        <v>739772</v>
      </c>
      <c r="G35" s="91"/>
      <c r="H35" s="90">
        <f>SUM(H25:H34)</f>
        <v>967102</v>
      </c>
      <c r="I35" s="91"/>
      <c r="J35" s="90">
        <f>SUM(J25:J34)</f>
        <v>811869</v>
      </c>
    </row>
    <row r="36" spans="1:10" ht="24" customHeight="1" thickBot="1" x14ac:dyDescent="0.5">
      <c r="A36" s="62" t="s">
        <v>25</v>
      </c>
      <c r="B36" s="92"/>
      <c r="C36" s="96"/>
      <c r="D36" s="119">
        <f>+D22+D35</f>
        <v>1749011</v>
      </c>
      <c r="E36" s="118"/>
      <c r="F36" s="119">
        <f>+F22+F35</f>
        <v>1588418</v>
      </c>
      <c r="G36" s="91"/>
      <c r="H36" s="120">
        <f>+H22+H35</f>
        <v>1450923</v>
      </c>
      <c r="I36" s="91"/>
      <c r="J36" s="120">
        <f>+J22+J35</f>
        <v>1382508</v>
      </c>
    </row>
    <row r="37" spans="1:10" ht="24" customHeight="1" thickTop="1" x14ac:dyDescent="0.45">
      <c r="A37" s="62"/>
      <c r="B37" s="92"/>
      <c r="C37" s="96"/>
      <c r="D37" s="121"/>
      <c r="E37" s="118"/>
      <c r="F37" s="121"/>
      <c r="G37" s="91"/>
      <c r="H37" s="122"/>
      <c r="I37" s="91"/>
      <c r="J37" s="122"/>
    </row>
    <row r="38" spans="1:10" ht="24" customHeight="1" x14ac:dyDescent="0.45">
      <c r="A38" s="69" t="s">
        <v>85</v>
      </c>
      <c r="B38" s="92"/>
      <c r="C38" s="96"/>
      <c r="D38" s="121"/>
      <c r="E38" s="118"/>
      <c r="F38" s="121"/>
      <c r="G38" s="91"/>
      <c r="H38" s="122"/>
      <c r="I38" s="91"/>
      <c r="J38" s="122"/>
    </row>
    <row r="39" spans="1:10" ht="24" customHeight="1" x14ac:dyDescent="0.45">
      <c r="A39" s="62"/>
      <c r="B39" s="92"/>
      <c r="C39" s="96"/>
      <c r="D39" s="121"/>
      <c r="E39" s="118"/>
      <c r="F39" s="121"/>
      <c r="G39" s="91"/>
      <c r="H39" s="122"/>
      <c r="I39" s="91"/>
      <c r="J39" s="122"/>
    </row>
    <row r="40" spans="1:10" ht="24" customHeight="1" x14ac:dyDescent="0.45">
      <c r="A40" s="62"/>
      <c r="B40" s="92"/>
      <c r="C40" s="96"/>
      <c r="D40" s="121"/>
      <c r="E40" s="118"/>
      <c r="F40" s="121"/>
      <c r="G40" s="91"/>
      <c r="H40" s="122"/>
      <c r="I40" s="91"/>
      <c r="J40" s="122"/>
    </row>
    <row r="41" spans="1:10" ht="24" customHeight="1" x14ac:dyDescent="0.45">
      <c r="A41" s="62" t="s">
        <v>0</v>
      </c>
    </row>
    <row r="42" spans="1:10" ht="24" customHeight="1" x14ac:dyDescent="0.45">
      <c r="A42" s="62" t="s">
        <v>86</v>
      </c>
    </row>
    <row r="43" spans="1:10" ht="24" customHeight="1" x14ac:dyDescent="0.45">
      <c r="A43" s="62" t="s">
        <v>165</v>
      </c>
    </row>
    <row r="44" spans="1:10" ht="24" customHeight="1" x14ac:dyDescent="0.45">
      <c r="A44" s="62"/>
      <c r="J44" s="100" t="s">
        <v>84</v>
      </c>
    </row>
    <row r="45" spans="1:10" ht="24" customHeight="1" x14ac:dyDescent="0.45">
      <c r="A45" s="62"/>
      <c r="B45" s="101"/>
      <c r="C45" s="101"/>
      <c r="D45" s="202" t="s">
        <v>2</v>
      </c>
      <c r="E45" s="202"/>
      <c r="F45" s="202"/>
      <c r="G45" s="62"/>
      <c r="H45" s="203" t="s">
        <v>3</v>
      </c>
      <c r="I45" s="203"/>
      <c r="J45" s="203"/>
    </row>
    <row r="46" spans="1:10" ht="24" customHeight="1" x14ac:dyDescent="0.45">
      <c r="A46" s="62"/>
      <c r="B46" s="102" t="s">
        <v>5</v>
      </c>
      <c r="C46" s="101"/>
      <c r="D46" s="158" t="s">
        <v>166</v>
      </c>
      <c r="E46" s="101"/>
      <c r="F46" s="158" t="s">
        <v>96</v>
      </c>
      <c r="H46" s="158" t="s">
        <v>166</v>
      </c>
      <c r="I46" s="101"/>
      <c r="J46" s="158" t="s">
        <v>96</v>
      </c>
    </row>
    <row r="47" spans="1:10" ht="24" customHeight="1" x14ac:dyDescent="0.45">
      <c r="A47" s="62"/>
      <c r="B47" s="104"/>
      <c r="C47" s="101"/>
      <c r="D47" s="105" t="s">
        <v>98</v>
      </c>
      <c r="E47" s="101"/>
      <c r="F47" s="105" t="s">
        <v>100</v>
      </c>
      <c r="H47" s="105" t="s">
        <v>98</v>
      </c>
      <c r="I47" s="101"/>
      <c r="J47" s="105" t="s">
        <v>100</v>
      </c>
    </row>
    <row r="48" spans="1:10" ht="24" customHeight="1" x14ac:dyDescent="0.45">
      <c r="A48" s="62"/>
      <c r="B48" s="104"/>
      <c r="C48" s="101"/>
      <c r="D48" s="105" t="s">
        <v>99</v>
      </c>
      <c r="E48" s="101"/>
      <c r="F48" s="105"/>
      <c r="H48" s="105" t="s">
        <v>99</v>
      </c>
      <c r="I48" s="101"/>
      <c r="J48" s="105"/>
    </row>
    <row r="49" spans="1:10" ht="24" customHeight="1" x14ac:dyDescent="0.45">
      <c r="A49" s="62"/>
      <c r="B49" s="92"/>
      <c r="C49" s="96"/>
      <c r="D49" s="121"/>
      <c r="E49" s="118"/>
      <c r="F49" s="121"/>
      <c r="G49" s="91"/>
      <c r="H49" s="122"/>
      <c r="I49" s="91"/>
      <c r="J49" s="122"/>
    </row>
    <row r="50" spans="1:10" ht="24" customHeight="1" x14ac:dyDescent="0.45">
      <c r="A50" s="62" t="s">
        <v>26</v>
      </c>
      <c r="B50" s="123"/>
      <c r="C50" s="123"/>
      <c r="D50" s="201"/>
      <c r="E50" s="201"/>
      <c r="F50" s="201"/>
      <c r="G50" s="201"/>
      <c r="H50" s="201"/>
      <c r="I50" s="201"/>
      <c r="J50" s="201"/>
    </row>
    <row r="51" spans="1:10" ht="24" customHeight="1" x14ac:dyDescent="0.45">
      <c r="A51" s="62" t="s">
        <v>27</v>
      </c>
      <c r="E51" s="124"/>
      <c r="F51" s="124"/>
    </row>
    <row r="52" spans="1:10" ht="24" customHeight="1" x14ac:dyDescent="0.45">
      <c r="A52" s="92" t="s">
        <v>28</v>
      </c>
      <c r="B52" s="97">
        <v>8</v>
      </c>
      <c r="D52" s="113">
        <v>197429</v>
      </c>
      <c r="E52" s="118"/>
      <c r="F52" s="98">
        <v>68000</v>
      </c>
      <c r="G52" s="91"/>
      <c r="H52" s="91">
        <v>102429</v>
      </c>
      <c r="I52" s="91"/>
      <c r="J52" s="95">
        <v>18000</v>
      </c>
    </row>
    <row r="53" spans="1:10" ht="24" customHeight="1" x14ac:dyDescent="0.45">
      <c r="A53" s="92" t="s">
        <v>30</v>
      </c>
      <c r="B53" s="97" t="s">
        <v>163</v>
      </c>
      <c r="D53" s="113">
        <v>125000</v>
      </c>
      <c r="E53" s="118"/>
      <c r="F53" s="98">
        <v>120000</v>
      </c>
      <c r="G53" s="91"/>
      <c r="H53" s="115">
        <v>0</v>
      </c>
      <c r="I53" s="91"/>
      <c r="J53" s="115">
        <v>0</v>
      </c>
    </row>
    <row r="54" spans="1:10" ht="24" customHeight="1" x14ac:dyDescent="0.45">
      <c r="A54" s="92" t="s">
        <v>31</v>
      </c>
      <c r="B54" s="97">
        <v>8</v>
      </c>
      <c r="D54" s="113">
        <v>128000</v>
      </c>
      <c r="E54" s="118"/>
      <c r="F54" s="98">
        <v>83000</v>
      </c>
      <c r="G54" s="91"/>
      <c r="H54" s="91">
        <v>33000</v>
      </c>
      <c r="I54" s="91"/>
      <c r="J54" s="95">
        <v>36000</v>
      </c>
    </row>
    <row r="55" spans="1:10" ht="24" customHeight="1" x14ac:dyDescent="0.45">
      <c r="A55" s="92" t="s">
        <v>29</v>
      </c>
      <c r="B55" s="97">
        <v>3</v>
      </c>
      <c r="D55" s="113">
        <v>44983</v>
      </c>
      <c r="E55" s="118"/>
      <c r="F55" s="98">
        <v>35485</v>
      </c>
      <c r="G55" s="91"/>
      <c r="H55" s="91">
        <v>72857</v>
      </c>
      <c r="I55" s="91"/>
      <c r="J55" s="95">
        <v>40410</v>
      </c>
    </row>
    <row r="56" spans="1:10" ht="24" customHeight="1" x14ac:dyDescent="0.45">
      <c r="A56" s="92" t="s">
        <v>144</v>
      </c>
      <c r="B56" s="92"/>
      <c r="C56" s="92"/>
      <c r="D56" s="91"/>
      <c r="E56" s="91"/>
      <c r="F56" s="92"/>
      <c r="G56" s="91"/>
      <c r="H56" s="91"/>
      <c r="I56" s="91"/>
    </row>
    <row r="57" spans="1:10" ht="24" customHeight="1" x14ac:dyDescent="0.45">
      <c r="A57" s="153" t="s">
        <v>140</v>
      </c>
      <c r="B57" s="97">
        <v>8</v>
      </c>
      <c r="D57" s="113">
        <v>208370</v>
      </c>
      <c r="E57" s="118"/>
      <c r="F57" s="98">
        <v>201004</v>
      </c>
      <c r="G57" s="91"/>
      <c r="H57" s="110">
        <v>208370</v>
      </c>
      <c r="I57" s="91"/>
      <c r="J57" s="112">
        <v>201004</v>
      </c>
    </row>
    <row r="58" spans="1:10" ht="24" customHeight="1" x14ac:dyDescent="0.45">
      <c r="A58" s="92" t="s">
        <v>145</v>
      </c>
      <c r="D58" s="113"/>
      <c r="E58" s="118"/>
      <c r="F58" s="92"/>
      <c r="G58" s="91"/>
      <c r="H58" s="91"/>
      <c r="I58" s="91"/>
      <c r="J58" s="95"/>
    </row>
    <row r="59" spans="1:10" ht="24" customHeight="1" x14ac:dyDescent="0.45">
      <c r="A59" s="153" t="s">
        <v>140</v>
      </c>
      <c r="B59" s="97">
        <v>8</v>
      </c>
      <c r="D59" s="91">
        <v>3608</v>
      </c>
      <c r="E59" s="118"/>
      <c r="F59" s="95">
        <v>3739</v>
      </c>
      <c r="G59" s="91"/>
      <c r="H59" s="91">
        <v>3608</v>
      </c>
      <c r="I59" s="91"/>
      <c r="J59" s="95">
        <v>3739</v>
      </c>
    </row>
    <row r="60" spans="1:10" ht="24" customHeight="1" x14ac:dyDescent="0.45">
      <c r="A60" s="92" t="s">
        <v>146</v>
      </c>
      <c r="D60" s="113">
        <v>4039</v>
      </c>
      <c r="E60" s="118"/>
      <c r="F60" s="98">
        <v>4910</v>
      </c>
      <c r="G60" s="91"/>
      <c r="H60" s="91">
        <v>1804</v>
      </c>
      <c r="I60" s="91"/>
      <c r="J60" s="95">
        <v>3881</v>
      </c>
    </row>
    <row r="61" spans="1:10" ht="24" customHeight="1" x14ac:dyDescent="0.45">
      <c r="A61" s="92" t="s">
        <v>32</v>
      </c>
      <c r="D61" s="113">
        <v>6705</v>
      </c>
      <c r="E61" s="118"/>
      <c r="F61" s="98">
        <v>1443</v>
      </c>
      <c r="G61" s="91"/>
      <c r="H61" s="91">
        <v>1790</v>
      </c>
      <c r="I61" s="91"/>
      <c r="J61" s="125">
        <v>0</v>
      </c>
    </row>
    <row r="62" spans="1:10" ht="24" customHeight="1" x14ac:dyDescent="0.45">
      <c r="A62" s="92" t="s">
        <v>33</v>
      </c>
      <c r="B62" s="97">
        <v>3</v>
      </c>
      <c r="D62" s="113">
        <v>2108</v>
      </c>
      <c r="E62" s="118"/>
      <c r="F62" s="98">
        <v>3476</v>
      </c>
      <c r="G62" s="91"/>
      <c r="H62" s="91">
        <v>1826</v>
      </c>
      <c r="I62" s="91"/>
      <c r="J62" s="95">
        <v>2157</v>
      </c>
    </row>
    <row r="63" spans="1:10" ht="24" customHeight="1" x14ac:dyDescent="0.45">
      <c r="A63" s="62" t="s">
        <v>34</v>
      </c>
      <c r="D63" s="126">
        <f>SUM(D52:D62)</f>
        <v>720242</v>
      </c>
      <c r="E63" s="118"/>
      <c r="F63" s="126">
        <f>SUM(F52:F62)</f>
        <v>521057</v>
      </c>
      <c r="G63" s="110"/>
      <c r="H63" s="127">
        <f>SUM(H52:H62)</f>
        <v>425684</v>
      </c>
      <c r="I63" s="91"/>
      <c r="J63" s="127">
        <f>SUM(J52:J62)</f>
        <v>305191</v>
      </c>
    </row>
    <row r="64" spans="1:10" ht="24" customHeight="1" x14ac:dyDescent="0.45">
      <c r="A64" s="62" t="s">
        <v>35</v>
      </c>
      <c r="D64" s="113"/>
      <c r="E64" s="118"/>
      <c r="F64" s="113"/>
      <c r="G64" s="110"/>
      <c r="H64" s="91"/>
      <c r="I64" s="91"/>
      <c r="J64" s="91"/>
    </row>
    <row r="65" spans="1:10" ht="24" customHeight="1" x14ac:dyDescent="0.45">
      <c r="A65" s="92" t="s">
        <v>104</v>
      </c>
      <c r="B65" s="92"/>
      <c r="C65" s="92"/>
      <c r="D65" s="92"/>
      <c r="E65" s="92"/>
      <c r="F65" s="92"/>
      <c r="H65" s="92"/>
    </row>
    <row r="66" spans="1:10" ht="24" customHeight="1" x14ac:dyDescent="0.45">
      <c r="A66" s="154" t="s">
        <v>147</v>
      </c>
      <c r="B66" s="97">
        <v>8</v>
      </c>
      <c r="D66" s="91">
        <v>261680</v>
      </c>
      <c r="E66" s="118"/>
      <c r="F66" s="95">
        <v>321456</v>
      </c>
      <c r="G66" s="91"/>
      <c r="H66" s="91">
        <v>261735</v>
      </c>
      <c r="I66" s="91"/>
      <c r="J66" s="95">
        <v>321456</v>
      </c>
    </row>
    <row r="67" spans="1:10" ht="24" customHeight="1" x14ac:dyDescent="0.45">
      <c r="A67" s="92" t="s">
        <v>106</v>
      </c>
      <c r="D67" s="91"/>
      <c r="E67" s="118"/>
      <c r="G67" s="91"/>
      <c r="H67" s="91"/>
      <c r="I67" s="91"/>
      <c r="J67" s="95"/>
    </row>
    <row r="68" spans="1:10" ht="24" customHeight="1" x14ac:dyDescent="0.45">
      <c r="A68" s="154" t="s">
        <v>147</v>
      </c>
      <c r="B68" s="97">
        <v>8</v>
      </c>
      <c r="D68" s="91">
        <v>963</v>
      </c>
      <c r="E68" s="118"/>
      <c r="F68" s="95">
        <v>2678</v>
      </c>
      <c r="G68" s="91"/>
      <c r="H68" s="91">
        <v>963</v>
      </c>
      <c r="I68" s="91"/>
      <c r="J68" s="95">
        <v>2678</v>
      </c>
    </row>
    <row r="69" spans="1:10" ht="24" customHeight="1" x14ac:dyDescent="0.45">
      <c r="A69" s="92" t="s">
        <v>105</v>
      </c>
      <c r="B69" s="92"/>
      <c r="C69" s="92"/>
      <c r="D69" s="92"/>
      <c r="E69" s="92"/>
      <c r="F69" s="92"/>
      <c r="H69" s="92"/>
    </row>
    <row r="70" spans="1:10" ht="24" customHeight="1" x14ac:dyDescent="0.45">
      <c r="A70" s="154" t="s">
        <v>147</v>
      </c>
      <c r="D70" s="91">
        <v>537</v>
      </c>
      <c r="E70" s="118"/>
      <c r="F70" s="95">
        <v>352</v>
      </c>
      <c r="G70" s="91"/>
      <c r="H70" s="91">
        <v>62</v>
      </c>
      <c r="I70" s="91"/>
      <c r="J70" s="95">
        <v>134</v>
      </c>
    </row>
    <row r="71" spans="1:10" ht="24" customHeight="1" x14ac:dyDescent="0.45">
      <c r="A71" s="92" t="s">
        <v>173</v>
      </c>
      <c r="B71" s="195"/>
      <c r="D71" s="91"/>
      <c r="E71" s="118"/>
      <c r="G71" s="91"/>
      <c r="H71" s="91"/>
      <c r="I71" s="91"/>
      <c r="J71" s="95"/>
    </row>
    <row r="72" spans="1:10" ht="24" customHeight="1" x14ac:dyDescent="0.45">
      <c r="A72" s="92" t="s">
        <v>174</v>
      </c>
      <c r="D72" s="91">
        <v>4787</v>
      </c>
      <c r="E72" s="118"/>
      <c r="F72" s="95">
        <v>3934</v>
      </c>
      <c r="G72" s="91"/>
      <c r="H72" s="91">
        <v>3110</v>
      </c>
      <c r="I72" s="91"/>
      <c r="J72" s="95">
        <v>2708</v>
      </c>
    </row>
    <row r="73" spans="1:10" ht="24" customHeight="1" x14ac:dyDescent="0.45">
      <c r="A73" s="92" t="s">
        <v>36</v>
      </c>
      <c r="B73" s="97">
        <v>3</v>
      </c>
      <c r="D73" s="91">
        <v>234</v>
      </c>
      <c r="E73" s="118"/>
      <c r="F73" s="95">
        <v>232</v>
      </c>
      <c r="G73" s="91"/>
      <c r="H73" s="91">
        <v>234</v>
      </c>
      <c r="I73" s="91"/>
      <c r="J73" s="95">
        <v>232</v>
      </c>
    </row>
    <row r="74" spans="1:10" ht="24" customHeight="1" x14ac:dyDescent="0.45">
      <c r="A74" s="62" t="s">
        <v>37</v>
      </c>
      <c r="D74" s="126">
        <f>SUM(D66:D73)</f>
        <v>268201</v>
      </c>
      <c r="E74" s="118"/>
      <c r="F74" s="126">
        <f>SUM(F66:F73)</f>
        <v>328652</v>
      </c>
      <c r="G74" s="91"/>
      <c r="H74" s="127">
        <f>SUM(H66:H73)</f>
        <v>266104</v>
      </c>
      <c r="I74" s="91"/>
      <c r="J74" s="127">
        <f>SUM(J66:J73)</f>
        <v>327208</v>
      </c>
    </row>
    <row r="75" spans="1:10" ht="24" customHeight="1" x14ac:dyDescent="0.45">
      <c r="A75" s="62" t="s">
        <v>38</v>
      </c>
      <c r="D75" s="128">
        <f>+D63+D74</f>
        <v>988443</v>
      </c>
      <c r="E75" s="118"/>
      <c r="F75" s="128">
        <f>+F63+F74</f>
        <v>849709</v>
      </c>
      <c r="G75" s="91"/>
      <c r="H75" s="129">
        <f>+H63+H74</f>
        <v>691788</v>
      </c>
      <c r="I75" s="91"/>
      <c r="J75" s="129">
        <f>+J63+J74</f>
        <v>632399</v>
      </c>
    </row>
    <row r="76" spans="1:10" ht="24" customHeight="1" x14ac:dyDescent="0.45">
      <c r="A76" s="62"/>
      <c r="D76" s="130"/>
      <c r="E76" s="124"/>
      <c r="F76" s="130"/>
      <c r="H76" s="131"/>
      <c r="J76" s="131"/>
    </row>
    <row r="77" spans="1:10" ht="24" customHeight="1" x14ac:dyDescent="0.45">
      <c r="A77" s="69" t="s">
        <v>85</v>
      </c>
      <c r="D77" s="130"/>
      <c r="E77" s="124"/>
      <c r="F77" s="130"/>
      <c r="H77" s="131"/>
      <c r="J77" s="131"/>
    </row>
    <row r="78" spans="1:10" ht="24" customHeight="1" x14ac:dyDescent="0.45">
      <c r="A78" s="69"/>
      <c r="B78" s="157"/>
      <c r="D78" s="130"/>
      <c r="E78" s="124"/>
      <c r="F78" s="130"/>
      <c r="H78" s="131"/>
      <c r="J78" s="131"/>
    </row>
    <row r="79" spans="1:10" ht="24" customHeight="1" x14ac:dyDescent="0.45">
      <c r="A79" s="62"/>
      <c r="D79" s="108"/>
      <c r="E79" s="109"/>
      <c r="F79" s="108"/>
      <c r="H79" s="109"/>
      <c r="J79" s="109"/>
    </row>
    <row r="80" spans="1:10" ht="24" customHeight="1" x14ac:dyDescent="0.45">
      <c r="A80" s="62" t="s">
        <v>0</v>
      </c>
    </row>
    <row r="81" spans="1:10" ht="24" customHeight="1" x14ac:dyDescent="0.45">
      <c r="A81" s="62" t="s">
        <v>86</v>
      </c>
    </row>
    <row r="82" spans="1:10" ht="24" customHeight="1" x14ac:dyDescent="0.45">
      <c r="A82" s="62" t="s">
        <v>165</v>
      </c>
    </row>
    <row r="83" spans="1:10" ht="24" customHeight="1" x14ac:dyDescent="0.45">
      <c r="A83" s="62"/>
      <c r="J83" s="100" t="s">
        <v>84</v>
      </c>
    </row>
    <row r="84" spans="1:10" ht="24" customHeight="1" x14ac:dyDescent="0.45">
      <c r="A84" s="62"/>
      <c r="B84" s="101"/>
      <c r="C84" s="101"/>
      <c r="D84" s="202" t="s">
        <v>2</v>
      </c>
      <c r="E84" s="202"/>
      <c r="F84" s="202"/>
      <c r="G84" s="62"/>
      <c r="H84" s="203" t="s">
        <v>3</v>
      </c>
      <c r="I84" s="203"/>
      <c r="J84" s="203"/>
    </row>
    <row r="85" spans="1:10" ht="24" customHeight="1" x14ac:dyDescent="0.45">
      <c r="B85" s="102" t="s">
        <v>5</v>
      </c>
      <c r="C85" s="101"/>
      <c r="D85" s="158" t="s">
        <v>166</v>
      </c>
      <c r="E85" s="101"/>
      <c r="F85" s="158" t="s">
        <v>96</v>
      </c>
      <c r="H85" s="158" t="s">
        <v>166</v>
      </c>
      <c r="I85" s="101"/>
      <c r="J85" s="158" t="s">
        <v>96</v>
      </c>
    </row>
    <row r="86" spans="1:10" ht="24" customHeight="1" x14ac:dyDescent="0.45">
      <c r="B86" s="104"/>
      <c r="C86" s="101"/>
      <c r="D86" s="105" t="s">
        <v>98</v>
      </c>
      <c r="E86" s="101"/>
      <c r="F86" s="105" t="s">
        <v>100</v>
      </c>
      <c r="H86" s="105" t="s">
        <v>98</v>
      </c>
      <c r="I86" s="101"/>
      <c r="J86" s="105" t="s">
        <v>100</v>
      </c>
    </row>
    <row r="87" spans="1:10" ht="24" customHeight="1" x14ac:dyDescent="0.45">
      <c r="B87" s="104"/>
      <c r="C87" s="101"/>
      <c r="D87" s="105" t="s">
        <v>99</v>
      </c>
      <c r="E87" s="101"/>
      <c r="F87" s="105"/>
      <c r="H87" s="105" t="s">
        <v>99</v>
      </c>
      <c r="I87" s="101"/>
      <c r="J87" s="105"/>
    </row>
    <row r="88" spans="1:10" ht="24" customHeight="1" x14ac:dyDescent="0.45">
      <c r="A88" s="62" t="s">
        <v>26</v>
      </c>
      <c r="C88" s="106"/>
      <c r="D88" s="201"/>
      <c r="E88" s="201"/>
      <c r="F88" s="201"/>
      <c r="G88" s="201"/>
      <c r="H88" s="201"/>
      <c r="I88" s="201"/>
      <c r="J88" s="201"/>
    </row>
    <row r="89" spans="1:10" ht="24" customHeight="1" x14ac:dyDescent="0.45">
      <c r="A89" s="62" t="s">
        <v>39</v>
      </c>
      <c r="D89" s="132"/>
      <c r="E89" s="124"/>
      <c r="F89" s="124"/>
    </row>
    <row r="90" spans="1:10" ht="24" customHeight="1" x14ac:dyDescent="0.45">
      <c r="A90" s="92" t="s">
        <v>40</v>
      </c>
      <c r="B90" s="97">
        <v>11</v>
      </c>
      <c r="D90" s="132"/>
      <c r="E90" s="124"/>
      <c r="F90" s="124"/>
    </row>
    <row r="91" spans="1:10" ht="24" customHeight="1" x14ac:dyDescent="0.45">
      <c r="A91" s="153" t="s">
        <v>148</v>
      </c>
      <c r="D91" s="132"/>
      <c r="E91" s="124"/>
      <c r="F91" s="132"/>
      <c r="H91" s="132"/>
      <c r="J91" s="132"/>
    </row>
    <row r="92" spans="1:10" ht="24" customHeight="1" x14ac:dyDescent="0.45">
      <c r="A92" s="153" t="s">
        <v>176</v>
      </c>
      <c r="B92" s="195"/>
      <c r="D92" s="132"/>
      <c r="E92" s="124"/>
      <c r="F92" s="132"/>
      <c r="H92" s="132"/>
      <c r="J92" s="132"/>
    </row>
    <row r="93" spans="1:10" ht="24" customHeight="1" x14ac:dyDescent="0.45">
      <c r="A93" s="155" t="s">
        <v>177</v>
      </c>
      <c r="B93" s="195"/>
      <c r="D93" s="132"/>
      <c r="E93" s="124"/>
      <c r="F93" s="132"/>
      <c r="H93" s="132"/>
      <c r="J93" s="132"/>
    </row>
    <row r="94" spans="1:10" ht="24" customHeight="1" thickBot="1" x14ac:dyDescent="0.5">
      <c r="A94" s="155" t="s">
        <v>175</v>
      </c>
      <c r="D94" s="133">
        <v>393946</v>
      </c>
      <c r="E94" s="118"/>
      <c r="F94" s="134">
        <v>375187</v>
      </c>
      <c r="G94" s="91"/>
      <c r="H94" s="133">
        <v>393946</v>
      </c>
      <c r="I94" s="91"/>
      <c r="J94" s="134">
        <v>375187</v>
      </c>
    </row>
    <row r="95" spans="1:10" ht="24" customHeight="1" thickTop="1" x14ac:dyDescent="0.45">
      <c r="A95" s="153" t="s">
        <v>149</v>
      </c>
      <c r="D95" s="113"/>
      <c r="E95" s="118"/>
      <c r="F95" s="98"/>
      <c r="G95" s="91"/>
      <c r="H95" s="113"/>
      <c r="I95" s="91"/>
      <c r="J95" s="98"/>
    </row>
    <row r="96" spans="1:10" ht="24" customHeight="1" x14ac:dyDescent="0.45">
      <c r="A96" s="153" t="s">
        <v>185</v>
      </c>
      <c r="B96" s="195"/>
      <c r="D96" s="113"/>
      <c r="E96" s="118"/>
      <c r="F96" s="98"/>
      <c r="G96" s="91"/>
      <c r="H96" s="113"/>
      <c r="I96" s="91"/>
      <c r="J96" s="98"/>
    </row>
    <row r="97" spans="1:12" ht="24" customHeight="1" x14ac:dyDescent="0.45">
      <c r="A97" s="155" t="s">
        <v>178</v>
      </c>
      <c r="B97" s="195"/>
      <c r="D97" s="113"/>
      <c r="E97" s="118"/>
      <c r="F97" s="98"/>
      <c r="G97" s="91"/>
      <c r="H97" s="113"/>
      <c r="I97" s="91"/>
      <c r="J97" s="98"/>
    </row>
    <row r="98" spans="1:12" ht="24" customHeight="1" x14ac:dyDescent="0.45">
      <c r="A98" s="155" t="s">
        <v>175</v>
      </c>
      <c r="D98" s="135">
        <f>+D94</f>
        <v>393946</v>
      </c>
      <c r="E98" s="118"/>
      <c r="F98" s="132">
        <v>375187</v>
      </c>
      <c r="G98" s="91"/>
      <c r="H98" s="135">
        <f>+H94</f>
        <v>393946</v>
      </c>
      <c r="I98" s="91"/>
      <c r="J98" s="132">
        <v>375187</v>
      </c>
    </row>
    <row r="99" spans="1:12" ht="24" customHeight="1" x14ac:dyDescent="0.45">
      <c r="A99" s="92" t="s">
        <v>41</v>
      </c>
      <c r="D99" s="113">
        <v>317914</v>
      </c>
      <c r="E99" s="118"/>
      <c r="F99" s="98">
        <v>317914</v>
      </c>
      <c r="G99" s="91"/>
      <c r="H99" s="113">
        <v>317914</v>
      </c>
      <c r="I99" s="91"/>
      <c r="J99" s="98">
        <v>317914</v>
      </c>
    </row>
    <row r="100" spans="1:12" ht="24" customHeight="1" x14ac:dyDescent="0.45">
      <c r="A100" s="92" t="s">
        <v>42</v>
      </c>
      <c r="D100" s="113">
        <v>2736</v>
      </c>
      <c r="E100" s="118"/>
      <c r="F100" s="98">
        <v>2736</v>
      </c>
      <c r="G100" s="91"/>
      <c r="H100" s="113">
        <v>2736</v>
      </c>
      <c r="I100" s="91"/>
      <c r="J100" s="98">
        <v>2736</v>
      </c>
    </row>
    <row r="101" spans="1:12" ht="24" customHeight="1" x14ac:dyDescent="0.45">
      <c r="A101" s="92" t="s">
        <v>43</v>
      </c>
      <c r="D101" s="113"/>
      <c r="E101" s="118"/>
      <c r="F101" s="98"/>
      <c r="G101" s="91"/>
      <c r="H101" s="113"/>
      <c r="I101" s="91"/>
      <c r="J101" s="98"/>
    </row>
    <row r="102" spans="1:12" ht="24" customHeight="1" x14ac:dyDescent="0.45">
      <c r="A102" s="153" t="s">
        <v>150</v>
      </c>
      <c r="D102" s="113">
        <v>17622</v>
      </c>
      <c r="E102" s="118"/>
      <c r="F102" s="98">
        <v>17622</v>
      </c>
      <c r="G102" s="91"/>
      <c r="H102" s="113">
        <v>17622</v>
      </c>
      <c r="I102" s="91"/>
      <c r="J102" s="98">
        <v>17622</v>
      </c>
    </row>
    <row r="103" spans="1:12" ht="24" customHeight="1" x14ac:dyDescent="0.45">
      <c r="A103" s="153" t="s">
        <v>71</v>
      </c>
      <c r="D103" s="91">
        <v>28348</v>
      </c>
      <c r="E103" s="118"/>
      <c r="F103" s="95">
        <v>25248</v>
      </c>
      <c r="G103" s="91"/>
      <c r="H103" s="91">
        <v>26917</v>
      </c>
      <c r="I103" s="91"/>
      <c r="J103" s="95">
        <v>36650</v>
      </c>
    </row>
    <row r="104" spans="1:12" ht="24" customHeight="1" x14ac:dyDescent="0.45">
      <c r="A104" s="62" t="s">
        <v>107</v>
      </c>
      <c r="D104" s="136">
        <f>SUM(D95:D103)</f>
        <v>760566</v>
      </c>
      <c r="E104" s="118"/>
      <c r="F104" s="136">
        <f>SUM(F95:F103)</f>
        <v>738707</v>
      </c>
      <c r="G104" s="91"/>
      <c r="H104" s="136">
        <f>SUM(H95:H103)-H105</f>
        <v>759135</v>
      </c>
      <c r="I104" s="91"/>
      <c r="J104" s="136">
        <f>SUM(J95:J103)-J105</f>
        <v>750109</v>
      </c>
    </row>
    <row r="105" spans="1:12" ht="24" customHeight="1" x14ac:dyDescent="0.45">
      <c r="A105" s="92" t="s">
        <v>108</v>
      </c>
      <c r="D105" s="137">
        <v>2</v>
      </c>
      <c r="E105" s="115"/>
      <c r="F105" s="138">
        <v>2</v>
      </c>
      <c r="G105" s="110"/>
      <c r="H105" s="139">
        <v>0</v>
      </c>
      <c r="I105" s="110"/>
      <c r="J105" s="139">
        <v>0</v>
      </c>
    </row>
    <row r="106" spans="1:12" ht="24" customHeight="1" x14ac:dyDescent="0.45">
      <c r="A106" s="62" t="s">
        <v>44</v>
      </c>
      <c r="D106" s="126">
        <f>SUM(D104:D105)</f>
        <v>760568</v>
      </c>
      <c r="E106" s="135"/>
      <c r="F106" s="126">
        <f>SUM(F104:F105)</f>
        <v>738709</v>
      </c>
      <c r="G106" s="135"/>
      <c r="H106" s="126">
        <f t="shared" ref="H106" si="0">SUM(H104:H105)</f>
        <v>759135</v>
      </c>
      <c r="I106" s="135"/>
      <c r="J106" s="126">
        <f t="shared" ref="J106" si="1">SUM(J104:J105)</f>
        <v>750109</v>
      </c>
    </row>
    <row r="107" spans="1:12" ht="24" customHeight="1" thickBot="1" x14ac:dyDescent="0.5">
      <c r="A107" s="62" t="s">
        <v>45</v>
      </c>
      <c r="D107" s="140">
        <f>+D75+D106</f>
        <v>1749011</v>
      </c>
      <c r="E107" s="135"/>
      <c r="F107" s="140">
        <f>+F75+F106</f>
        <v>1588418</v>
      </c>
      <c r="G107" s="135"/>
      <c r="H107" s="140">
        <f>+H75+H106</f>
        <v>1450923</v>
      </c>
      <c r="I107" s="135"/>
      <c r="J107" s="140">
        <f>+J75+J106</f>
        <v>1382508</v>
      </c>
    </row>
    <row r="108" spans="1:12" ht="24" customHeight="1" thickTop="1" x14ac:dyDescent="0.45">
      <c r="A108" s="62"/>
      <c r="D108" s="148">
        <f>+D107-D36</f>
        <v>0</v>
      </c>
      <c r="E108" s="135"/>
      <c r="F108" s="149"/>
      <c r="G108" s="135"/>
      <c r="H108" s="148">
        <f>+H107-H36</f>
        <v>0</v>
      </c>
      <c r="I108" s="135"/>
      <c r="J108" s="149"/>
      <c r="K108" s="91"/>
      <c r="L108" s="91"/>
    </row>
    <row r="109" spans="1:12" ht="24" customHeight="1" x14ac:dyDescent="0.45">
      <c r="A109" s="69" t="s">
        <v>85</v>
      </c>
      <c r="D109" s="130"/>
      <c r="E109" s="132"/>
      <c r="F109" s="130"/>
      <c r="G109" s="132"/>
      <c r="H109" s="130"/>
      <c r="I109" s="132"/>
      <c r="J109" s="130"/>
    </row>
    <row r="110" spans="1:12" ht="24" customHeight="1" x14ac:dyDescent="0.45">
      <c r="A110" s="69"/>
      <c r="D110" s="130"/>
      <c r="E110" s="132"/>
      <c r="F110" s="130"/>
      <c r="G110" s="132"/>
      <c r="H110" s="130"/>
      <c r="I110" s="132"/>
      <c r="J110" s="130"/>
    </row>
    <row r="111" spans="1:12" ht="24" customHeight="1" x14ac:dyDescent="0.45">
      <c r="D111" s="112"/>
      <c r="E111" s="99"/>
      <c r="F111" s="99"/>
      <c r="H111" s="112"/>
    </row>
    <row r="112" spans="1:12" ht="24" customHeight="1" x14ac:dyDescent="0.45">
      <c r="A112" s="141"/>
      <c r="J112" s="95"/>
    </row>
    <row r="114" spans="1:12" ht="24" customHeight="1" x14ac:dyDescent="0.45">
      <c r="B114" s="89" t="s">
        <v>109</v>
      </c>
      <c r="D114" s="142"/>
      <c r="E114" s="99"/>
      <c r="F114" s="99"/>
    </row>
    <row r="115" spans="1:12" ht="24" customHeight="1" x14ac:dyDescent="0.45">
      <c r="A115" s="141"/>
      <c r="E115" s="143"/>
      <c r="F115" s="200"/>
      <c r="G115" s="200"/>
      <c r="H115" s="200"/>
      <c r="I115" s="200"/>
      <c r="J115" s="200"/>
      <c r="K115" s="144"/>
      <c r="L115" s="144"/>
    </row>
    <row r="116" spans="1:12" ht="24" customHeight="1" x14ac:dyDescent="0.45">
      <c r="E116" s="143"/>
      <c r="F116" s="143"/>
      <c r="G116" s="144"/>
      <c r="I116" s="144"/>
      <c r="J116" s="144"/>
      <c r="K116" s="144"/>
      <c r="L116" s="144"/>
    </row>
    <row r="117" spans="1:12" ht="24" customHeight="1" x14ac:dyDescent="0.45">
      <c r="E117" s="143"/>
      <c r="F117" s="143"/>
      <c r="G117" s="144"/>
      <c r="I117" s="144"/>
      <c r="J117" s="144"/>
      <c r="K117" s="144"/>
      <c r="L117" s="144"/>
    </row>
    <row r="118" spans="1:12" ht="24" customHeight="1" x14ac:dyDescent="0.45">
      <c r="E118" s="143"/>
      <c r="F118" s="143"/>
      <c r="G118" s="144"/>
      <c r="I118" s="144"/>
      <c r="J118" s="144"/>
      <c r="K118" s="144"/>
      <c r="L118" s="144"/>
    </row>
    <row r="119" spans="1:12" ht="24" customHeight="1" x14ac:dyDescent="0.45">
      <c r="E119" s="143"/>
      <c r="F119" s="143"/>
      <c r="G119" s="144"/>
      <c r="I119" s="144"/>
      <c r="J119" s="144"/>
      <c r="K119" s="144"/>
      <c r="L119" s="144"/>
    </row>
  </sheetData>
  <mergeCells count="9">
    <mergeCell ref="F115:J115"/>
    <mergeCell ref="D88:J88"/>
    <mergeCell ref="D50:J50"/>
    <mergeCell ref="D5:F5"/>
    <mergeCell ref="H5:J5"/>
    <mergeCell ref="D84:F84"/>
    <mergeCell ref="H84:J84"/>
    <mergeCell ref="D45:F45"/>
    <mergeCell ref="H45:J45"/>
  </mergeCells>
  <pageMargins left="0.86614173228346458" right="0.39370078740157483" top="0.9055118110236221" bottom="0" header="0.51181102362204722" footer="0.51181102362204722"/>
  <pageSetup paperSize="9" scale="75" firstPageNumber="3" fitToHeight="0" orientation="portrait" useFirstPageNumber="1" r:id="rId1"/>
  <headerFooter scaleWithDoc="0" alignWithMargins="0"/>
  <rowBreaks count="2" manualBreakCount="2">
    <brk id="40" max="10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J108"/>
  <sheetViews>
    <sheetView showGridLines="0" tabSelected="1" view="pageBreakPreview" topLeftCell="A37" zoomScale="70" zoomScaleNormal="90" zoomScaleSheetLayoutView="70" workbookViewId="0">
      <selection activeCell="H49" sqref="H49"/>
    </sheetView>
  </sheetViews>
  <sheetFormatPr defaultColWidth="9" defaultRowHeight="24" customHeight="1" x14ac:dyDescent="0.5"/>
  <cols>
    <col min="1" max="1" width="56.5703125" style="167" customWidth="1"/>
    <col min="2" max="2" width="9.28515625" style="167" bestFit="1" customWidth="1"/>
    <col min="3" max="3" width="1.28515625" style="167" customWidth="1"/>
    <col min="4" max="4" width="15.5703125" style="167" customWidth="1"/>
    <col min="5" max="5" width="1.28515625" style="167" customWidth="1"/>
    <col min="6" max="6" width="15.5703125" style="167" customWidth="1"/>
    <col min="7" max="7" width="1.28515625" style="167" customWidth="1"/>
    <col min="8" max="8" width="15.5703125" style="166" customWidth="1"/>
    <col min="9" max="9" width="1.28515625" style="167" customWidth="1"/>
    <col min="10" max="10" width="15.5703125" style="167" customWidth="1"/>
    <col min="11" max="16384" width="9" style="167"/>
  </cols>
  <sheetData>
    <row r="1" spans="1:10" ht="24" customHeight="1" x14ac:dyDescent="0.5">
      <c r="A1" s="165"/>
      <c r="B1" s="87"/>
      <c r="C1" s="87"/>
      <c r="D1" s="87"/>
      <c r="E1" s="87"/>
      <c r="F1" s="87"/>
      <c r="G1" s="87"/>
      <c r="J1" s="63" t="s">
        <v>101</v>
      </c>
    </row>
    <row r="2" spans="1:10" ht="24" customHeight="1" x14ac:dyDescent="0.5">
      <c r="A2" s="165" t="s">
        <v>0</v>
      </c>
      <c r="B2" s="87"/>
      <c r="C2" s="87"/>
      <c r="D2" s="87"/>
      <c r="E2" s="87"/>
      <c r="F2" s="87"/>
      <c r="G2" s="87"/>
    </row>
    <row r="3" spans="1:10" ht="24" customHeight="1" x14ac:dyDescent="0.5">
      <c r="A3" s="168" t="s">
        <v>87</v>
      </c>
      <c r="B3" s="81"/>
      <c r="C3" s="81"/>
    </row>
    <row r="4" spans="1:10" ht="24" customHeight="1" x14ac:dyDescent="0.5">
      <c r="A4" s="165" t="s">
        <v>167</v>
      </c>
      <c r="B4" s="81"/>
      <c r="C4" s="81"/>
      <c r="D4" s="88"/>
      <c r="E4" s="88"/>
      <c r="F4" s="88"/>
      <c r="G4" s="169"/>
      <c r="H4" s="17"/>
      <c r="I4" s="17"/>
      <c r="J4" s="17"/>
    </row>
    <row r="5" spans="1:10" ht="24" customHeight="1" x14ac:dyDescent="0.5">
      <c r="A5" s="168"/>
      <c r="B5" s="81"/>
      <c r="C5" s="81"/>
      <c r="D5" s="88"/>
      <c r="E5" s="88"/>
      <c r="F5" s="88"/>
      <c r="G5" s="169"/>
      <c r="H5" s="17"/>
      <c r="I5" s="17"/>
      <c r="J5" s="18" t="s">
        <v>112</v>
      </c>
    </row>
    <row r="6" spans="1:10" ht="24" customHeight="1" x14ac:dyDescent="0.5">
      <c r="B6" s="81"/>
      <c r="C6" s="81"/>
      <c r="D6" s="204" t="s">
        <v>2</v>
      </c>
      <c r="E6" s="204"/>
      <c r="F6" s="204"/>
      <c r="G6" s="169"/>
      <c r="H6" s="205" t="s">
        <v>3</v>
      </c>
      <c r="I6" s="205"/>
      <c r="J6" s="205"/>
    </row>
    <row r="7" spans="1:10" ht="24" customHeight="1" x14ac:dyDescent="0.5">
      <c r="B7" s="64" t="s">
        <v>5</v>
      </c>
      <c r="C7" s="81"/>
      <c r="D7" s="73" t="s">
        <v>97</v>
      </c>
      <c r="E7" s="66"/>
      <c r="F7" s="73" t="s">
        <v>6</v>
      </c>
      <c r="G7" s="167">
        <f>72457000/10^3</f>
        <v>72457</v>
      </c>
      <c r="H7" s="73" t="s">
        <v>97</v>
      </c>
      <c r="I7" s="66"/>
      <c r="J7" s="73" t="s">
        <v>6</v>
      </c>
    </row>
    <row r="8" spans="1:10" ht="24" customHeight="1" x14ac:dyDescent="0.5">
      <c r="A8" s="165" t="s">
        <v>46</v>
      </c>
      <c r="B8" s="170"/>
      <c r="C8" s="170"/>
      <c r="D8" s="86"/>
      <c r="E8" s="86"/>
      <c r="F8" s="86"/>
      <c r="G8" s="86"/>
      <c r="H8" s="86"/>
      <c r="I8" s="86"/>
      <c r="J8" s="86"/>
    </row>
    <row r="9" spans="1:10" ht="24" customHeight="1" x14ac:dyDescent="0.5">
      <c r="A9" s="167" t="s">
        <v>47</v>
      </c>
      <c r="B9" s="86"/>
      <c r="C9" s="86"/>
      <c r="D9" s="68">
        <v>102761</v>
      </c>
      <c r="E9" s="68"/>
      <c r="F9" s="68">
        <v>41591</v>
      </c>
      <c r="G9" s="68"/>
      <c r="H9" s="12">
        <v>0</v>
      </c>
      <c r="I9" s="68"/>
      <c r="J9" s="12">
        <v>0</v>
      </c>
    </row>
    <row r="10" spans="1:10" ht="24" customHeight="1" x14ac:dyDescent="0.5">
      <c r="A10" s="167" t="s">
        <v>110</v>
      </c>
      <c r="B10" s="86"/>
      <c r="C10" s="86"/>
      <c r="D10" s="68">
        <v>40238</v>
      </c>
      <c r="E10" s="68"/>
      <c r="F10" s="68">
        <v>36897</v>
      </c>
      <c r="G10" s="68"/>
      <c r="H10" s="68">
        <v>38153</v>
      </c>
      <c r="I10" s="68"/>
      <c r="J10" s="68">
        <v>35723</v>
      </c>
    </row>
    <row r="11" spans="1:10" s="165" customFormat="1" ht="24" customHeight="1" x14ac:dyDescent="0.5">
      <c r="A11" s="167" t="s">
        <v>49</v>
      </c>
      <c r="B11" s="86"/>
      <c r="C11" s="86"/>
      <c r="D11" s="160">
        <v>33</v>
      </c>
      <c r="E11" s="172"/>
      <c r="F11" s="160">
        <v>435</v>
      </c>
      <c r="G11" s="172"/>
      <c r="H11" s="160">
        <v>33</v>
      </c>
      <c r="I11" s="172"/>
      <c r="J11" s="160">
        <v>435</v>
      </c>
    </row>
    <row r="12" spans="1:10" ht="24" customHeight="1" x14ac:dyDescent="0.5">
      <c r="A12" s="167" t="s">
        <v>50</v>
      </c>
      <c r="B12" s="86">
        <v>3</v>
      </c>
      <c r="C12" s="86"/>
      <c r="D12" s="172">
        <v>26142</v>
      </c>
      <c r="E12" s="172"/>
      <c r="F12" s="172">
        <v>16190</v>
      </c>
      <c r="G12" s="172"/>
      <c r="H12" s="172">
        <v>9862</v>
      </c>
      <c r="I12" s="172"/>
      <c r="J12" s="172">
        <v>6218</v>
      </c>
    </row>
    <row r="13" spans="1:10" ht="24" customHeight="1" x14ac:dyDescent="0.5">
      <c r="A13" s="165" t="s">
        <v>51</v>
      </c>
      <c r="B13" s="81"/>
      <c r="C13" s="81"/>
      <c r="D13" s="171">
        <f>SUM(D9:D12)</f>
        <v>169174</v>
      </c>
      <c r="E13" s="172"/>
      <c r="F13" s="171">
        <f>SUM(F9:F12)</f>
        <v>95113</v>
      </c>
      <c r="G13" s="172">
        <v>0</v>
      </c>
      <c r="H13" s="171">
        <f>SUM(H9:H12)</f>
        <v>48048</v>
      </c>
      <c r="I13" s="172"/>
      <c r="J13" s="171">
        <f>SUM(J9:J12)</f>
        <v>42376</v>
      </c>
    </row>
    <row r="14" spans="1:10" ht="24" customHeight="1" x14ac:dyDescent="0.5">
      <c r="A14" s="165" t="s">
        <v>52</v>
      </c>
      <c r="B14" s="86"/>
      <c r="C14" s="86"/>
      <c r="D14" s="172"/>
      <c r="E14" s="172"/>
      <c r="F14" s="172"/>
      <c r="G14" s="172">
        <f>2070555/10^3</f>
        <v>2070.5549999999998</v>
      </c>
      <c r="H14" s="172"/>
      <c r="I14" s="172"/>
      <c r="J14" s="172"/>
    </row>
    <row r="15" spans="1:10" ht="24" customHeight="1" x14ac:dyDescent="0.5">
      <c r="A15" s="167" t="s">
        <v>53</v>
      </c>
      <c r="B15" s="86"/>
      <c r="C15" s="86"/>
      <c r="D15" s="52">
        <v>90946</v>
      </c>
      <c r="E15" s="172"/>
      <c r="F15" s="52">
        <v>38014</v>
      </c>
      <c r="G15" s="172"/>
      <c r="H15" s="12">
        <v>0</v>
      </c>
      <c r="I15" s="172"/>
      <c r="J15" s="12">
        <v>0</v>
      </c>
    </row>
    <row r="16" spans="1:10" ht="24" customHeight="1" x14ac:dyDescent="0.5">
      <c r="A16" s="167" t="s">
        <v>54</v>
      </c>
      <c r="B16" s="86">
        <v>3</v>
      </c>
      <c r="C16" s="86"/>
      <c r="D16" s="16">
        <v>16842</v>
      </c>
      <c r="E16" s="172"/>
      <c r="F16" s="16">
        <v>6136</v>
      </c>
      <c r="G16" s="172"/>
      <c r="H16" s="16">
        <v>3814</v>
      </c>
      <c r="I16" s="172"/>
      <c r="J16" s="16">
        <v>2143</v>
      </c>
    </row>
    <row r="17" spans="1:10" ht="24" customHeight="1" x14ac:dyDescent="0.5">
      <c r="A17" s="167" t="s">
        <v>55</v>
      </c>
      <c r="B17" s="86">
        <v>3</v>
      </c>
      <c r="C17" s="86"/>
      <c r="D17" s="16">
        <v>20343</v>
      </c>
      <c r="E17" s="172"/>
      <c r="F17" s="16">
        <v>19773</v>
      </c>
      <c r="G17" s="172"/>
      <c r="H17" s="16">
        <v>14597</v>
      </c>
      <c r="I17" s="172"/>
      <c r="J17" s="16">
        <v>14680</v>
      </c>
    </row>
    <row r="18" spans="1:10" ht="24" customHeight="1" x14ac:dyDescent="0.5">
      <c r="A18" s="167" t="s">
        <v>59</v>
      </c>
      <c r="B18" s="86"/>
      <c r="C18" s="86"/>
      <c r="D18" s="52">
        <v>17266</v>
      </c>
      <c r="E18" s="172"/>
      <c r="F18" s="52">
        <v>14616</v>
      </c>
      <c r="G18" s="172"/>
      <c r="H18" s="52">
        <v>17639</v>
      </c>
      <c r="I18" s="173"/>
      <c r="J18" s="52">
        <v>14384</v>
      </c>
    </row>
    <row r="19" spans="1:10" ht="24" customHeight="1" x14ac:dyDescent="0.5">
      <c r="A19" s="165" t="s">
        <v>56</v>
      </c>
      <c r="B19" s="86"/>
      <c r="C19" s="86"/>
      <c r="D19" s="171">
        <f>SUM(D15:D18)</f>
        <v>145397</v>
      </c>
      <c r="E19" s="172"/>
      <c r="F19" s="171">
        <f>SUM(F15:F18)</f>
        <v>78539</v>
      </c>
      <c r="G19" s="172"/>
      <c r="H19" s="171">
        <f>SUM(H15:H18)</f>
        <v>36050</v>
      </c>
      <c r="I19" s="172"/>
      <c r="J19" s="171">
        <f>SUM(J15:J18)</f>
        <v>31207</v>
      </c>
    </row>
    <row r="20" spans="1:10" ht="24" customHeight="1" x14ac:dyDescent="0.5">
      <c r="A20" s="165" t="s">
        <v>57</v>
      </c>
      <c r="B20" s="86"/>
      <c r="C20" s="86"/>
      <c r="D20" s="52">
        <f>SUM(D13-D19)</f>
        <v>23777</v>
      </c>
      <c r="E20" s="172"/>
      <c r="F20" s="52">
        <f>SUM(F13-F19)</f>
        <v>16574</v>
      </c>
      <c r="G20" s="172"/>
      <c r="H20" s="52">
        <f>SUM(H13-H19)</f>
        <v>11998</v>
      </c>
      <c r="I20" s="172"/>
      <c r="J20" s="52">
        <f>SUM(J13-J19)</f>
        <v>11169</v>
      </c>
    </row>
    <row r="21" spans="1:10" ht="24" customHeight="1" x14ac:dyDescent="0.5">
      <c r="A21" s="167" t="s">
        <v>58</v>
      </c>
      <c r="B21" s="86">
        <v>3</v>
      </c>
      <c r="C21" s="86"/>
      <c r="D21" s="16">
        <v>-10431</v>
      </c>
      <c r="E21" s="172"/>
      <c r="F21" s="16">
        <v>-8167</v>
      </c>
      <c r="G21" s="172"/>
      <c r="H21" s="16">
        <v>-6767</v>
      </c>
      <c r="I21" s="172"/>
      <c r="J21" s="16">
        <v>-5788</v>
      </c>
    </row>
    <row r="22" spans="1:10" ht="24" customHeight="1" x14ac:dyDescent="0.5">
      <c r="A22" s="174" t="s">
        <v>111</v>
      </c>
      <c r="B22" s="86"/>
      <c r="C22" s="86"/>
      <c r="D22" s="16">
        <v>0</v>
      </c>
      <c r="E22" s="172"/>
      <c r="F22" s="16">
        <v>-62</v>
      </c>
      <c r="G22" s="172"/>
      <c r="H22" s="93">
        <v>0</v>
      </c>
      <c r="I22" s="172"/>
      <c r="J22" s="93">
        <v>0</v>
      </c>
    </row>
    <row r="23" spans="1:10" ht="24" customHeight="1" x14ac:dyDescent="0.5">
      <c r="A23" s="165" t="s">
        <v>187</v>
      </c>
      <c r="B23" s="86"/>
      <c r="C23" s="86"/>
      <c r="D23" s="175">
        <f>SUM(D20:D22)</f>
        <v>13346</v>
      </c>
      <c r="E23" s="172"/>
      <c r="F23" s="175">
        <f>SUM(F20:F22)</f>
        <v>8345</v>
      </c>
      <c r="G23" s="172">
        <v>2210.9589999999998</v>
      </c>
      <c r="H23" s="175">
        <f>SUM(H20:H22)</f>
        <v>5231</v>
      </c>
      <c r="I23" s="172"/>
      <c r="J23" s="175">
        <f>SUM(J20:J22)</f>
        <v>5381</v>
      </c>
    </row>
    <row r="24" spans="1:10" ht="24" customHeight="1" x14ac:dyDescent="0.5">
      <c r="A24" s="167" t="s">
        <v>136</v>
      </c>
      <c r="B24" s="86">
        <v>9</v>
      </c>
      <c r="C24" s="86"/>
      <c r="D24" s="161">
        <v>-3831</v>
      </c>
      <c r="E24" s="172"/>
      <c r="F24" s="161">
        <v>-905</v>
      </c>
      <c r="G24" s="183"/>
      <c r="H24" s="161">
        <v>-1414</v>
      </c>
      <c r="I24" s="172"/>
      <c r="J24" s="161">
        <v>-1134</v>
      </c>
    </row>
    <row r="25" spans="1:10" ht="24" customHeight="1" x14ac:dyDescent="0.5">
      <c r="A25" s="165" t="s">
        <v>188</v>
      </c>
      <c r="D25" s="175">
        <f>SUM(D23:D24)</f>
        <v>9515</v>
      </c>
      <c r="E25" s="172"/>
      <c r="F25" s="175">
        <f>SUM(F23:F24)</f>
        <v>7440</v>
      </c>
      <c r="G25" s="172">
        <v>2210.9589999999998</v>
      </c>
      <c r="H25" s="175">
        <f>SUM(H23:H24)</f>
        <v>3817</v>
      </c>
      <c r="I25" s="172"/>
      <c r="J25" s="175">
        <f>SUM(J23:J24)</f>
        <v>4247</v>
      </c>
    </row>
    <row r="26" spans="1:10" ht="24" customHeight="1" x14ac:dyDescent="0.5">
      <c r="A26" s="165" t="s">
        <v>191</v>
      </c>
      <c r="D26" s="93" t="s">
        <v>48</v>
      </c>
      <c r="E26" s="94"/>
      <c r="F26" s="93" t="s">
        <v>48</v>
      </c>
      <c r="G26" s="50"/>
      <c r="H26" s="93" t="s">
        <v>48</v>
      </c>
      <c r="I26" s="172"/>
      <c r="J26" s="93" t="s">
        <v>48</v>
      </c>
    </row>
    <row r="27" spans="1:10" ht="24" customHeight="1" thickBot="1" x14ac:dyDescent="0.55000000000000004">
      <c r="A27" s="165" t="s">
        <v>189</v>
      </c>
      <c r="D27" s="176">
        <f>SUM(D25)</f>
        <v>9515</v>
      </c>
      <c r="E27" s="172"/>
      <c r="F27" s="176">
        <f>SUM(F25)</f>
        <v>7440</v>
      </c>
      <c r="G27" s="172"/>
      <c r="H27" s="176">
        <f>SUM(H25)</f>
        <v>3817</v>
      </c>
      <c r="I27" s="172"/>
      <c r="J27" s="176">
        <f>SUM(J25)</f>
        <v>4247</v>
      </c>
    </row>
    <row r="28" spans="1:10" ht="24" customHeight="1" thickTop="1" x14ac:dyDescent="0.5">
      <c r="A28" s="165"/>
      <c r="D28" s="177"/>
      <c r="F28" s="177"/>
      <c r="G28" s="177"/>
      <c r="H28" s="177"/>
      <c r="J28" s="177"/>
    </row>
    <row r="29" spans="1:10" ht="24" customHeight="1" x14ac:dyDescent="0.5">
      <c r="A29" s="178" t="s">
        <v>85</v>
      </c>
      <c r="D29" s="177"/>
      <c r="F29" s="177"/>
      <c r="G29" s="177"/>
      <c r="H29" s="177"/>
      <c r="J29" s="177"/>
    </row>
    <row r="30" spans="1:10" ht="24" customHeight="1" x14ac:dyDescent="0.5">
      <c r="A30" s="178"/>
      <c r="D30" s="177"/>
      <c r="F30" s="177"/>
      <c r="G30" s="177"/>
      <c r="H30" s="177"/>
      <c r="J30" s="177"/>
    </row>
    <row r="31" spans="1:10" ht="24" customHeight="1" x14ac:dyDescent="0.5">
      <c r="B31" s="86"/>
      <c r="C31" s="86"/>
      <c r="D31" s="22"/>
      <c r="E31" s="179"/>
      <c r="F31" s="180"/>
      <c r="G31" s="180"/>
      <c r="H31" s="22"/>
      <c r="J31" s="180"/>
    </row>
    <row r="32" spans="1:10" ht="24" customHeight="1" x14ac:dyDescent="0.5">
      <c r="A32" s="165"/>
      <c r="B32" s="87"/>
      <c r="C32" s="87"/>
      <c r="D32" s="87"/>
      <c r="E32" s="87"/>
      <c r="F32" s="87"/>
      <c r="G32" s="87"/>
      <c r="J32" s="63" t="s">
        <v>101</v>
      </c>
    </row>
    <row r="33" spans="1:10" ht="24" customHeight="1" x14ac:dyDescent="0.5">
      <c r="A33" s="165" t="s">
        <v>0</v>
      </c>
      <c r="B33" s="87"/>
      <c r="C33" s="87"/>
      <c r="D33" s="87"/>
      <c r="E33" s="87"/>
      <c r="F33" s="87"/>
      <c r="G33" s="87"/>
    </row>
    <row r="34" spans="1:10" ht="24" customHeight="1" x14ac:dyDescent="0.5">
      <c r="A34" s="168" t="s">
        <v>88</v>
      </c>
      <c r="B34" s="81"/>
      <c r="C34" s="81"/>
    </row>
    <row r="35" spans="1:10" ht="24" customHeight="1" x14ac:dyDescent="0.5">
      <c r="A35" s="165" t="s">
        <v>167</v>
      </c>
      <c r="B35" s="81"/>
      <c r="C35" s="81"/>
      <c r="D35" s="88"/>
      <c r="E35" s="88">
        <v>2564</v>
      </c>
      <c r="F35" s="88"/>
      <c r="G35" s="169">
        <v>2563</v>
      </c>
      <c r="H35" s="17"/>
      <c r="I35" s="17">
        <v>2564</v>
      </c>
      <c r="J35" s="17"/>
    </row>
    <row r="36" spans="1:10" ht="24" customHeight="1" x14ac:dyDescent="0.5">
      <c r="A36" s="168"/>
      <c r="B36" s="81"/>
      <c r="C36" s="81"/>
      <c r="D36" s="88"/>
      <c r="E36" s="88"/>
      <c r="F36" s="88"/>
      <c r="G36" s="169"/>
      <c r="H36" s="17"/>
      <c r="I36" s="17"/>
      <c r="J36" s="18" t="s">
        <v>112</v>
      </c>
    </row>
    <row r="37" spans="1:10" ht="24" customHeight="1" x14ac:dyDescent="0.5">
      <c r="A37" s="168"/>
      <c r="B37" s="81"/>
      <c r="C37" s="81"/>
      <c r="D37" s="204" t="s">
        <v>2</v>
      </c>
      <c r="E37" s="204"/>
      <c r="F37" s="204"/>
      <c r="G37" s="169"/>
      <c r="H37" s="205" t="s">
        <v>3</v>
      </c>
      <c r="I37" s="205"/>
      <c r="J37" s="205"/>
    </row>
    <row r="38" spans="1:10" ht="24" customHeight="1" x14ac:dyDescent="0.5">
      <c r="A38" s="168"/>
      <c r="B38" s="64" t="s">
        <v>5</v>
      </c>
      <c r="C38" s="81"/>
      <c r="D38" s="73" t="s">
        <v>97</v>
      </c>
      <c r="E38" s="66"/>
      <c r="F38" s="73" t="s">
        <v>6</v>
      </c>
      <c r="G38" s="167">
        <f>72457000/10^3</f>
        <v>72457</v>
      </c>
      <c r="H38" s="73" t="s">
        <v>97</v>
      </c>
      <c r="I38" s="66"/>
      <c r="J38" s="73" t="s">
        <v>6</v>
      </c>
    </row>
    <row r="39" spans="1:10" ht="24" customHeight="1" x14ac:dyDescent="0.5">
      <c r="A39" s="78" t="s">
        <v>192</v>
      </c>
      <c r="D39" s="181"/>
      <c r="F39" s="181"/>
      <c r="G39" s="181"/>
      <c r="H39" s="181"/>
      <c r="J39" s="181"/>
    </row>
    <row r="40" spans="1:10" ht="24" customHeight="1" x14ac:dyDescent="0.5">
      <c r="A40" s="77" t="s">
        <v>151</v>
      </c>
      <c r="D40" s="172">
        <f>D27</f>
        <v>9515</v>
      </c>
      <c r="E40" s="172"/>
      <c r="F40" s="172">
        <f>F27</f>
        <v>7440</v>
      </c>
      <c r="G40" s="173"/>
      <c r="H40" s="207">
        <f>H27</f>
        <v>3817</v>
      </c>
      <c r="I40" s="207"/>
      <c r="J40" s="207">
        <f>J27</f>
        <v>4247</v>
      </c>
    </row>
    <row r="41" spans="1:10" ht="24" customHeight="1" x14ac:dyDescent="0.5">
      <c r="A41" s="77" t="s">
        <v>152</v>
      </c>
      <c r="D41" s="68" t="s">
        <v>48</v>
      </c>
      <c r="E41" s="94"/>
      <c r="F41" s="68" t="s">
        <v>48</v>
      </c>
      <c r="G41" s="173"/>
      <c r="H41" s="68"/>
      <c r="I41" s="172"/>
      <c r="J41" s="68"/>
    </row>
    <row r="42" spans="1:10" ht="24" customHeight="1" thickBot="1" x14ac:dyDescent="0.55000000000000004">
      <c r="A42" s="78"/>
      <c r="D42" s="176">
        <f>SUM(D40:D41)</f>
        <v>9515</v>
      </c>
      <c r="E42" s="172"/>
      <c r="F42" s="176">
        <f>SUM(F40:F41)</f>
        <v>7440</v>
      </c>
      <c r="G42" s="172"/>
      <c r="H42" s="176">
        <f>SUM(H40:H41)</f>
        <v>3817</v>
      </c>
      <c r="I42" s="172"/>
      <c r="J42" s="176">
        <f>SUM(J40:J41)</f>
        <v>4247</v>
      </c>
    </row>
    <row r="43" spans="1:10" ht="24" customHeight="1" thickTop="1" x14ac:dyDescent="0.5">
      <c r="A43" s="78"/>
      <c r="D43" s="173"/>
      <c r="E43" s="172"/>
      <c r="F43" s="173"/>
      <c r="G43" s="173"/>
      <c r="H43" s="173"/>
      <c r="I43" s="172"/>
      <c r="J43" s="173"/>
    </row>
    <row r="44" spans="1:10" ht="24" customHeight="1" x14ac:dyDescent="0.5">
      <c r="A44" s="78" t="s">
        <v>193</v>
      </c>
      <c r="D44" s="173"/>
      <c r="E44" s="172"/>
      <c r="F44" s="173"/>
      <c r="G44" s="173"/>
      <c r="H44" s="173"/>
      <c r="I44" s="172"/>
      <c r="J44" s="173"/>
    </row>
    <row r="45" spans="1:10" ht="24" customHeight="1" x14ac:dyDescent="0.5">
      <c r="A45" s="77" t="s">
        <v>151</v>
      </c>
      <c r="D45" s="172">
        <f>D40</f>
        <v>9515</v>
      </c>
      <c r="E45" s="172"/>
      <c r="F45" s="172">
        <f>F40</f>
        <v>7440</v>
      </c>
      <c r="G45" s="173"/>
      <c r="H45" s="207">
        <f>H40</f>
        <v>3817</v>
      </c>
      <c r="I45" s="207"/>
      <c r="J45" s="207">
        <f>J40</f>
        <v>4247</v>
      </c>
    </row>
    <row r="46" spans="1:10" ht="24" customHeight="1" x14ac:dyDescent="0.5">
      <c r="A46" s="77" t="s">
        <v>152</v>
      </c>
      <c r="D46" s="68" t="s">
        <v>48</v>
      </c>
      <c r="E46" s="94"/>
      <c r="F46" s="68" t="s">
        <v>48</v>
      </c>
      <c r="G46" s="173"/>
      <c r="H46" s="68"/>
      <c r="I46" s="172"/>
      <c r="J46" s="68"/>
    </row>
    <row r="47" spans="1:10" ht="24" customHeight="1" thickBot="1" x14ac:dyDescent="0.55000000000000004">
      <c r="A47" s="165"/>
      <c r="D47" s="176">
        <f>SUM(D45:D46)</f>
        <v>9515</v>
      </c>
      <c r="E47" s="172"/>
      <c r="F47" s="176">
        <f>SUM(F45:F46)</f>
        <v>7440</v>
      </c>
      <c r="G47" s="172"/>
      <c r="H47" s="176">
        <f>SUM(H45:H46)</f>
        <v>3817</v>
      </c>
      <c r="I47" s="172"/>
      <c r="J47" s="176">
        <f>SUM(J45:J46)</f>
        <v>4247</v>
      </c>
    </row>
    <row r="48" spans="1:10" ht="24" customHeight="1" thickTop="1" x14ac:dyDescent="0.5">
      <c r="A48" s="165"/>
      <c r="D48" s="181"/>
      <c r="F48" s="181"/>
      <c r="G48" s="181"/>
      <c r="H48" s="181"/>
      <c r="J48" s="181"/>
    </row>
    <row r="49" spans="1:10" ht="24" customHeight="1" x14ac:dyDescent="0.5">
      <c r="A49" s="165" t="s">
        <v>102</v>
      </c>
      <c r="B49" s="86">
        <v>12</v>
      </c>
      <c r="C49" s="86"/>
      <c r="D49" s="181"/>
      <c r="F49" s="181"/>
      <c r="G49" s="181"/>
      <c r="H49" s="181"/>
      <c r="J49" s="181"/>
    </row>
    <row r="50" spans="1:10" ht="24" customHeight="1" thickBot="1" x14ac:dyDescent="0.55000000000000004">
      <c r="A50" s="167" t="s">
        <v>190</v>
      </c>
      <c r="D50" s="162">
        <v>1.2E-2</v>
      </c>
      <c r="E50" s="147"/>
      <c r="F50" s="162">
        <v>8.9999999999999993E-3</v>
      </c>
      <c r="G50" s="184"/>
      <c r="H50" s="162">
        <v>5.0000000000000001E-3</v>
      </c>
      <c r="I50" s="184"/>
      <c r="J50" s="162">
        <v>5.0000000000000001E-3</v>
      </c>
    </row>
    <row r="51" spans="1:10" ht="24" customHeight="1" thickTop="1" x14ac:dyDescent="0.5">
      <c r="B51" s="86"/>
      <c r="C51" s="86"/>
      <c r="D51" s="22"/>
      <c r="E51" s="179"/>
      <c r="F51" s="180"/>
      <c r="G51" s="181"/>
      <c r="H51" s="22"/>
      <c r="J51" s="180"/>
    </row>
    <row r="52" spans="1:10" ht="24" customHeight="1" x14ac:dyDescent="0.5">
      <c r="A52" s="178" t="s">
        <v>85</v>
      </c>
      <c r="B52" s="86"/>
      <c r="C52" s="86"/>
      <c r="D52" s="22"/>
      <c r="E52" s="179"/>
      <c r="F52" s="180"/>
      <c r="G52" s="181"/>
      <c r="H52" s="22"/>
      <c r="J52" s="180"/>
    </row>
    <row r="53" spans="1:10" ht="24" customHeight="1" x14ac:dyDescent="0.5">
      <c r="A53" s="178"/>
      <c r="B53" s="86"/>
      <c r="C53" s="86"/>
      <c r="D53" s="22"/>
      <c r="E53" s="179"/>
      <c r="F53" s="180"/>
      <c r="G53" s="181"/>
      <c r="H53" s="22"/>
      <c r="J53" s="180"/>
    </row>
    <row r="54" spans="1:10" ht="24" customHeight="1" x14ac:dyDescent="0.5">
      <c r="B54" s="86"/>
      <c r="C54" s="86"/>
      <c r="D54" s="22"/>
      <c r="E54" s="179"/>
      <c r="F54" s="180"/>
      <c r="G54" s="180"/>
      <c r="H54" s="22"/>
      <c r="J54" s="180"/>
    </row>
    <row r="55" spans="1:10" ht="24" customHeight="1" x14ac:dyDescent="0.5">
      <c r="A55" s="165"/>
      <c r="B55" s="87"/>
      <c r="C55" s="87"/>
      <c r="D55" s="87"/>
      <c r="E55" s="87"/>
      <c r="F55" s="87"/>
      <c r="G55" s="87"/>
      <c r="J55" s="63" t="s">
        <v>101</v>
      </c>
    </row>
    <row r="56" spans="1:10" ht="24" customHeight="1" x14ac:dyDescent="0.5">
      <c r="A56" s="165" t="s">
        <v>0</v>
      </c>
      <c r="B56" s="87"/>
      <c r="C56" s="87"/>
      <c r="D56" s="87"/>
      <c r="E56" s="87"/>
      <c r="F56" s="87"/>
      <c r="G56" s="87"/>
    </row>
    <row r="57" spans="1:10" ht="24" customHeight="1" x14ac:dyDescent="0.5">
      <c r="A57" s="168" t="s">
        <v>87</v>
      </c>
      <c r="B57" s="81"/>
      <c r="C57" s="81"/>
    </row>
    <row r="58" spans="1:10" ht="24" customHeight="1" x14ac:dyDescent="0.5">
      <c r="A58" s="165" t="s">
        <v>168</v>
      </c>
      <c r="B58" s="81"/>
      <c r="C58" s="81"/>
      <c r="D58" s="88"/>
      <c r="E58" s="88"/>
      <c r="F58" s="88"/>
      <c r="G58" s="169"/>
      <c r="H58" s="17"/>
      <c r="I58" s="17"/>
      <c r="J58" s="17"/>
    </row>
    <row r="59" spans="1:10" ht="24" customHeight="1" x14ac:dyDescent="0.5">
      <c r="A59" s="168"/>
      <c r="B59" s="81"/>
      <c r="C59" s="81"/>
      <c r="D59" s="88"/>
      <c r="E59" s="88"/>
      <c r="F59" s="88"/>
      <c r="G59" s="169"/>
      <c r="H59" s="17"/>
      <c r="I59" s="17"/>
      <c r="J59" s="18" t="s">
        <v>112</v>
      </c>
    </row>
    <row r="60" spans="1:10" ht="24" customHeight="1" x14ac:dyDescent="0.5">
      <c r="B60" s="81"/>
      <c r="C60" s="81"/>
      <c r="D60" s="204" t="s">
        <v>2</v>
      </c>
      <c r="E60" s="204"/>
      <c r="F60" s="204"/>
      <c r="G60" s="169"/>
      <c r="H60" s="205" t="s">
        <v>3</v>
      </c>
      <c r="I60" s="205"/>
      <c r="J60" s="205"/>
    </row>
    <row r="61" spans="1:10" ht="24" customHeight="1" x14ac:dyDescent="0.5">
      <c r="B61" s="64" t="s">
        <v>5</v>
      </c>
      <c r="C61" s="81"/>
      <c r="D61" s="73" t="s">
        <v>97</v>
      </c>
      <c r="E61" s="66"/>
      <c r="F61" s="73" t="s">
        <v>6</v>
      </c>
      <c r="G61" s="167">
        <f>72457000/10^3</f>
        <v>72457</v>
      </c>
      <c r="H61" s="73" t="s">
        <v>97</v>
      </c>
      <c r="I61" s="66"/>
      <c r="J61" s="73" t="s">
        <v>6</v>
      </c>
    </row>
    <row r="62" spans="1:10" ht="24" customHeight="1" x14ac:dyDescent="0.5">
      <c r="A62" s="165" t="s">
        <v>46</v>
      </c>
      <c r="B62" s="170"/>
      <c r="C62" s="170"/>
      <c r="D62" s="86"/>
      <c r="E62" s="86"/>
      <c r="F62" s="86"/>
      <c r="G62" s="86"/>
      <c r="H62" s="86"/>
      <c r="I62" s="86"/>
      <c r="J62" s="86"/>
    </row>
    <row r="63" spans="1:10" ht="24" customHeight="1" x14ac:dyDescent="0.5">
      <c r="A63" s="167" t="s">
        <v>47</v>
      </c>
      <c r="B63" s="86"/>
      <c r="C63" s="86"/>
      <c r="D63" s="68">
        <v>214198</v>
      </c>
      <c r="E63" s="68"/>
      <c r="F63" s="68">
        <v>90577</v>
      </c>
      <c r="G63" s="68"/>
      <c r="H63" s="185">
        <v>0</v>
      </c>
      <c r="I63" s="68"/>
      <c r="J63" s="185">
        <v>0</v>
      </c>
    </row>
    <row r="64" spans="1:10" ht="24" customHeight="1" x14ac:dyDescent="0.5">
      <c r="A64" s="167" t="s">
        <v>110</v>
      </c>
      <c r="B64" s="86"/>
      <c r="C64" s="86"/>
      <c r="D64" s="68">
        <v>77478</v>
      </c>
      <c r="E64" s="68"/>
      <c r="F64" s="68">
        <v>76118</v>
      </c>
      <c r="G64" s="68"/>
      <c r="H64" s="68">
        <v>74439</v>
      </c>
      <c r="I64" s="68"/>
      <c r="J64" s="68">
        <v>73559</v>
      </c>
    </row>
    <row r="65" spans="1:10" s="165" customFormat="1" ht="24" customHeight="1" x14ac:dyDescent="0.5">
      <c r="A65" s="167" t="s">
        <v>49</v>
      </c>
      <c r="B65" s="86"/>
      <c r="C65" s="86"/>
      <c r="D65" s="160">
        <v>273</v>
      </c>
      <c r="E65" s="172"/>
      <c r="F65" s="160">
        <v>979</v>
      </c>
      <c r="G65" s="172"/>
      <c r="H65" s="160">
        <v>273</v>
      </c>
      <c r="I65" s="172"/>
      <c r="J65" s="160">
        <v>979</v>
      </c>
    </row>
    <row r="66" spans="1:10" ht="24" customHeight="1" x14ac:dyDescent="0.5">
      <c r="A66" s="167" t="s">
        <v>50</v>
      </c>
      <c r="B66" s="86">
        <v>3</v>
      </c>
      <c r="C66" s="86"/>
      <c r="D66" s="172">
        <v>56837</v>
      </c>
      <c r="E66" s="172"/>
      <c r="F66" s="172">
        <v>35661</v>
      </c>
      <c r="G66" s="172"/>
      <c r="H66" s="172">
        <v>20590</v>
      </c>
      <c r="I66" s="172"/>
      <c r="J66" s="172">
        <v>16453</v>
      </c>
    </row>
    <row r="67" spans="1:10" ht="24" customHeight="1" x14ac:dyDescent="0.5">
      <c r="A67" s="165" t="s">
        <v>51</v>
      </c>
      <c r="B67" s="81"/>
      <c r="C67" s="81"/>
      <c r="D67" s="171">
        <f>SUM(D63:D66)</f>
        <v>348786</v>
      </c>
      <c r="E67" s="172"/>
      <c r="F67" s="171">
        <f>SUM(F63:F66)</f>
        <v>203335</v>
      </c>
      <c r="G67" s="172">
        <v>0</v>
      </c>
      <c r="H67" s="171">
        <f>SUM(H63:H66)</f>
        <v>95302</v>
      </c>
      <c r="I67" s="172"/>
      <c r="J67" s="171">
        <f>SUM(J63:J66)</f>
        <v>90991</v>
      </c>
    </row>
    <row r="68" spans="1:10" ht="24" customHeight="1" x14ac:dyDescent="0.5">
      <c r="A68" s="165" t="s">
        <v>52</v>
      </c>
      <c r="B68" s="86"/>
      <c r="C68" s="86"/>
      <c r="D68" s="172"/>
      <c r="E68" s="172"/>
      <c r="F68" s="172"/>
      <c r="G68" s="172">
        <f>2070555/10^3</f>
        <v>2070.5549999999998</v>
      </c>
      <c r="H68" s="172"/>
      <c r="I68" s="172"/>
      <c r="J68" s="172"/>
    </row>
    <row r="69" spans="1:10" ht="24" customHeight="1" x14ac:dyDescent="0.5">
      <c r="A69" s="167" t="s">
        <v>53</v>
      </c>
      <c r="B69" s="86"/>
      <c r="C69" s="86"/>
      <c r="D69" s="16">
        <v>188980</v>
      </c>
      <c r="E69" s="172"/>
      <c r="F69" s="16">
        <v>88033</v>
      </c>
      <c r="G69" s="172"/>
      <c r="H69" s="12">
        <v>0</v>
      </c>
      <c r="I69" s="172"/>
      <c r="J69" s="12">
        <v>0</v>
      </c>
    </row>
    <row r="70" spans="1:10" ht="24" customHeight="1" x14ac:dyDescent="0.5">
      <c r="A70" s="167" t="s">
        <v>54</v>
      </c>
      <c r="B70" s="86">
        <v>3</v>
      </c>
      <c r="C70" s="86"/>
      <c r="D70" s="16">
        <v>35813</v>
      </c>
      <c r="E70" s="172"/>
      <c r="F70" s="16">
        <v>14184</v>
      </c>
      <c r="G70" s="172"/>
      <c r="H70" s="16">
        <v>7551</v>
      </c>
      <c r="I70" s="172"/>
      <c r="J70" s="16">
        <v>4280</v>
      </c>
    </row>
    <row r="71" spans="1:10" ht="24" customHeight="1" x14ac:dyDescent="0.5">
      <c r="A71" s="167" t="s">
        <v>55</v>
      </c>
      <c r="B71" s="86">
        <v>3</v>
      </c>
      <c r="C71" s="86"/>
      <c r="D71" s="16">
        <v>41236</v>
      </c>
      <c r="E71" s="172"/>
      <c r="F71" s="16">
        <v>39141</v>
      </c>
      <c r="G71" s="172"/>
      <c r="H71" s="16">
        <v>29890</v>
      </c>
      <c r="I71" s="172"/>
      <c r="J71" s="16">
        <v>28692</v>
      </c>
    </row>
    <row r="72" spans="1:10" ht="24" customHeight="1" x14ac:dyDescent="0.5">
      <c r="A72" s="167" t="s">
        <v>59</v>
      </c>
      <c r="B72" s="86"/>
      <c r="C72" s="86"/>
      <c r="D72" s="52">
        <v>30719</v>
      </c>
      <c r="E72" s="172"/>
      <c r="F72" s="52">
        <v>39118</v>
      </c>
      <c r="G72" s="172"/>
      <c r="H72" s="52">
        <v>30405</v>
      </c>
      <c r="I72" s="173"/>
      <c r="J72" s="52">
        <v>38092</v>
      </c>
    </row>
    <row r="73" spans="1:10" ht="24" customHeight="1" x14ac:dyDescent="0.5">
      <c r="A73" s="165" t="s">
        <v>56</v>
      </c>
      <c r="B73" s="86"/>
      <c r="C73" s="86"/>
      <c r="D73" s="171">
        <f>SUM(D69:D72)</f>
        <v>296748</v>
      </c>
      <c r="E73" s="172"/>
      <c r="F73" s="171">
        <f>SUM(F69:F72)</f>
        <v>180476</v>
      </c>
      <c r="G73" s="172"/>
      <c r="H73" s="171">
        <f>SUM(H69:H72)</f>
        <v>67846</v>
      </c>
      <c r="I73" s="172"/>
      <c r="J73" s="171">
        <f>SUM(J69:J72)</f>
        <v>71064</v>
      </c>
    </row>
    <row r="74" spans="1:10" ht="24" customHeight="1" x14ac:dyDescent="0.5">
      <c r="A74" s="165" t="s">
        <v>57</v>
      </c>
      <c r="B74" s="86"/>
      <c r="C74" s="86"/>
      <c r="D74" s="52">
        <f>SUM(D67-D73)</f>
        <v>52038</v>
      </c>
      <c r="E74" s="172"/>
      <c r="F74" s="52">
        <f>SUM(F67-F73)</f>
        <v>22859</v>
      </c>
      <c r="G74" s="172"/>
      <c r="H74" s="52">
        <f>SUM(H67-H73)</f>
        <v>27456</v>
      </c>
      <c r="I74" s="172"/>
      <c r="J74" s="52">
        <f>SUM(J67-J73)</f>
        <v>19927</v>
      </c>
    </row>
    <row r="75" spans="1:10" ht="24" customHeight="1" x14ac:dyDescent="0.5">
      <c r="A75" s="167" t="s">
        <v>58</v>
      </c>
      <c r="B75" s="86">
        <v>3</v>
      </c>
      <c r="C75" s="86"/>
      <c r="D75" s="16">
        <v>-19679</v>
      </c>
      <c r="E75" s="172"/>
      <c r="F75" s="16">
        <v>-16183</v>
      </c>
      <c r="G75" s="172"/>
      <c r="H75" s="160">
        <v>-13002</v>
      </c>
      <c r="I75" s="172"/>
      <c r="J75" s="160">
        <v>-11883</v>
      </c>
    </row>
    <row r="76" spans="1:10" ht="24" customHeight="1" x14ac:dyDescent="0.5">
      <c r="A76" s="174" t="s">
        <v>111</v>
      </c>
      <c r="B76" s="86"/>
      <c r="C76" s="86"/>
      <c r="D76" s="16">
        <v>0</v>
      </c>
      <c r="E76" s="172"/>
      <c r="F76" s="16">
        <v>-126</v>
      </c>
      <c r="G76" s="172"/>
      <c r="H76" s="68">
        <v>0</v>
      </c>
      <c r="I76" s="172"/>
      <c r="J76" s="68">
        <v>0</v>
      </c>
    </row>
    <row r="77" spans="1:10" ht="24" customHeight="1" x14ac:dyDescent="0.5">
      <c r="A77" s="165" t="s">
        <v>187</v>
      </c>
      <c r="B77" s="86"/>
      <c r="C77" s="86"/>
      <c r="D77" s="175">
        <f>SUM(D74:D76)</f>
        <v>32359</v>
      </c>
      <c r="E77" s="172"/>
      <c r="F77" s="175">
        <f>SUM(F74:F76)</f>
        <v>6550</v>
      </c>
      <c r="G77" s="172">
        <v>2210.9589999999998</v>
      </c>
      <c r="H77" s="175">
        <f>SUM(H74:H76)</f>
        <v>14454</v>
      </c>
      <c r="I77" s="172"/>
      <c r="J77" s="175">
        <f>SUM(J74:J76)</f>
        <v>8044</v>
      </c>
    </row>
    <row r="78" spans="1:10" ht="24" customHeight="1" x14ac:dyDescent="0.5">
      <c r="A78" s="167" t="s">
        <v>136</v>
      </c>
      <c r="B78" s="86">
        <v>9</v>
      </c>
      <c r="C78" s="86"/>
      <c r="D78" s="161">
        <v>-8416</v>
      </c>
      <c r="E78" s="172"/>
      <c r="F78" s="161">
        <v>-1133</v>
      </c>
      <c r="G78" s="183"/>
      <c r="H78" s="163">
        <v>-3344</v>
      </c>
      <c r="I78" s="172"/>
      <c r="J78" s="163">
        <v>-1727</v>
      </c>
    </row>
    <row r="79" spans="1:10" ht="24" customHeight="1" x14ac:dyDescent="0.5">
      <c r="A79" s="165" t="s">
        <v>188</v>
      </c>
      <c r="D79" s="175">
        <f>SUM(D77:D78)</f>
        <v>23943</v>
      </c>
      <c r="E79" s="172"/>
      <c r="F79" s="175">
        <f>SUM(F77:F78)</f>
        <v>5417</v>
      </c>
      <c r="G79" s="172">
        <v>2210.9589999999998</v>
      </c>
      <c r="H79" s="175">
        <f>SUM(H77:H78)</f>
        <v>11110</v>
      </c>
      <c r="I79" s="172"/>
      <c r="J79" s="175">
        <f>SUM(J77:J78)</f>
        <v>6317</v>
      </c>
    </row>
    <row r="80" spans="1:10" ht="24" customHeight="1" x14ac:dyDescent="0.5">
      <c r="A80" s="165" t="s">
        <v>191</v>
      </c>
      <c r="D80" s="93" t="s">
        <v>48</v>
      </c>
      <c r="E80" s="94"/>
      <c r="F80" s="93" t="s">
        <v>48</v>
      </c>
      <c r="G80" s="50"/>
      <c r="H80" s="93" t="s">
        <v>48</v>
      </c>
      <c r="I80" s="172"/>
      <c r="J80" s="93" t="s">
        <v>48</v>
      </c>
    </row>
    <row r="81" spans="1:10" ht="24" customHeight="1" thickBot="1" x14ac:dyDescent="0.55000000000000004">
      <c r="A81" s="165" t="s">
        <v>189</v>
      </c>
      <c r="D81" s="176">
        <f>SUM(D79)</f>
        <v>23943</v>
      </c>
      <c r="E81" s="172"/>
      <c r="F81" s="176">
        <f>SUM(F79)</f>
        <v>5417</v>
      </c>
      <c r="G81" s="172"/>
      <c r="H81" s="176">
        <f>SUM(H79)</f>
        <v>11110</v>
      </c>
      <c r="I81" s="172"/>
      <c r="J81" s="176">
        <f>SUM(J79)</f>
        <v>6317</v>
      </c>
    </row>
    <row r="82" spans="1:10" ht="24" customHeight="1" thickTop="1" x14ac:dyDescent="0.5">
      <c r="A82" s="165"/>
      <c r="D82" s="177"/>
      <c r="F82" s="177"/>
      <c r="G82" s="177"/>
      <c r="H82" s="177"/>
      <c r="J82" s="177"/>
    </row>
    <row r="83" spans="1:10" ht="24" customHeight="1" x14ac:dyDescent="0.5">
      <c r="A83" s="178" t="s">
        <v>85</v>
      </c>
      <c r="D83" s="177"/>
      <c r="F83" s="177"/>
      <c r="G83" s="177"/>
      <c r="H83" s="177"/>
      <c r="J83" s="177"/>
    </row>
    <row r="84" spans="1:10" ht="24" customHeight="1" x14ac:dyDescent="0.5">
      <c r="A84" s="178"/>
      <c r="D84" s="177"/>
      <c r="F84" s="177"/>
      <c r="G84" s="177"/>
      <c r="H84" s="177"/>
      <c r="J84" s="177"/>
    </row>
    <row r="85" spans="1:10" ht="24" customHeight="1" x14ac:dyDescent="0.5">
      <c r="B85" s="86"/>
      <c r="C85" s="86"/>
      <c r="D85" s="22"/>
      <c r="E85" s="179"/>
      <c r="F85" s="180"/>
      <c r="G85" s="180"/>
      <c r="H85" s="22"/>
      <c r="J85" s="180"/>
    </row>
    <row r="86" spans="1:10" ht="24" customHeight="1" x14ac:dyDescent="0.5">
      <c r="A86" s="165"/>
      <c r="B86" s="87"/>
      <c r="C86" s="87"/>
      <c r="D86" s="87"/>
      <c r="E86" s="87"/>
      <c r="F86" s="87"/>
      <c r="G86" s="87"/>
      <c r="J86" s="63" t="s">
        <v>101</v>
      </c>
    </row>
    <row r="87" spans="1:10" ht="24" customHeight="1" x14ac:dyDescent="0.5">
      <c r="A87" s="165" t="s">
        <v>0</v>
      </c>
      <c r="B87" s="87"/>
      <c r="C87" s="87"/>
      <c r="D87" s="87"/>
      <c r="E87" s="87"/>
      <c r="F87" s="87"/>
      <c r="G87" s="87"/>
    </row>
    <row r="88" spans="1:10" ht="24" customHeight="1" x14ac:dyDescent="0.5">
      <c r="A88" s="168" t="s">
        <v>88</v>
      </c>
      <c r="B88" s="81"/>
      <c r="C88" s="81"/>
    </row>
    <row r="89" spans="1:10" ht="24" customHeight="1" x14ac:dyDescent="0.5">
      <c r="A89" s="165" t="s">
        <v>168</v>
      </c>
      <c r="B89" s="81"/>
      <c r="C89" s="81"/>
      <c r="D89" s="88"/>
      <c r="E89" s="88">
        <v>2564</v>
      </c>
      <c r="F89" s="88"/>
      <c r="G89" s="169">
        <v>2563</v>
      </c>
      <c r="H89" s="17"/>
      <c r="I89" s="17">
        <v>2564</v>
      </c>
      <c r="J89" s="17"/>
    </row>
    <row r="90" spans="1:10" ht="24" customHeight="1" x14ac:dyDescent="0.5">
      <c r="A90" s="168"/>
      <c r="B90" s="81"/>
      <c r="C90" s="81"/>
      <c r="D90" s="88"/>
      <c r="E90" s="88"/>
      <c r="F90" s="88"/>
      <c r="G90" s="169"/>
      <c r="H90" s="17"/>
      <c r="I90" s="17"/>
      <c r="J90" s="18" t="s">
        <v>112</v>
      </c>
    </row>
    <row r="91" spans="1:10" ht="24" customHeight="1" x14ac:dyDescent="0.5">
      <c r="A91" s="168"/>
      <c r="B91" s="81"/>
      <c r="C91" s="81"/>
      <c r="D91" s="204" t="s">
        <v>2</v>
      </c>
      <c r="E91" s="204"/>
      <c r="F91" s="204"/>
      <c r="G91" s="169"/>
      <c r="H91" s="205" t="s">
        <v>3</v>
      </c>
      <c r="I91" s="205"/>
      <c r="J91" s="205"/>
    </row>
    <row r="92" spans="1:10" ht="24" customHeight="1" x14ac:dyDescent="0.5">
      <c r="A92" s="168"/>
      <c r="B92" s="64" t="s">
        <v>5</v>
      </c>
      <c r="C92" s="81"/>
      <c r="D92" s="73" t="s">
        <v>97</v>
      </c>
      <c r="E92" s="66"/>
      <c r="F92" s="73" t="s">
        <v>6</v>
      </c>
      <c r="G92" s="167">
        <f>72457000/10^3</f>
        <v>72457</v>
      </c>
      <c r="H92" s="73" t="s">
        <v>97</v>
      </c>
      <c r="I92" s="66"/>
      <c r="J92" s="73" t="s">
        <v>6</v>
      </c>
    </row>
    <row r="93" spans="1:10" ht="24" customHeight="1" x14ac:dyDescent="0.5">
      <c r="A93" s="78" t="s">
        <v>194</v>
      </c>
      <c r="D93" s="181"/>
      <c r="F93" s="181"/>
      <c r="G93" s="181"/>
      <c r="H93" s="181"/>
      <c r="J93" s="181"/>
    </row>
    <row r="94" spans="1:10" ht="24" customHeight="1" x14ac:dyDescent="0.5">
      <c r="A94" s="77" t="s">
        <v>151</v>
      </c>
      <c r="D94" s="172">
        <f>D81</f>
        <v>23943</v>
      </c>
      <c r="E94" s="172"/>
      <c r="F94" s="172">
        <f>F81</f>
        <v>5417</v>
      </c>
      <c r="G94" s="173"/>
      <c r="H94" s="207">
        <f>H81</f>
        <v>11110</v>
      </c>
      <c r="I94" s="207"/>
      <c r="J94" s="207">
        <f>J81</f>
        <v>6317</v>
      </c>
    </row>
    <row r="95" spans="1:10" ht="24" customHeight="1" x14ac:dyDescent="0.5">
      <c r="A95" s="77" t="s">
        <v>152</v>
      </c>
      <c r="D95" s="68" t="s">
        <v>48</v>
      </c>
      <c r="E95" s="94"/>
      <c r="F95" s="68" t="s">
        <v>48</v>
      </c>
      <c r="G95" s="173"/>
      <c r="H95" s="68"/>
      <c r="I95" s="172"/>
      <c r="J95" s="68"/>
    </row>
    <row r="96" spans="1:10" ht="24" customHeight="1" thickBot="1" x14ac:dyDescent="0.55000000000000004">
      <c r="A96" s="78"/>
      <c r="D96" s="176">
        <f>SUM(D94:D95)</f>
        <v>23943</v>
      </c>
      <c r="E96" s="172"/>
      <c r="F96" s="176">
        <f>SUM(F94:F95)</f>
        <v>5417</v>
      </c>
      <c r="G96" s="172"/>
      <c r="H96" s="176">
        <f>SUM(H94:H95)</f>
        <v>11110</v>
      </c>
      <c r="I96" s="172"/>
      <c r="J96" s="176">
        <f>SUM(J94:J95)</f>
        <v>6317</v>
      </c>
    </row>
    <row r="97" spans="1:10" ht="24" customHeight="1" thickTop="1" x14ac:dyDescent="0.5">
      <c r="A97" s="78"/>
      <c r="D97" s="173"/>
      <c r="E97" s="172"/>
      <c r="F97" s="173"/>
      <c r="G97" s="173"/>
      <c r="H97" s="173"/>
      <c r="I97" s="172"/>
      <c r="J97" s="173"/>
    </row>
    <row r="98" spans="1:10" ht="24" customHeight="1" x14ac:dyDescent="0.5">
      <c r="A98" s="78" t="s">
        <v>193</v>
      </c>
      <c r="D98" s="173"/>
      <c r="E98" s="172"/>
      <c r="F98" s="173"/>
      <c r="G98" s="173"/>
      <c r="H98" s="173"/>
      <c r="I98" s="172"/>
      <c r="J98" s="173"/>
    </row>
    <row r="99" spans="1:10" ht="24" customHeight="1" x14ac:dyDescent="0.5">
      <c r="A99" s="77" t="s">
        <v>151</v>
      </c>
      <c r="D99" s="172">
        <f>D94</f>
        <v>23943</v>
      </c>
      <c r="E99" s="172"/>
      <c r="F99" s="172">
        <f>F94</f>
        <v>5417</v>
      </c>
      <c r="G99" s="173"/>
      <c r="H99" s="207">
        <f>H94</f>
        <v>11110</v>
      </c>
      <c r="I99" s="207"/>
      <c r="J99" s="207">
        <f>J94</f>
        <v>6317</v>
      </c>
    </row>
    <row r="100" spans="1:10" ht="24" customHeight="1" x14ac:dyDescent="0.5">
      <c r="A100" s="77" t="s">
        <v>152</v>
      </c>
      <c r="D100" s="68" t="s">
        <v>48</v>
      </c>
      <c r="E100" s="94"/>
      <c r="F100" s="68" t="s">
        <v>48</v>
      </c>
      <c r="G100" s="173"/>
      <c r="H100" s="68"/>
      <c r="I100" s="172"/>
      <c r="J100" s="68"/>
    </row>
    <row r="101" spans="1:10" ht="24" customHeight="1" thickBot="1" x14ac:dyDescent="0.55000000000000004">
      <c r="A101" s="165"/>
      <c r="D101" s="176">
        <f>SUM(D99:D100)</f>
        <v>23943</v>
      </c>
      <c r="E101" s="172"/>
      <c r="F101" s="176">
        <f>SUM(F99:F100)</f>
        <v>5417</v>
      </c>
      <c r="G101" s="172"/>
      <c r="H101" s="176">
        <f>SUM(H99:H100)</f>
        <v>11110</v>
      </c>
      <c r="I101" s="172"/>
      <c r="J101" s="176">
        <f>SUM(J99:J100)</f>
        <v>6317</v>
      </c>
    </row>
    <row r="102" spans="1:10" ht="24" customHeight="1" thickTop="1" x14ac:dyDescent="0.5">
      <c r="A102" s="165"/>
      <c r="D102" s="181"/>
      <c r="F102" s="181"/>
      <c r="G102" s="181"/>
      <c r="H102" s="181"/>
      <c r="J102" s="181"/>
    </row>
    <row r="103" spans="1:10" ht="24" customHeight="1" x14ac:dyDescent="0.5">
      <c r="A103" s="165" t="s">
        <v>102</v>
      </c>
      <c r="B103" s="86">
        <v>12</v>
      </c>
      <c r="C103" s="86"/>
      <c r="D103" s="181"/>
      <c r="F103" s="181"/>
      <c r="G103" s="181"/>
      <c r="H103" s="181"/>
      <c r="J103" s="181"/>
    </row>
    <row r="104" spans="1:10" ht="24" customHeight="1" thickBot="1" x14ac:dyDescent="0.55000000000000004">
      <c r="A104" s="167" t="s">
        <v>190</v>
      </c>
      <c r="D104" s="162">
        <v>0.03</v>
      </c>
      <c r="E104" s="164"/>
      <c r="F104" s="162">
        <v>7.0000000000000001E-3</v>
      </c>
      <c r="G104" s="182"/>
      <c r="H104" s="162">
        <v>1.4E-2</v>
      </c>
      <c r="I104" s="184"/>
      <c r="J104" s="162">
        <v>8.0000000000000002E-3</v>
      </c>
    </row>
    <row r="105" spans="1:10" ht="24" customHeight="1" thickTop="1" x14ac:dyDescent="0.5">
      <c r="B105" s="86"/>
      <c r="C105" s="86"/>
      <c r="D105" s="22"/>
      <c r="E105" s="179"/>
      <c r="F105" s="180"/>
      <c r="G105" s="181"/>
      <c r="H105" s="22"/>
      <c r="J105" s="180"/>
    </row>
    <row r="106" spans="1:10" ht="24" customHeight="1" x14ac:dyDescent="0.5">
      <c r="A106" s="178" t="s">
        <v>85</v>
      </c>
      <c r="B106" s="86"/>
      <c r="C106" s="86"/>
      <c r="D106" s="22"/>
      <c r="E106" s="179"/>
      <c r="F106" s="180"/>
      <c r="G106" s="181"/>
      <c r="H106" s="22"/>
      <c r="J106" s="180"/>
    </row>
    <row r="107" spans="1:10" ht="24" customHeight="1" x14ac:dyDescent="0.5">
      <c r="A107" s="178"/>
      <c r="B107" s="86"/>
      <c r="C107" s="86"/>
      <c r="D107" s="22"/>
      <c r="E107" s="179"/>
      <c r="F107" s="180"/>
      <c r="G107" s="181"/>
      <c r="H107" s="22"/>
      <c r="J107" s="180"/>
    </row>
    <row r="108" spans="1:10" ht="24" customHeight="1" x14ac:dyDescent="0.5">
      <c r="B108" s="86"/>
      <c r="C108" s="86"/>
      <c r="D108" s="22"/>
      <c r="E108" s="179"/>
      <c r="F108" s="180"/>
      <c r="G108" s="180"/>
      <c r="H108" s="22"/>
      <c r="J108" s="180"/>
    </row>
  </sheetData>
  <mergeCells count="8">
    <mergeCell ref="D60:F60"/>
    <mergeCell ref="H60:J60"/>
    <mergeCell ref="H91:J91"/>
    <mergeCell ref="D91:F91"/>
    <mergeCell ref="D6:F6"/>
    <mergeCell ref="H6:J6"/>
    <mergeCell ref="D37:F37"/>
    <mergeCell ref="H37:J37"/>
  </mergeCells>
  <phoneticPr fontId="2" type="noConversion"/>
  <pageMargins left="0.86614173228346458" right="0.47244094488188981" top="0.9055118110236221" bottom="0" header="0.51181102362204722" footer="0.51181102362204722"/>
  <pageSetup paperSize="9" scale="75" firstPageNumber="6" fitToHeight="0" orientation="portrait" useFirstPageNumber="1" r:id="rId1"/>
  <headerFooter scaleWithDoc="0" alignWithMargins="0"/>
  <rowBreaks count="3" manualBreakCount="3">
    <brk id="31" max="16383" man="1"/>
    <brk id="54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CE2F-D557-4BDF-B909-A72CCA72A539}">
  <sheetPr>
    <tabColor theme="4" tint="0.59999389629810485"/>
  </sheetPr>
  <dimension ref="A1:S26"/>
  <sheetViews>
    <sheetView showGridLines="0" view="pageBreakPreview" topLeftCell="A19" zoomScaleNormal="80" zoomScaleSheetLayoutView="100" workbookViewId="0">
      <selection activeCell="I31" sqref="I31"/>
    </sheetView>
  </sheetViews>
  <sheetFormatPr defaultColWidth="9" defaultRowHeight="24" customHeight="1" x14ac:dyDescent="0.5"/>
  <cols>
    <col min="1" max="1" width="2.140625" style="3" customWidth="1"/>
    <col min="2" max="2" width="44.7109375" style="3" customWidth="1"/>
    <col min="3" max="3" width="17" style="3" customWidth="1"/>
    <col min="4" max="4" width="1" style="3" customWidth="1"/>
    <col min="5" max="5" width="17" style="3" customWidth="1"/>
    <col min="6" max="6" width="1" style="3" customWidth="1"/>
    <col min="7" max="7" width="17" style="3" customWidth="1"/>
    <col min="8" max="8" width="1" style="3" customWidth="1"/>
    <col min="9" max="9" width="17" style="3" customWidth="1"/>
    <col min="10" max="10" width="1" style="3" customWidth="1"/>
    <col min="11" max="11" width="17" style="3" customWidth="1"/>
    <col min="12" max="12" width="1" style="3" customWidth="1"/>
    <col min="13" max="13" width="17" style="3" customWidth="1"/>
    <col min="14" max="14" width="1" style="24" customWidth="1"/>
    <col min="15" max="15" width="17" style="24" customWidth="1"/>
    <col min="16" max="16" width="1" style="24" customWidth="1"/>
    <col min="17" max="17" width="17" style="24" customWidth="1"/>
    <col min="18" max="18" width="9" style="3"/>
    <col min="19" max="19" width="9.42578125" style="3" bestFit="1" customWidth="1"/>
    <col min="20" max="16384" width="9" style="3"/>
  </cols>
  <sheetData>
    <row r="1" spans="1:17" ht="24" customHeight="1" x14ac:dyDescent="0.5">
      <c r="A1" s="1"/>
      <c r="B1" s="1"/>
      <c r="K1" s="10"/>
      <c r="L1" s="10"/>
      <c r="Q1" s="25" t="s">
        <v>101</v>
      </c>
    </row>
    <row r="2" spans="1:17" ht="24" customHeight="1" x14ac:dyDescent="0.5">
      <c r="A2" s="1" t="s">
        <v>0</v>
      </c>
      <c r="B2" s="1"/>
      <c r="K2" s="10"/>
      <c r="L2" s="10"/>
    </row>
    <row r="3" spans="1:17" ht="24" customHeight="1" x14ac:dyDescent="0.5">
      <c r="A3" s="1" t="s">
        <v>89</v>
      </c>
      <c r="B3" s="1"/>
      <c r="K3" s="10"/>
      <c r="L3" s="10"/>
    </row>
    <row r="4" spans="1:17" ht="24" customHeight="1" x14ac:dyDescent="0.5">
      <c r="A4" s="159" t="s">
        <v>168</v>
      </c>
      <c r="B4" s="6"/>
      <c r="G4" s="8"/>
      <c r="H4" s="8"/>
      <c r="I4" s="8"/>
      <c r="J4" s="8"/>
      <c r="K4" s="8"/>
    </row>
    <row r="5" spans="1:17" ht="24" customHeight="1" x14ac:dyDescent="0.5">
      <c r="A5" s="5"/>
      <c r="B5" s="6"/>
      <c r="G5" s="8"/>
      <c r="H5" s="8"/>
      <c r="I5" s="8"/>
      <c r="J5" s="8"/>
      <c r="K5" s="8"/>
      <c r="Q5" s="25" t="s">
        <v>84</v>
      </c>
    </row>
    <row r="6" spans="1:17" ht="24" customHeight="1" x14ac:dyDescent="0.5">
      <c r="A6" s="1"/>
      <c r="B6" s="1"/>
      <c r="C6" s="206" t="s">
        <v>2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</row>
    <row r="7" spans="1:17" ht="24" customHeight="1" x14ac:dyDescent="0.5">
      <c r="A7" s="1"/>
      <c r="B7" s="1"/>
      <c r="C7" s="26"/>
      <c r="D7" s="26"/>
      <c r="E7" s="26"/>
      <c r="F7" s="26"/>
      <c r="G7" s="26"/>
      <c r="H7" s="26"/>
      <c r="I7" s="206" t="s">
        <v>43</v>
      </c>
      <c r="J7" s="206"/>
      <c r="K7" s="206"/>
      <c r="N7" s="3"/>
      <c r="O7" s="31" t="s">
        <v>62</v>
      </c>
      <c r="P7" s="3"/>
      <c r="Q7" s="7"/>
    </row>
    <row r="8" spans="1:17" ht="24" customHeight="1" x14ac:dyDescent="0.5">
      <c r="A8" s="1"/>
      <c r="B8" s="1"/>
      <c r="C8" s="7"/>
      <c r="D8" s="7"/>
      <c r="E8" s="7"/>
      <c r="F8" s="7"/>
      <c r="G8" s="7" t="s">
        <v>60</v>
      </c>
      <c r="H8" s="7"/>
      <c r="I8" s="7" t="s">
        <v>114</v>
      </c>
      <c r="J8" s="2"/>
      <c r="M8" s="7" t="s">
        <v>61</v>
      </c>
      <c r="N8" s="7"/>
      <c r="O8" s="31" t="s">
        <v>67</v>
      </c>
      <c r="P8" s="7"/>
      <c r="Q8" s="3"/>
    </row>
    <row r="9" spans="1:17" ht="24" customHeight="1" x14ac:dyDescent="0.5">
      <c r="C9" s="7" t="s">
        <v>92</v>
      </c>
      <c r="D9" s="7"/>
      <c r="E9" s="7" t="s">
        <v>63</v>
      </c>
      <c r="F9" s="7"/>
      <c r="G9" s="7" t="s">
        <v>64</v>
      </c>
      <c r="H9" s="7"/>
      <c r="I9" s="7" t="s">
        <v>113</v>
      </c>
      <c r="J9" s="2"/>
      <c r="K9" s="7"/>
      <c r="L9" s="7"/>
      <c r="M9" s="7" t="s">
        <v>66</v>
      </c>
      <c r="N9" s="7"/>
      <c r="O9" s="31" t="s">
        <v>116</v>
      </c>
      <c r="P9" s="7"/>
      <c r="Q9" s="7" t="s">
        <v>61</v>
      </c>
    </row>
    <row r="10" spans="1:17" ht="24" customHeight="1" x14ac:dyDescent="0.5">
      <c r="C10" s="11" t="s">
        <v>93</v>
      </c>
      <c r="D10" s="7"/>
      <c r="E10" s="11" t="s">
        <v>68</v>
      </c>
      <c r="F10" s="7"/>
      <c r="G10" s="11" t="s">
        <v>69</v>
      </c>
      <c r="H10" s="7"/>
      <c r="I10" s="11" t="s">
        <v>70</v>
      </c>
      <c r="J10" s="7"/>
      <c r="K10" s="11" t="s">
        <v>71</v>
      </c>
      <c r="L10" s="7"/>
      <c r="M10" s="11" t="s">
        <v>115</v>
      </c>
      <c r="N10" s="7"/>
      <c r="O10" s="32" t="s">
        <v>117</v>
      </c>
      <c r="P10" s="7"/>
      <c r="Q10" s="11" t="s">
        <v>66</v>
      </c>
    </row>
    <row r="11" spans="1:17" ht="24" customHeight="1" x14ac:dyDescent="0.5">
      <c r="A11" s="1" t="s">
        <v>72</v>
      </c>
      <c r="C11" s="27">
        <v>375187</v>
      </c>
      <c r="D11" s="27"/>
      <c r="E11" s="27">
        <v>317914</v>
      </c>
      <c r="F11" s="33"/>
      <c r="G11" s="27">
        <v>2736</v>
      </c>
      <c r="H11" s="27"/>
      <c r="I11" s="27">
        <v>17404</v>
      </c>
      <c r="J11" s="34"/>
      <c r="K11" s="34">
        <v>15239</v>
      </c>
      <c r="L11" s="34"/>
      <c r="M11" s="27">
        <f>SUM(C11:K11)</f>
        <v>728480</v>
      </c>
      <c r="N11" s="27"/>
      <c r="O11" s="35">
        <v>1</v>
      </c>
      <c r="P11" s="27">
        <v>729482</v>
      </c>
      <c r="Q11" s="27">
        <f>SUM(M11:O11)</f>
        <v>728481</v>
      </c>
    </row>
    <row r="12" spans="1:17" ht="24" customHeight="1" x14ac:dyDescent="0.5">
      <c r="A12" s="3" t="s">
        <v>179</v>
      </c>
      <c r="C12" s="27">
        <v>0</v>
      </c>
      <c r="D12" s="27"/>
      <c r="E12" s="27">
        <v>0</v>
      </c>
      <c r="F12" s="34"/>
      <c r="G12" s="27">
        <v>0</v>
      </c>
      <c r="H12" s="27"/>
      <c r="I12" s="27">
        <v>0</v>
      </c>
      <c r="J12" s="36"/>
      <c r="K12" s="82">
        <v>-11256</v>
      </c>
      <c r="L12" s="34"/>
      <c r="M12" s="27">
        <f>SUM(C12:K12)</f>
        <v>-11256</v>
      </c>
      <c r="N12" s="35"/>
      <c r="O12" s="27">
        <v>0</v>
      </c>
      <c r="P12" s="35"/>
      <c r="Q12" s="27">
        <f>SUM(M12:O12)</f>
        <v>-11256</v>
      </c>
    </row>
    <row r="13" spans="1:17" ht="24" customHeight="1" x14ac:dyDescent="0.5">
      <c r="A13" s="3" t="s">
        <v>153</v>
      </c>
      <c r="C13" s="188">
        <v>0</v>
      </c>
      <c r="D13" s="34"/>
      <c r="E13" s="188">
        <v>0</v>
      </c>
      <c r="F13" s="35"/>
      <c r="G13" s="188">
        <v>0</v>
      </c>
      <c r="H13" s="34"/>
      <c r="I13" s="188">
        <v>0</v>
      </c>
      <c r="J13" s="35"/>
      <c r="K13" s="188">
        <v>5417</v>
      </c>
      <c r="L13" s="37"/>
      <c r="M13" s="190">
        <f>SUM(C13:K13)</f>
        <v>5417</v>
      </c>
      <c r="N13" s="35"/>
      <c r="O13" s="192">
        <v>0</v>
      </c>
      <c r="P13" s="35"/>
      <c r="Q13" s="192">
        <f>SUM(M13:O13)</f>
        <v>5417</v>
      </c>
    </row>
    <row r="14" spans="1:17" ht="24" customHeight="1" x14ac:dyDescent="0.5">
      <c r="A14" s="3" t="s">
        <v>118</v>
      </c>
      <c r="C14" s="189">
        <v>0</v>
      </c>
      <c r="D14" s="34"/>
      <c r="E14" s="189">
        <v>0</v>
      </c>
      <c r="F14" s="35"/>
      <c r="G14" s="189">
        <v>0</v>
      </c>
      <c r="H14" s="34"/>
      <c r="I14" s="189">
        <v>0</v>
      </c>
      <c r="J14" s="35"/>
      <c r="K14" s="189">
        <v>0</v>
      </c>
      <c r="L14" s="37"/>
      <c r="M14" s="191">
        <f>SUM(C14:K14)</f>
        <v>0</v>
      </c>
      <c r="N14" s="35"/>
      <c r="O14" s="193">
        <v>0</v>
      </c>
      <c r="P14" s="35"/>
      <c r="Q14" s="193">
        <f>SUM(M14:O14)</f>
        <v>0</v>
      </c>
    </row>
    <row r="15" spans="1:17" ht="24" customHeight="1" x14ac:dyDescent="0.5">
      <c r="A15" s="3" t="s">
        <v>103</v>
      </c>
      <c r="C15" s="29">
        <f>SUM(C13,C14)</f>
        <v>0</v>
      </c>
      <c r="D15" s="27"/>
      <c r="E15" s="29">
        <f>SUM(E13,E14)</f>
        <v>0</v>
      </c>
      <c r="F15" s="34"/>
      <c r="G15" s="29">
        <f>SUM(G13,G14)</f>
        <v>0</v>
      </c>
      <c r="H15" s="27"/>
      <c r="I15" s="29">
        <f>SUM(I13,I14)</f>
        <v>0</v>
      </c>
      <c r="J15" s="34"/>
      <c r="K15" s="29">
        <f>SUM(K13,K14)</f>
        <v>5417</v>
      </c>
      <c r="L15" s="34"/>
      <c r="M15" s="29">
        <f>SUM(M13,M14)</f>
        <v>5417</v>
      </c>
      <c r="N15" s="35"/>
      <c r="O15" s="29">
        <f>SUM(O13,O14)</f>
        <v>0</v>
      </c>
      <c r="P15" s="35"/>
      <c r="Q15" s="29">
        <f>SUM(Q13,Q14)</f>
        <v>5417</v>
      </c>
    </row>
    <row r="16" spans="1:17" ht="24" customHeight="1" thickBot="1" x14ac:dyDescent="0.55000000000000004">
      <c r="A16" s="1" t="s">
        <v>169</v>
      </c>
      <c r="C16" s="38">
        <f>SUM(C11:C12,C15)</f>
        <v>375187</v>
      </c>
      <c r="D16" s="34"/>
      <c r="E16" s="38">
        <f>SUM(E11:E12,E15)</f>
        <v>317914</v>
      </c>
      <c r="F16" s="34"/>
      <c r="G16" s="38">
        <f>SUM(G11:G12,G15)</f>
        <v>2736</v>
      </c>
      <c r="H16" s="34"/>
      <c r="I16" s="38">
        <f>SUM(I11:I12,I15)</f>
        <v>17404</v>
      </c>
      <c r="J16" s="34"/>
      <c r="K16" s="38">
        <f>SUM(K11:K12,K15)</f>
        <v>9400</v>
      </c>
      <c r="L16" s="34"/>
      <c r="M16" s="38">
        <f>SUM(M11:M12,M15)</f>
        <v>722641</v>
      </c>
      <c r="N16" s="39"/>
      <c r="O16" s="38">
        <f>SUM(O11:O12,O15)</f>
        <v>1</v>
      </c>
      <c r="P16" s="39"/>
      <c r="Q16" s="38">
        <f>SUM(Q11:Q12,Q15)</f>
        <v>722642</v>
      </c>
    </row>
    <row r="17" spans="1:19" ht="24" customHeight="1" thickTop="1" x14ac:dyDescent="0.5">
      <c r="B17" s="23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</row>
    <row r="18" spans="1:19" ht="24" customHeight="1" x14ac:dyDescent="0.5">
      <c r="A18" s="1" t="s">
        <v>90</v>
      </c>
      <c r="C18" s="194">
        <v>375187</v>
      </c>
      <c r="D18" s="194"/>
      <c r="E18" s="194">
        <v>317914</v>
      </c>
      <c r="F18" s="194"/>
      <c r="G18" s="194">
        <v>2736</v>
      </c>
      <c r="H18" s="194"/>
      <c r="I18" s="194">
        <v>17622</v>
      </c>
      <c r="J18" s="85"/>
      <c r="K18" s="85">
        <v>25248</v>
      </c>
      <c r="L18" s="85"/>
      <c r="M18" s="194">
        <f>SUM(C18:K18)</f>
        <v>738707</v>
      </c>
      <c r="N18" s="194"/>
      <c r="O18" s="85">
        <v>2</v>
      </c>
      <c r="P18" s="194">
        <v>729482</v>
      </c>
      <c r="Q18" s="194">
        <f>SUM(M18:O18)</f>
        <v>738709</v>
      </c>
    </row>
    <row r="19" spans="1:19" ht="24" customHeight="1" x14ac:dyDescent="0.5">
      <c r="A19" s="3" t="s">
        <v>180</v>
      </c>
      <c r="C19" s="27">
        <v>18759</v>
      </c>
      <c r="D19" s="27"/>
      <c r="E19" s="27">
        <v>0</v>
      </c>
      <c r="F19" s="33"/>
      <c r="G19" s="27">
        <v>0</v>
      </c>
      <c r="H19" s="27"/>
      <c r="I19" s="27">
        <v>0</v>
      </c>
      <c r="J19" s="34"/>
      <c r="K19" s="34">
        <v>0</v>
      </c>
      <c r="L19" s="34"/>
      <c r="M19" s="27">
        <f t="shared" ref="M19:M20" si="0">SUM(C19:K19)</f>
        <v>18759</v>
      </c>
      <c r="N19" s="27"/>
      <c r="O19" s="35">
        <v>0</v>
      </c>
      <c r="P19" s="27"/>
      <c r="Q19" s="27">
        <f>SUM(M19:O19)</f>
        <v>18759</v>
      </c>
    </row>
    <row r="20" spans="1:19" ht="24" customHeight="1" x14ac:dyDescent="0.5">
      <c r="A20" s="3" t="s">
        <v>179</v>
      </c>
      <c r="C20" s="27">
        <v>0</v>
      </c>
      <c r="D20" s="27"/>
      <c r="E20" s="27">
        <v>0</v>
      </c>
      <c r="F20" s="33"/>
      <c r="G20" s="27">
        <v>0</v>
      </c>
      <c r="H20" s="27"/>
      <c r="I20" s="27">
        <v>0</v>
      </c>
      <c r="J20" s="34"/>
      <c r="K20" s="34">
        <v>-20843</v>
      </c>
      <c r="L20" s="34"/>
      <c r="M20" s="27">
        <f t="shared" si="0"/>
        <v>-20843</v>
      </c>
      <c r="N20" s="27"/>
      <c r="O20" s="35">
        <v>0</v>
      </c>
      <c r="P20" s="27"/>
      <c r="Q20" s="27">
        <f>SUM(M20:O20)</f>
        <v>-20843</v>
      </c>
    </row>
    <row r="21" spans="1:19" ht="24" customHeight="1" x14ac:dyDescent="0.5">
      <c r="A21" s="3" t="s">
        <v>153</v>
      </c>
      <c r="C21" s="188">
        <v>0</v>
      </c>
      <c r="D21" s="34"/>
      <c r="E21" s="188">
        <v>0</v>
      </c>
      <c r="F21" s="35"/>
      <c r="G21" s="188">
        <v>0</v>
      </c>
      <c r="H21" s="34"/>
      <c r="I21" s="188">
        <v>0</v>
      </c>
      <c r="J21" s="35"/>
      <c r="K21" s="188">
        <v>23943</v>
      </c>
      <c r="L21" s="37"/>
      <c r="M21" s="190">
        <f>SUM(C21:K21)</f>
        <v>23943</v>
      </c>
      <c r="N21" s="35"/>
      <c r="O21" s="192">
        <v>0</v>
      </c>
      <c r="P21" s="35"/>
      <c r="Q21" s="192">
        <f>SUM(M21:O21)</f>
        <v>23943</v>
      </c>
      <c r="S21" s="34"/>
    </row>
    <row r="22" spans="1:19" ht="24" customHeight="1" x14ac:dyDescent="0.5">
      <c r="A22" s="3" t="s">
        <v>118</v>
      </c>
      <c r="C22" s="189">
        <v>0</v>
      </c>
      <c r="D22" s="34"/>
      <c r="E22" s="189">
        <v>0</v>
      </c>
      <c r="F22" s="35"/>
      <c r="G22" s="189">
        <v>0</v>
      </c>
      <c r="H22" s="34"/>
      <c r="I22" s="189">
        <v>0</v>
      </c>
      <c r="J22" s="35"/>
      <c r="K22" s="189">
        <v>0</v>
      </c>
      <c r="L22" s="37"/>
      <c r="M22" s="191">
        <f>SUM(C22:K22)</f>
        <v>0</v>
      </c>
      <c r="N22" s="35"/>
      <c r="O22" s="193">
        <v>0</v>
      </c>
      <c r="P22" s="35"/>
      <c r="Q22" s="193">
        <f>SUM(M22:O22)</f>
        <v>0</v>
      </c>
    </row>
    <row r="23" spans="1:19" ht="24" customHeight="1" x14ac:dyDescent="0.5">
      <c r="A23" s="3" t="s">
        <v>103</v>
      </c>
      <c r="C23" s="29">
        <f>SUM(C21,C22)</f>
        <v>0</v>
      </c>
      <c r="D23" s="27"/>
      <c r="E23" s="29">
        <f>SUM(E21,E22)</f>
        <v>0</v>
      </c>
      <c r="F23" s="34"/>
      <c r="G23" s="29">
        <f>SUM(G21,G22)</f>
        <v>0</v>
      </c>
      <c r="H23" s="27"/>
      <c r="I23" s="29">
        <f>SUM(I21,I22)</f>
        <v>0</v>
      </c>
      <c r="J23" s="34"/>
      <c r="K23" s="29">
        <f>SUM(K21,K22)</f>
        <v>23943</v>
      </c>
      <c r="L23" s="34"/>
      <c r="M23" s="29">
        <f>SUM(M21,M22)</f>
        <v>23943</v>
      </c>
      <c r="N23" s="35"/>
      <c r="O23" s="29">
        <f>SUM(O21,O22)</f>
        <v>0</v>
      </c>
      <c r="P23" s="35"/>
      <c r="Q23" s="29">
        <f>SUM(Q21,Q22)</f>
        <v>23943</v>
      </c>
    </row>
    <row r="24" spans="1:19" ht="24" customHeight="1" thickBot="1" x14ac:dyDescent="0.55000000000000004">
      <c r="A24" s="1" t="s">
        <v>170</v>
      </c>
      <c r="B24" s="1"/>
      <c r="C24" s="41">
        <f>SUM(C18:C20,C23)</f>
        <v>393946</v>
      </c>
      <c r="D24" s="34"/>
      <c r="E24" s="41">
        <f>SUM(E18:E20,E23)</f>
        <v>317914</v>
      </c>
      <c r="F24" s="34"/>
      <c r="G24" s="41">
        <f>SUM(G18:G20,G23)</f>
        <v>2736</v>
      </c>
      <c r="H24" s="34"/>
      <c r="I24" s="41">
        <f>SUM(I18:I20,I23)</f>
        <v>17622</v>
      </c>
      <c r="J24" s="34"/>
      <c r="K24" s="41">
        <f>SUM(K18:K20,K23)</f>
        <v>28348</v>
      </c>
      <c r="L24" s="34"/>
      <c r="M24" s="41">
        <f>SUM(M18:M20,M23)</f>
        <v>760566</v>
      </c>
      <c r="N24" s="35"/>
      <c r="O24" s="41">
        <f>SUM(O18:O20,O23)</f>
        <v>2</v>
      </c>
      <c r="P24" s="35"/>
      <c r="Q24" s="41">
        <f>SUM(Q18:Q20,Q23)</f>
        <v>760568</v>
      </c>
      <c r="S24" s="34"/>
    </row>
    <row r="25" spans="1:19" ht="24" customHeight="1" thickTop="1" x14ac:dyDescent="0.5">
      <c r="A25" s="1"/>
      <c r="B25" s="1"/>
      <c r="C25" s="42"/>
      <c r="D25" s="19"/>
      <c r="E25" s="42"/>
      <c r="F25" s="19"/>
      <c r="G25" s="42"/>
      <c r="H25" s="19"/>
      <c r="I25" s="42"/>
      <c r="J25" s="8"/>
      <c r="K25" s="42"/>
      <c r="L25" s="8"/>
      <c r="M25" s="42"/>
      <c r="O25" s="42"/>
      <c r="Q25" s="42"/>
    </row>
    <row r="26" spans="1:19" ht="24" customHeight="1" x14ac:dyDescent="0.5">
      <c r="A26" s="9" t="s">
        <v>85</v>
      </c>
      <c r="K26" s="14"/>
      <c r="M26" s="14"/>
    </row>
  </sheetData>
  <mergeCells count="2">
    <mergeCell ref="C6:Q6"/>
    <mergeCell ref="I7:K7"/>
  </mergeCells>
  <printOptions horizontalCentered="1"/>
  <pageMargins left="0.47244094488188981" right="0.47244094488188981" top="0.9055118110236221" bottom="0" header="0.51181102362204722" footer="0.51181102362204722"/>
  <pageSetup paperSize="9" scale="80" firstPageNumber="8" fitToHeight="0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F3FDF-35A9-43C9-B970-AB74998D3349}">
  <sheetPr>
    <tabColor theme="4" tint="0.59999389629810485"/>
  </sheetPr>
  <dimension ref="A1:O26"/>
  <sheetViews>
    <sheetView showGridLines="0" view="pageBreakPreview" topLeftCell="A19" zoomScaleNormal="90" zoomScaleSheetLayoutView="100" workbookViewId="0">
      <selection activeCell="B33" sqref="B33"/>
    </sheetView>
  </sheetViews>
  <sheetFormatPr defaultColWidth="9" defaultRowHeight="24" customHeight="1" x14ac:dyDescent="0.5"/>
  <cols>
    <col min="1" max="1" width="2.140625" style="3" customWidth="1"/>
    <col min="2" max="2" width="61.7109375" style="3" customWidth="1"/>
    <col min="3" max="3" width="19" style="3" customWidth="1"/>
    <col min="4" max="4" width="1" style="3" customWidth="1"/>
    <col min="5" max="5" width="19" style="3" customWidth="1"/>
    <col min="6" max="6" width="1" style="3" customWidth="1"/>
    <col min="7" max="7" width="19" style="3" customWidth="1"/>
    <col min="8" max="8" width="1" style="3" customWidth="1"/>
    <col min="9" max="9" width="19" style="3" customWidth="1"/>
    <col min="10" max="10" width="1" style="3" customWidth="1"/>
    <col min="11" max="11" width="19" style="3" customWidth="1"/>
    <col min="12" max="12" width="1" style="3" customWidth="1"/>
    <col min="13" max="13" width="19" style="24" customWidth="1"/>
    <col min="14" max="14" width="12.140625" style="3" bestFit="1" customWidth="1"/>
    <col min="15" max="15" width="9.42578125" style="3" bestFit="1" customWidth="1"/>
    <col min="16" max="16384" width="9" style="3"/>
  </cols>
  <sheetData>
    <row r="1" spans="1:13" ht="24" customHeight="1" x14ac:dyDescent="0.5">
      <c r="A1" s="1"/>
      <c r="B1" s="1"/>
      <c r="K1" s="10"/>
      <c r="L1" s="10"/>
      <c r="M1" s="25" t="s">
        <v>101</v>
      </c>
    </row>
    <row r="2" spans="1:13" ht="24" customHeight="1" x14ac:dyDescent="0.5">
      <c r="A2" s="1" t="s">
        <v>0</v>
      </c>
      <c r="B2" s="1"/>
      <c r="K2" s="10"/>
      <c r="L2" s="10"/>
    </row>
    <row r="3" spans="1:13" ht="24" customHeight="1" x14ac:dyDescent="0.5">
      <c r="A3" s="1" t="s">
        <v>91</v>
      </c>
      <c r="B3" s="1"/>
      <c r="K3" s="10"/>
      <c r="L3" s="10"/>
    </row>
    <row r="4" spans="1:13" ht="24" customHeight="1" x14ac:dyDescent="0.5">
      <c r="A4" s="159" t="s">
        <v>168</v>
      </c>
      <c r="B4" s="6"/>
      <c r="G4" s="8"/>
      <c r="H4" s="8"/>
      <c r="I4" s="8"/>
      <c r="J4" s="8"/>
      <c r="K4" s="8"/>
    </row>
    <row r="5" spans="1:13" ht="24" customHeight="1" x14ac:dyDescent="0.5">
      <c r="A5" s="5"/>
      <c r="B5" s="6"/>
      <c r="G5" s="8"/>
      <c r="H5" s="8"/>
      <c r="I5" s="8"/>
      <c r="J5" s="8"/>
      <c r="K5" s="8"/>
      <c r="M5" s="25" t="s">
        <v>84</v>
      </c>
    </row>
    <row r="6" spans="1:13" ht="24" customHeight="1" x14ac:dyDescent="0.5">
      <c r="A6" s="1"/>
      <c r="B6" s="1"/>
      <c r="C6" s="206" t="s">
        <v>3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3" ht="24" customHeight="1" x14ac:dyDescent="0.5">
      <c r="A7" s="1"/>
      <c r="B7" s="1"/>
      <c r="C7" s="7"/>
      <c r="D7" s="7"/>
      <c r="E7" s="7"/>
      <c r="F7" s="7"/>
      <c r="G7" s="7" t="s">
        <v>60</v>
      </c>
      <c r="H7" s="7"/>
      <c r="I7" s="206" t="s">
        <v>43</v>
      </c>
      <c r="J7" s="206"/>
      <c r="K7" s="206"/>
      <c r="M7" s="3"/>
    </row>
    <row r="8" spans="1:13" ht="24" customHeight="1" x14ac:dyDescent="0.5">
      <c r="C8" s="7" t="s">
        <v>92</v>
      </c>
      <c r="D8" s="7"/>
      <c r="E8" s="7" t="s">
        <v>63</v>
      </c>
      <c r="F8" s="7"/>
      <c r="G8" s="7" t="s">
        <v>64</v>
      </c>
      <c r="H8" s="7"/>
      <c r="I8" s="7" t="s">
        <v>65</v>
      </c>
      <c r="J8" s="2"/>
      <c r="K8" s="7" t="s">
        <v>73</v>
      </c>
      <c r="L8" s="7"/>
      <c r="M8" s="7" t="s">
        <v>61</v>
      </c>
    </row>
    <row r="9" spans="1:13" ht="24" customHeight="1" x14ac:dyDescent="0.5">
      <c r="C9" s="11" t="s">
        <v>93</v>
      </c>
      <c r="D9" s="7"/>
      <c r="E9" s="11" t="s">
        <v>68</v>
      </c>
      <c r="F9" s="7"/>
      <c r="G9" s="11" t="s">
        <v>69</v>
      </c>
      <c r="H9" s="7"/>
      <c r="I9" s="11" t="s">
        <v>70</v>
      </c>
      <c r="J9" s="7"/>
      <c r="K9" s="11" t="s">
        <v>74</v>
      </c>
      <c r="L9" s="7"/>
      <c r="M9" s="11" t="s">
        <v>66</v>
      </c>
    </row>
    <row r="10" spans="1:13" ht="24" customHeight="1" x14ac:dyDescent="0.5">
      <c r="A10" s="1" t="s">
        <v>72</v>
      </c>
      <c r="B10" s="1"/>
      <c r="C10" s="27">
        <v>375187</v>
      </c>
      <c r="D10" s="27"/>
      <c r="E10" s="27">
        <v>317914</v>
      </c>
      <c r="F10" s="33"/>
      <c r="G10" s="27">
        <v>2736</v>
      </c>
      <c r="H10" s="27"/>
      <c r="I10" s="27">
        <v>17404</v>
      </c>
      <c r="J10" s="34"/>
      <c r="K10" s="34">
        <v>43764</v>
      </c>
      <c r="L10" s="34"/>
      <c r="M10" s="27">
        <f>SUM(C10:K10)</f>
        <v>757005</v>
      </c>
    </row>
    <row r="11" spans="1:13" ht="24" customHeight="1" x14ac:dyDescent="0.5">
      <c r="A11" s="3" t="s">
        <v>179</v>
      </c>
      <c r="C11" s="27">
        <v>0</v>
      </c>
      <c r="D11" s="27"/>
      <c r="E11" s="27">
        <v>0</v>
      </c>
      <c r="F11" s="34"/>
      <c r="G11" s="27">
        <v>0</v>
      </c>
      <c r="H11" s="27"/>
      <c r="I11" s="27">
        <v>0</v>
      </c>
      <c r="J11" s="36"/>
      <c r="K11" s="43">
        <v>-11256</v>
      </c>
      <c r="L11" s="34"/>
      <c r="M11" s="27">
        <f>SUM(C11:K11)</f>
        <v>-11256</v>
      </c>
    </row>
    <row r="12" spans="1:13" ht="24" customHeight="1" x14ac:dyDescent="0.5">
      <c r="A12" s="3" t="s">
        <v>153</v>
      </c>
      <c r="B12" s="1"/>
      <c r="C12" s="188">
        <v>0</v>
      </c>
      <c r="D12" s="36"/>
      <c r="E12" s="188">
        <v>0</v>
      </c>
      <c r="F12" s="37"/>
      <c r="G12" s="188">
        <v>0</v>
      </c>
      <c r="H12" s="36"/>
      <c r="I12" s="188">
        <v>0</v>
      </c>
      <c r="J12" s="37"/>
      <c r="K12" s="188">
        <v>6317</v>
      </c>
      <c r="L12" s="37"/>
      <c r="M12" s="188">
        <f>SUM(C12:K12)</f>
        <v>6317</v>
      </c>
    </row>
    <row r="13" spans="1:13" ht="24" customHeight="1" x14ac:dyDescent="0.5">
      <c r="A13" s="3" t="s">
        <v>118</v>
      </c>
      <c r="B13" s="1"/>
      <c r="C13" s="189">
        <v>0</v>
      </c>
      <c r="D13" s="36"/>
      <c r="E13" s="189">
        <v>0</v>
      </c>
      <c r="F13" s="37"/>
      <c r="G13" s="189">
        <v>0</v>
      </c>
      <c r="H13" s="36"/>
      <c r="I13" s="189">
        <v>0</v>
      </c>
      <c r="J13" s="37"/>
      <c r="K13" s="189">
        <v>0</v>
      </c>
      <c r="L13" s="37"/>
      <c r="M13" s="189">
        <v>0</v>
      </c>
    </row>
    <row r="14" spans="1:13" ht="24" customHeight="1" x14ac:dyDescent="0.5">
      <c r="A14" s="3" t="s">
        <v>103</v>
      </c>
      <c r="B14" s="1"/>
      <c r="C14" s="29">
        <f>SUM(C12,C13)</f>
        <v>0</v>
      </c>
      <c r="D14" s="27"/>
      <c r="E14" s="29">
        <f>SUM(E12,E13)</f>
        <v>0</v>
      </c>
      <c r="F14" s="34"/>
      <c r="G14" s="29">
        <f>SUM(G12,G13)</f>
        <v>0</v>
      </c>
      <c r="H14" s="27"/>
      <c r="I14" s="29">
        <f>SUM(I12,I13)</f>
        <v>0</v>
      </c>
      <c r="J14" s="34"/>
      <c r="K14" s="29">
        <f>SUM(K12,K13)</f>
        <v>6317</v>
      </c>
      <c r="L14" s="34"/>
      <c r="M14" s="29">
        <f>SUM(M12)</f>
        <v>6317</v>
      </c>
    </row>
    <row r="15" spans="1:13" ht="24" customHeight="1" thickBot="1" x14ac:dyDescent="0.55000000000000004">
      <c r="A15" s="1" t="s">
        <v>169</v>
      </c>
      <c r="B15" s="1"/>
      <c r="C15" s="41">
        <f>SUM(C10:C11,C14)</f>
        <v>375187</v>
      </c>
      <c r="D15" s="34"/>
      <c r="E15" s="41">
        <f>SUM(E10:E11,E14)</f>
        <v>317914</v>
      </c>
      <c r="F15" s="34"/>
      <c r="G15" s="41">
        <f>SUM(G10:G11,G14)</f>
        <v>2736</v>
      </c>
      <c r="H15" s="34"/>
      <c r="I15" s="41">
        <f>SUM(I10:I11,I14)</f>
        <v>17404</v>
      </c>
      <c r="J15" s="34"/>
      <c r="K15" s="41">
        <f>SUM(K10:K11,K14)</f>
        <v>38825</v>
      </c>
      <c r="L15" s="34"/>
      <c r="M15" s="41">
        <f>SUM(M10:M11,M14)</f>
        <v>752066</v>
      </c>
    </row>
    <row r="16" spans="1:13" ht="24" customHeight="1" thickTop="1" x14ac:dyDescent="0.5">
      <c r="A16" s="5"/>
      <c r="B16" s="1"/>
      <c r="C16" s="34"/>
      <c r="D16" s="34"/>
      <c r="E16" s="34"/>
      <c r="F16" s="35"/>
      <c r="G16" s="34"/>
      <c r="H16" s="34"/>
      <c r="I16" s="34"/>
      <c r="J16" s="35"/>
      <c r="K16" s="35"/>
      <c r="L16" s="35"/>
      <c r="M16" s="35"/>
    </row>
    <row r="17" spans="1:15" ht="24" customHeight="1" x14ac:dyDescent="0.5">
      <c r="A17" s="1" t="s">
        <v>90</v>
      </c>
      <c r="B17" s="1"/>
      <c r="C17" s="27">
        <v>375187</v>
      </c>
      <c r="D17" s="27"/>
      <c r="E17" s="27">
        <v>317914</v>
      </c>
      <c r="F17" s="33"/>
      <c r="G17" s="27">
        <v>2736</v>
      </c>
      <c r="H17" s="27"/>
      <c r="I17" s="27">
        <v>17622</v>
      </c>
      <c r="J17" s="34"/>
      <c r="K17" s="34">
        <v>36650</v>
      </c>
      <c r="L17" s="34"/>
      <c r="M17" s="27">
        <v>750109</v>
      </c>
    </row>
    <row r="18" spans="1:15" ht="24" customHeight="1" x14ac:dyDescent="0.5">
      <c r="A18" s="3" t="s">
        <v>180</v>
      </c>
      <c r="B18" s="1"/>
      <c r="C18" s="27">
        <v>18759</v>
      </c>
      <c r="D18" s="27"/>
      <c r="E18" s="27">
        <v>0</v>
      </c>
      <c r="F18" s="33"/>
      <c r="G18" s="27">
        <v>0</v>
      </c>
      <c r="H18" s="27"/>
      <c r="I18" s="27">
        <v>0</v>
      </c>
      <c r="J18" s="34"/>
      <c r="K18" s="34">
        <v>0</v>
      </c>
      <c r="L18" s="34"/>
      <c r="M18" s="27">
        <f t="shared" ref="M18:M19" si="0">SUM(C18:K18)</f>
        <v>18759</v>
      </c>
    </row>
    <row r="19" spans="1:15" ht="24" customHeight="1" x14ac:dyDescent="0.5">
      <c r="A19" s="3" t="s">
        <v>179</v>
      </c>
      <c r="B19" s="1"/>
      <c r="C19" s="27">
        <v>0</v>
      </c>
      <c r="D19" s="27"/>
      <c r="E19" s="27">
        <v>0</v>
      </c>
      <c r="F19" s="33"/>
      <c r="G19" s="27">
        <v>0</v>
      </c>
      <c r="H19" s="27"/>
      <c r="I19" s="27">
        <v>0</v>
      </c>
      <c r="J19" s="34"/>
      <c r="K19" s="34">
        <v>-20843</v>
      </c>
      <c r="L19" s="34"/>
      <c r="M19" s="27">
        <f t="shared" si="0"/>
        <v>-20843</v>
      </c>
    </row>
    <row r="20" spans="1:15" ht="24" customHeight="1" x14ac:dyDescent="0.5">
      <c r="A20" s="3" t="s">
        <v>153</v>
      </c>
      <c r="C20" s="188">
        <v>0</v>
      </c>
      <c r="D20" s="36"/>
      <c r="E20" s="188">
        <v>0</v>
      </c>
      <c r="F20" s="37"/>
      <c r="G20" s="188">
        <v>0</v>
      </c>
      <c r="H20" s="36"/>
      <c r="I20" s="188">
        <v>0</v>
      </c>
      <c r="J20" s="37"/>
      <c r="K20" s="188">
        <v>11110</v>
      </c>
      <c r="L20" s="37"/>
      <c r="M20" s="188">
        <f>SUM(C20:K20)</f>
        <v>11110</v>
      </c>
      <c r="O20" s="34"/>
    </row>
    <row r="21" spans="1:15" ht="24" customHeight="1" x14ac:dyDescent="0.5">
      <c r="A21" s="3" t="s">
        <v>118</v>
      </c>
      <c r="B21" s="1"/>
      <c r="C21" s="189">
        <v>0</v>
      </c>
      <c r="D21" s="36"/>
      <c r="E21" s="189">
        <v>0</v>
      </c>
      <c r="F21" s="37"/>
      <c r="G21" s="189">
        <v>0</v>
      </c>
      <c r="H21" s="36"/>
      <c r="I21" s="189">
        <v>0</v>
      </c>
      <c r="J21" s="37"/>
      <c r="K21" s="189">
        <v>0</v>
      </c>
      <c r="L21" s="37"/>
      <c r="M21" s="189">
        <f>SUM(C21:K21)</f>
        <v>0</v>
      </c>
    </row>
    <row r="22" spans="1:15" ht="24" customHeight="1" x14ac:dyDescent="0.5">
      <c r="A22" s="3" t="s">
        <v>103</v>
      </c>
      <c r="B22" s="1"/>
      <c r="C22" s="29">
        <f>SUM(C20,C21)</f>
        <v>0</v>
      </c>
      <c r="D22" s="27"/>
      <c r="E22" s="29">
        <f>SUM(E20,E21)</f>
        <v>0</v>
      </c>
      <c r="F22" s="34"/>
      <c r="G22" s="29">
        <f>SUM(G20,G21)</f>
        <v>0</v>
      </c>
      <c r="H22" s="27"/>
      <c r="I22" s="29">
        <f>SUM(I20,I21)</f>
        <v>0</v>
      </c>
      <c r="J22" s="34"/>
      <c r="K22" s="29">
        <f>SUM(K20,K21)</f>
        <v>11110</v>
      </c>
      <c r="L22" s="34"/>
      <c r="M22" s="29">
        <f>SUM(M20,M21)</f>
        <v>11110</v>
      </c>
    </row>
    <row r="23" spans="1:15" ht="24" customHeight="1" thickBot="1" x14ac:dyDescent="0.55000000000000004">
      <c r="A23" s="1" t="s">
        <v>170</v>
      </c>
      <c r="B23" s="1"/>
      <c r="C23" s="41">
        <f>SUM(C17:C19,C22)</f>
        <v>393946</v>
      </c>
      <c r="D23" s="34"/>
      <c r="E23" s="41">
        <f>SUM(E17:E19,E22)</f>
        <v>317914</v>
      </c>
      <c r="F23" s="34"/>
      <c r="G23" s="41">
        <f>SUM(G17:G19,G22)</f>
        <v>2736</v>
      </c>
      <c r="H23" s="34"/>
      <c r="I23" s="41">
        <f>SUM(I17:I19,I22)</f>
        <v>17622</v>
      </c>
      <c r="J23" s="34"/>
      <c r="K23" s="41">
        <f>SUM(K17:K19,K22)</f>
        <v>26917</v>
      </c>
      <c r="L23" s="34"/>
      <c r="M23" s="41">
        <f>SUM(M17:M19,M22)</f>
        <v>759135</v>
      </c>
      <c r="N23" s="85"/>
      <c r="O23" s="34"/>
    </row>
    <row r="24" spans="1:15" ht="24" customHeight="1" thickTop="1" x14ac:dyDescent="0.5">
      <c r="A24" s="1"/>
      <c r="B24" s="1"/>
      <c r="C24" s="30"/>
      <c r="D24" s="21"/>
      <c r="E24" s="30"/>
      <c r="F24" s="21"/>
      <c r="G24" s="30"/>
      <c r="H24" s="21"/>
      <c r="I24" s="30"/>
      <c r="J24" s="13"/>
      <c r="K24" s="30"/>
      <c r="L24" s="13"/>
      <c r="M24" s="30"/>
    </row>
    <row r="25" spans="1:15" ht="24" customHeight="1" x14ac:dyDescent="0.5">
      <c r="A25" s="9" t="s">
        <v>85</v>
      </c>
      <c r="B25" s="1"/>
      <c r="C25" s="30"/>
      <c r="D25" s="21"/>
      <c r="E25" s="30"/>
      <c r="F25" s="21"/>
      <c r="G25" s="30"/>
      <c r="H25" s="21"/>
      <c r="I25" s="30"/>
      <c r="J25" s="13"/>
      <c r="K25" s="30"/>
      <c r="L25" s="13"/>
      <c r="M25" s="30"/>
    </row>
    <row r="26" spans="1:15" ht="24" customHeight="1" x14ac:dyDescent="0.5">
      <c r="A26" s="9"/>
      <c r="K26" s="14"/>
    </row>
  </sheetData>
  <mergeCells count="2">
    <mergeCell ref="C6:M6"/>
    <mergeCell ref="I7:K7"/>
  </mergeCells>
  <pageMargins left="0.78740157480314965" right="0.78740157480314965" top="0.9055118110236221" bottom="0" header="0.51181102362204722" footer="0.51181102362204722"/>
  <pageSetup paperSize="9" scale="80" firstPageNumber="1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K79"/>
  <sheetViews>
    <sheetView showGridLines="0" view="pageBreakPreview" topLeftCell="A61" zoomScale="110" zoomScaleNormal="100" zoomScaleSheetLayoutView="110" workbookViewId="0">
      <selection activeCell="D73" sqref="D73"/>
    </sheetView>
  </sheetViews>
  <sheetFormatPr defaultRowHeight="24" customHeight="1" x14ac:dyDescent="0.5"/>
  <cols>
    <col min="1" max="1" width="56.5703125" style="61" customWidth="1"/>
    <col min="2" max="2" width="10.140625" style="86" customWidth="1"/>
    <col min="3" max="3" width="1.140625" style="70" customWidth="1"/>
    <col min="4" max="4" width="15.5703125" style="80" customWidth="1"/>
    <col min="5" max="5" width="1.140625" style="61" customWidth="1"/>
    <col min="6" max="6" width="15.5703125" style="80" customWidth="1"/>
    <col min="7" max="7" width="1.140625" style="61" customWidth="1"/>
    <col min="8" max="8" width="15.5703125" style="20" customWidth="1"/>
    <col min="9" max="9" width="1.140625" style="61" customWidth="1"/>
    <col min="10" max="10" width="15.5703125" style="20" customWidth="1"/>
    <col min="11" max="241" width="9" style="61"/>
    <col min="242" max="242" width="67.140625" style="61" customWidth="1"/>
    <col min="243" max="243" width="13.85546875" style="61" customWidth="1"/>
    <col min="244" max="244" width="2.140625" style="61" customWidth="1"/>
    <col min="245" max="245" width="13.85546875" style="61" customWidth="1"/>
    <col min="246" max="246" width="2.5703125" style="61" customWidth="1"/>
    <col min="247" max="248" width="9" style="61"/>
    <col min="249" max="249" width="9.5703125" style="61" bestFit="1" customWidth="1"/>
    <col min="250" max="497" width="9" style="61"/>
    <col min="498" max="498" width="67.140625" style="61" customWidth="1"/>
    <col min="499" max="499" width="13.85546875" style="61" customWidth="1"/>
    <col min="500" max="500" width="2.140625" style="61" customWidth="1"/>
    <col min="501" max="501" width="13.85546875" style="61" customWidth="1"/>
    <col min="502" max="502" width="2.5703125" style="61" customWidth="1"/>
    <col min="503" max="504" width="9" style="61"/>
    <col min="505" max="505" width="9.5703125" style="61" bestFit="1" customWidth="1"/>
    <col min="506" max="753" width="9" style="61"/>
    <col min="754" max="754" width="67.140625" style="61" customWidth="1"/>
    <col min="755" max="755" width="13.85546875" style="61" customWidth="1"/>
    <col min="756" max="756" width="2.140625" style="61" customWidth="1"/>
    <col min="757" max="757" width="13.85546875" style="61" customWidth="1"/>
    <col min="758" max="758" width="2.5703125" style="61" customWidth="1"/>
    <col min="759" max="760" width="9" style="61"/>
    <col min="761" max="761" width="9.5703125" style="61" bestFit="1" customWidth="1"/>
    <col min="762" max="1009" width="9" style="61"/>
    <col min="1010" max="1010" width="67.140625" style="61" customWidth="1"/>
    <col min="1011" max="1011" width="13.85546875" style="61" customWidth="1"/>
    <col min="1012" max="1012" width="2.140625" style="61" customWidth="1"/>
    <col min="1013" max="1013" width="13.85546875" style="61" customWidth="1"/>
    <col min="1014" max="1014" width="2.5703125" style="61" customWidth="1"/>
    <col min="1015" max="1016" width="9" style="61"/>
    <col min="1017" max="1017" width="9.5703125" style="61" bestFit="1" customWidth="1"/>
    <col min="1018" max="1265" width="9" style="61"/>
    <col min="1266" max="1266" width="67.140625" style="61" customWidth="1"/>
    <col min="1267" max="1267" width="13.85546875" style="61" customWidth="1"/>
    <col min="1268" max="1268" width="2.140625" style="61" customWidth="1"/>
    <col min="1269" max="1269" width="13.85546875" style="61" customWidth="1"/>
    <col min="1270" max="1270" width="2.5703125" style="61" customWidth="1"/>
    <col min="1271" max="1272" width="9" style="61"/>
    <col min="1273" max="1273" width="9.5703125" style="61" bestFit="1" customWidth="1"/>
    <col min="1274" max="1521" width="9" style="61"/>
    <col min="1522" max="1522" width="67.140625" style="61" customWidth="1"/>
    <col min="1523" max="1523" width="13.85546875" style="61" customWidth="1"/>
    <col min="1524" max="1524" width="2.140625" style="61" customWidth="1"/>
    <col min="1525" max="1525" width="13.85546875" style="61" customWidth="1"/>
    <col min="1526" max="1526" width="2.5703125" style="61" customWidth="1"/>
    <col min="1527" max="1528" width="9" style="61"/>
    <col min="1529" max="1529" width="9.5703125" style="61" bestFit="1" customWidth="1"/>
    <col min="1530" max="1777" width="9" style="61"/>
    <col min="1778" max="1778" width="67.140625" style="61" customWidth="1"/>
    <col min="1779" max="1779" width="13.85546875" style="61" customWidth="1"/>
    <col min="1780" max="1780" width="2.140625" style="61" customWidth="1"/>
    <col min="1781" max="1781" width="13.85546875" style="61" customWidth="1"/>
    <col min="1782" max="1782" width="2.5703125" style="61" customWidth="1"/>
    <col min="1783" max="1784" width="9" style="61"/>
    <col min="1785" max="1785" width="9.5703125" style="61" bestFit="1" customWidth="1"/>
    <col min="1786" max="2033" width="9" style="61"/>
    <col min="2034" max="2034" width="67.140625" style="61" customWidth="1"/>
    <col min="2035" max="2035" width="13.85546875" style="61" customWidth="1"/>
    <col min="2036" max="2036" width="2.140625" style="61" customWidth="1"/>
    <col min="2037" max="2037" width="13.85546875" style="61" customWidth="1"/>
    <col min="2038" max="2038" width="2.5703125" style="61" customWidth="1"/>
    <col min="2039" max="2040" width="9" style="61"/>
    <col min="2041" max="2041" width="9.5703125" style="61" bestFit="1" customWidth="1"/>
    <col min="2042" max="2289" width="9" style="61"/>
    <col min="2290" max="2290" width="67.140625" style="61" customWidth="1"/>
    <col min="2291" max="2291" width="13.85546875" style="61" customWidth="1"/>
    <col min="2292" max="2292" width="2.140625" style="61" customWidth="1"/>
    <col min="2293" max="2293" width="13.85546875" style="61" customWidth="1"/>
    <col min="2294" max="2294" width="2.5703125" style="61" customWidth="1"/>
    <col min="2295" max="2296" width="9" style="61"/>
    <col min="2297" max="2297" width="9.5703125" style="61" bestFit="1" customWidth="1"/>
    <col min="2298" max="2545" width="9" style="61"/>
    <col min="2546" max="2546" width="67.140625" style="61" customWidth="1"/>
    <col min="2547" max="2547" width="13.85546875" style="61" customWidth="1"/>
    <col min="2548" max="2548" width="2.140625" style="61" customWidth="1"/>
    <col min="2549" max="2549" width="13.85546875" style="61" customWidth="1"/>
    <col min="2550" max="2550" width="2.5703125" style="61" customWidth="1"/>
    <col min="2551" max="2552" width="9" style="61"/>
    <col min="2553" max="2553" width="9.5703125" style="61" bestFit="1" customWidth="1"/>
    <col min="2554" max="2801" width="9" style="61"/>
    <col min="2802" max="2802" width="67.140625" style="61" customWidth="1"/>
    <col min="2803" max="2803" width="13.85546875" style="61" customWidth="1"/>
    <col min="2804" max="2804" width="2.140625" style="61" customWidth="1"/>
    <col min="2805" max="2805" width="13.85546875" style="61" customWidth="1"/>
    <col min="2806" max="2806" width="2.5703125" style="61" customWidth="1"/>
    <col min="2807" max="2808" width="9" style="61"/>
    <col min="2809" max="2809" width="9.5703125" style="61" bestFit="1" customWidth="1"/>
    <col min="2810" max="3057" width="9" style="61"/>
    <col min="3058" max="3058" width="67.140625" style="61" customWidth="1"/>
    <col min="3059" max="3059" width="13.85546875" style="61" customWidth="1"/>
    <col min="3060" max="3060" width="2.140625" style="61" customWidth="1"/>
    <col min="3061" max="3061" width="13.85546875" style="61" customWidth="1"/>
    <col min="3062" max="3062" width="2.5703125" style="61" customWidth="1"/>
    <col min="3063" max="3064" width="9" style="61"/>
    <col min="3065" max="3065" width="9.5703125" style="61" bestFit="1" customWidth="1"/>
    <col min="3066" max="3313" width="9" style="61"/>
    <col min="3314" max="3314" width="67.140625" style="61" customWidth="1"/>
    <col min="3315" max="3315" width="13.85546875" style="61" customWidth="1"/>
    <col min="3316" max="3316" width="2.140625" style="61" customWidth="1"/>
    <col min="3317" max="3317" width="13.85546875" style="61" customWidth="1"/>
    <col min="3318" max="3318" width="2.5703125" style="61" customWidth="1"/>
    <col min="3319" max="3320" width="9" style="61"/>
    <col min="3321" max="3321" width="9.5703125" style="61" bestFit="1" customWidth="1"/>
    <col min="3322" max="3569" width="9" style="61"/>
    <col min="3570" max="3570" width="67.140625" style="61" customWidth="1"/>
    <col min="3571" max="3571" width="13.85546875" style="61" customWidth="1"/>
    <col min="3572" max="3572" width="2.140625" style="61" customWidth="1"/>
    <col min="3573" max="3573" width="13.85546875" style="61" customWidth="1"/>
    <col min="3574" max="3574" width="2.5703125" style="61" customWidth="1"/>
    <col min="3575" max="3576" width="9" style="61"/>
    <col min="3577" max="3577" width="9.5703125" style="61" bestFit="1" customWidth="1"/>
    <col min="3578" max="3825" width="9" style="61"/>
    <col min="3826" max="3826" width="67.140625" style="61" customWidth="1"/>
    <col min="3827" max="3827" width="13.85546875" style="61" customWidth="1"/>
    <col min="3828" max="3828" width="2.140625" style="61" customWidth="1"/>
    <col min="3829" max="3829" width="13.85546875" style="61" customWidth="1"/>
    <col min="3830" max="3830" width="2.5703125" style="61" customWidth="1"/>
    <col min="3831" max="3832" width="9" style="61"/>
    <col min="3833" max="3833" width="9.5703125" style="61" bestFit="1" customWidth="1"/>
    <col min="3834" max="4081" width="9" style="61"/>
    <col min="4082" max="4082" width="67.140625" style="61" customWidth="1"/>
    <col min="4083" max="4083" width="13.85546875" style="61" customWidth="1"/>
    <col min="4084" max="4084" width="2.140625" style="61" customWidth="1"/>
    <col min="4085" max="4085" width="13.85546875" style="61" customWidth="1"/>
    <col min="4086" max="4086" width="2.5703125" style="61" customWidth="1"/>
    <col min="4087" max="4088" width="9" style="61"/>
    <col min="4089" max="4089" width="9.5703125" style="61" bestFit="1" customWidth="1"/>
    <col min="4090" max="4337" width="9" style="61"/>
    <col min="4338" max="4338" width="67.140625" style="61" customWidth="1"/>
    <col min="4339" max="4339" width="13.85546875" style="61" customWidth="1"/>
    <col min="4340" max="4340" width="2.140625" style="61" customWidth="1"/>
    <col min="4341" max="4341" width="13.85546875" style="61" customWidth="1"/>
    <col min="4342" max="4342" width="2.5703125" style="61" customWidth="1"/>
    <col min="4343" max="4344" width="9" style="61"/>
    <col min="4345" max="4345" width="9.5703125" style="61" bestFit="1" customWidth="1"/>
    <col min="4346" max="4593" width="9" style="61"/>
    <col min="4594" max="4594" width="67.140625" style="61" customWidth="1"/>
    <col min="4595" max="4595" width="13.85546875" style="61" customWidth="1"/>
    <col min="4596" max="4596" width="2.140625" style="61" customWidth="1"/>
    <col min="4597" max="4597" width="13.85546875" style="61" customWidth="1"/>
    <col min="4598" max="4598" width="2.5703125" style="61" customWidth="1"/>
    <col min="4599" max="4600" width="9" style="61"/>
    <col min="4601" max="4601" width="9.5703125" style="61" bestFit="1" customWidth="1"/>
    <col min="4602" max="4849" width="9" style="61"/>
    <col min="4850" max="4850" width="67.140625" style="61" customWidth="1"/>
    <col min="4851" max="4851" width="13.85546875" style="61" customWidth="1"/>
    <col min="4852" max="4852" width="2.140625" style="61" customWidth="1"/>
    <col min="4853" max="4853" width="13.85546875" style="61" customWidth="1"/>
    <col min="4854" max="4854" width="2.5703125" style="61" customWidth="1"/>
    <col min="4855" max="4856" width="9" style="61"/>
    <col min="4857" max="4857" width="9.5703125" style="61" bestFit="1" customWidth="1"/>
    <col min="4858" max="5105" width="9" style="61"/>
    <col min="5106" max="5106" width="67.140625" style="61" customWidth="1"/>
    <col min="5107" max="5107" width="13.85546875" style="61" customWidth="1"/>
    <col min="5108" max="5108" width="2.140625" style="61" customWidth="1"/>
    <col min="5109" max="5109" width="13.85546875" style="61" customWidth="1"/>
    <col min="5110" max="5110" width="2.5703125" style="61" customWidth="1"/>
    <col min="5111" max="5112" width="9" style="61"/>
    <col min="5113" max="5113" width="9.5703125" style="61" bestFit="1" customWidth="1"/>
    <col min="5114" max="5361" width="9" style="61"/>
    <col min="5362" max="5362" width="67.140625" style="61" customWidth="1"/>
    <col min="5363" max="5363" width="13.85546875" style="61" customWidth="1"/>
    <col min="5364" max="5364" width="2.140625" style="61" customWidth="1"/>
    <col min="5365" max="5365" width="13.85546875" style="61" customWidth="1"/>
    <col min="5366" max="5366" width="2.5703125" style="61" customWidth="1"/>
    <col min="5367" max="5368" width="9" style="61"/>
    <col min="5369" max="5369" width="9.5703125" style="61" bestFit="1" customWidth="1"/>
    <col min="5370" max="5617" width="9" style="61"/>
    <col min="5618" max="5618" width="67.140625" style="61" customWidth="1"/>
    <col min="5619" max="5619" width="13.85546875" style="61" customWidth="1"/>
    <col min="5620" max="5620" width="2.140625" style="61" customWidth="1"/>
    <col min="5621" max="5621" width="13.85546875" style="61" customWidth="1"/>
    <col min="5622" max="5622" width="2.5703125" style="61" customWidth="1"/>
    <col min="5623" max="5624" width="9" style="61"/>
    <col min="5625" max="5625" width="9.5703125" style="61" bestFit="1" customWidth="1"/>
    <col min="5626" max="5873" width="9" style="61"/>
    <col min="5874" max="5874" width="67.140625" style="61" customWidth="1"/>
    <col min="5875" max="5875" width="13.85546875" style="61" customWidth="1"/>
    <col min="5876" max="5876" width="2.140625" style="61" customWidth="1"/>
    <col min="5877" max="5877" width="13.85546875" style="61" customWidth="1"/>
    <col min="5878" max="5878" width="2.5703125" style="61" customWidth="1"/>
    <col min="5879" max="5880" width="9" style="61"/>
    <col min="5881" max="5881" width="9.5703125" style="61" bestFit="1" customWidth="1"/>
    <col min="5882" max="6129" width="9" style="61"/>
    <col min="6130" max="6130" width="67.140625" style="61" customWidth="1"/>
    <col min="6131" max="6131" width="13.85546875" style="61" customWidth="1"/>
    <col min="6132" max="6132" width="2.140625" style="61" customWidth="1"/>
    <col min="6133" max="6133" width="13.85546875" style="61" customWidth="1"/>
    <col min="6134" max="6134" width="2.5703125" style="61" customWidth="1"/>
    <col min="6135" max="6136" width="9" style="61"/>
    <col min="6137" max="6137" width="9.5703125" style="61" bestFit="1" customWidth="1"/>
    <col min="6138" max="6385" width="9" style="61"/>
    <col min="6386" max="6386" width="67.140625" style="61" customWidth="1"/>
    <col min="6387" max="6387" width="13.85546875" style="61" customWidth="1"/>
    <col min="6388" max="6388" width="2.140625" style="61" customWidth="1"/>
    <col min="6389" max="6389" width="13.85546875" style="61" customWidth="1"/>
    <col min="6390" max="6390" width="2.5703125" style="61" customWidth="1"/>
    <col min="6391" max="6392" width="9" style="61"/>
    <col min="6393" max="6393" width="9.5703125" style="61" bestFit="1" customWidth="1"/>
    <col min="6394" max="6641" width="9" style="61"/>
    <col min="6642" max="6642" width="67.140625" style="61" customWidth="1"/>
    <col min="6643" max="6643" width="13.85546875" style="61" customWidth="1"/>
    <col min="6644" max="6644" width="2.140625" style="61" customWidth="1"/>
    <col min="6645" max="6645" width="13.85546875" style="61" customWidth="1"/>
    <col min="6646" max="6646" width="2.5703125" style="61" customWidth="1"/>
    <col min="6647" max="6648" width="9" style="61"/>
    <col min="6649" max="6649" width="9.5703125" style="61" bestFit="1" customWidth="1"/>
    <col min="6650" max="6897" width="9" style="61"/>
    <col min="6898" max="6898" width="67.140625" style="61" customWidth="1"/>
    <col min="6899" max="6899" width="13.85546875" style="61" customWidth="1"/>
    <col min="6900" max="6900" width="2.140625" style="61" customWidth="1"/>
    <col min="6901" max="6901" width="13.85546875" style="61" customWidth="1"/>
    <col min="6902" max="6902" width="2.5703125" style="61" customWidth="1"/>
    <col min="6903" max="6904" width="9" style="61"/>
    <col min="6905" max="6905" width="9.5703125" style="61" bestFit="1" customWidth="1"/>
    <col min="6906" max="7153" width="9" style="61"/>
    <col min="7154" max="7154" width="67.140625" style="61" customWidth="1"/>
    <col min="7155" max="7155" width="13.85546875" style="61" customWidth="1"/>
    <col min="7156" max="7156" width="2.140625" style="61" customWidth="1"/>
    <col min="7157" max="7157" width="13.85546875" style="61" customWidth="1"/>
    <col min="7158" max="7158" width="2.5703125" style="61" customWidth="1"/>
    <col min="7159" max="7160" width="9" style="61"/>
    <col min="7161" max="7161" width="9.5703125" style="61" bestFit="1" customWidth="1"/>
    <col min="7162" max="7409" width="9" style="61"/>
    <col min="7410" max="7410" width="67.140625" style="61" customWidth="1"/>
    <col min="7411" max="7411" width="13.85546875" style="61" customWidth="1"/>
    <col min="7412" max="7412" width="2.140625" style="61" customWidth="1"/>
    <col min="7413" max="7413" width="13.85546875" style="61" customWidth="1"/>
    <col min="7414" max="7414" width="2.5703125" style="61" customWidth="1"/>
    <col min="7415" max="7416" width="9" style="61"/>
    <col min="7417" max="7417" width="9.5703125" style="61" bestFit="1" customWidth="1"/>
    <col min="7418" max="7665" width="9" style="61"/>
    <col min="7666" max="7666" width="67.140625" style="61" customWidth="1"/>
    <col min="7667" max="7667" width="13.85546875" style="61" customWidth="1"/>
    <col min="7668" max="7668" width="2.140625" style="61" customWidth="1"/>
    <col min="7669" max="7669" width="13.85546875" style="61" customWidth="1"/>
    <col min="7670" max="7670" width="2.5703125" style="61" customWidth="1"/>
    <col min="7671" max="7672" width="9" style="61"/>
    <col min="7673" max="7673" width="9.5703125" style="61" bestFit="1" customWidth="1"/>
    <col min="7674" max="7921" width="9" style="61"/>
    <col min="7922" max="7922" width="67.140625" style="61" customWidth="1"/>
    <col min="7923" max="7923" width="13.85546875" style="61" customWidth="1"/>
    <col min="7924" max="7924" width="2.140625" style="61" customWidth="1"/>
    <col min="7925" max="7925" width="13.85546875" style="61" customWidth="1"/>
    <col min="7926" max="7926" width="2.5703125" style="61" customWidth="1"/>
    <col min="7927" max="7928" width="9" style="61"/>
    <col min="7929" max="7929" width="9.5703125" style="61" bestFit="1" customWidth="1"/>
    <col min="7930" max="8177" width="9" style="61"/>
    <col min="8178" max="8178" width="67.140625" style="61" customWidth="1"/>
    <col min="8179" max="8179" width="13.85546875" style="61" customWidth="1"/>
    <col min="8180" max="8180" width="2.140625" style="61" customWidth="1"/>
    <col min="8181" max="8181" width="13.85546875" style="61" customWidth="1"/>
    <col min="8182" max="8182" width="2.5703125" style="61" customWidth="1"/>
    <col min="8183" max="8184" width="9" style="61"/>
    <col min="8185" max="8185" width="9.5703125" style="61" bestFit="1" customWidth="1"/>
    <col min="8186" max="8433" width="9" style="61"/>
    <col min="8434" max="8434" width="67.140625" style="61" customWidth="1"/>
    <col min="8435" max="8435" width="13.85546875" style="61" customWidth="1"/>
    <col min="8436" max="8436" width="2.140625" style="61" customWidth="1"/>
    <col min="8437" max="8437" width="13.85546875" style="61" customWidth="1"/>
    <col min="8438" max="8438" width="2.5703125" style="61" customWidth="1"/>
    <col min="8439" max="8440" width="9" style="61"/>
    <col min="8441" max="8441" width="9.5703125" style="61" bestFit="1" customWidth="1"/>
    <col min="8442" max="8689" width="9" style="61"/>
    <col min="8690" max="8690" width="67.140625" style="61" customWidth="1"/>
    <col min="8691" max="8691" width="13.85546875" style="61" customWidth="1"/>
    <col min="8692" max="8692" width="2.140625" style="61" customWidth="1"/>
    <col min="8693" max="8693" width="13.85546875" style="61" customWidth="1"/>
    <col min="8694" max="8694" width="2.5703125" style="61" customWidth="1"/>
    <col min="8695" max="8696" width="9" style="61"/>
    <col min="8697" max="8697" width="9.5703125" style="61" bestFit="1" customWidth="1"/>
    <col min="8698" max="8945" width="9" style="61"/>
    <col min="8946" max="8946" width="67.140625" style="61" customWidth="1"/>
    <col min="8947" max="8947" width="13.85546875" style="61" customWidth="1"/>
    <col min="8948" max="8948" width="2.140625" style="61" customWidth="1"/>
    <col min="8949" max="8949" width="13.85546875" style="61" customWidth="1"/>
    <col min="8950" max="8950" width="2.5703125" style="61" customWidth="1"/>
    <col min="8951" max="8952" width="9" style="61"/>
    <col min="8953" max="8953" width="9.5703125" style="61" bestFit="1" customWidth="1"/>
    <col min="8954" max="9201" width="9" style="61"/>
    <col min="9202" max="9202" width="67.140625" style="61" customWidth="1"/>
    <col min="9203" max="9203" width="13.85546875" style="61" customWidth="1"/>
    <col min="9204" max="9204" width="2.140625" style="61" customWidth="1"/>
    <col min="9205" max="9205" width="13.85546875" style="61" customWidth="1"/>
    <col min="9206" max="9206" width="2.5703125" style="61" customWidth="1"/>
    <col min="9207" max="9208" width="9" style="61"/>
    <col min="9209" max="9209" width="9.5703125" style="61" bestFit="1" customWidth="1"/>
    <col min="9210" max="9457" width="9" style="61"/>
    <col min="9458" max="9458" width="67.140625" style="61" customWidth="1"/>
    <col min="9459" max="9459" width="13.85546875" style="61" customWidth="1"/>
    <col min="9460" max="9460" width="2.140625" style="61" customWidth="1"/>
    <col min="9461" max="9461" width="13.85546875" style="61" customWidth="1"/>
    <col min="9462" max="9462" width="2.5703125" style="61" customWidth="1"/>
    <col min="9463" max="9464" width="9" style="61"/>
    <col min="9465" max="9465" width="9.5703125" style="61" bestFit="1" customWidth="1"/>
    <col min="9466" max="9713" width="9" style="61"/>
    <col min="9714" max="9714" width="67.140625" style="61" customWidth="1"/>
    <col min="9715" max="9715" width="13.85546875" style="61" customWidth="1"/>
    <col min="9716" max="9716" width="2.140625" style="61" customWidth="1"/>
    <col min="9717" max="9717" width="13.85546875" style="61" customWidth="1"/>
    <col min="9718" max="9718" width="2.5703125" style="61" customWidth="1"/>
    <col min="9719" max="9720" width="9" style="61"/>
    <col min="9721" max="9721" width="9.5703125" style="61" bestFit="1" customWidth="1"/>
    <col min="9722" max="9969" width="9" style="61"/>
    <col min="9970" max="9970" width="67.140625" style="61" customWidth="1"/>
    <col min="9971" max="9971" width="13.85546875" style="61" customWidth="1"/>
    <col min="9972" max="9972" width="2.140625" style="61" customWidth="1"/>
    <col min="9973" max="9973" width="13.85546875" style="61" customWidth="1"/>
    <col min="9974" max="9974" width="2.5703125" style="61" customWidth="1"/>
    <col min="9975" max="9976" width="9" style="61"/>
    <col min="9977" max="9977" width="9.5703125" style="61" bestFit="1" customWidth="1"/>
    <col min="9978" max="10225" width="9" style="61"/>
    <col min="10226" max="10226" width="67.140625" style="61" customWidth="1"/>
    <col min="10227" max="10227" width="13.85546875" style="61" customWidth="1"/>
    <col min="10228" max="10228" width="2.140625" style="61" customWidth="1"/>
    <col min="10229" max="10229" width="13.85546875" style="61" customWidth="1"/>
    <col min="10230" max="10230" width="2.5703125" style="61" customWidth="1"/>
    <col min="10231" max="10232" width="9" style="61"/>
    <col min="10233" max="10233" width="9.5703125" style="61" bestFit="1" customWidth="1"/>
    <col min="10234" max="10481" width="9" style="61"/>
    <col min="10482" max="10482" width="67.140625" style="61" customWidth="1"/>
    <col min="10483" max="10483" width="13.85546875" style="61" customWidth="1"/>
    <col min="10484" max="10484" width="2.140625" style="61" customWidth="1"/>
    <col min="10485" max="10485" width="13.85546875" style="61" customWidth="1"/>
    <col min="10486" max="10486" width="2.5703125" style="61" customWidth="1"/>
    <col min="10487" max="10488" width="9" style="61"/>
    <col min="10489" max="10489" width="9.5703125" style="61" bestFit="1" customWidth="1"/>
    <col min="10490" max="10737" width="9" style="61"/>
    <col min="10738" max="10738" width="67.140625" style="61" customWidth="1"/>
    <col min="10739" max="10739" width="13.85546875" style="61" customWidth="1"/>
    <col min="10740" max="10740" width="2.140625" style="61" customWidth="1"/>
    <col min="10741" max="10741" width="13.85546875" style="61" customWidth="1"/>
    <col min="10742" max="10742" width="2.5703125" style="61" customWidth="1"/>
    <col min="10743" max="10744" width="9" style="61"/>
    <col min="10745" max="10745" width="9.5703125" style="61" bestFit="1" customWidth="1"/>
    <col min="10746" max="10993" width="9" style="61"/>
    <col min="10994" max="10994" width="67.140625" style="61" customWidth="1"/>
    <col min="10995" max="10995" width="13.85546875" style="61" customWidth="1"/>
    <col min="10996" max="10996" width="2.140625" style="61" customWidth="1"/>
    <col min="10997" max="10997" width="13.85546875" style="61" customWidth="1"/>
    <col min="10998" max="10998" width="2.5703125" style="61" customWidth="1"/>
    <col min="10999" max="11000" width="9" style="61"/>
    <col min="11001" max="11001" width="9.5703125" style="61" bestFit="1" customWidth="1"/>
    <col min="11002" max="11249" width="9" style="61"/>
    <col min="11250" max="11250" width="67.140625" style="61" customWidth="1"/>
    <col min="11251" max="11251" width="13.85546875" style="61" customWidth="1"/>
    <col min="11252" max="11252" width="2.140625" style="61" customWidth="1"/>
    <col min="11253" max="11253" width="13.85546875" style="61" customWidth="1"/>
    <col min="11254" max="11254" width="2.5703125" style="61" customWidth="1"/>
    <col min="11255" max="11256" width="9" style="61"/>
    <col min="11257" max="11257" width="9.5703125" style="61" bestFit="1" customWidth="1"/>
    <col min="11258" max="11505" width="9" style="61"/>
    <col min="11506" max="11506" width="67.140625" style="61" customWidth="1"/>
    <col min="11507" max="11507" width="13.85546875" style="61" customWidth="1"/>
    <col min="11508" max="11508" width="2.140625" style="61" customWidth="1"/>
    <col min="11509" max="11509" width="13.85546875" style="61" customWidth="1"/>
    <col min="11510" max="11510" width="2.5703125" style="61" customWidth="1"/>
    <col min="11511" max="11512" width="9" style="61"/>
    <col min="11513" max="11513" width="9.5703125" style="61" bestFit="1" customWidth="1"/>
    <col min="11514" max="11761" width="9" style="61"/>
    <col min="11762" max="11762" width="67.140625" style="61" customWidth="1"/>
    <col min="11763" max="11763" width="13.85546875" style="61" customWidth="1"/>
    <col min="11764" max="11764" width="2.140625" style="61" customWidth="1"/>
    <col min="11765" max="11765" width="13.85546875" style="61" customWidth="1"/>
    <col min="11766" max="11766" width="2.5703125" style="61" customWidth="1"/>
    <col min="11767" max="11768" width="9" style="61"/>
    <col min="11769" max="11769" width="9.5703125" style="61" bestFit="1" customWidth="1"/>
    <col min="11770" max="12017" width="9" style="61"/>
    <col min="12018" max="12018" width="67.140625" style="61" customWidth="1"/>
    <col min="12019" max="12019" width="13.85546875" style="61" customWidth="1"/>
    <col min="12020" max="12020" width="2.140625" style="61" customWidth="1"/>
    <col min="12021" max="12021" width="13.85546875" style="61" customWidth="1"/>
    <col min="12022" max="12022" width="2.5703125" style="61" customWidth="1"/>
    <col min="12023" max="12024" width="9" style="61"/>
    <col min="12025" max="12025" width="9.5703125" style="61" bestFit="1" customWidth="1"/>
    <col min="12026" max="12273" width="9" style="61"/>
    <col min="12274" max="12274" width="67.140625" style="61" customWidth="1"/>
    <col min="12275" max="12275" width="13.85546875" style="61" customWidth="1"/>
    <col min="12276" max="12276" width="2.140625" style="61" customWidth="1"/>
    <col min="12277" max="12277" width="13.85546875" style="61" customWidth="1"/>
    <col min="12278" max="12278" width="2.5703125" style="61" customWidth="1"/>
    <col min="12279" max="12280" width="9" style="61"/>
    <col min="12281" max="12281" width="9.5703125" style="61" bestFit="1" customWidth="1"/>
    <col min="12282" max="12529" width="9" style="61"/>
    <col min="12530" max="12530" width="67.140625" style="61" customWidth="1"/>
    <col min="12531" max="12531" width="13.85546875" style="61" customWidth="1"/>
    <col min="12532" max="12532" width="2.140625" style="61" customWidth="1"/>
    <col min="12533" max="12533" width="13.85546875" style="61" customWidth="1"/>
    <col min="12534" max="12534" width="2.5703125" style="61" customWidth="1"/>
    <col min="12535" max="12536" width="9" style="61"/>
    <col min="12537" max="12537" width="9.5703125" style="61" bestFit="1" customWidth="1"/>
    <col min="12538" max="12785" width="9" style="61"/>
    <col min="12786" max="12786" width="67.140625" style="61" customWidth="1"/>
    <col min="12787" max="12787" width="13.85546875" style="61" customWidth="1"/>
    <col min="12788" max="12788" width="2.140625" style="61" customWidth="1"/>
    <col min="12789" max="12789" width="13.85546875" style="61" customWidth="1"/>
    <col min="12790" max="12790" width="2.5703125" style="61" customWidth="1"/>
    <col min="12791" max="12792" width="9" style="61"/>
    <col min="12793" max="12793" width="9.5703125" style="61" bestFit="1" customWidth="1"/>
    <col min="12794" max="13041" width="9" style="61"/>
    <col min="13042" max="13042" width="67.140625" style="61" customWidth="1"/>
    <col min="13043" max="13043" width="13.85546875" style="61" customWidth="1"/>
    <col min="13044" max="13044" width="2.140625" style="61" customWidth="1"/>
    <col min="13045" max="13045" width="13.85546875" style="61" customWidth="1"/>
    <col min="13046" max="13046" width="2.5703125" style="61" customWidth="1"/>
    <col min="13047" max="13048" width="9" style="61"/>
    <col min="13049" max="13049" width="9.5703125" style="61" bestFit="1" customWidth="1"/>
    <col min="13050" max="13297" width="9" style="61"/>
    <col min="13298" max="13298" width="67.140625" style="61" customWidth="1"/>
    <col min="13299" max="13299" width="13.85546875" style="61" customWidth="1"/>
    <col min="13300" max="13300" width="2.140625" style="61" customWidth="1"/>
    <col min="13301" max="13301" width="13.85546875" style="61" customWidth="1"/>
    <col min="13302" max="13302" width="2.5703125" style="61" customWidth="1"/>
    <col min="13303" max="13304" width="9" style="61"/>
    <col min="13305" max="13305" width="9.5703125" style="61" bestFit="1" customWidth="1"/>
    <col min="13306" max="13553" width="9" style="61"/>
    <col min="13554" max="13554" width="67.140625" style="61" customWidth="1"/>
    <col min="13555" max="13555" width="13.85546875" style="61" customWidth="1"/>
    <col min="13556" max="13556" width="2.140625" style="61" customWidth="1"/>
    <col min="13557" max="13557" width="13.85546875" style="61" customWidth="1"/>
    <col min="13558" max="13558" width="2.5703125" style="61" customWidth="1"/>
    <col min="13559" max="13560" width="9" style="61"/>
    <col min="13561" max="13561" width="9.5703125" style="61" bestFit="1" customWidth="1"/>
    <col min="13562" max="13809" width="9" style="61"/>
    <col min="13810" max="13810" width="67.140625" style="61" customWidth="1"/>
    <col min="13811" max="13811" width="13.85546875" style="61" customWidth="1"/>
    <col min="13812" max="13812" width="2.140625" style="61" customWidth="1"/>
    <col min="13813" max="13813" width="13.85546875" style="61" customWidth="1"/>
    <col min="13814" max="13814" width="2.5703125" style="61" customWidth="1"/>
    <col min="13815" max="13816" width="9" style="61"/>
    <col min="13817" max="13817" width="9.5703125" style="61" bestFit="1" customWidth="1"/>
    <col min="13818" max="14065" width="9" style="61"/>
    <col min="14066" max="14066" width="67.140625" style="61" customWidth="1"/>
    <col min="14067" max="14067" width="13.85546875" style="61" customWidth="1"/>
    <col min="14068" max="14068" width="2.140625" style="61" customWidth="1"/>
    <col min="14069" max="14069" width="13.85546875" style="61" customWidth="1"/>
    <col min="14070" max="14070" width="2.5703125" style="61" customWidth="1"/>
    <col min="14071" max="14072" width="9" style="61"/>
    <col min="14073" max="14073" width="9.5703125" style="61" bestFit="1" customWidth="1"/>
    <col min="14074" max="14321" width="9" style="61"/>
    <col min="14322" max="14322" width="67.140625" style="61" customWidth="1"/>
    <col min="14323" max="14323" width="13.85546875" style="61" customWidth="1"/>
    <col min="14324" max="14324" width="2.140625" style="61" customWidth="1"/>
    <col min="14325" max="14325" width="13.85546875" style="61" customWidth="1"/>
    <col min="14326" max="14326" width="2.5703125" style="61" customWidth="1"/>
    <col min="14327" max="14328" width="9" style="61"/>
    <col min="14329" max="14329" width="9.5703125" style="61" bestFit="1" customWidth="1"/>
    <col min="14330" max="14577" width="9" style="61"/>
    <col min="14578" max="14578" width="67.140625" style="61" customWidth="1"/>
    <col min="14579" max="14579" width="13.85546875" style="61" customWidth="1"/>
    <col min="14580" max="14580" width="2.140625" style="61" customWidth="1"/>
    <col min="14581" max="14581" width="13.85546875" style="61" customWidth="1"/>
    <col min="14582" max="14582" width="2.5703125" style="61" customWidth="1"/>
    <col min="14583" max="14584" width="9" style="61"/>
    <col min="14585" max="14585" width="9.5703125" style="61" bestFit="1" customWidth="1"/>
    <col min="14586" max="14833" width="9" style="61"/>
    <col min="14834" max="14834" width="67.140625" style="61" customWidth="1"/>
    <col min="14835" max="14835" width="13.85546875" style="61" customWidth="1"/>
    <col min="14836" max="14836" width="2.140625" style="61" customWidth="1"/>
    <col min="14837" max="14837" width="13.85546875" style="61" customWidth="1"/>
    <col min="14838" max="14838" width="2.5703125" style="61" customWidth="1"/>
    <col min="14839" max="14840" width="9" style="61"/>
    <col min="14841" max="14841" width="9.5703125" style="61" bestFit="1" customWidth="1"/>
    <col min="14842" max="15089" width="9" style="61"/>
    <col min="15090" max="15090" width="67.140625" style="61" customWidth="1"/>
    <col min="15091" max="15091" width="13.85546875" style="61" customWidth="1"/>
    <col min="15092" max="15092" width="2.140625" style="61" customWidth="1"/>
    <col min="15093" max="15093" width="13.85546875" style="61" customWidth="1"/>
    <col min="15094" max="15094" width="2.5703125" style="61" customWidth="1"/>
    <col min="15095" max="15096" width="9" style="61"/>
    <col min="15097" max="15097" width="9.5703125" style="61" bestFit="1" customWidth="1"/>
    <col min="15098" max="15345" width="9" style="61"/>
    <col min="15346" max="15346" width="67.140625" style="61" customWidth="1"/>
    <col min="15347" max="15347" width="13.85546875" style="61" customWidth="1"/>
    <col min="15348" max="15348" width="2.140625" style="61" customWidth="1"/>
    <col min="15349" max="15349" width="13.85546875" style="61" customWidth="1"/>
    <col min="15350" max="15350" width="2.5703125" style="61" customWidth="1"/>
    <col min="15351" max="15352" width="9" style="61"/>
    <col min="15353" max="15353" width="9.5703125" style="61" bestFit="1" customWidth="1"/>
    <col min="15354" max="15601" width="9" style="61"/>
    <col min="15602" max="15602" width="67.140625" style="61" customWidth="1"/>
    <col min="15603" max="15603" width="13.85546875" style="61" customWidth="1"/>
    <col min="15604" max="15604" width="2.140625" style="61" customWidth="1"/>
    <col min="15605" max="15605" width="13.85546875" style="61" customWidth="1"/>
    <col min="15606" max="15606" width="2.5703125" style="61" customWidth="1"/>
    <col min="15607" max="15608" width="9" style="61"/>
    <col min="15609" max="15609" width="9.5703125" style="61" bestFit="1" customWidth="1"/>
    <col min="15610" max="15857" width="9" style="61"/>
    <col min="15858" max="15858" width="67.140625" style="61" customWidth="1"/>
    <col min="15859" max="15859" width="13.85546875" style="61" customWidth="1"/>
    <col min="15860" max="15860" width="2.140625" style="61" customWidth="1"/>
    <col min="15861" max="15861" width="13.85546875" style="61" customWidth="1"/>
    <col min="15862" max="15862" width="2.5703125" style="61" customWidth="1"/>
    <col min="15863" max="15864" width="9" style="61"/>
    <col min="15865" max="15865" width="9.5703125" style="61" bestFit="1" customWidth="1"/>
    <col min="15866" max="16113" width="9" style="61"/>
    <col min="16114" max="16114" width="67.140625" style="61" customWidth="1"/>
    <col min="16115" max="16115" width="13.85546875" style="61" customWidth="1"/>
    <col min="16116" max="16116" width="2.140625" style="61" customWidth="1"/>
    <col min="16117" max="16117" width="13.85546875" style="61" customWidth="1"/>
    <col min="16118" max="16118" width="2.5703125" style="61" customWidth="1"/>
    <col min="16119" max="16120" width="9" style="61"/>
    <col min="16121" max="16121" width="9.5703125" style="61" bestFit="1" customWidth="1"/>
    <col min="16122" max="16367" width="9" style="61"/>
    <col min="16368" max="16384" width="9" style="61" customWidth="1"/>
  </cols>
  <sheetData>
    <row r="1" spans="1:10" ht="24" customHeight="1" x14ac:dyDescent="0.5">
      <c r="A1" s="60"/>
      <c r="D1" s="71"/>
      <c r="E1" s="60"/>
      <c r="F1" s="71"/>
      <c r="H1" s="4"/>
      <c r="J1" s="28" t="s">
        <v>101</v>
      </c>
    </row>
    <row r="2" spans="1:10" ht="24" customHeight="1" x14ac:dyDescent="0.5">
      <c r="A2" s="60" t="s">
        <v>0</v>
      </c>
      <c r="D2" s="71"/>
      <c r="E2" s="60"/>
      <c r="F2" s="71"/>
      <c r="H2" s="4"/>
      <c r="J2" s="4"/>
    </row>
    <row r="3" spans="1:10" ht="24" customHeight="1" x14ac:dyDescent="0.5">
      <c r="A3" s="60" t="s">
        <v>94</v>
      </c>
      <c r="D3" s="71"/>
      <c r="E3" s="60"/>
      <c r="F3" s="71"/>
      <c r="H3" s="4"/>
      <c r="J3" s="4"/>
    </row>
    <row r="4" spans="1:10" ht="24" customHeight="1" x14ac:dyDescent="0.5">
      <c r="A4" s="159" t="s">
        <v>168</v>
      </c>
      <c r="D4" s="71"/>
      <c r="E4" s="60"/>
      <c r="F4" s="71"/>
      <c r="H4" s="4"/>
      <c r="J4" s="4"/>
    </row>
    <row r="5" spans="1:10" ht="24" customHeight="1" x14ac:dyDescent="0.5">
      <c r="A5" s="60"/>
      <c r="D5" s="71"/>
      <c r="E5" s="60"/>
      <c r="F5" s="71"/>
      <c r="H5" s="4"/>
      <c r="J5" s="28" t="s">
        <v>84</v>
      </c>
    </row>
    <row r="6" spans="1:10" ht="24" customHeight="1" x14ac:dyDescent="0.5">
      <c r="D6" s="204" t="s">
        <v>2</v>
      </c>
      <c r="E6" s="204"/>
      <c r="F6" s="204"/>
      <c r="G6" s="72"/>
      <c r="H6" s="205" t="s">
        <v>3</v>
      </c>
      <c r="I6" s="205"/>
      <c r="J6" s="205"/>
    </row>
    <row r="7" spans="1:10" ht="24" customHeight="1" x14ac:dyDescent="0.5">
      <c r="C7" s="65"/>
      <c r="D7" s="73" t="s">
        <v>97</v>
      </c>
      <c r="E7" s="66"/>
      <c r="F7" s="73" t="s">
        <v>6</v>
      </c>
      <c r="G7" s="61">
        <f>72457000/10^3</f>
        <v>72457</v>
      </c>
      <c r="H7" s="73" t="s">
        <v>97</v>
      </c>
      <c r="I7" s="66"/>
      <c r="J7" s="73" t="s">
        <v>6</v>
      </c>
    </row>
    <row r="8" spans="1:10" ht="24" customHeight="1" x14ac:dyDescent="0.5">
      <c r="A8" s="60" t="s">
        <v>75</v>
      </c>
      <c r="D8" s="74"/>
      <c r="E8" s="75"/>
      <c r="F8" s="74"/>
    </row>
    <row r="9" spans="1:10" ht="24" customHeight="1" x14ac:dyDescent="0.5">
      <c r="A9" s="61" t="s">
        <v>181</v>
      </c>
      <c r="D9" s="51">
        <f>SUM(PL!D77)</f>
        <v>32359</v>
      </c>
      <c r="E9" s="52"/>
      <c r="F9" s="51">
        <f>SUM(PL!F77)</f>
        <v>6550</v>
      </c>
      <c r="G9" s="67"/>
      <c r="H9" s="51">
        <f>SUM(PL!H77)</f>
        <v>14454</v>
      </c>
      <c r="I9" s="67"/>
      <c r="J9" s="51">
        <f>SUM(PL!J77)</f>
        <v>8044</v>
      </c>
    </row>
    <row r="10" spans="1:10" ht="24" customHeight="1" x14ac:dyDescent="0.5">
      <c r="A10" s="61" t="s">
        <v>182</v>
      </c>
      <c r="D10" s="51"/>
      <c r="E10" s="52"/>
      <c r="F10" s="51"/>
      <c r="G10" s="67"/>
      <c r="H10" s="43"/>
      <c r="I10" s="67"/>
      <c r="J10" s="43"/>
    </row>
    <row r="11" spans="1:10" ht="24" customHeight="1" x14ac:dyDescent="0.5">
      <c r="A11" s="156" t="s">
        <v>155</v>
      </c>
      <c r="D11" s="53"/>
      <c r="E11" s="52"/>
      <c r="F11" s="53"/>
      <c r="G11" s="67"/>
      <c r="H11" s="54"/>
      <c r="I11" s="67"/>
      <c r="J11" s="54"/>
    </row>
    <row r="12" spans="1:10" ht="24" customHeight="1" x14ac:dyDescent="0.5">
      <c r="A12" s="156" t="s">
        <v>58</v>
      </c>
      <c r="D12" s="51">
        <v>19679</v>
      </c>
      <c r="E12" s="52"/>
      <c r="F12" s="51">
        <v>16183</v>
      </c>
      <c r="G12" s="34"/>
      <c r="H12" s="43">
        <v>13002</v>
      </c>
      <c r="I12" s="34"/>
      <c r="J12" s="43">
        <v>11883</v>
      </c>
    </row>
    <row r="13" spans="1:10" ht="24" customHeight="1" x14ac:dyDescent="0.5">
      <c r="A13" s="156" t="s">
        <v>156</v>
      </c>
      <c r="D13" s="51">
        <v>6185</v>
      </c>
      <c r="E13" s="52"/>
      <c r="F13" s="51">
        <v>6784</v>
      </c>
      <c r="G13" s="34"/>
      <c r="H13" s="43">
        <v>3249</v>
      </c>
      <c r="I13" s="34"/>
      <c r="J13" s="43">
        <v>3799</v>
      </c>
    </row>
    <row r="14" spans="1:10" ht="24" customHeight="1" x14ac:dyDescent="0.5">
      <c r="A14" s="156" t="s">
        <v>183</v>
      </c>
      <c r="D14" s="51">
        <v>-31</v>
      </c>
      <c r="E14" s="52"/>
      <c r="F14" s="51">
        <v>877</v>
      </c>
      <c r="G14" s="34"/>
      <c r="H14" s="43">
        <v>0</v>
      </c>
      <c r="I14" s="34"/>
      <c r="J14" s="43">
        <v>0</v>
      </c>
    </row>
    <row r="15" spans="1:10" ht="24" customHeight="1" x14ac:dyDescent="0.5">
      <c r="A15" s="156" t="s">
        <v>157</v>
      </c>
      <c r="D15" s="51">
        <v>0</v>
      </c>
      <c r="E15" s="52"/>
      <c r="F15" s="51">
        <v>126</v>
      </c>
      <c r="G15" s="34"/>
      <c r="H15" s="51">
        <v>0</v>
      </c>
      <c r="I15" s="34"/>
      <c r="J15" s="51">
        <v>0</v>
      </c>
    </row>
    <row r="16" spans="1:10" ht="24" customHeight="1" x14ac:dyDescent="0.5">
      <c r="A16" s="156" t="s">
        <v>59</v>
      </c>
      <c r="D16" s="51">
        <v>30719</v>
      </c>
      <c r="E16" s="52"/>
      <c r="F16" s="51">
        <v>39118</v>
      </c>
      <c r="G16" s="34"/>
      <c r="H16" s="43">
        <v>30405</v>
      </c>
      <c r="I16" s="34"/>
      <c r="J16" s="43">
        <v>38092</v>
      </c>
    </row>
    <row r="17" spans="1:10" ht="24" customHeight="1" x14ac:dyDescent="0.5">
      <c r="A17" s="156" t="s">
        <v>184</v>
      </c>
      <c r="D17" s="51">
        <v>25</v>
      </c>
      <c r="E17" s="52"/>
      <c r="F17" s="51">
        <v>420</v>
      </c>
      <c r="G17" s="34"/>
      <c r="H17" s="43">
        <v>1</v>
      </c>
      <c r="I17" s="34"/>
      <c r="J17" s="43">
        <v>420</v>
      </c>
    </row>
    <row r="18" spans="1:10" ht="24" customHeight="1" x14ac:dyDescent="0.5">
      <c r="A18" s="156" t="s">
        <v>160</v>
      </c>
      <c r="D18" s="51">
        <v>853</v>
      </c>
      <c r="E18" s="52"/>
      <c r="F18" s="51">
        <v>683</v>
      </c>
      <c r="G18" s="34"/>
      <c r="H18" s="43">
        <v>402</v>
      </c>
      <c r="I18" s="34"/>
      <c r="J18" s="43">
        <v>421</v>
      </c>
    </row>
    <row r="19" spans="1:10" ht="24" customHeight="1" x14ac:dyDescent="0.5">
      <c r="A19" s="156" t="s">
        <v>158</v>
      </c>
      <c r="D19" s="49">
        <v>-106886</v>
      </c>
      <c r="E19" s="16"/>
      <c r="F19" s="49">
        <v>-84699</v>
      </c>
      <c r="G19" s="34"/>
      <c r="H19" s="15">
        <v>-78599</v>
      </c>
      <c r="I19" s="34"/>
      <c r="J19" s="15">
        <v>-64422</v>
      </c>
    </row>
    <row r="20" spans="1:10" ht="24" customHeight="1" x14ac:dyDescent="0.5">
      <c r="A20" s="61" t="s">
        <v>119</v>
      </c>
      <c r="D20" s="83"/>
      <c r="E20" s="16"/>
      <c r="F20" s="83"/>
      <c r="G20" s="67"/>
      <c r="H20" s="84"/>
      <c r="I20" s="67"/>
      <c r="J20" s="84"/>
    </row>
    <row r="21" spans="1:10" ht="24" customHeight="1" x14ac:dyDescent="0.5">
      <c r="A21" s="156" t="s">
        <v>159</v>
      </c>
      <c r="D21" s="55">
        <f>SUM(D9:D19)</f>
        <v>-17097</v>
      </c>
      <c r="E21" s="52"/>
      <c r="F21" s="55">
        <f>SUM(F9:F19)</f>
        <v>-13958</v>
      </c>
      <c r="G21" s="67"/>
      <c r="H21" s="55">
        <f>SUM(H9:H19)</f>
        <v>-17086</v>
      </c>
      <c r="I21" s="67"/>
      <c r="J21" s="55">
        <f>SUM(J9:J19)</f>
        <v>-1763</v>
      </c>
    </row>
    <row r="22" spans="1:10" ht="24" customHeight="1" x14ac:dyDescent="0.5">
      <c r="A22" s="61" t="s">
        <v>120</v>
      </c>
      <c r="D22" s="55"/>
      <c r="E22" s="52"/>
      <c r="F22" s="55"/>
      <c r="G22" s="67"/>
      <c r="H22" s="55"/>
      <c r="I22" s="67"/>
      <c r="J22" s="55"/>
    </row>
    <row r="23" spans="1:10" ht="24" customHeight="1" x14ac:dyDescent="0.5">
      <c r="A23" s="156" t="s">
        <v>161</v>
      </c>
      <c r="D23" s="51">
        <v>-257502</v>
      </c>
      <c r="E23" s="52"/>
      <c r="F23" s="51">
        <v>-50138</v>
      </c>
      <c r="G23" s="34"/>
      <c r="H23" s="43">
        <v>-263258</v>
      </c>
      <c r="I23" s="34"/>
      <c r="J23" s="43">
        <v>-51165</v>
      </c>
    </row>
    <row r="24" spans="1:10" ht="24" customHeight="1" x14ac:dyDescent="0.5">
      <c r="A24" s="156" t="s">
        <v>9</v>
      </c>
      <c r="D24" s="51">
        <v>7960</v>
      </c>
      <c r="E24" s="52"/>
      <c r="F24" s="51">
        <v>1134</v>
      </c>
      <c r="G24" s="34"/>
      <c r="H24" s="43">
        <v>7960</v>
      </c>
      <c r="I24" s="34"/>
      <c r="J24" s="43">
        <v>1134</v>
      </c>
    </row>
    <row r="25" spans="1:10" ht="24" customHeight="1" x14ac:dyDescent="0.5">
      <c r="A25" s="156" t="s">
        <v>162</v>
      </c>
      <c r="D25" s="51">
        <v>-6950</v>
      </c>
      <c r="E25" s="52"/>
      <c r="F25" s="51">
        <v>-115608</v>
      </c>
      <c r="G25" s="34"/>
      <c r="H25" s="43">
        <v>-354</v>
      </c>
      <c r="I25" s="34"/>
      <c r="J25" s="43">
        <v>-9</v>
      </c>
    </row>
    <row r="26" spans="1:10" ht="24" customHeight="1" x14ac:dyDescent="0.5">
      <c r="A26" s="156" t="s">
        <v>10</v>
      </c>
      <c r="D26" s="51">
        <v>-11574</v>
      </c>
      <c r="E26" s="52"/>
      <c r="F26" s="51">
        <v>-1152</v>
      </c>
      <c r="G26" s="34"/>
      <c r="H26" s="43">
        <v>63527</v>
      </c>
      <c r="I26" s="34"/>
      <c r="J26" s="43">
        <v>4910</v>
      </c>
    </row>
    <row r="27" spans="1:10" ht="24" customHeight="1" x14ac:dyDescent="0.5">
      <c r="A27" s="156" t="s">
        <v>12</v>
      </c>
      <c r="D27" s="51">
        <v>-18145</v>
      </c>
      <c r="E27" s="52"/>
      <c r="F27" s="51">
        <v>-11415</v>
      </c>
      <c r="G27" s="34"/>
      <c r="H27" s="43">
        <v>0</v>
      </c>
      <c r="I27" s="34"/>
      <c r="J27" s="43">
        <v>0</v>
      </c>
    </row>
    <row r="28" spans="1:10" ht="24" customHeight="1" x14ac:dyDescent="0.5">
      <c r="A28" s="156" t="s">
        <v>13</v>
      </c>
      <c r="D28" s="51">
        <v>75488</v>
      </c>
      <c r="E28" s="52"/>
      <c r="F28" s="51">
        <v>91661</v>
      </c>
      <c r="G28" s="34"/>
      <c r="H28" s="43">
        <v>75488</v>
      </c>
      <c r="I28" s="34"/>
      <c r="J28" s="43">
        <v>91661</v>
      </c>
    </row>
    <row r="29" spans="1:10" ht="24" customHeight="1" x14ac:dyDescent="0.5">
      <c r="A29" s="156" t="s">
        <v>14</v>
      </c>
      <c r="D29" s="51">
        <v>-2403</v>
      </c>
      <c r="E29" s="52"/>
      <c r="F29" s="51">
        <v>817</v>
      </c>
      <c r="G29" s="34"/>
      <c r="H29" s="43">
        <v>-2893</v>
      </c>
      <c r="I29" s="34"/>
      <c r="J29" s="43">
        <v>1430</v>
      </c>
    </row>
    <row r="30" spans="1:10" ht="24" customHeight="1" x14ac:dyDescent="0.5">
      <c r="A30" s="156" t="s">
        <v>23</v>
      </c>
      <c r="D30" s="51">
        <v>0</v>
      </c>
      <c r="E30" s="52"/>
      <c r="F30" s="51">
        <v>-10</v>
      </c>
      <c r="G30" s="34"/>
      <c r="H30" s="43">
        <v>0</v>
      </c>
      <c r="I30" s="34"/>
      <c r="J30" s="43">
        <v>0</v>
      </c>
    </row>
    <row r="31" spans="1:10" ht="24" customHeight="1" x14ac:dyDescent="0.5">
      <c r="A31" s="61" t="s">
        <v>137</v>
      </c>
      <c r="D31" s="51"/>
      <c r="E31" s="52"/>
      <c r="F31" s="51"/>
      <c r="G31" s="67"/>
      <c r="H31" s="43"/>
      <c r="I31" s="67"/>
      <c r="J31" s="43"/>
    </row>
    <row r="32" spans="1:10" ht="24" customHeight="1" x14ac:dyDescent="0.5">
      <c r="A32" s="156" t="s">
        <v>29</v>
      </c>
      <c r="D32" s="51">
        <v>9967</v>
      </c>
      <c r="E32" s="52"/>
      <c r="F32" s="51">
        <v>2438</v>
      </c>
      <c r="G32" s="34"/>
      <c r="H32" s="43">
        <v>32982</v>
      </c>
      <c r="I32" s="34"/>
      <c r="J32" s="43">
        <v>-7012</v>
      </c>
    </row>
    <row r="33" spans="1:10" ht="24" customHeight="1" x14ac:dyDescent="0.5">
      <c r="A33" s="156" t="s">
        <v>33</v>
      </c>
      <c r="D33" s="55">
        <v>-1368</v>
      </c>
      <c r="E33" s="52"/>
      <c r="F33" s="55">
        <v>-5250</v>
      </c>
      <c r="G33" s="34"/>
      <c r="H33" s="43">
        <v>-332</v>
      </c>
      <c r="I33" s="34"/>
      <c r="J33" s="43">
        <v>-4902</v>
      </c>
    </row>
    <row r="34" spans="1:10" ht="24" customHeight="1" x14ac:dyDescent="0.5">
      <c r="A34" s="156" t="s">
        <v>36</v>
      </c>
      <c r="D34" s="49">
        <v>2</v>
      </c>
      <c r="E34" s="16"/>
      <c r="F34" s="49">
        <v>-122</v>
      </c>
      <c r="G34" s="34"/>
      <c r="H34" s="15">
        <v>2</v>
      </c>
      <c r="I34" s="34"/>
      <c r="J34" s="15">
        <v>-122</v>
      </c>
    </row>
    <row r="35" spans="1:10" ht="24" customHeight="1" x14ac:dyDescent="0.5">
      <c r="A35" s="61" t="s">
        <v>164</v>
      </c>
      <c r="D35" s="55">
        <f>SUM(D21:D34)</f>
        <v>-221622</v>
      </c>
      <c r="E35" s="16"/>
      <c r="F35" s="55">
        <f>SUM(F21:F34)</f>
        <v>-101603</v>
      </c>
      <c r="G35" s="67"/>
      <c r="H35" s="12">
        <f>SUM(H21:H34)</f>
        <v>-103964</v>
      </c>
      <c r="I35" s="67"/>
      <c r="J35" s="12">
        <f>SUM(J21:J34)</f>
        <v>34162</v>
      </c>
    </row>
    <row r="36" spans="1:10" ht="24" customHeight="1" x14ac:dyDescent="0.5">
      <c r="A36" s="76" t="s">
        <v>121</v>
      </c>
      <c r="D36" s="51">
        <v>110528</v>
      </c>
      <c r="E36" s="52"/>
      <c r="F36" s="51">
        <v>96097</v>
      </c>
      <c r="G36" s="34"/>
      <c r="H36" s="43">
        <v>74926</v>
      </c>
      <c r="I36" s="34"/>
      <c r="J36" s="43">
        <v>73257</v>
      </c>
    </row>
    <row r="37" spans="1:10" ht="24" customHeight="1" x14ac:dyDescent="0.5">
      <c r="A37" s="76" t="s">
        <v>122</v>
      </c>
      <c r="D37" s="51">
        <v>-1989</v>
      </c>
      <c r="E37" s="52"/>
      <c r="F37" s="51">
        <v>-1452</v>
      </c>
      <c r="G37" s="34"/>
      <c r="H37" s="43">
        <v>-297</v>
      </c>
      <c r="I37" s="34"/>
      <c r="J37" s="43">
        <v>-1452</v>
      </c>
    </row>
    <row r="38" spans="1:10" ht="24" customHeight="1" x14ac:dyDescent="0.5">
      <c r="A38" s="60" t="s">
        <v>164</v>
      </c>
      <c r="D38" s="56">
        <f>SUM(D35:D37)</f>
        <v>-113083</v>
      </c>
      <c r="E38" s="52"/>
      <c r="F38" s="56">
        <f>SUM(F35:F37)</f>
        <v>-6958</v>
      </c>
      <c r="G38" s="67"/>
      <c r="H38" s="56">
        <f>SUM(H35:H37)</f>
        <v>-29335</v>
      </c>
      <c r="I38" s="67"/>
      <c r="J38" s="56">
        <f>SUM(J35:J37)</f>
        <v>105967</v>
      </c>
    </row>
    <row r="39" spans="1:10" ht="24" customHeight="1" x14ac:dyDescent="0.5">
      <c r="A39" s="60"/>
      <c r="D39" s="44"/>
      <c r="E39" s="4"/>
      <c r="F39" s="44"/>
      <c r="H39" s="44"/>
      <c r="J39" s="44"/>
    </row>
    <row r="40" spans="1:10" ht="24" customHeight="1" x14ac:dyDescent="0.5">
      <c r="A40" s="69" t="s">
        <v>85</v>
      </c>
      <c r="D40" s="44"/>
      <c r="E40" s="4"/>
      <c r="F40" s="44"/>
      <c r="H40" s="44"/>
      <c r="J40" s="44"/>
    </row>
    <row r="41" spans="1:10" ht="24" customHeight="1" x14ac:dyDescent="0.5">
      <c r="A41" s="69"/>
      <c r="D41" s="44"/>
      <c r="E41" s="4"/>
      <c r="F41" s="44"/>
      <c r="H41" s="44"/>
      <c r="J41" s="44"/>
    </row>
    <row r="42" spans="1:10" ht="24" customHeight="1" x14ac:dyDescent="0.5">
      <c r="A42" s="60"/>
      <c r="D42" s="45"/>
      <c r="E42" s="46"/>
      <c r="F42" s="45"/>
      <c r="J42" s="28" t="s">
        <v>101</v>
      </c>
    </row>
    <row r="43" spans="1:10" ht="24" customHeight="1" x14ac:dyDescent="0.5">
      <c r="A43" s="60" t="s">
        <v>0</v>
      </c>
      <c r="D43" s="45"/>
      <c r="E43" s="46"/>
      <c r="F43" s="45"/>
    </row>
    <row r="44" spans="1:10" ht="24" customHeight="1" x14ac:dyDescent="0.5">
      <c r="A44" s="60" t="s">
        <v>95</v>
      </c>
      <c r="D44" s="45"/>
      <c r="E44" s="46"/>
      <c r="F44" s="45"/>
    </row>
    <row r="45" spans="1:10" ht="24" customHeight="1" x14ac:dyDescent="0.5">
      <c r="A45" s="159" t="s">
        <v>168</v>
      </c>
      <c r="D45" s="45"/>
      <c r="E45" s="46"/>
      <c r="F45" s="45"/>
    </row>
    <row r="46" spans="1:10" ht="24" customHeight="1" x14ac:dyDescent="0.5">
      <c r="A46" s="78"/>
      <c r="D46" s="71"/>
      <c r="E46" s="60"/>
      <c r="F46" s="71"/>
      <c r="H46" s="4"/>
      <c r="J46" s="28" t="s">
        <v>84</v>
      </c>
    </row>
    <row r="47" spans="1:10" ht="24" customHeight="1" x14ac:dyDescent="0.5">
      <c r="A47" s="60"/>
      <c r="D47" s="204" t="s">
        <v>2</v>
      </c>
      <c r="E47" s="204"/>
      <c r="F47" s="204"/>
      <c r="G47" s="72"/>
      <c r="H47" s="205" t="s">
        <v>3</v>
      </c>
      <c r="I47" s="205"/>
      <c r="J47" s="205"/>
    </row>
    <row r="48" spans="1:10" ht="24" customHeight="1" x14ac:dyDescent="0.5">
      <c r="A48" s="60"/>
      <c r="C48" s="65"/>
      <c r="D48" s="73" t="s">
        <v>97</v>
      </c>
      <c r="E48" s="66"/>
      <c r="F48" s="73" t="s">
        <v>6</v>
      </c>
      <c r="G48" s="61">
        <f>72457000/10^3</f>
        <v>72457</v>
      </c>
      <c r="H48" s="73" t="s">
        <v>97</v>
      </c>
      <c r="I48" s="66"/>
      <c r="J48" s="73" t="s">
        <v>6</v>
      </c>
    </row>
    <row r="49" spans="1:11" ht="24" customHeight="1" x14ac:dyDescent="0.5">
      <c r="A49" s="60" t="s">
        <v>76</v>
      </c>
      <c r="D49" s="71"/>
      <c r="E49" s="60"/>
      <c r="F49" s="71"/>
    </row>
    <row r="50" spans="1:11" ht="24" customHeight="1" x14ac:dyDescent="0.5">
      <c r="A50" s="61" t="s">
        <v>123</v>
      </c>
      <c r="D50" s="59">
        <v>-1367</v>
      </c>
      <c r="E50" s="52"/>
      <c r="F50" s="59">
        <v>-1597</v>
      </c>
      <c r="G50" s="34"/>
      <c r="H50" s="52">
        <v>-481</v>
      </c>
      <c r="I50" s="34"/>
      <c r="J50" s="52">
        <v>-889</v>
      </c>
    </row>
    <row r="51" spans="1:11" ht="24" customHeight="1" x14ac:dyDescent="0.5">
      <c r="A51" s="61" t="s">
        <v>77</v>
      </c>
      <c r="D51" s="59">
        <v>29</v>
      </c>
      <c r="E51" s="52"/>
      <c r="F51" s="59">
        <v>136</v>
      </c>
      <c r="G51" s="34"/>
      <c r="H51" s="52">
        <v>129</v>
      </c>
      <c r="I51" s="34"/>
      <c r="J51" s="52">
        <v>136</v>
      </c>
    </row>
    <row r="52" spans="1:11" ht="24" customHeight="1" x14ac:dyDescent="0.5">
      <c r="A52" s="61" t="s">
        <v>124</v>
      </c>
      <c r="D52" s="59">
        <v>-1406</v>
      </c>
      <c r="E52" s="52"/>
      <c r="F52" s="59">
        <v>-1853</v>
      </c>
      <c r="G52" s="34"/>
      <c r="H52" s="51">
        <v>-1406</v>
      </c>
      <c r="I52" s="34"/>
      <c r="J52" s="51">
        <v>-1961</v>
      </c>
    </row>
    <row r="53" spans="1:11" ht="24" customHeight="1" x14ac:dyDescent="0.5">
      <c r="A53" s="60" t="s">
        <v>125</v>
      </c>
      <c r="D53" s="57">
        <f>SUM(D50:D52)</f>
        <v>-2744</v>
      </c>
      <c r="E53" s="52"/>
      <c r="F53" s="57">
        <f>SUM(F50:F52)</f>
        <v>-3314</v>
      </c>
      <c r="G53" s="67"/>
      <c r="H53" s="58">
        <f>SUM(H50:H52)</f>
        <v>-1758</v>
      </c>
      <c r="I53" s="67"/>
      <c r="J53" s="58">
        <f>SUM(J50:J52)</f>
        <v>-2714</v>
      </c>
    </row>
    <row r="54" spans="1:11" ht="24" customHeight="1" x14ac:dyDescent="0.5">
      <c r="A54" s="60" t="s">
        <v>78</v>
      </c>
      <c r="D54" s="59"/>
      <c r="E54" s="52"/>
      <c r="F54" s="59"/>
      <c r="G54" s="67"/>
      <c r="H54" s="52"/>
      <c r="I54" s="67"/>
      <c r="J54" s="52"/>
    </row>
    <row r="55" spans="1:11" ht="24" customHeight="1" x14ac:dyDescent="0.5">
      <c r="A55" s="61" t="s">
        <v>135</v>
      </c>
      <c r="D55" s="51">
        <v>210245</v>
      </c>
      <c r="E55" s="52"/>
      <c r="F55" s="51" t="s">
        <v>48</v>
      </c>
      <c r="G55" s="34"/>
      <c r="H55" s="51">
        <v>165245</v>
      </c>
      <c r="I55" s="34"/>
      <c r="J55" s="51" t="s">
        <v>48</v>
      </c>
    </row>
    <row r="56" spans="1:11" ht="24" customHeight="1" x14ac:dyDescent="0.5">
      <c r="A56" s="61" t="s">
        <v>79</v>
      </c>
      <c r="D56" s="55">
        <v>-80816</v>
      </c>
      <c r="E56" s="52"/>
      <c r="F56" s="55">
        <v>0</v>
      </c>
      <c r="G56" s="34"/>
      <c r="H56" s="52">
        <v>-80816</v>
      </c>
      <c r="I56" s="34"/>
      <c r="J56" s="52">
        <v>0</v>
      </c>
    </row>
    <row r="57" spans="1:11" ht="24" customHeight="1" x14ac:dyDescent="0.5">
      <c r="A57" s="61" t="s">
        <v>80</v>
      </c>
      <c r="D57" s="43">
        <v>58910</v>
      </c>
      <c r="E57" s="52"/>
      <c r="F57" s="43">
        <v>0</v>
      </c>
      <c r="G57" s="67"/>
      <c r="H57" s="43">
        <v>58910</v>
      </c>
      <c r="I57" s="67"/>
      <c r="J57" s="43">
        <v>0</v>
      </c>
      <c r="K57" s="76"/>
    </row>
    <row r="58" spans="1:11" ht="24" customHeight="1" x14ac:dyDescent="0.5">
      <c r="A58" s="61" t="s">
        <v>126</v>
      </c>
      <c r="D58" s="39">
        <v>-109241</v>
      </c>
      <c r="E58" s="52"/>
      <c r="F58" s="39">
        <v>-80181</v>
      </c>
      <c r="G58" s="67"/>
      <c r="H58" s="39">
        <v>-109241</v>
      </c>
      <c r="I58" s="67"/>
      <c r="J58" s="39">
        <v>-80181</v>
      </c>
    </row>
    <row r="59" spans="1:11" ht="24" customHeight="1" x14ac:dyDescent="0.5">
      <c r="A59" s="61" t="s">
        <v>81</v>
      </c>
      <c r="D59" s="51">
        <v>5000</v>
      </c>
      <c r="E59" s="52"/>
      <c r="F59" s="51">
        <v>5000</v>
      </c>
      <c r="G59" s="34"/>
      <c r="H59" s="51">
        <v>0</v>
      </c>
      <c r="I59" s="34"/>
      <c r="J59" s="51" t="s">
        <v>48</v>
      </c>
    </row>
    <row r="60" spans="1:11" ht="24" customHeight="1" x14ac:dyDescent="0.5">
      <c r="A60" s="61" t="s">
        <v>127</v>
      </c>
      <c r="D60" s="51">
        <v>0</v>
      </c>
      <c r="E60" s="52"/>
      <c r="F60" s="51">
        <v>-5000</v>
      </c>
      <c r="G60" s="34"/>
      <c r="H60" s="51">
        <v>0</v>
      </c>
      <c r="I60" s="34"/>
      <c r="J60" s="51" t="s">
        <v>48</v>
      </c>
    </row>
    <row r="61" spans="1:11" ht="24" customHeight="1" x14ac:dyDescent="0.5">
      <c r="A61" s="61" t="s">
        <v>82</v>
      </c>
      <c r="D61" s="51">
        <v>45000</v>
      </c>
      <c r="E61" s="52"/>
      <c r="F61" s="51">
        <v>95000</v>
      </c>
      <c r="G61" s="34"/>
      <c r="H61" s="51">
        <v>0</v>
      </c>
      <c r="I61" s="34"/>
      <c r="J61" s="51" t="s">
        <v>48</v>
      </c>
    </row>
    <row r="62" spans="1:11" ht="24" customHeight="1" x14ac:dyDescent="0.5">
      <c r="A62" s="61" t="s">
        <v>172</v>
      </c>
      <c r="D62" s="51">
        <v>0</v>
      </c>
      <c r="E62" s="52"/>
      <c r="F62" s="51">
        <v>0</v>
      </c>
      <c r="G62" s="34"/>
      <c r="H62" s="51">
        <v>-3000</v>
      </c>
      <c r="I62" s="34"/>
      <c r="J62" s="51">
        <v>0</v>
      </c>
    </row>
    <row r="63" spans="1:11" ht="24" customHeight="1" x14ac:dyDescent="0.5">
      <c r="A63" s="61" t="s">
        <v>128</v>
      </c>
      <c r="D63" s="51">
        <v>-1846</v>
      </c>
      <c r="E63" s="52"/>
      <c r="F63" s="51">
        <v>-1755</v>
      </c>
      <c r="G63" s="34"/>
      <c r="H63" s="43">
        <v>-1846</v>
      </c>
      <c r="I63" s="34"/>
      <c r="J63" s="43">
        <v>-1755</v>
      </c>
    </row>
    <row r="64" spans="1:11" ht="24" customHeight="1" x14ac:dyDescent="0.5">
      <c r="A64" s="76" t="s">
        <v>83</v>
      </c>
      <c r="D64" s="55">
        <v>-4131</v>
      </c>
      <c r="E64" s="52"/>
      <c r="F64" s="55">
        <v>-3993</v>
      </c>
      <c r="G64" s="34"/>
      <c r="H64" s="43">
        <v>-2096</v>
      </c>
      <c r="I64" s="34"/>
      <c r="J64" s="43">
        <v>-1984</v>
      </c>
    </row>
    <row r="65" spans="1:10" ht="24" customHeight="1" x14ac:dyDescent="0.5">
      <c r="A65" s="61" t="s">
        <v>129</v>
      </c>
      <c r="D65" s="51">
        <v>-22141</v>
      </c>
      <c r="E65" s="52"/>
      <c r="F65" s="51">
        <v>-17468</v>
      </c>
      <c r="G65" s="34"/>
      <c r="H65" s="43">
        <v>-15519</v>
      </c>
      <c r="I65" s="34"/>
      <c r="J65" s="43">
        <v>-12349</v>
      </c>
    </row>
    <row r="66" spans="1:10" ht="24" customHeight="1" x14ac:dyDescent="0.5">
      <c r="A66" s="186" t="s">
        <v>171</v>
      </c>
      <c r="D66" s="55">
        <v>-2084</v>
      </c>
      <c r="E66" s="52"/>
      <c r="F66" s="55">
        <v>-11256</v>
      </c>
      <c r="G66" s="34"/>
      <c r="H66" s="52">
        <v>-2084</v>
      </c>
      <c r="I66" s="34"/>
      <c r="J66" s="52">
        <v>-11256</v>
      </c>
    </row>
    <row r="67" spans="1:10" ht="24" customHeight="1" x14ac:dyDescent="0.5">
      <c r="A67" s="60" t="s">
        <v>130</v>
      </c>
      <c r="D67" s="58">
        <f>SUM(D55:D66)</f>
        <v>98896</v>
      </c>
      <c r="E67" s="52"/>
      <c r="F67" s="58">
        <f>SUM(F55:F66)</f>
        <v>-19653</v>
      </c>
      <c r="G67" s="67"/>
      <c r="H67" s="58">
        <f>SUM(H55:H66)</f>
        <v>9553</v>
      </c>
      <c r="I67" s="67"/>
      <c r="J67" s="58">
        <f>SUM(J55:J66)</f>
        <v>-107525</v>
      </c>
    </row>
    <row r="68" spans="1:10" ht="24" customHeight="1" x14ac:dyDescent="0.5">
      <c r="A68" s="60" t="s">
        <v>138</v>
      </c>
      <c r="D68" s="59">
        <f>D38+D53+D67</f>
        <v>-16931</v>
      </c>
      <c r="E68" s="52"/>
      <c r="F68" s="59">
        <f>F38+F53+F67</f>
        <v>-29925</v>
      </c>
      <c r="G68" s="67"/>
      <c r="H68" s="59">
        <f>H38+H53+H67</f>
        <v>-21540</v>
      </c>
      <c r="I68" s="67"/>
      <c r="J68" s="59">
        <f>J38+J53+J67</f>
        <v>-4272</v>
      </c>
    </row>
    <row r="69" spans="1:10" ht="24" customHeight="1" x14ac:dyDescent="0.5">
      <c r="A69" s="61" t="s">
        <v>131</v>
      </c>
      <c r="D69" s="187">
        <f>+BS!F11</f>
        <v>31999</v>
      </c>
      <c r="E69" s="52"/>
      <c r="F69" s="187">
        <v>76170</v>
      </c>
      <c r="G69" s="34"/>
      <c r="H69" s="161">
        <f>+BS!J11</f>
        <v>25483</v>
      </c>
      <c r="I69" s="34"/>
      <c r="J69" s="161">
        <v>44914</v>
      </c>
    </row>
    <row r="70" spans="1:10" ht="24" customHeight="1" thickBot="1" x14ac:dyDescent="0.55000000000000004">
      <c r="A70" s="60" t="s">
        <v>132</v>
      </c>
      <c r="D70" s="145">
        <f>SUM(D68:D69)</f>
        <v>15068</v>
      </c>
      <c r="E70" s="52"/>
      <c r="F70" s="145">
        <f>SUM(F68:F69)</f>
        <v>46245</v>
      </c>
      <c r="G70" s="67"/>
      <c r="H70" s="146">
        <f>SUM(H68:H69)</f>
        <v>3943</v>
      </c>
      <c r="I70" s="67"/>
      <c r="J70" s="146">
        <f>SUM(J68:J69)</f>
        <v>40642</v>
      </c>
    </row>
    <row r="71" spans="1:10" ht="24" customHeight="1" thickTop="1" x14ac:dyDescent="0.5">
      <c r="A71" s="60"/>
      <c r="D71" s="197">
        <f>+D70-BS!D11</f>
        <v>0</v>
      </c>
      <c r="E71" s="198"/>
      <c r="F71" s="197"/>
      <c r="G71" s="199"/>
      <c r="H71" s="197">
        <f>+H70-BS!H11</f>
        <v>0</v>
      </c>
      <c r="I71" s="199"/>
      <c r="J71" s="197"/>
    </row>
    <row r="72" spans="1:10" ht="24" customHeight="1" x14ac:dyDescent="0.5">
      <c r="A72" s="60" t="s">
        <v>133</v>
      </c>
      <c r="D72" s="47"/>
      <c r="E72" s="4"/>
      <c r="F72" s="47"/>
      <c r="H72" s="48"/>
      <c r="J72" s="48"/>
    </row>
    <row r="73" spans="1:10" ht="24" customHeight="1" x14ac:dyDescent="0.5">
      <c r="A73" s="61" t="s">
        <v>134</v>
      </c>
      <c r="D73" s="47"/>
      <c r="E73" s="4"/>
      <c r="F73" s="47"/>
      <c r="H73" s="48"/>
      <c r="J73" s="48"/>
    </row>
    <row r="74" spans="1:10" ht="24" customHeight="1" x14ac:dyDescent="0.5">
      <c r="A74" s="156" t="s">
        <v>154</v>
      </c>
      <c r="D74" s="150">
        <v>78779</v>
      </c>
      <c r="E74" s="4"/>
      <c r="F74" s="150">
        <v>99660</v>
      </c>
      <c r="H74" s="151">
        <v>78779</v>
      </c>
      <c r="J74" s="151">
        <v>99660</v>
      </c>
    </row>
    <row r="75" spans="1:10" ht="24" customHeight="1" x14ac:dyDescent="0.5">
      <c r="A75" s="156" t="s">
        <v>186</v>
      </c>
      <c r="D75" s="150">
        <v>18759</v>
      </c>
      <c r="E75" s="4"/>
      <c r="F75" s="196">
        <v>0</v>
      </c>
      <c r="H75" s="150">
        <v>18759</v>
      </c>
      <c r="I75" s="4"/>
      <c r="J75" s="196">
        <v>0</v>
      </c>
    </row>
    <row r="76" spans="1:10" ht="24" customHeight="1" x14ac:dyDescent="0.5">
      <c r="A76" s="60"/>
      <c r="D76" s="47"/>
      <c r="E76" s="4"/>
      <c r="F76" s="47"/>
      <c r="H76" s="48"/>
      <c r="J76" s="48"/>
    </row>
    <row r="77" spans="1:10" ht="24" customHeight="1" x14ac:dyDescent="0.5">
      <c r="A77" s="69" t="s">
        <v>85</v>
      </c>
      <c r="D77" s="47"/>
      <c r="E77" s="4"/>
      <c r="F77" s="47"/>
      <c r="H77" s="48"/>
      <c r="J77" s="48"/>
    </row>
    <row r="78" spans="1:10" ht="24" customHeight="1" x14ac:dyDescent="0.5">
      <c r="A78" s="69"/>
      <c r="D78" s="47"/>
      <c r="E78" s="4"/>
      <c r="F78" s="47"/>
      <c r="H78" s="48"/>
      <c r="J78" s="48"/>
    </row>
    <row r="79" spans="1:10" ht="24" customHeight="1" x14ac:dyDescent="0.5">
      <c r="D79" s="79"/>
      <c r="F79" s="79"/>
    </row>
  </sheetData>
  <sortState ref="A52:J52">
    <sortCondition ref="A52"/>
  </sortState>
  <mergeCells count="4">
    <mergeCell ref="H6:J6"/>
    <mergeCell ref="H47:J47"/>
    <mergeCell ref="D47:F47"/>
    <mergeCell ref="D6:F6"/>
  </mergeCells>
  <pageMargins left="0.86614173228346458" right="0.47244094488188981" top="0.9055118110236221" bottom="0" header="0.51181102362204722" footer="0.51181102362204722"/>
  <pageSetup paperSize="9" scale="75" firstPageNumber="12" fitToHeight="0" orientation="portrait" useFirstPageNumber="1" r:id="rId1"/>
  <headerFooter scaleWithDoc="0" alignWithMargins="0"/>
  <rowBreaks count="1" manualBreakCount="1">
    <brk id="41" max="16383" man="1"/>
  </rowBreaks>
  <ignoredErrors>
    <ignoredError sqref="G67 I67" formulaRange="1"/>
    <ignoredError sqref="D48:J4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3A0C54DECD274C970ADE96B6BA87E0" ma:contentTypeVersion="10" ma:contentTypeDescription="Create a new document." ma:contentTypeScope="" ma:versionID="e6d4fbc5af9a3e864e2036f6aaaee68b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0ecac8914a4fb24fa44026c7158abd69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C6A468-640F-4E2C-8C7F-9D7C5C88EB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66252A-7E83-48D7-8040-376BBA1230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Banchuen แอน. Wanarat</cp:lastModifiedBy>
  <cp:revision/>
  <cp:lastPrinted>2023-08-09T09:21:03Z</cp:lastPrinted>
  <dcterms:created xsi:type="dcterms:W3CDTF">2011-03-31T02:27:11Z</dcterms:created>
  <dcterms:modified xsi:type="dcterms:W3CDTF">2023-08-10T11:03:10Z</dcterms:modified>
  <cp:category/>
  <cp:contentStatus/>
</cp:coreProperties>
</file>