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 D\00 FA_Mitsib Leasing\Conso\Audit Q2'23\FS\FS Final\Convert\"/>
    </mc:Choice>
  </mc:AlternateContent>
  <xr:revisionPtr revIDLastSave="0" documentId="13_ncr:1_{2698CF29-BAD3-459F-918D-12EEEE0132D4}" xr6:coauthVersionLast="36" xr6:coauthVersionMax="47" xr10:uidLastSave="{00000000-0000-0000-0000-000000000000}"/>
  <bookViews>
    <workbookView xWindow="0" yWindow="0" windowWidth="19200" windowHeight="6940" tabRatio="665" activeTab="1" xr2:uid="{00000000-000D-0000-FFFF-FFFF00000000}"/>
  </bookViews>
  <sheets>
    <sheet name="BS" sheetId="9" r:id="rId1"/>
    <sheet name="PL" sheetId="6" r:id="rId2"/>
    <sheet name="CE Conso" sheetId="11" r:id="rId3"/>
    <sheet name="CE Separate" sheetId="7" r:id="rId4"/>
    <sheet name="CF" sheetId="10" r:id="rId5"/>
  </sheets>
  <externalReferences>
    <externalReference r:id="rId6"/>
  </externalReferences>
  <definedNames>
    <definedName name="_xlnm.Print_Area" localSheetId="0">BS!$A$1:$J$112</definedName>
    <definedName name="_xlnm.Print_Area" localSheetId="2">'CE Conso'!$A$1:$Q$28</definedName>
    <definedName name="_xlnm.Print_Area" localSheetId="3">'CE Separate'!$A$1:$M$27</definedName>
    <definedName name="_xlnm.Print_Area" localSheetId="4">CF!$A$1:$J$85</definedName>
    <definedName name="_xlnm.Print_Area" localSheetId="1">PL!$A$1:$K$114</definedName>
    <definedName name="Title2nd" localSheetId="4">CF!#REF!</definedName>
    <definedName name="Title2nd" localSheetId="1">PL!#REF!</definedName>
  </definedNames>
  <calcPr calcId="191029"/>
</workbook>
</file>

<file path=xl/calcChain.xml><?xml version="1.0" encoding="utf-8"?>
<calcChain xmlns="http://schemas.openxmlformats.org/spreadsheetml/2006/main">
  <c r="J49" i="6" l="1"/>
  <c r="H49" i="6"/>
  <c r="J44" i="6"/>
  <c r="H44" i="6"/>
  <c r="J101" i="6"/>
  <c r="H101" i="6"/>
  <c r="J106" i="6"/>
  <c r="H106" i="6"/>
  <c r="F76" i="6" l="1"/>
  <c r="M21" i="7"/>
  <c r="H103" i="9"/>
  <c r="D103" i="9"/>
  <c r="D71" i="10"/>
  <c r="F71" i="10"/>
  <c r="H71" i="10"/>
  <c r="J71" i="10"/>
  <c r="J9" i="10"/>
  <c r="H9" i="10"/>
  <c r="F9" i="10"/>
  <c r="F22" i="10" s="1"/>
  <c r="D9" i="10"/>
  <c r="M23" i="7"/>
  <c r="M19" i="7"/>
  <c r="M18" i="7"/>
  <c r="H93" i="9"/>
  <c r="D93" i="9"/>
  <c r="C23" i="7" l="1"/>
  <c r="G22" i="7"/>
  <c r="G23" i="7" s="1"/>
  <c r="E22" i="7"/>
  <c r="E23" i="7" s="1"/>
  <c r="C22" i="7"/>
  <c r="M20" i="7"/>
  <c r="M17" i="7"/>
  <c r="M13" i="7"/>
  <c r="M12" i="7"/>
  <c r="M14" i="7" s="1"/>
  <c r="M15" i="7" s="1"/>
  <c r="K14" i="7"/>
  <c r="K15" i="7" s="1"/>
  <c r="I14" i="7"/>
  <c r="I15" i="7" s="1"/>
  <c r="G14" i="7"/>
  <c r="G15" i="7" s="1"/>
  <c r="E14" i="7"/>
  <c r="C14" i="7"/>
  <c r="C15" i="7" s="1"/>
  <c r="M11" i="7"/>
  <c r="M10" i="7"/>
  <c r="E15" i="7"/>
  <c r="Q19" i="11"/>
  <c r="Q20" i="11"/>
  <c r="Q21" i="11"/>
  <c r="Q22" i="11"/>
  <c r="O23" i="11"/>
  <c r="O24" i="11" s="1"/>
  <c r="M19" i="11"/>
  <c r="M20" i="11"/>
  <c r="M21" i="11"/>
  <c r="M22" i="11"/>
  <c r="K23" i="11"/>
  <c r="K24" i="11" s="1"/>
  <c r="I23" i="11"/>
  <c r="I24" i="11" s="1"/>
  <c r="G23" i="11"/>
  <c r="G24" i="11" s="1"/>
  <c r="E24" i="11"/>
  <c r="E23" i="11"/>
  <c r="C24" i="11"/>
  <c r="M24" i="11" s="1"/>
  <c r="C23" i="11"/>
  <c r="O15" i="11"/>
  <c r="O16" i="11" s="1"/>
  <c r="K15" i="11"/>
  <c r="I15" i="11"/>
  <c r="I16" i="11" s="1"/>
  <c r="M14" i="11"/>
  <c r="Q14" i="11" s="1"/>
  <c r="M18" i="11"/>
  <c r="Q18" i="11" s="1"/>
  <c r="M12" i="11"/>
  <c r="G16" i="11"/>
  <c r="G15" i="11"/>
  <c r="E15" i="11"/>
  <c r="E16" i="11" s="1"/>
  <c r="C15" i="11"/>
  <c r="C16" i="11" s="1"/>
  <c r="Q24" i="11" l="1"/>
  <c r="M23" i="11"/>
  <c r="Q23" i="11" s="1"/>
  <c r="K16" i="11"/>
  <c r="J19" i="6"/>
  <c r="H19" i="6"/>
  <c r="F19" i="6"/>
  <c r="D19" i="6"/>
  <c r="J13" i="6"/>
  <c r="H13" i="6"/>
  <c r="F13" i="6"/>
  <c r="D13" i="6"/>
  <c r="D68" i="9"/>
  <c r="D20" i="6" l="1"/>
  <c r="D24" i="6" s="1"/>
  <c r="D26" i="6" s="1"/>
  <c r="D28" i="6" s="1"/>
  <c r="D42" i="6" s="1"/>
  <c r="F20" i="6"/>
  <c r="F24" i="6" s="1"/>
  <c r="F26" i="6" s="1"/>
  <c r="F28" i="6" s="1"/>
  <c r="F42" i="6" s="1"/>
  <c r="F47" i="6" s="1"/>
  <c r="F49" i="6" s="1"/>
  <c r="J20" i="6"/>
  <c r="J24" i="6" s="1"/>
  <c r="J26" i="6" s="1"/>
  <c r="J28" i="6" s="1"/>
  <c r="J42" i="6" s="1"/>
  <c r="J47" i="6" s="1"/>
  <c r="H20" i="6"/>
  <c r="H24" i="6" s="1"/>
  <c r="H26" i="6" s="1"/>
  <c r="H28" i="6" s="1"/>
  <c r="H42" i="6" s="1"/>
  <c r="H47" i="6" s="1"/>
  <c r="D47" i="6"/>
  <c r="D49" i="6" s="1"/>
  <c r="D44" i="6"/>
  <c r="K22" i="7"/>
  <c r="K23" i="7" s="1"/>
  <c r="I22" i="7"/>
  <c r="I23" i="7" s="1"/>
  <c r="Q12" i="11"/>
  <c r="M13" i="11"/>
  <c r="F44" i="6" l="1"/>
  <c r="M15" i="11"/>
  <c r="Q13" i="11"/>
  <c r="Q15" i="11"/>
  <c r="M22" i="7"/>
  <c r="M11" i="11" l="1"/>
  <c r="Q11" i="11" l="1"/>
  <c r="Q16" i="11" s="1"/>
  <c r="M16" i="11"/>
  <c r="J56" i="10"/>
  <c r="F56" i="10"/>
  <c r="J76" i="6"/>
  <c r="J70" i="6"/>
  <c r="F70" i="6"/>
  <c r="F77" i="6" l="1"/>
  <c r="F81" i="6" s="1"/>
  <c r="J77" i="6"/>
  <c r="J81" i="6" s="1"/>
  <c r="J99" i="9"/>
  <c r="J101" i="9" s="1"/>
  <c r="F99" i="9"/>
  <c r="F101" i="9" s="1"/>
  <c r="J68" i="9"/>
  <c r="J59" i="9"/>
  <c r="F68" i="9"/>
  <c r="F59" i="9"/>
  <c r="J32" i="9"/>
  <c r="J20" i="9"/>
  <c r="F32" i="9"/>
  <c r="F20" i="9"/>
  <c r="J83" i="6" l="1"/>
  <c r="J85" i="6" s="1"/>
  <c r="J99" i="6" s="1"/>
  <c r="J104" i="6" s="1"/>
  <c r="J22" i="10"/>
  <c r="J36" i="10" s="1"/>
  <c r="J39" i="10" s="1"/>
  <c r="J72" i="10" s="1"/>
  <c r="J74" i="10" s="1"/>
  <c r="F83" i="6"/>
  <c r="F85" i="6" s="1"/>
  <c r="F99" i="6" s="1"/>
  <c r="F104" i="6" s="1"/>
  <c r="F106" i="6" s="1"/>
  <c r="F36" i="10"/>
  <c r="F39" i="10" s="1"/>
  <c r="F72" i="10" s="1"/>
  <c r="F74" i="10" s="1"/>
  <c r="J69" i="9"/>
  <c r="J102" i="9" s="1"/>
  <c r="F69" i="9"/>
  <c r="F102" i="9" s="1"/>
  <c r="J33" i="9"/>
  <c r="F33" i="9"/>
  <c r="H99" i="9"/>
  <c r="H101" i="9" s="1"/>
  <c r="D99" i="9"/>
  <c r="D101" i="9" s="1"/>
  <c r="H68" i="9"/>
  <c r="H59" i="9"/>
  <c r="D59" i="9"/>
  <c r="H32" i="9"/>
  <c r="D32" i="9"/>
  <c r="H20" i="9"/>
  <c r="D20" i="9"/>
  <c r="F101" i="6" l="1"/>
  <c r="H69" i="9"/>
  <c r="H102" i="9" s="1"/>
  <c r="H33" i="9"/>
  <c r="D69" i="9"/>
  <c r="D102" i="9" s="1"/>
  <c r="D33" i="9"/>
  <c r="H76" i="6" l="1"/>
  <c r="D76" i="6"/>
  <c r="H70" i="6"/>
  <c r="D70" i="6"/>
  <c r="H77" i="6" l="1"/>
  <c r="H81" i="6" s="1"/>
  <c r="H83" i="6" s="1"/>
  <c r="D77" i="6"/>
  <c r="D81" i="6" s="1"/>
  <c r="D83" i="6" s="1"/>
  <c r="D85" i="6" l="1"/>
  <c r="D99" i="6" s="1"/>
  <c r="H85" i="6"/>
  <c r="H99" i="6" s="1"/>
  <c r="H56" i="10"/>
  <c r="D56" i="10"/>
  <c r="D22" i="10"/>
  <c r="H104" i="6" l="1"/>
  <c r="D104" i="6"/>
  <c r="D106" i="6" s="1"/>
  <c r="D101" i="6"/>
  <c r="H22" i="10"/>
  <c r="H36" i="10" s="1"/>
  <c r="H39" i="10" l="1"/>
  <c r="H72" i="10" s="1"/>
  <c r="H74" i="10" s="1"/>
  <c r="H75" i="10" s="1"/>
  <c r="D36" i="10" l="1"/>
  <c r="D39" i="10" l="1"/>
  <c r="D72" i="10" s="1"/>
  <c r="D74" i="10" s="1"/>
  <c r="D75" i="10" s="1"/>
</calcChain>
</file>

<file path=xl/sharedStrings.xml><?xml version="1.0" encoding="utf-8"?>
<sst xmlns="http://schemas.openxmlformats.org/spreadsheetml/2006/main" count="384" uniqueCount="198">
  <si>
    <t>Assets</t>
  </si>
  <si>
    <t>Note</t>
  </si>
  <si>
    <t>Current assets</t>
  </si>
  <si>
    <t>Cash and cash equivalents</t>
  </si>
  <si>
    <t xml:space="preserve">Total current assets </t>
  </si>
  <si>
    <t>Non-current assets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</si>
  <si>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</si>
  <si>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</si>
  <si>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</si>
  <si>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</si>
  <si>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</si>
  <si>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</si>
  <si>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</si>
  <si>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>Non-current liabilities</t>
  </si>
  <si>
    <t>Total non-current liabilities</t>
  </si>
  <si>
    <t xml:space="preserve">Total liabilities </t>
  </si>
  <si>
    <t xml:space="preserve">Share capital </t>
  </si>
  <si>
    <t>Retained earnings</t>
  </si>
  <si>
    <t>Total equity</t>
  </si>
  <si>
    <t>Deferred tax assets</t>
  </si>
  <si>
    <t>Other income</t>
  </si>
  <si>
    <t xml:space="preserve">Administrative expenses </t>
  </si>
  <si>
    <t>Finance costs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</si>
  <si>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</si>
  <si>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</si>
  <si>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</si>
  <si>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</si>
  <si>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</si>
  <si>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</si>
  <si>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</si>
  <si>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>Other current assets</t>
  </si>
  <si>
    <t>Cash flows from investing activities</t>
  </si>
  <si>
    <t>Cash flows from financing activities</t>
  </si>
  <si>
    <t>Cash and cash equivalents at 1 January</t>
  </si>
  <si>
    <t>Other receivables</t>
  </si>
  <si>
    <t>Other payables</t>
  </si>
  <si>
    <t>Statement of financial position</t>
  </si>
  <si>
    <t>Factoring receivables</t>
  </si>
  <si>
    <t>Other non-current liabilities</t>
  </si>
  <si>
    <t>Other current liabilities</t>
  </si>
  <si>
    <t>Interest income</t>
  </si>
  <si>
    <t>Interest received</t>
  </si>
  <si>
    <t>Interest paid</t>
  </si>
  <si>
    <t xml:space="preserve">   financial institutions</t>
  </si>
  <si>
    <t>Surplus on share-based payment transactions</t>
  </si>
  <si>
    <t>Surplus on</t>
  </si>
  <si>
    <t>share-based</t>
  </si>
  <si>
    <t>payment</t>
  </si>
  <si>
    <t>transactions</t>
  </si>
  <si>
    <t>-</t>
  </si>
  <si>
    <t>Separate financial statements</t>
  </si>
  <si>
    <t>Income tax payables</t>
  </si>
  <si>
    <t>Distribution costs</t>
  </si>
  <si>
    <t>Total expenses</t>
  </si>
  <si>
    <t>Revenue</t>
  </si>
  <si>
    <t>Expenses</t>
  </si>
  <si>
    <t>Cost of sales of goods</t>
  </si>
  <si>
    <t>Revenue from sales</t>
  </si>
  <si>
    <t>Interest income on factoring</t>
  </si>
  <si>
    <t>Total revenue</t>
  </si>
  <si>
    <t>Inventories</t>
  </si>
  <si>
    <t xml:space="preserve">Consolidated financial statements </t>
  </si>
  <si>
    <t>Investments in subsidiaries</t>
  </si>
  <si>
    <t>Share premium on ordinary shares</t>
  </si>
  <si>
    <t>ordinary shares</t>
  </si>
  <si>
    <t>Share premium on</t>
  </si>
  <si>
    <t>Leasehold improvement and equipment</t>
  </si>
  <si>
    <t>Right-of-use assets</t>
  </si>
  <si>
    <t xml:space="preserve">Current portion of long-term borrowings from </t>
  </si>
  <si>
    <t>Current portion of lease liabilities</t>
  </si>
  <si>
    <t>Short-term borrowings from related parties</t>
  </si>
  <si>
    <t>Short-term borrowings from other parties</t>
  </si>
  <si>
    <t>Long-term borrowings from financial institutions</t>
  </si>
  <si>
    <t>Long-term borrowings from other parties</t>
  </si>
  <si>
    <t>Equity attributable to owners of the parent</t>
  </si>
  <si>
    <t>Non-controlling interests</t>
  </si>
  <si>
    <t>Profit from operating activities</t>
  </si>
  <si>
    <t>Equity attributable</t>
  </si>
  <si>
    <t>to owners of</t>
  </si>
  <si>
    <t>the parent</t>
  </si>
  <si>
    <t>Interest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</si>
  <si>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</si>
  <si>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</si>
  <si>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</si>
  <si>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</si>
  <si>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Non-controlling</t>
  </si>
  <si>
    <t>Proceeds from short-term borrowings from other parties</t>
  </si>
  <si>
    <t>Repayment of long-term borrowings from other parties</t>
  </si>
  <si>
    <t xml:space="preserve">Separate financial statements </t>
  </si>
  <si>
    <t>Payment of lease liabilities</t>
  </si>
  <si>
    <t>Assets foreclosed</t>
  </si>
  <si>
    <t>Short-term borrowings from financial institutions</t>
  </si>
  <si>
    <t>Balance at 1 January 2022</t>
  </si>
  <si>
    <t>Other loan receivables</t>
  </si>
  <si>
    <t>(Unit: Thousand Baht)</t>
  </si>
  <si>
    <t>The accompanying notes are an integral part of the financial statements.</t>
  </si>
  <si>
    <t>Statement of financial position (continued)</t>
  </si>
  <si>
    <t>Statement of comprehensive income</t>
  </si>
  <si>
    <t>Statement of changes in equity</t>
  </si>
  <si>
    <t>Balance at 1 January 2023</t>
  </si>
  <si>
    <t xml:space="preserve"> </t>
  </si>
  <si>
    <t>Issued and paid-up</t>
  </si>
  <si>
    <t>payment transactions</t>
  </si>
  <si>
    <t>Statement of cash flows</t>
  </si>
  <si>
    <t>31 December 2022</t>
  </si>
  <si>
    <t xml:space="preserve">(Unaudited </t>
  </si>
  <si>
    <t>(Audited)</t>
  </si>
  <si>
    <t>but reviewed)</t>
  </si>
  <si>
    <t>Lease liabilities - net of current portion</t>
  </si>
  <si>
    <t>Provisions for employee benefits</t>
  </si>
  <si>
    <t>Shareholders' equity</t>
  </si>
  <si>
    <t>Total shareholders' equity</t>
  </si>
  <si>
    <t>Total liabilities and shareholders' equity</t>
  </si>
  <si>
    <t>Directors</t>
  </si>
  <si>
    <t>Mitsib Leasing Public Company Limited and its subsidiaries</t>
  </si>
  <si>
    <t>(Unaudited but reviewed)</t>
  </si>
  <si>
    <t>(Unit: Thousand Baht except earnings per share expressed in Baht)</t>
  </si>
  <si>
    <t xml:space="preserve">Earnings per share </t>
  </si>
  <si>
    <t>Other comprehensive income for the period</t>
  </si>
  <si>
    <t xml:space="preserve">Adjustments to reconcile profit before income tax </t>
  </si>
  <si>
    <t xml:space="preserve">   </t>
  </si>
  <si>
    <t>to net cash received (paid) from operating activities:</t>
  </si>
  <si>
    <t xml:space="preserve">   in operating assets and liabilities</t>
  </si>
  <si>
    <t>Operating assets (increase) decrease</t>
  </si>
  <si>
    <t>Operating liabilities increase (decrease)</t>
  </si>
  <si>
    <t>Income tax paid</t>
  </si>
  <si>
    <t>Cash paid for purchase of equipment</t>
  </si>
  <si>
    <t xml:space="preserve">Cash received from sale of equipment </t>
  </si>
  <si>
    <t>Cash paid for purchase of intangible assets</t>
  </si>
  <si>
    <t xml:space="preserve">Net cash used in investing activities  </t>
  </si>
  <si>
    <t xml:space="preserve">Net cash provided from (used in) financing activities  </t>
  </si>
  <si>
    <t xml:space="preserve">Supplemental cash flows information </t>
  </si>
  <si>
    <t>Non-cash items</t>
  </si>
  <si>
    <t xml:space="preserve">Assets foreclosed transferred from debtor for </t>
  </si>
  <si>
    <t>Repayment of short-term borrowings from financial institutions</t>
  </si>
  <si>
    <t>Profit for the period</t>
  </si>
  <si>
    <t>Total comprehensive income for the period</t>
  </si>
  <si>
    <t xml:space="preserve">Loss from operating activities before changes </t>
  </si>
  <si>
    <t>Net decrease in cash and cash equivalents</t>
  </si>
  <si>
    <t>Other loan receivables, net - current portion</t>
  </si>
  <si>
    <t xml:space="preserve">Other loan receivables, net - non-current portion </t>
  </si>
  <si>
    <t>- non-current portion</t>
  </si>
  <si>
    <t>financial institutions</t>
  </si>
  <si>
    <t>other parties</t>
  </si>
  <si>
    <t>3, 8</t>
  </si>
  <si>
    <t>- net of current portion</t>
  </si>
  <si>
    <t>Authorised share capital</t>
  </si>
  <si>
    <t>Issued and paid-up share capital</t>
  </si>
  <si>
    <t>Appropriated - Legal reserve</t>
  </si>
  <si>
    <t>Expected credit losses</t>
  </si>
  <si>
    <t xml:space="preserve">Share of losses of joint venture accounted </t>
  </si>
  <si>
    <t>Income tax expenses</t>
  </si>
  <si>
    <t>for using equity method</t>
  </si>
  <si>
    <t>Owners of the parent</t>
  </si>
  <si>
    <t>debt settlement</t>
  </si>
  <si>
    <t>Share of losses of joint venture accounted</t>
  </si>
  <si>
    <t>Statement of cash flows (continued)</t>
  </si>
  <si>
    <t>Statement of changes in equity (continued)</t>
  </si>
  <si>
    <t>Statement of comprehensive income (continued)</t>
  </si>
  <si>
    <t>Hire-purchase receivables, net</t>
  </si>
  <si>
    <t>Hire-purchase receivables, net - current portion</t>
  </si>
  <si>
    <t>Hire-purchase receivables</t>
  </si>
  <si>
    <t>Interest income on hire-purchase contracts</t>
  </si>
  <si>
    <t>Other receivables - related parties</t>
  </si>
  <si>
    <t>Net cash provided from (used in) operating activities</t>
  </si>
  <si>
    <t xml:space="preserve">Proceeds from short-term borrowings from </t>
  </si>
  <si>
    <t>As at 30 June 2023</t>
  </si>
  <si>
    <t>30 June 2023</t>
  </si>
  <si>
    <t>For the three-month period ended 30 June 2023</t>
  </si>
  <si>
    <t>For the six-month period ended 30 June 2023</t>
  </si>
  <si>
    <t>Balance at 30 June 2022</t>
  </si>
  <si>
    <t>Balance at 30 June 2023</t>
  </si>
  <si>
    <t>Dividends paid to owner of the Company</t>
  </si>
  <si>
    <t>Cash and cash equivalents at 30 June</t>
  </si>
  <si>
    <t xml:space="preserve"> par value at Baht 0.50 per share)</t>
  </si>
  <si>
    <t>par value at Baht 0.50 per share)</t>
  </si>
  <si>
    <t>Repayment of short-term borrowings from other parties</t>
  </si>
  <si>
    <t xml:space="preserve">   for using equity method</t>
  </si>
  <si>
    <t>787,893,075 ordinary shares,</t>
  </si>
  <si>
    <t xml:space="preserve"> par value at Baht 0.50 per share</t>
  </si>
  <si>
    <t xml:space="preserve">(2022: 750,374,629 ordinary shares, </t>
  </si>
  <si>
    <t>(2022: 750,374,357 ordinary shares,</t>
  </si>
  <si>
    <t>787,893,023 ordinary shares,</t>
  </si>
  <si>
    <t>Dividends (Note 13)</t>
  </si>
  <si>
    <t>Increase in ordinary shares (Note 11)</t>
  </si>
  <si>
    <t xml:space="preserve">Profit before income tax </t>
  </si>
  <si>
    <t>Impairment losses on assets (reversal)</t>
  </si>
  <si>
    <t>Cash provided from (used in) operating activities</t>
  </si>
  <si>
    <t>Stock dividends paid to of the Company</t>
  </si>
  <si>
    <t>Investments in joint venture</t>
  </si>
  <si>
    <t>Profit before income tax</t>
  </si>
  <si>
    <t>Net profit for the period</t>
  </si>
  <si>
    <t>Other comprehensive income</t>
  </si>
  <si>
    <t>Basic earnings per share</t>
  </si>
  <si>
    <t xml:space="preserve">Other comprehensive income </t>
  </si>
  <si>
    <t>Losses on disposal of equipment</t>
  </si>
  <si>
    <t>Profit attributable to</t>
  </si>
  <si>
    <t>Total comprehensive income attributable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</si>
</sst>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0\ ;\(#,##0.000\)"/>
    <numFmt numFmtId="193" formatCode="_(* #,##0.000_);_(* \(#,##0.000\);_(* &quot;-&quot;??_);_(@_)"/>
  </numFmts>
  <fonts count="31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sz val="14"/>
      <name val="Angsana New"/>
      <family val="1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ashed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88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1" fillId="0" borderId="0"/>
    <xf numFmtId="0" fontId="15" fillId="0" borderId="0"/>
    <xf numFmtId="0" fontId="15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5" fillId="0" borderId="0"/>
    <xf numFmtId="0" fontId="22" fillId="0" borderId="0"/>
    <xf numFmtId="0" fontId="21" fillId="0" borderId="0"/>
    <xf numFmtId="0" fontId="22" fillId="0" borderId="0"/>
    <xf numFmtId="0" fontId="28" fillId="0" borderId="0"/>
    <xf numFmtId="0" fontId="28" fillId="0" borderId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</cellStyleXfs>
  <cellXfs count="200">
    <xf numFmtId="0" fontId="0" fillId="0" borderId="0" xfId="0"/>
    <xf numFmtId="0" fontId="25" fillId="0" borderId="0" xfId="47" applyFont="1" applyAlignment="1">
      <alignment vertical="center"/>
    </xf>
    <xf numFmtId="0" fontId="23" fillId="0" borderId="0" xfId="39" applyFont="1" applyBorder="1" applyAlignment="1">
      <alignment vertical="center"/>
    </xf>
    <xf numFmtId="0" fontId="23" fillId="0" borderId="0" xfId="39" applyFont="1" applyAlignment="1">
      <alignment vertical="center"/>
    </xf>
    <xf numFmtId="49" fontId="25" fillId="0" borderId="0" xfId="39" applyNumberFormat="1" applyFont="1" applyAlignment="1">
      <alignment vertical="center"/>
    </xf>
    <xf numFmtId="0" fontId="24" fillId="0" borderId="0" xfId="39" applyFont="1" applyAlignment="1">
      <alignment vertical="center"/>
    </xf>
    <xf numFmtId="189" fontId="23" fillId="0" borderId="0" xfId="39" applyNumberFormat="1" applyFont="1" applyAlignment="1">
      <alignment vertical="center"/>
    </xf>
    <xf numFmtId="189" fontId="23" fillId="0" borderId="0" xfId="39" applyNumberFormat="1" applyFont="1" applyAlignment="1">
      <alignment horizontal="right" vertical="center"/>
    </xf>
    <xf numFmtId="49" fontId="23" fillId="0" borderId="0" xfId="39" applyNumberFormat="1" applyFont="1" applyAlignment="1">
      <alignment vertical="center"/>
    </xf>
    <xf numFmtId="189" fontId="23" fillId="0" borderId="0" xfId="39" applyNumberFormat="1" applyFont="1" applyBorder="1" applyAlignment="1">
      <alignment vertical="center"/>
    </xf>
    <xf numFmtId="0" fontId="23" fillId="0" borderId="0" xfId="39" applyFont="1" applyAlignment="1">
      <alignment horizontal="center" vertical="center"/>
    </xf>
    <xf numFmtId="49" fontId="24" fillId="0" borderId="0" xfId="39" applyNumberFormat="1" applyFont="1" applyAlignment="1">
      <alignment horizontal="center" vertical="center"/>
    </xf>
    <xf numFmtId="49" fontId="23" fillId="0" borderId="0" xfId="39" applyNumberFormat="1" applyFont="1" applyAlignment="1">
      <alignment horizontal="center" vertical="center"/>
    </xf>
    <xf numFmtId="0" fontId="24" fillId="0" borderId="0" xfId="39" applyFont="1" applyAlignment="1">
      <alignment horizontal="center" vertical="center"/>
    </xf>
    <xf numFmtId="49" fontId="25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189" fontId="23" fillId="0" borderId="0" xfId="0" applyNumberFormat="1" applyFont="1" applyAlignment="1">
      <alignment horizontal="right" vertical="center"/>
    </xf>
    <xf numFmtId="49" fontId="23" fillId="0" borderId="0" xfId="0" applyNumberFormat="1" applyFont="1" applyAlignment="1">
      <alignment vertical="center"/>
    </xf>
    <xf numFmtId="189" fontId="25" fillId="0" borderId="0" xfId="0" applyNumberFormat="1" applyFont="1" applyAlignment="1">
      <alignment horizontal="right" vertical="center"/>
    </xf>
    <xf numFmtId="191" fontId="23" fillId="0" borderId="0" xfId="28" applyNumberFormat="1" applyFont="1" applyFill="1" applyAlignment="1">
      <alignment horizontal="right" vertical="center"/>
    </xf>
    <xf numFmtId="189" fontId="25" fillId="0" borderId="0" xfId="39" applyNumberFormat="1" applyFont="1" applyAlignment="1">
      <alignment horizontal="right" vertical="center"/>
    </xf>
    <xf numFmtId="189" fontId="23" fillId="0" borderId="0" xfId="39" applyNumberFormat="1" applyFont="1" applyBorder="1" applyAlignment="1">
      <alignment horizontal="right" vertical="center"/>
    </xf>
    <xf numFmtId="189" fontId="23" fillId="0" borderId="0" xfId="38" applyNumberFormat="1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189" fontId="23" fillId="0" borderId="0" xfId="0" applyNumberFormat="1" applyFont="1" applyAlignment="1">
      <alignment vertical="center"/>
    </xf>
    <xf numFmtId="192" fontId="23" fillId="0" borderId="0" xfId="39" applyNumberFormat="1" applyFont="1" applyAlignment="1">
      <alignment horizontal="right" vertical="center"/>
    </xf>
    <xf numFmtId="192" fontId="23" fillId="0" borderId="0" xfId="39" applyNumberFormat="1" applyFont="1" applyBorder="1" applyAlignment="1">
      <alignment vertical="center"/>
    </xf>
    <xf numFmtId="0" fontId="26" fillId="0" borderId="0" xfId="39" applyFont="1" applyAlignment="1">
      <alignment horizontal="center" vertical="center"/>
    </xf>
    <xf numFmtId="0" fontId="25" fillId="0" borderId="0" xfId="39" applyFont="1" applyAlignment="1">
      <alignment vertical="center"/>
    </xf>
    <xf numFmtId="0" fontId="25" fillId="0" borderId="0" xfId="39" applyFont="1" applyBorder="1" applyAlignment="1">
      <alignment vertical="center"/>
    </xf>
    <xf numFmtId="49" fontId="23" fillId="0" borderId="10" xfId="0" applyNumberFormat="1" applyFont="1" applyBorder="1" applyAlignment="1">
      <alignment horizontal="center" vertical="center"/>
    </xf>
    <xf numFmtId="49" fontId="23" fillId="0" borderId="10" xfId="39" applyNumberFormat="1" applyFont="1" applyBorder="1" applyAlignment="1">
      <alignment horizontal="center" vertical="center"/>
    </xf>
    <xf numFmtId="0" fontId="23" fillId="0" borderId="11" xfId="39" applyFont="1" applyBorder="1" applyAlignment="1">
      <alignment horizontal="center" vertical="center"/>
    </xf>
    <xf numFmtId="0" fontId="23" fillId="0" borderId="0" xfId="47" applyFont="1" applyAlignment="1">
      <alignment vertical="center"/>
    </xf>
    <xf numFmtId="189" fontId="23" fillId="0" borderId="0" xfId="0" applyNumberFormat="1" applyFont="1" applyBorder="1" applyAlignment="1">
      <alignment horizontal="right" vertical="center"/>
    </xf>
    <xf numFmtId="189" fontId="25" fillId="0" borderId="0" xfId="0" applyNumberFormat="1" applyFont="1" applyBorder="1" applyAlignment="1">
      <alignment horizontal="right" vertical="center"/>
    </xf>
    <xf numFmtId="187" fontId="23" fillId="0" borderId="0" xfId="0" applyNumberFormat="1" applyFont="1" applyAlignment="1">
      <alignment horizontal="right" vertical="center"/>
    </xf>
    <xf numFmtId="187" fontId="23" fillId="0" borderId="0" xfId="39" applyNumberFormat="1" applyFont="1" applyBorder="1" applyAlignment="1">
      <alignment vertical="center"/>
    </xf>
    <xf numFmtId="187" fontId="23" fillId="0" borderId="0" xfId="28" applyNumberFormat="1" applyFont="1" applyFill="1" applyAlignment="1">
      <alignment horizontal="right" vertical="center"/>
    </xf>
    <xf numFmtId="187" fontId="23" fillId="0" borderId="0" xfId="28" applyNumberFormat="1" applyFont="1" applyFill="1" applyBorder="1" applyAlignment="1">
      <alignment vertical="center"/>
    </xf>
    <xf numFmtId="187" fontId="23" fillId="0" borderId="10" xfId="0" applyNumberFormat="1" applyFont="1" applyBorder="1" applyAlignment="1">
      <alignment horizontal="right" vertical="center"/>
    </xf>
    <xf numFmtId="187" fontId="23" fillId="0" borderId="12" xfId="0" applyNumberFormat="1" applyFont="1" applyBorder="1" applyAlignment="1">
      <alignment horizontal="right" vertical="center"/>
    </xf>
    <xf numFmtId="187" fontId="23" fillId="0" borderId="11" xfId="0" applyNumberFormat="1" applyFont="1" applyBorder="1" applyAlignment="1">
      <alignment horizontal="right" vertical="center"/>
    </xf>
    <xf numFmtId="190" fontId="25" fillId="0" borderId="0" xfId="0" applyNumberFormat="1" applyFont="1" applyFill="1" applyAlignment="1">
      <alignment vertical="center"/>
    </xf>
    <xf numFmtId="0" fontId="23" fillId="0" borderId="0" xfId="40" applyFont="1" applyFill="1" applyAlignment="1">
      <alignment vertical="center"/>
    </xf>
    <xf numFmtId="189" fontId="23" fillId="0" borderId="0" xfId="40" applyNumberFormat="1" applyFont="1" applyFill="1" applyAlignment="1">
      <alignment vertical="center"/>
    </xf>
    <xf numFmtId="0" fontId="23" fillId="0" borderId="0" xfId="40" applyFont="1" applyAlignment="1">
      <alignment vertical="center"/>
    </xf>
    <xf numFmtId="49" fontId="25" fillId="0" borderId="0" xfId="40" applyNumberFormat="1" applyFont="1" applyFill="1" applyAlignment="1">
      <alignment vertical="center"/>
    </xf>
    <xf numFmtId="0" fontId="24" fillId="0" borderId="0" xfId="40" applyFont="1" applyFill="1" applyAlignment="1">
      <alignment vertical="center"/>
    </xf>
    <xf numFmtId="49" fontId="23" fillId="0" borderId="0" xfId="40" applyNumberFormat="1" applyFont="1" applyFill="1" applyAlignment="1">
      <alignment vertical="center"/>
    </xf>
    <xf numFmtId="189" fontId="25" fillId="0" borderId="0" xfId="40" applyNumberFormat="1" applyFont="1" applyFill="1" applyAlignment="1">
      <alignment vertical="center"/>
    </xf>
    <xf numFmtId="187" fontId="23" fillId="0" borderId="11" xfId="40" applyNumberFormat="1" applyFont="1" applyFill="1" applyBorder="1" applyAlignment="1">
      <alignment vertical="center"/>
    </xf>
    <xf numFmtId="187" fontId="23" fillId="0" borderId="0" xfId="40" applyNumberFormat="1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25" fillId="0" borderId="0" xfId="0" applyFont="1" applyFill="1" applyAlignment="1">
      <alignment vertical="center"/>
    </xf>
    <xf numFmtId="188" fontId="23" fillId="0" borderId="0" xfId="28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191" fontId="25" fillId="0" borderId="0" xfId="40" applyNumberFormat="1" applyFont="1" applyFill="1" applyAlignment="1">
      <alignment vertical="center"/>
    </xf>
    <xf numFmtId="191" fontId="25" fillId="0" borderId="0" xfId="28" applyNumberFormat="1" applyFont="1" applyFill="1" applyAlignment="1">
      <alignment horizontal="center" vertical="center"/>
    </xf>
    <xf numFmtId="187" fontId="25" fillId="0" borderId="0" xfId="28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3" fillId="0" borderId="11" xfId="40" applyFont="1" applyFill="1" applyBorder="1" applyAlignment="1">
      <alignment horizontal="center" vertical="center"/>
    </xf>
    <xf numFmtId="189" fontId="23" fillId="0" borderId="0" xfId="39" applyNumberFormat="1" applyFont="1" applyFill="1" applyBorder="1" applyAlignment="1">
      <alignment vertical="center"/>
    </xf>
    <xf numFmtId="187" fontId="23" fillId="0" borderId="13" xfId="28" applyNumberFormat="1" applyFont="1" applyFill="1" applyBorder="1" applyAlignment="1">
      <alignment horizontal="center" vertical="center"/>
    </xf>
    <xf numFmtId="187" fontId="23" fillId="0" borderId="0" xfId="28" applyNumberFormat="1" applyFont="1" applyFill="1" applyAlignment="1">
      <alignment horizontal="center" vertical="center"/>
    </xf>
    <xf numFmtId="187" fontId="23" fillId="0" borderId="10" xfId="40" applyNumberFormat="1" applyFont="1" applyFill="1" applyBorder="1" applyAlignment="1">
      <alignment vertical="center"/>
    </xf>
    <xf numFmtId="187" fontId="23" fillId="0" borderId="0" xfId="28" applyNumberFormat="1" applyFont="1" applyFill="1" applyAlignment="1">
      <alignment vertical="center"/>
    </xf>
    <xf numFmtId="187" fontId="25" fillId="0" borderId="0" xfId="40" applyNumberFormat="1" applyFont="1" applyFill="1" applyAlignment="1">
      <alignment vertical="center"/>
    </xf>
    <xf numFmtId="187" fontId="25" fillId="0" borderId="0" xfId="28" applyNumberFormat="1" applyFont="1" applyFill="1" applyAlignment="1">
      <alignment horizontal="center" vertical="center"/>
    </xf>
    <xf numFmtId="187" fontId="23" fillId="0" borderId="12" xfId="28" applyNumberFormat="1" applyFont="1" applyFill="1" applyBorder="1" applyAlignment="1">
      <alignment horizontal="center" vertical="center"/>
    </xf>
    <xf numFmtId="187" fontId="23" fillId="0" borderId="0" xfId="28" applyNumberFormat="1" applyFont="1" applyFill="1" applyBorder="1" applyAlignment="1">
      <alignment horizontal="center" vertical="center"/>
    </xf>
    <xf numFmtId="0" fontId="23" fillId="0" borderId="0" xfId="40" applyFont="1" applyAlignment="1">
      <alignment horizontal="center" vertical="center"/>
    </xf>
    <xf numFmtId="49" fontId="25" fillId="0" borderId="0" xfId="40" applyNumberFormat="1" applyFont="1" applyAlignment="1">
      <alignment vertical="center"/>
    </xf>
    <xf numFmtId="0" fontId="24" fillId="0" borderId="0" xfId="40" applyFont="1" applyAlignment="1">
      <alignment vertical="center"/>
    </xf>
    <xf numFmtId="189" fontId="23" fillId="0" borderId="0" xfId="40" applyNumberFormat="1" applyFont="1" applyAlignment="1">
      <alignment vertical="center"/>
    </xf>
    <xf numFmtId="189" fontId="23" fillId="0" borderId="0" xfId="40" applyNumberFormat="1" applyFont="1" applyAlignment="1">
      <alignment horizontal="center" vertical="center"/>
    </xf>
    <xf numFmtId="49" fontId="24" fillId="0" borderId="0" xfId="40" applyNumberFormat="1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187" fontId="23" fillId="0" borderId="11" xfId="28" applyNumberFormat="1" applyFont="1" applyBorder="1" applyAlignment="1">
      <alignment horizontal="right" vertical="center"/>
    </xf>
    <xf numFmtId="187" fontId="23" fillId="0" borderId="0" xfId="0" applyNumberFormat="1" applyFont="1" applyAlignment="1">
      <alignment vertical="center"/>
    </xf>
    <xf numFmtId="187" fontId="25" fillId="0" borderId="0" xfId="0" applyNumberFormat="1" applyFont="1" applyAlignment="1">
      <alignment vertical="center"/>
    </xf>
    <xf numFmtId="0" fontId="25" fillId="0" borderId="0" xfId="46" quotePrefix="1" applyFont="1" applyAlignment="1">
      <alignment vertical="center"/>
    </xf>
    <xf numFmtId="49" fontId="23" fillId="0" borderId="11" xfId="40" applyNumberFormat="1" applyFont="1" applyBorder="1" applyAlignment="1">
      <alignment horizontal="center" vertical="center"/>
    </xf>
    <xf numFmtId="187" fontId="23" fillId="0" borderId="0" xfId="40" applyNumberFormat="1" applyFont="1" applyAlignment="1">
      <alignment vertical="center"/>
    </xf>
    <xf numFmtId="189" fontId="23" fillId="0" borderId="0" xfId="0" applyNumberFormat="1" applyFont="1" applyBorder="1" applyAlignment="1">
      <alignment vertical="center"/>
    </xf>
    <xf numFmtId="187" fontId="23" fillId="0" borderId="0" xfId="28" applyNumberFormat="1" applyFont="1" applyBorder="1" applyAlignment="1">
      <alignment horizontal="right" vertical="center"/>
    </xf>
    <xf numFmtId="187" fontId="23" fillId="0" borderId="0" xfId="0" applyNumberFormat="1" applyFont="1" applyBorder="1" applyAlignment="1">
      <alignment vertical="center"/>
    </xf>
    <xf numFmtId="191" fontId="23" fillId="0" borderId="0" xfId="28" applyNumberFormat="1" applyFont="1" applyBorder="1" applyAlignment="1">
      <alignment vertical="center"/>
    </xf>
    <xf numFmtId="0" fontId="23" fillId="0" borderId="0" xfId="40" applyFont="1" applyAlignment="1">
      <alignment horizontal="right" vertical="center"/>
    </xf>
    <xf numFmtId="187" fontId="23" fillId="0" borderId="0" xfId="28" applyNumberFormat="1" applyFont="1" applyAlignment="1">
      <alignment horizontal="right" vertical="center"/>
    </xf>
    <xf numFmtId="187" fontId="23" fillId="0" borderId="10" xfId="28" applyNumberFormat="1" applyFont="1" applyBorder="1" applyAlignment="1">
      <alignment horizontal="right" vertical="center"/>
    </xf>
    <xf numFmtId="0" fontId="23" fillId="0" borderId="0" xfId="40" applyNumberFormat="1" applyFont="1" applyFill="1" applyAlignment="1">
      <alignment vertical="center"/>
    </xf>
    <xf numFmtId="0" fontId="23" fillId="0" borderId="0" xfId="40" applyNumberFormat="1" applyFont="1" applyFill="1" applyBorder="1" applyAlignment="1">
      <alignment vertical="center"/>
    </xf>
    <xf numFmtId="37" fontId="23" fillId="0" borderId="0" xfId="40" applyNumberFormat="1" applyFont="1" applyFill="1" applyAlignment="1">
      <alignment vertical="center"/>
    </xf>
    <xf numFmtId="37" fontId="23" fillId="0" borderId="0" xfId="40" applyNumberFormat="1" applyFont="1" applyFill="1" applyBorder="1" applyAlignment="1">
      <alignment horizontal="right" vertical="center"/>
    </xf>
    <xf numFmtId="37" fontId="23" fillId="0" borderId="0" xfId="40" applyNumberFormat="1" applyFont="1" applyFill="1" applyBorder="1" applyAlignment="1">
      <alignment vertical="center"/>
    </xf>
    <xf numFmtId="191" fontId="25" fillId="0" borderId="0" xfId="28" applyNumberFormat="1" applyFont="1" applyFill="1" applyAlignment="1">
      <alignment horizontal="right" vertical="center"/>
    </xf>
    <xf numFmtId="191" fontId="23" fillId="0" borderId="0" xfId="28" applyNumberFormat="1" applyFont="1" applyFill="1" applyBorder="1" applyAlignment="1">
      <alignment horizontal="right" vertical="center"/>
    </xf>
    <xf numFmtId="0" fontId="25" fillId="0" borderId="0" xfId="40" applyFont="1" applyFill="1" applyAlignment="1">
      <alignment vertical="center"/>
    </xf>
    <xf numFmtId="37" fontId="25" fillId="0" borderId="0" xfId="40" applyNumberFormat="1" applyFont="1" applyFill="1" applyBorder="1" applyAlignment="1">
      <alignment horizontal="right" vertical="center"/>
    </xf>
    <xf numFmtId="37" fontId="25" fillId="0" borderId="0" xfId="40" applyNumberFormat="1" applyFont="1" applyFill="1" applyAlignment="1">
      <alignment horizontal="right" vertical="center"/>
    </xf>
    <xf numFmtId="37" fontId="23" fillId="0" borderId="0" xfId="40" applyNumberFormat="1" applyFont="1" applyFill="1" applyAlignment="1">
      <alignment horizontal="right" vertical="center"/>
    </xf>
    <xf numFmtId="37" fontId="24" fillId="0" borderId="0" xfId="40" applyNumberFormat="1" applyFont="1" applyFill="1" applyAlignment="1">
      <alignment horizontal="center" vertical="center"/>
    </xf>
    <xf numFmtId="37" fontId="25" fillId="0" borderId="0" xfId="40" applyNumberFormat="1" applyFont="1" applyFill="1" applyAlignment="1">
      <alignment vertical="center"/>
    </xf>
    <xf numFmtId="49" fontId="23" fillId="0" borderId="0" xfId="0" applyNumberFormat="1" applyFont="1" applyFill="1" applyAlignment="1">
      <alignment vertical="center"/>
    </xf>
    <xf numFmtId="0" fontId="23" fillId="0" borderId="0" xfId="40" applyNumberFormat="1" applyFont="1" applyFill="1" applyAlignment="1">
      <alignment horizontal="right" vertical="center"/>
    </xf>
    <xf numFmtId="187" fontId="25" fillId="0" borderId="0" xfId="28" applyNumberFormat="1" applyFont="1" applyFill="1" applyBorder="1" applyAlignment="1">
      <alignment horizontal="right" vertical="center"/>
    </xf>
    <xf numFmtId="187" fontId="23" fillId="0" borderId="10" xfId="28" applyNumberFormat="1" applyFont="1" applyFill="1" applyBorder="1" applyAlignment="1">
      <alignment horizontal="right" vertical="center"/>
    </xf>
    <xf numFmtId="187" fontId="23" fillId="0" borderId="13" xfId="28" applyNumberFormat="1" applyFont="1" applyFill="1" applyBorder="1" applyAlignment="1">
      <alignment horizontal="right" vertical="center"/>
    </xf>
    <xf numFmtId="187" fontId="25" fillId="0" borderId="0" xfId="0" applyNumberFormat="1" applyFont="1" applyAlignment="1">
      <alignment horizontal="right" vertical="center"/>
    </xf>
    <xf numFmtId="191" fontId="23" fillId="0" borderId="0" xfId="28" applyNumberFormat="1" applyFont="1" applyFill="1" applyBorder="1" applyAlignment="1">
      <alignment vertical="center"/>
    </xf>
    <xf numFmtId="187" fontId="27" fillId="0" borderId="0" xfId="0" applyNumberFormat="1" applyFont="1" applyAlignment="1">
      <alignment vertical="center"/>
    </xf>
    <xf numFmtId="191" fontId="27" fillId="0" borderId="0" xfId="0" applyNumberFormat="1" applyFont="1" applyAlignment="1">
      <alignment vertical="center"/>
    </xf>
    <xf numFmtId="187" fontId="23" fillId="0" borderId="0" xfId="28" applyNumberFormat="1" applyFont="1" applyFill="1" applyBorder="1" applyAlignment="1">
      <alignment horizontal="right" vertical="center"/>
    </xf>
    <xf numFmtId="187" fontId="25" fillId="0" borderId="0" xfId="0" applyNumberFormat="1" applyFont="1" applyAlignment="1">
      <alignment horizontal="center" vertical="center"/>
    </xf>
    <xf numFmtId="189" fontId="27" fillId="0" borderId="0" xfId="0" applyNumberFormat="1" applyFont="1" applyAlignment="1">
      <alignment vertical="center"/>
    </xf>
    <xf numFmtId="187" fontId="27" fillId="0" borderId="14" xfId="0" applyNumberFormat="1" applyFont="1" applyBorder="1" applyAlignment="1">
      <alignment horizontal="right" vertical="center"/>
    </xf>
    <xf numFmtId="189" fontId="27" fillId="0" borderId="14" xfId="0" applyNumberFormat="1" applyFont="1" applyBorder="1" applyAlignment="1">
      <alignment horizontal="right" vertical="center"/>
    </xf>
    <xf numFmtId="187" fontId="27" fillId="0" borderId="0" xfId="0" applyNumberFormat="1" applyFont="1" applyAlignment="1">
      <alignment horizontal="right" vertical="center"/>
    </xf>
    <xf numFmtId="189" fontId="27" fillId="0" borderId="0" xfId="0" applyNumberFormat="1" applyFont="1" applyAlignment="1">
      <alignment horizontal="right" vertical="center"/>
    </xf>
    <xf numFmtId="187" fontId="23" fillId="0" borderId="11" xfId="0" applyNumberFormat="1" applyFont="1" applyBorder="1" applyAlignment="1">
      <alignment vertical="center"/>
    </xf>
    <xf numFmtId="189" fontId="23" fillId="0" borderId="11" xfId="0" applyNumberFormat="1" applyFont="1" applyBorder="1" applyAlignment="1">
      <alignment vertical="center"/>
    </xf>
    <xf numFmtId="187" fontId="27" fillId="0" borderId="11" xfId="28" applyNumberFormat="1" applyFont="1" applyFill="1" applyBorder="1" applyAlignment="1">
      <alignment horizontal="right" vertical="center"/>
    </xf>
    <xf numFmtId="191" fontId="27" fillId="0" borderId="11" xfId="28" applyNumberFormat="1" applyFont="1" applyFill="1" applyBorder="1" applyAlignment="1">
      <alignment horizontal="right" vertical="center"/>
    </xf>
    <xf numFmtId="187" fontId="23" fillId="0" borderId="11" xfId="28" applyNumberFormat="1" applyFont="1" applyFill="1" applyBorder="1" applyAlignment="1">
      <alignment horizontal="right" vertical="center"/>
    </xf>
    <xf numFmtId="187" fontId="23" fillId="0" borderId="11" xfId="28" applyNumberFormat="1" applyFont="1" applyFill="1" applyBorder="1" applyAlignment="1">
      <alignment vertical="center"/>
    </xf>
    <xf numFmtId="187" fontId="23" fillId="0" borderId="0" xfId="0" applyNumberFormat="1" applyFont="1" applyAlignment="1">
      <alignment horizontal="center" vertical="center"/>
    </xf>
    <xf numFmtId="187" fontId="23" fillId="0" borderId="0" xfId="28" applyNumberFormat="1" applyFont="1" applyAlignment="1">
      <alignment vertical="center"/>
    </xf>
    <xf numFmtId="187" fontId="23" fillId="0" borderId="0" xfId="28" applyNumberFormat="1" applyFont="1" applyAlignment="1">
      <alignment horizontal="center" vertical="center"/>
    </xf>
    <xf numFmtId="187" fontId="23" fillId="0" borderId="0" xfId="28" applyNumberFormat="1" applyFont="1" applyBorder="1" applyAlignment="1">
      <alignment horizontal="center" vertical="center"/>
    </xf>
    <xf numFmtId="187" fontId="23" fillId="0" borderId="0" xfId="28" applyNumberFormat="1" applyFont="1" applyBorder="1" applyAlignment="1">
      <alignment vertical="center"/>
    </xf>
    <xf numFmtId="187" fontId="23" fillId="0" borderId="12" xfId="0" applyNumberFormat="1" applyFont="1" applyBorder="1" applyAlignment="1">
      <alignment vertical="center"/>
    </xf>
    <xf numFmtId="187" fontId="24" fillId="0" borderId="0" xfId="40" applyNumberFormat="1" applyFont="1" applyAlignment="1">
      <alignment horizontal="center" vertical="center"/>
    </xf>
    <xf numFmtId="187" fontId="27" fillId="0" borderId="0" xfId="28" applyNumberFormat="1" applyFont="1" applyFill="1" applyAlignment="1">
      <alignment horizontal="right" vertical="center"/>
    </xf>
    <xf numFmtId="187" fontId="27" fillId="0" borderId="11" xfId="28" applyNumberFormat="1" applyFont="1" applyFill="1" applyBorder="1" applyAlignment="1">
      <alignment vertical="center"/>
    </xf>
    <xf numFmtId="0" fontId="23" fillId="0" borderId="0" xfId="39" applyFont="1" applyBorder="1" applyAlignment="1">
      <alignment horizontal="center" vertical="center"/>
    </xf>
    <xf numFmtId="15" fontId="23" fillId="0" borderId="0" xfId="0" quotePrefix="1" applyNumberFormat="1" applyFont="1" applyAlignment="1">
      <alignment horizontal="center" vertical="center"/>
    </xf>
    <xf numFmtId="15" fontId="23" fillId="0" borderId="0" xfId="47" quotePrefix="1" applyNumberFormat="1" applyFont="1" applyAlignment="1">
      <alignment horizontal="center" vertical="center"/>
    </xf>
    <xf numFmtId="0" fontId="23" fillId="0" borderId="0" xfId="47" applyFont="1" applyAlignment="1">
      <alignment horizontal="center" vertical="center"/>
    </xf>
    <xf numFmtId="0" fontId="25" fillId="0" borderId="0" xfId="48" applyFont="1" applyAlignment="1">
      <alignment vertical="center"/>
    </xf>
    <xf numFmtId="0" fontId="23" fillId="0" borderId="0" xfId="47" applyFont="1" applyAlignment="1">
      <alignment horizontal="right" vertical="center"/>
    </xf>
    <xf numFmtId="37" fontId="23" fillId="0" borderId="0" xfId="47" applyNumberFormat="1" applyFont="1" applyAlignment="1">
      <alignment horizontal="right" vertical="center"/>
    </xf>
    <xf numFmtId="187" fontId="23" fillId="0" borderId="16" xfId="40" applyNumberFormat="1" applyFont="1" applyFill="1" applyBorder="1" applyAlignment="1">
      <alignment vertical="center"/>
    </xf>
    <xf numFmtId="0" fontId="25" fillId="0" borderId="0" xfId="47" quotePrefix="1" applyFont="1" applyAlignment="1">
      <alignment horizontal="left" vertical="center"/>
    </xf>
    <xf numFmtId="0" fontId="23" fillId="0" borderId="0" xfId="48" applyFont="1" applyAlignment="1">
      <alignment horizontal="right" vertical="center"/>
    </xf>
    <xf numFmtId="0" fontId="23" fillId="0" borderId="0" xfId="49" applyFont="1" applyAlignment="1">
      <alignment vertical="center" wrapText="1"/>
    </xf>
    <xf numFmtId="0" fontId="23" fillId="0" borderId="0" xfId="49" applyFont="1" applyAlignment="1">
      <alignment vertical="center"/>
    </xf>
    <xf numFmtId="187" fontId="27" fillId="0" borderId="0" xfId="28" applyNumberFormat="1" applyFont="1" applyFill="1" applyBorder="1" applyAlignment="1">
      <alignment horizontal="right" vertical="center"/>
    </xf>
    <xf numFmtId="38" fontId="23" fillId="0" borderId="0" xfId="49" applyNumberFormat="1" applyFont="1" applyAlignment="1">
      <alignment vertical="center"/>
    </xf>
    <xf numFmtId="38" fontId="25" fillId="0" borderId="0" xfId="49" applyNumberFormat="1" applyFont="1" applyAlignment="1">
      <alignment vertical="center"/>
    </xf>
    <xf numFmtId="0" fontId="25" fillId="0" borderId="0" xfId="50" applyFont="1" applyAlignment="1">
      <alignment vertical="center"/>
    </xf>
    <xf numFmtId="0" fontId="23" fillId="0" borderId="0" xfId="51" applyFont="1" applyAlignment="1">
      <alignment vertical="center"/>
    </xf>
    <xf numFmtId="0" fontId="23" fillId="0" borderId="0" xfId="50" applyFont="1" applyAlignment="1">
      <alignment vertical="center"/>
    </xf>
    <xf numFmtId="187" fontId="23" fillId="0" borderId="0" xfId="0" applyNumberFormat="1" applyFont="1" applyBorder="1" applyAlignment="1">
      <alignment horizontal="right" vertical="center"/>
    </xf>
    <xf numFmtId="0" fontId="23" fillId="0" borderId="0" xfId="47" applyFont="1" applyFill="1" applyAlignment="1">
      <alignment horizontal="left" vertical="center"/>
    </xf>
    <xf numFmtId="0" fontId="23" fillId="0" borderId="15" xfId="0" applyFont="1" applyBorder="1" applyAlignment="1">
      <alignment vertical="center"/>
    </xf>
    <xf numFmtId="49" fontId="23" fillId="0" borderId="0" xfId="0" applyNumberFormat="1" applyFont="1" applyAlignment="1">
      <alignment horizontal="left" vertical="center" indent="1"/>
    </xf>
    <xf numFmtId="49" fontId="23" fillId="0" borderId="0" xfId="0" applyNumberFormat="1" applyFont="1" applyAlignment="1">
      <alignment horizontal="left" vertical="center" indent="2"/>
    </xf>
    <xf numFmtId="49" fontId="23" fillId="0" borderId="0" xfId="0" applyNumberFormat="1" applyFont="1" applyAlignment="1">
      <alignment horizontal="left" vertical="center" indent="3"/>
    </xf>
    <xf numFmtId="0" fontId="23" fillId="0" borderId="0" xfId="40" applyFont="1" applyFill="1" applyAlignment="1">
      <alignment horizontal="left" vertical="center" indent="1"/>
    </xf>
    <xf numFmtId="0" fontId="23" fillId="0" borderId="0" xfId="0" applyFont="1" applyFill="1" applyAlignment="1">
      <alignment horizontal="left" vertical="center"/>
    </xf>
    <xf numFmtId="0" fontId="23" fillId="0" borderId="0" xfId="51" applyFont="1" applyAlignment="1">
      <alignment horizontal="left" vertical="center" indent="1"/>
    </xf>
    <xf numFmtId="187" fontId="25" fillId="0" borderId="0" xfId="40" applyNumberFormat="1" applyFont="1" applyAlignment="1">
      <alignment vertical="center"/>
    </xf>
    <xf numFmtId="187" fontId="23" fillId="0" borderId="11" xfId="40" applyNumberFormat="1" applyFont="1" applyBorder="1" applyAlignment="1">
      <alignment horizontal="right" vertical="center"/>
    </xf>
    <xf numFmtId="193" fontId="23" fillId="0" borderId="12" xfId="28" applyNumberFormat="1" applyFont="1" applyFill="1" applyBorder="1" applyAlignment="1">
      <alignment horizontal="right" vertical="center"/>
    </xf>
    <xf numFmtId="37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187" fontId="23" fillId="0" borderId="0" xfId="40" applyNumberFormat="1" applyFont="1" applyAlignment="1">
      <alignment horizontal="right" vertical="center"/>
    </xf>
    <xf numFmtId="187" fontId="23" fillId="0" borderId="11" xfId="28" applyNumberFormat="1" applyFont="1" applyFill="1" applyBorder="1" applyAlignment="1">
      <alignment horizontal="center" vertical="center"/>
    </xf>
    <xf numFmtId="193" fontId="23" fillId="0" borderId="0" xfId="28" applyNumberFormat="1" applyFont="1" applyFill="1" applyAlignment="1">
      <alignment horizontal="center" vertical="center"/>
    </xf>
    <xf numFmtId="193" fontId="23" fillId="0" borderId="0" xfId="28" applyNumberFormat="1" applyFont="1" applyFill="1" applyAlignment="1">
      <alignment vertical="center" wrapText="1"/>
    </xf>
    <xf numFmtId="0" fontId="23" fillId="0" borderId="0" xfId="40" applyFont="1" applyFill="1" applyAlignment="1">
      <alignment horizontal="left" vertical="center"/>
    </xf>
    <xf numFmtId="187" fontId="27" fillId="0" borderId="0" xfId="28" applyNumberFormat="1" applyFont="1" applyFill="1" applyAlignment="1">
      <alignment vertical="center"/>
    </xf>
    <xf numFmtId="187" fontId="23" fillId="0" borderId="17" xfId="52" applyNumberFormat="1" applyFont="1" applyFill="1" applyBorder="1" applyAlignment="1">
      <alignment horizontal="right" vertical="center"/>
    </xf>
    <xf numFmtId="187" fontId="23" fillId="0" borderId="18" xfId="52" applyNumberFormat="1" applyFont="1" applyFill="1" applyBorder="1" applyAlignment="1">
      <alignment horizontal="right" vertical="center"/>
    </xf>
    <xf numFmtId="0" fontId="24" fillId="0" borderId="0" xfId="40" applyFont="1" applyFill="1" applyAlignment="1">
      <alignment horizontal="center" vertical="center"/>
    </xf>
    <xf numFmtId="189" fontId="23" fillId="0" borderId="11" xfId="40" applyNumberFormat="1" applyFont="1" applyBorder="1" applyAlignment="1">
      <alignment horizontal="center" vertical="center"/>
    </xf>
    <xf numFmtId="49" fontId="23" fillId="0" borderId="0" xfId="40" applyNumberFormat="1" applyFont="1" applyAlignment="1">
      <alignment horizontal="center" vertical="center"/>
    </xf>
    <xf numFmtId="0" fontId="23" fillId="0" borderId="11" xfId="40" applyFont="1" applyBorder="1" applyAlignment="1">
      <alignment horizontal="center" vertical="center"/>
    </xf>
    <xf numFmtId="187" fontId="23" fillId="0" borderId="17" xfId="0" applyNumberFormat="1" applyFont="1" applyBorder="1" applyAlignment="1">
      <alignment vertical="center"/>
    </xf>
    <xf numFmtId="187" fontId="25" fillId="0" borderId="0" xfId="28" applyNumberFormat="1" applyFont="1" applyAlignment="1">
      <alignment vertical="center"/>
    </xf>
    <xf numFmtId="187" fontId="23" fillId="0" borderId="18" xfId="0" applyNumberFormat="1" applyFont="1" applyBorder="1" applyAlignment="1">
      <alignment vertical="center"/>
    </xf>
    <xf numFmtId="187" fontId="29" fillId="0" borderId="0" xfId="0" applyNumberFormat="1" applyFont="1" applyBorder="1" applyAlignment="1">
      <alignment horizontal="right" vertical="center"/>
    </xf>
    <xf numFmtId="187" fontId="29" fillId="0" borderId="0" xfId="0" applyNumberFormat="1" applyFont="1" applyAlignment="1">
      <alignment horizontal="right" vertical="center"/>
    </xf>
    <xf numFmtId="187" fontId="30" fillId="0" borderId="0" xfId="39" applyNumberFormat="1" applyFont="1" applyBorder="1" applyAlignment="1">
      <alignment vertical="center"/>
    </xf>
    <xf numFmtId="187" fontId="25" fillId="0" borderId="0" xfId="28" applyNumberFormat="1" applyFont="1" applyFill="1" applyAlignment="1">
      <alignment horizontal="right" vertical="center"/>
    </xf>
    <xf numFmtId="49" fontId="25" fillId="0" borderId="0" xfId="40" applyNumberFormat="1" applyFont="1" applyAlignment="1">
      <alignment horizontal="left" vertical="center"/>
    </xf>
    <xf numFmtId="189" fontId="23" fillId="0" borderId="11" xfId="39" applyNumberFormat="1" applyFont="1" applyBorder="1" applyAlignment="1">
      <alignment horizontal="center" vertical="center"/>
    </xf>
    <xf numFmtId="0" fontId="24" fillId="0" borderId="0" xfId="40" applyFont="1" applyFill="1" applyAlignment="1">
      <alignment horizontal="center" vertical="center"/>
    </xf>
    <xf numFmtId="49" fontId="25" fillId="0" borderId="0" xfId="40" applyNumberFormat="1" applyFont="1" applyFill="1" applyAlignment="1">
      <alignment horizontal="left" vertical="center"/>
    </xf>
    <xf numFmtId="189" fontId="23" fillId="0" borderId="11" xfId="39" applyNumberFormat="1" applyFont="1" applyFill="1" applyBorder="1" applyAlignment="1">
      <alignment horizontal="center" vertical="center"/>
    </xf>
    <xf numFmtId="189" fontId="23" fillId="0" borderId="11" xfId="40" applyNumberFormat="1" applyFont="1" applyBorder="1" applyAlignment="1">
      <alignment horizontal="center" vertical="center"/>
    </xf>
    <xf numFmtId="49" fontId="23" fillId="0" borderId="0" xfId="40" applyNumberFormat="1" applyFont="1" applyAlignment="1">
      <alignment horizontal="center" vertical="center"/>
    </xf>
    <xf numFmtId="0" fontId="23" fillId="0" borderId="11" xfId="40" applyFont="1" applyBorder="1" applyAlignment="1">
      <alignment horizontal="center" vertical="center"/>
    </xf>
    <xf numFmtId="49" fontId="23" fillId="0" borderId="11" xfId="0" applyNumberFormat="1" applyFont="1" applyFill="1" applyBorder="1" applyAlignment="1">
      <alignment horizontal="center" vertical="center"/>
    </xf>
    <xf numFmtId="0" fontId="23" fillId="0" borderId="0" xfId="40" applyFont="1" applyBorder="1" applyAlignment="1">
      <alignment vertic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52" xr:uid="{D9FB7C86-6E10-4616-A1B0-0A0DB6D3CD4A}"/>
    <cellStyle name="Comma 6 2" xfId="53" xr:uid="{E8F17D1A-71E1-463D-B1D4-75ECC80FACB5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50" xr:uid="{289587DE-2363-4917-BAF0-5028DCCFDFC7}"/>
    <cellStyle name="Normal 2 2" xfId="47" xr:uid="{E609BE75-1855-4B43-B220-140819C3DD85}"/>
    <cellStyle name="Normal 2 2 3" xfId="49" xr:uid="{DE9EAE71-CF03-4E76-B1A5-2EE95C8D77E2}"/>
    <cellStyle name="Normal 3" xfId="46" xr:uid="{6B807A0E-21B4-4B9B-A42C-6F83D3414E6E}"/>
    <cellStyle name="Normal_031220040678T02" xfId="48" xr:uid="{0E871D5C-5128-44FB-8D72-7652E44E4054}"/>
    <cellStyle name="Normal_BL" xfId="38" xr:uid="{00000000-0005-0000-0000-000026000000}"/>
    <cellStyle name="Normal_pha085a101b-09e-1 Rev 2" xfId="39" xr:uid="{00000000-0005-0000-0000-000027000000}"/>
    <cellStyle name="Normal_pha085a101b-09e-1 Rev 2 (2)" xfId="40" xr:uid="{00000000-0005-0000-0000-000028000000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  <cellStyle name="ปกติ 2" xfId="51" xr:uid="{33233F78-E239-4FC8-98E5-5EB1E06084D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\L_Mitsib%20Leasing\2023\Q2'2023\Mitsib_BSPLT_Q2'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Conso"/>
      <sheetName val="CE Separate"/>
      <sheetName val="CF"/>
    </sheetNames>
    <sheetDataSet>
      <sheetData sheetId="0"/>
      <sheetData sheetId="1">
        <row r="77">
          <cell r="D77">
            <v>32359</v>
          </cell>
          <cell r="F77">
            <v>6550</v>
          </cell>
          <cell r="H77">
            <v>14454</v>
          </cell>
          <cell r="J77">
            <v>8044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K115"/>
  <sheetViews>
    <sheetView showGridLines="0" view="pageBreakPreview" topLeftCell="A84" zoomScale="55" zoomScaleNormal="70" zoomScaleSheetLayoutView="55" workbookViewId="0">
      <selection activeCell="W107" sqref="W107"/>
    </sheetView>
  </sheetViews>
  <sheetFormatPr defaultColWidth="9.08984375" defaultRowHeight="24" customHeight="1" x14ac:dyDescent="0.3"/>
  <cols>
    <col min="1" max="1" width="44.453125" style="8" customWidth="1"/>
    <col min="2" max="2" width="5.36328125" style="5" customWidth="1"/>
    <col min="3" max="3" width="1" style="3" customWidth="1"/>
    <col min="4" max="4" width="18" style="6" customWidth="1"/>
    <col min="5" max="5" width="1" style="6" customWidth="1"/>
    <col min="6" max="6" width="18" style="6" customWidth="1"/>
    <col min="7" max="7" width="1" style="2" customWidth="1"/>
    <col min="8" max="8" width="18" style="6" customWidth="1"/>
    <col min="9" max="9" width="1" style="6" customWidth="1"/>
    <col min="10" max="10" width="18" style="6" customWidth="1"/>
    <col min="11" max="11" width="1.453125" style="3" customWidth="1"/>
    <col min="12" max="16384" width="9.08984375" style="3"/>
  </cols>
  <sheetData>
    <row r="1" spans="1:11" ht="24" customHeight="1" x14ac:dyDescent="0.3">
      <c r="A1" s="190" t="s">
        <v>114</v>
      </c>
      <c r="B1" s="190"/>
      <c r="C1" s="190"/>
      <c r="D1" s="190"/>
      <c r="E1" s="190"/>
      <c r="F1" s="190"/>
      <c r="H1" s="3"/>
      <c r="I1" s="3"/>
      <c r="J1" s="3"/>
    </row>
    <row r="2" spans="1:11" ht="24" customHeight="1" x14ac:dyDescent="0.3">
      <c r="A2" s="4" t="s">
        <v>36</v>
      </c>
    </row>
    <row r="3" spans="1:11" ht="24" customHeight="1" x14ac:dyDescent="0.3">
      <c r="A3" s="1" t="s">
        <v>166</v>
      </c>
    </row>
    <row r="4" spans="1:11" ht="24" customHeight="1" x14ac:dyDescent="0.3">
      <c r="A4" s="1"/>
      <c r="J4" s="7" t="s">
        <v>94</v>
      </c>
    </row>
    <row r="5" spans="1:11" ht="24" customHeight="1" x14ac:dyDescent="0.3">
      <c r="C5" s="9"/>
      <c r="D5" s="191" t="s">
        <v>61</v>
      </c>
      <c r="E5" s="191"/>
      <c r="F5" s="191"/>
      <c r="G5" s="9"/>
      <c r="H5" s="191" t="s">
        <v>50</v>
      </c>
      <c r="I5" s="191"/>
      <c r="J5" s="191"/>
    </row>
    <row r="6" spans="1:11" ht="24" customHeight="1" x14ac:dyDescent="0.3">
      <c r="A6" s="4"/>
      <c r="B6" s="34" t="s">
        <v>1</v>
      </c>
      <c r="D6" s="32" t="s">
        <v>167</v>
      </c>
      <c r="E6" s="11"/>
      <c r="F6" s="33" t="s">
        <v>104</v>
      </c>
      <c r="H6" s="32" t="s">
        <v>167</v>
      </c>
      <c r="I6" s="11"/>
      <c r="J6" s="33" t="s">
        <v>104</v>
      </c>
    </row>
    <row r="7" spans="1:11" ht="24" customHeight="1" x14ac:dyDescent="0.3">
      <c r="A7" s="4"/>
      <c r="B7" s="139"/>
      <c r="D7" s="140" t="s">
        <v>105</v>
      </c>
      <c r="E7" s="141"/>
      <c r="F7" s="141" t="s">
        <v>106</v>
      </c>
      <c r="G7" s="142"/>
      <c r="H7" s="140" t="s">
        <v>105</v>
      </c>
      <c r="I7" s="141"/>
      <c r="J7" s="141" t="s">
        <v>106</v>
      </c>
    </row>
    <row r="8" spans="1:11" ht="24" customHeight="1" x14ac:dyDescent="0.3">
      <c r="A8" s="4"/>
      <c r="B8" s="139"/>
      <c r="D8" s="140" t="s">
        <v>107</v>
      </c>
      <c r="E8" s="141"/>
      <c r="F8" s="141"/>
      <c r="G8" s="142"/>
      <c r="H8" s="140" t="s">
        <v>107</v>
      </c>
      <c r="I8" s="141"/>
      <c r="J8" s="141"/>
    </row>
    <row r="9" spans="1:11" ht="24" customHeight="1" x14ac:dyDescent="0.3">
      <c r="A9" s="4" t="s">
        <v>0</v>
      </c>
      <c r="D9" s="10"/>
      <c r="E9" s="13"/>
      <c r="F9" s="10"/>
      <c r="H9" s="10"/>
      <c r="I9" s="13"/>
      <c r="J9" s="10"/>
    </row>
    <row r="10" spans="1:11" ht="24" customHeight="1" x14ac:dyDescent="0.3">
      <c r="A10" s="14" t="s">
        <v>2</v>
      </c>
      <c r="B10" s="15"/>
      <c r="C10" s="16"/>
      <c r="D10" s="17"/>
      <c r="E10" s="17"/>
      <c r="F10" s="17"/>
      <c r="H10" s="17"/>
      <c r="I10" s="17"/>
      <c r="J10" s="17"/>
    </row>
    <row r="11" spans="1:11" ht="24" customHeight="1" x14ac:dyDescent="0.3">
      <c r="A11" s="18" t="s">
        <v>3</v>
      </c>
      <c r="B11" s="15"/>
      <c r="C11" s="16"/>
      <c r="D11" s="41">
        <v>15068</v>
      </c>
      <c r="E11" s="113"/>
      <c r="F11" s="114">
        <v>31999</v>
      </c>
      <c r="G11" s="83"/>
      <c r="H11" s="83">
        <v>3943</v>
      </c>
      <c r="I11" s="83"/>
      <c r="J11" s="26">
        <v>25483</v>
      </c>
      <c r="K11" s="26"/>
    </row>
    <row r="12" spans="1:11" ht="24" customHeight="1" x14ac:dyDescent="0.3">
      <c r="A12" s="18" t="s">
        <v>160</v>
      </c>
      <c r="B12" s="15">
        <v>4</v>
      </c>
      <c r="C12" s="16"/>
      <c r="D12" s="41">
        <v>403548</v>
      </c>
      <c r="E12" s="113"/>
      <c r="F12" s="114">
        <v>395160</v>
      </c>
      <c r="G12" s="83"/>
      <c r="H12" s="83">
        <v>406780</v>
      </c>
      <c r="I12" s="83"/>
      <c r="J12" s="26">
        <v>406689</v>
      </c>
    </row>
    <row r="13" spans="1:11" ht="24" customHeight="1" x14ac:dyDescent="0.3">
      <c r="A13" s="8" t="s">
        <v>37</v>
      </c>
      <c r="B13" s="15"/>
      <c r="C13" s="16"/>
      <c r="D13" s="41">
        <v>0</v>
      </c>
      <c r="E13" s="113"/>
      <c r="F13" s="114">
        <v>7962</v>
      </c>
      <c r="G13" s="83"/>
      <c r="H13" s="83">
        <v>0</v>
      </c>
      <c r="I13" s="83"/>
      <c r="J13" s="26">
        <v>7962</v>
      </c>
    </row>
    <row r="14" spans="1:11" ht="24" customHeight="1" x14ac:dyDescent="0.3">
      <c r="A14" s="8" t="s">
        <v>139</v>
      </c>
      <c r="B14" s="15">
        <v>5</v>
      </c>
      <c r="C14" s="16"/>
      <c r="D14" s="115">
        <v>353364</v>
      </c>
      <c r="E14" s="113"/>
      <c r="F14" s="116">
        <v>359874</v>
      </c>
      <c r="G14" s="83"/>
      <c r="H14" s="83">
        <v>3780</v>
      </c>
      <c r="I14" s="83"/>
      <c r="J14" s="26">
        <v>3844</v>
      </c>
    </row>
    <row r="15" spans="1:11" ht="24" customHeight="1" x14ac:dyDescent="0.3">
      <c r="A15" s="8" t="s">
        <v>34</v>
      </c>
      <c r="B15" s="15"/>
      <c r="C15" s="16"/>
      <c r="D15" s="115">
        <v>15896</v>
      </c>
      <c r="E15" s="113"/>
      <c r="F15" s="116">
        <v>4330</v>
      </c>
      <c r="G15" s="83"/>
      <c r="H15" s="83">
        <v>14133</v>
      </c>
      <c r="I15" s="83"/>
      <c r="J15" s="26">
        <v>3414</v>
      </c>
    </row>
    <row r="16" spans="1:11" ht="24" customHeight="1" x14ac:dyDescent="0.3">
      <c r="A16" s="8" t="s">
        <v>163</v>
      </c>
      <c r="B16" s="15">
        <v>3</v>
      </c>
      <c r="C16" s="16"/>
      <c r="D16" s="117">
        <v>0</v>
      </c>
      <c r="E16" s="118"/>
      <c r="F16" s="117">
        <v>0</v>
      </c>
      <c r="G16" s="83"/>
      <c r="H16" s="83">
        <v>39631</v>
      </c>
      <c r="I16" s="83"/>
      <c r="J16" s="26">
        <v>113877</v>
      </c>
    </row>
    <row r="17" spans="1:10" ht="24" customHeight="1" x14ac:dyDescent="0.3">
      <c r="A17" s="8" t="s">
        <v>60</v>
      </c>
      <c r="B17" s="15"/>
      <c r="C17" s="16"/>
      <c r="D17" s="41">
        <v>57117</v>
      </c>
      <c r="E17" s="113"/>
      <c r="F17" s="114">
        <v>38941</v>
      </c>
      <c r="G17" s="83"/>
      <c r="H17" s="117">
        <v>0</v>
      </c>
      <c r="I17" s="83"/>
      <c r="J17" s="117">
        <v>0</v>
      </c>
    </row>
    <row r="18" spans="1:10" ht="24" customHeight="1" x14ac:dyDescent="0.3">
      <c r="A18" s="8" t="s">
        <v>90</v>
      </c>
      <c r="B18" s="15"/>
      <c r="C18" s="16"/>
      <c r="D18" s="117">
        <v>5186</v>
      </c>
      <c r="E18" s="113"/>
      <c r="F18" s="117">
        <v>1895</v>
      </c>
      <c r="G18" s="83"/>
      <c r="H18" s="83">
        <v>5186</v>
      </c>
      <c r="I18" s="83"/>
      <c r="J18" s="26">
        <v>1895</v>
      </c>
    </row>
    <row r="19" spans="1:10" ht="24" customHeight="1" x14ac:dyDescent="0.3">
      <c r="A19" s="18" t="s">
        <v>30</v>
      </c>
      <c r="B19" s="15">
        <v>3</v>
      </c>
      <c r="C19" s="16"/>
      <c r="D19" s="41">
        <v>10893</v>
      </c>
      <c r="E19" s="113"/>
      <c r="F19" s="114">
        <v>8485</v>
      </c>
      <c r="G19" s="83"/>
      <c r="H19" s="83">
        <v>10368</v>
      </c>
      <c r="I19" s="83"/>
      <c r="J19" s="26">
        <v>7475</v>
      </c>
    </row>
    <row r="20" spans="1:10" ht="24" customHeight="1" x14ac:dyDescent="0.3">
      <c r="A20" s="14" t="s">
        <v>4</v>
      </c>
      <c r="B20" s="15"/>
      <c r="C20" s="16"/>
      <c r="D20" s="42">
        <f>SUM(D11:D19)</f>
        <v>861072</v>
      </c>
      <c r="E20" s="38"/>
      <c r="F20" s="42">
        <f>SUM(F11:F19)</f>
        <v>848646</v>
      </c>
      <c r="G20" s="39"/>
      <c r="H20" s="42">
        <f>SUM(H11:H19)</f>
        <v>483821</v>
      </c>
      <c r="I20" s="38"/>
      <c r="J20" s="42">
        <f>SUM(J11:J19)</f>
        <v>570639</v>
      </c>
    </row>
    <row r="21" spans="1:10" ht="24" customHeight="1" x14ac:dyDescent="0.3">
      <c r="A21" s="14" t="s">
        <v>5</v>
      </c>
      <c r="B21" s="15"/>
      <c r="C21" s="16"/>
      <c r="D21" s="38"/>
      <c r="E21" s="38"/>
      <c r="F21" s="38"/>
      <c r="G21" s="39"/>
      <c r="H21" s="38"/>
      <c r="I21" s="38"/>
      <c r="J21" s="38"/>
    </row>
    <row r="22" spans="1:10" ht="24" customHeight="1" x14ac:dyDescent="0.3">
      <c r="A22" s="18" t="s">
        <v>159</v>
      </c>
      <c r="B22" s="15"/>
      <c r="C22" s="16"/>
      <c r="D22" s="38"/>
      <c r="E22" s="38"/>
      <c r="F22" s="38"/>
      <c r="G22" s="39"/>
      <c r="H22" s="38"/>
      <c r="I22" s="38"/>
      <c r="J22" s="38"/>
    </row>
    <row r="23" spans="1:10" ht="24" customHeight="1" x14ac:dyDescent="0.3">
      <c r="A23" s="160" t="s">
        <v>141</v>
      </c>
      <c r="B23" s="15">
        <v>4</v>
      </c>
      <c r="C23" s="16"/>
      <c r="D23" s="41">
        <v>837101</v>
      </c>
      <c r="E23" s="118"/>
      <c r="F23" s="114">
        <v>693026</v>
      </c>
      <c r="G23" s="83"/>
      <c r="H23" s="41">
        <v>851101</v>
      </c>
      <c r="I23" s="83"/>
      <c r="J23" s="114">
        <v>693026</v>
      </c>
    </row>
    <row r="24" spans="1:10" ht="24" customHeight="1" x14ac:dyDescent="0.3">
      <c r="A24" s="18" t="s">
        <v>140</v>
      </c>
      <c r="B24" s="15">
        <v>5</v>
      </c>
      <c r="C24" s="16"/>
      <c r="D24" s="41">
        <v>17135</v>
      </c>
      <c r="E24" s="118"/>
      <c r="F24" s="114">
        <v>11766</v>
      </c>
      <c r="G24" s="83"/>
      <c r="H24" s="117">
        <v>0</v>
      </c>
      <c r="I24" s="83"/>
      <c r="J24" s="117">
        <v>0</v>
      </c>
    </row>
    <row r="25" spans="1:10" ht="24" customHeight="1" x14ac:dyDescent="0.3">
      <c r="A25" s="18" t="s">
        <v>62</v>
      </c>
      <c r="B25" s="15">
        <v>6</v>
      </c>
      <c r="C25" s="16"/>
      <c r="D25" s="117">
        <v>0</v>
      </c>
      <c r="E25" s="118"/>
      <c r="F25" s="117">
        <v>0</v>
      </c>
      <c r="G25" s="83"/>
      <c r="H25" s="41">
        <v>89999</v>
      </c>
      <c r="I25" s="83"/>
      <c r="J25" s="114">
        <v>89999</v>
      </c>
    </row>
    <row r="26" spans="1:10" ht="24" customHeight="1" x14ac:dyDescent="0.3">
      <c r="A26" s="3" t="s">
        <v>189</v>
      </c>
      <c r="B26" s="15">
        <v>7</v>
      </c>
      <c r="C26" s="16"/>
      <c r="D26" s="115">
        <v>2631</v>
      </c>
      <c r="E26" s="113"/>
      <c r="F26" s="119">
        <v>2631</v>
      </c>
      <c r="G26" s="83"/>
      <c r="H26" s="41">
        <v>2800</v>
      </c>
      <c r="I26" s="83"/>
      <c r="J26" s="114">
        <v>2800</v>
      </c>
    </row>
    <row r="27" spans="1:10" ht="24" customHeight="1" x14ac:dyDescent="0.3">
      <c r="A27" s="18" t="s">
        <v>66</v>
      </c>
      <c r="B27" s="15"/>
      <c r="C27" s="16"/>
      <c r="D27" s="115">
        <v>9672</v>
      </c>
      <c r="E27" s="113"/>
      <c r="F27" s="119">
        <v>10519</v>
      </c>
      <c r="G27" s="83"/>
      <c r="H27" s="41">
        <v>6033</v>
      </c>
      <c r="I27" s="83"/>
      <c r="J27" s="114">
        <v>6980</v>
      </c>
    </row>
    <row r="28" spans="1:10" ht="24" customHeight="1" x14ac:dyDescent="0.3">
      <c r="A28" s="18" t="s">
        <v>67</v>
      </c>
      <c r="B28" s="15"/>
      <c r="C28" s="16"/>
      <c r="D28" s="115">
        <v>6020</v>
      </c>
      <c r="E28" s="113"/>
      <c r="F28" s="119">
        <v>6434</v>
      </c>
      <c r="G28" s="83"/>
      <c r="H28" s="41">
        <v>2595</v>
      </c>
      <c r="I28" s="83"/>
      <c r="J28" s="114">
        <v>4522</v>
      </c>
    </row>
    <row r="29" spans="1:10" ht="24" customHeight="1" x14ac:dyDescent="0.3">
      <c r="A29" s="18" t="s">
        <v>6</v>
      </c>
      <c r="B29" s="15"/>
      <c r="C29" s="16"/>
      <c r="D29" s="115">
        <v>4279</v>
      </c>
      <c r="E29" s="113"/>
      <c r="F29" s="119">
        <v>3126</v>
      </c>
      <c r="G29" s="83"/>
      <c r="H29" s="41">
        <v>3780</v>
      </c>
      <c r="I29" s="83"/>
      <c r="J29" s="114">
        <v>2491</v>
      </c>
    </row>
    <row r="30" spans="1:10" ht="24" customHeight="1" x14ac:dyDescent="0.3">
      <c r="A30" s="18" t="s">
        <v>19</v>
      </c>
      <c r="B30" s="15"/>
      <c r="C30" s="16"/>
      <c r="D30" s="115">
        <v>10561</v>
      </c>
      <c r="E30" s="113"/>
      <c r="F30" s="119">
        <v>11730</v>
      </c>
      <c r="G30" s="83"/>
      <c r="H30" s="41">
        <v>10254</v>
      </c>
      <c r="I30" s="83"/>
      <c r="J30" s="114">
        <v>11511</v>
      </c>
    </row>
    <row r="31" spans="1:10" ht="24" customHeight="1" x14ac:dyDescent="0.3">
      <c r="A31" s="18" t="s">
        <v>7</v>
      </c>
      <c r="B31" s="15">
        <v>3</v>
      </c>
      <c r="C31" s="16"/>
      <c r="D31" s="115">
        <v>540</v>
      </c>
      <c r="E31" s="113"/>
      <c r="F31" s="119">
        <v>540</v>
      </c>
      <c r="G31" s="83"/>
      <c r="H31" s="41">
        <v>540</v>
      </c>
      <c r="I31" s="83"/>
      <c r="J31" s="114">
        <v>540</v>
      </c>
    </row>
    <row r="32" spans="1:10" ht="24" customHeight="1" x14ac:dyDescent="0.3">
      <c r="A32" s="14" t="s">
        <v>8</v>
      </c>
      <c r="B32" s="15"/>
      <c r="C32" s="16"/>
      <c r="D32" s="42">
        <f>SUM(D23:D31)</f>
        <v>887939</v>
      </c>
      <c r="E32" s="38"/>
      <c r="F32" s="42">
        <f>SUM(F23:F31)</f>
        <v>739772</v>
      </c>
      <c r="G32" s="39"/>
      <c r="H32" s="42">
        <f>SUM(H23:H31)</f>
        <v>967102</v>
      </c>
      <c r="I32" s="38"/>
      <c r="J32" s="42">
        <f>SUM(J23:J31)</f>
        <v>811869</v>
      </c>
    </row>
    <row r="33" spans="1:10" ht="24" customHeight="1" thickBot="1" x14ac:dyDescent="0.35">
      <c r="A33" s="14" t="s">
        <v>9</v>
      </c>
      <c r="B33" s="15"/>
      <c r="C33" s="16"/>
      <c r="D33" s="43">
        <f>D20+D32</f>
        <v>1749011</v>
      </c>
      <c r="E33" s="38"/>
      <c r="F33" s="43">
        <f>F20+F32</f>
        <v>1588418</v>
      </c>
      <c r="G33" s="39"/>
      <c r="H33" s="43">
        <f>H20+H32</f>
        <v>1450923</v>
      </c>
      <c r="I33" s="38"/>
      <c r="J33" s="43">
        <f>J20+J32</f>
        <v>1382508</v>
      </c>
    </row>
    <row r="34" spans="1:10" ht="24" customHeight="1" thickTop="1" x14ac:dyDescent="0.3">
      <c r="A34" s="4"/>
      <c r="B34" s="13"/>
      <c r="D34" s="21"/>
      <c r="E34" s="21"/>
      <c r="F34" s="21"/>
      <c r="H34" s="21"/>
      <c r="I34" s="21"/>
      <c r="J34" s="21"/>
    </row>
    <row r="35" spans="1:10" ht="24" customHeight="1" x14ac:dyDescent="0.3">
      <c r="A35" s="35" t="s">
        <v>95</v>
      </c>
      <c r="B35" s="13"/>
      <c r="D35" s="7"/>
      <c r="E35" s="7"/>
      <c r="F35" s="7"/>
      <c r="G35" s="22"/>
      <c r="H35" s="7"/>
      <c r="I35" s="7"/>
      <c r="J35" s="7"/>
    </row>
    <row r="36" spans="1:10" ht="24" customHeight="1" x14ac:dyDescent="0.3">
      <c r="A36" s="4"/>
      <c r="B36" s="13"/>
      <c r="D36" s="21"/>
      <c r="E36" s="21"/>
      <c r="F36" s="21"/>
      <c r="H36" s="21"/>
      <c r="I36" s="21"/>
      <c r="J36" s="21"/>
    </row>
    <row r="38" spans="1:10" ht="24" customHeight="1" x14ac:dyDescent="0.3">
      <c r="A38" s="190" t="s">
        <v>114</v>
      </c>
      <c r="B38" s="190"/>
      <c r="C38" s="190"/>
      <c r="D38" s="190"/>
      <c r="E38" s="190"/>
      <c r="F38" s="190"/>
      <c r="H38" s="3"/>
      <c r="I38" s="3"/>
      <c r="J38" s="3"/>
    </row>
    <row r="39" spans="1:10" ht="24" customHeight="1" x14ac:dyDescent="0.3">
      <c r="A39" s="4" t="s">
        <v>96</v>
      </c>
    </row>
    <row r="40" spans="1:10" ht="24" customHeight="1" x14ac:dyDescent="0.3">
      <c r="A40" s="1" t="s">
        <v>166</v>
      </c>
    </row>
    <row r="41" spans="1:10" ht="24" customHeight="1" x14ac:dyDescent="0.3">
      <c r="A41" s="4"/>
      <c r="J41" s="7" t="s">
        <v>94</v>
      </c>
    </row>
    <row r="42" spans="1:10" ht="24" customHeight="1" x14ac:dyDescent="0.3">
      <c r="A42" s="4"/>
      <c r="C42" s="9"/>
      <c r="D42" s="191" t="s">
        <v>61</v>
      </c>
      <c r="E42" s="191"/>
      <c r="F42" s="191"/>
      <c r="G42" s="9"/>
      <c r="H42" s="191" t="s">
        <v>50</v>
      </c>
      <c r="I42" s="191"/>
      <c r="J42" s="191"/>
    </row>
    <row r="43" spans="1:10" ht="24" customHeight="1" x14ac:dyDescent="0.3">
      <c r="A43" s="3"/>
      <c r="B43" s="34" t="s">
        <v>1</v>
      </c>
      <c r="D43" s="32" t="s">
        <v>167</v>
      </c>
      <c r="E43" s="11"/>
      <c r="F43" s="33" t="s">
        <v>104</v>
      </c>
      <c r="H43" s="32" t="s">
        <v>167</v>
      </c>
      <c r="I43" s="11"/>
      <c r="J43" s="33" t="s">
        <v>104</v>
      </c>
    </row>
    <row r="44" spans="1:10" ht="24" customHeight="1" x14ac:dyDescent="0.3">
      <c r="A44" s="3"/>
      <c r="B44" s="139"/>
      <c r="D44" s="140" t="s">
        <v>105</v>
      </c>
      <c r="E44" s="141"/>
      <c r="F44" s="141" t="s">
        <v>106</v>
      </c>
      <c r="G44" s="142"/>
      <c r="H44" s="140" t="s">
        <v>105</v>
      </c>
      <c r="I44" s="141"/>
      <c r="J44" s="141" t="s">
        <v>106</v>
      </c>
    </row>
    <row r="45" spans="1:10" ht="24" customHeight="1" x14ac:dyDescent="0.3">
      <c r="A45" s="3"/>
      <c r="B45" s="139"/>
      <c r="D45" s="140" t="s">
        <v>107</v>
      </c>
      <c r="E45" s="141"/>
      <c r="F45" s="141"/>
      <c r="G45" s="142"/>
      <c r="H45" s="140" t="s">
        <v>107</v>
      </c>
      <c r="I45" s="141"/>
      <c r="J45" s="141"/>
    </row>
    <row r="46" spans="1:10" ht="24" customHeight="1" x14ac:dyDescent="0.3">
      <c r="A46" s="4" t="s">
        <v>10</v>
      </c>
      <c r="B46" s="13"/>
      <c r="D46" s="192"/>
      <c r="E46" s="192"/>
      <c r="F46" s="192"/>
      <c r="G46" s="192"/>
      <c r="H46" s="192"/>
      <c r="I46" s="192"/>
      <c r="J46" s="192"/>
    </row>
    <row r="47" spans="1:10" ht="24" customHeight="1" x14ac:dyDescent="0.3">
      <c r="A47" s="14" t="s">
        <v>11</v>
      </c>
      <c r="B47" s="15"/>
      <c r="C47" s="16"/>
      <c r="D47" s="17"/>
      <c r="E47" s="17"/>
      <c r="F47" s="17"/>
      <c r="H47" s="17"/>
      <c r="I47" s="17"/>
      <c r="J47" s="17"/>
    </row>
    <row r="48" spans="1:10" ht="24" customHeight="1" x14ac:dyDescent="0.3">
      <c r="A48" s="18" t="s">
        <v>91</v>
      </c>
      <c r="B48" s="15">
        <v>8</v>
      </c>
      <c r="C48" s="16"/>
      <c r="D48" s="115">
        <v>197429</v>
      </c>
      <c r="E48" s="38"/>
      <c r="F48" s="119">
        <v>68000</v>
      </c>
      <c r="G48" s="83"/>
      <c r="H48" s="83">
        <v>102429</v>
      </c>
      <c r="I48" s="83"/>
      <c r="J48" s="26">
        <v>18000</v>
      </c>
    </row>
    <row r="49" spans="1:10" ht="24" customHeight="1" x14ac:dyDescent="0.3">
      <c r="A49" s="18" t="s">
        <v>70</v>
      </c>
      <c r="B49" s="15" t="s">
        <v>144</v>
      </c>
      <c r="C49" s="16"/>
      <c r="D49" s="115">
        <v>125000</v>
      </c>
      <c r="E49" s="38"/>
      <c r="F49" s="119">
        <v>120000</v>
      </c>
      <c r="G49" s="83"/>
      <c r="H49" s="117">
        <v>0</v>
      </c>
      <c r="I49" s="83"/>
      <c r="J49" s="117">
        <v>0</v>
      </c>
    </row>
    <row r="50" spans="1:10" ht="24" customHeight="1" x14ac:dyDescent="0.3">
      <c r="A50" s="18" t="s">
        <v>71</v>
      </c>
      <c r="B50" s="15">
        <v>8</v>
      </c>
      <c r="C50" s="16"/>
      <c r="D50" s="115">
        <v>128000</v>
      </c>
      <c r="E50" s="38"/>
      <c r="F50" s="119">
        <v>83000</v>
      </c>
      <c r="G50" s="83"/>
      <c r="H50" s="83">
        <v>33000</v>
      </c>
      <c r="I50" s="83"/>
      <c r="J50" s="26">
        <v>36000</v>
      </c>
    </row>
    <row r="51" spans="1:10" ht="24" customHeight="1" x14ac:dyDescent="0.3">
      <c r="A51" s="18" t="s">
        <v>35</v>
      </c>
      <c r="B51" s="15">
        <v>3</v>
      </c>
      <c r="C51" s="16"/>
      <c r="D51" s="115">
        <v>44983</v>
      </c>
      <c r="E51" s="38"/>
      <c r="F51" s="119">
        <v>35485</v>
      </c>
      <c r="G51" s="83"/>
      <c r="H51" s="83">
        <v>72857</v>
      </c>
      <c r="I51" s="83"/>
      <c r="J51" s="26">
        <v>40410</v>
      </c>
    </row>
    <row r="52" spans="1:10" ht="24" customHeight="1" x14ac:dyDescent="0.3">
      <c r="A52" s="18" t="s">
        <v>68</v>
      </c>
      <c r="B52" s="15"/>
      <c r="C52" s="16"/>
      <c r="D52" s="83"/>
      <c r="E52" s="83"/>
      <c r="F52" s="16"/>
      <c r="G52" s="83"/>
      <c r="H52" s="83"/>
      <c r="I52" s="83"/>
      <c r="J52" s="16"/>
    </row>
    <row r="53" spans="1:10" ht="24" customHeight="1" x14ac:dyDescent="0.3">
      <c r="A53" s="160" t="s">
        <v>142</v>
      </c>
      <c r="B53" s="15">
        <v>8</v>
      </c>
      <c r="C53" s="16"/>
      <c r="D53" s="115">
        <v>208370</v>
      </c>
      <c r="E53" s="38"/>
      <c r="F53" s="119">
        <v>201004</v>
      </c>
      <c r="G53" s="83"/>
      <c r="H53" s="41">
        <v>208370</v>
      </c>
      <c r="I53" s="83"/>
      <c r="J53" s="114">
        <v>201004</v>
      </c>
    </row>
    <row r="54" spans="1:10" ht="24" customHeight="1" x14ac:dyDescent="0.3">
      <c r="A54" s="18" t="s">
        <v>68</v>
      </c>
      <c r="B54" s="15"/>
      <c r="C54" s="16"/>
      <c r="D54" s="115"/>
      <c r="E54" s="38"/>
      <c r="F54" s="16"/>
      <c r="G54" s="83"/>
      <c r="H54" s="83"/>
      <c r="I54" s="83"/>
      <c r="J54" s="26"/>
    </row>
    <row r="55" spans="1:10" ht="24" customHeight="1" x14ac:dyDescent="0.3">
      <c r="A55" s="160" t="s">
        <v>143</v>
      </c>
      <c r="B55" s="15">
        <v>8</v>
      </c>
      <c r="C55" s="16"/>
      <c r="D55" s="83">
        <v>3608</v>
      </c>
      <c r="E55" s="38"/>
      <c r="F55" s="26">
        <v>3739</v>
      </c>
      <c r="G55" s="83"/>
      <c r="H55" s="83">
        <v>3608</v>
      </c>
      <c r="I55" s="83"/>
      <c r="J55" s="26">
        <v>3739</v>
      </c>
    </row>
    <row r="56" spans="1:10" ht="24" customHeight="1" x14ac:dyDescent="0.3">
      <c r="A56" s="18" t="s">
        <v>69</v>
      </c>
      <c r="B56" s="15"/>
      <c r="C56" s="16"/>
      <c r="D56" s="115">
        <v>4039</v>
      </c>
      <c r="E56" s="38"/>
      <c r="F56" s="119">
        <v>4910</v>
      </c>
      <c r="G56" s="83"/>
      <c r="H56" s="83">
        <v>1804</v>
      </c>
      <c r="I56" s="83"/>
      <c r="J56" s="26">
        <v>3881</v>
      </c>
    </row>
    <row r="57" spans="1:10" ht="24" customHeight="1" x14ac:dyDescent="0.3">
      <c r="A57" s="18" t="s">
        <v>51</v>
      </c>
      <c r="B57" s="15"/>
      <c r="C57" s="16"/>
      <c r="D57" s="115">
        <v>6705</v>
      </c>
      <c r="E57" s="38"/>
      <c r="F57" s="119">
        <v>1443</v>
      </c>
      <c r="G57" s="83"/>
      <c r="H57" s="83">
        <v>1790</v>
      </c>
      <c r="I57" s="83"/>
      <c r="J57" s="40">
        <v>0</v>
      </c>
    </row>
    <row r="58" spans="1:10" ht="24" customHeight="1" x14ac:dyDescent="0.3">
      <c r="A58" s="8" t="s">
        <v>39</v>
      </c>
      <c r="B58" s="15">
        <v>3</v>
      </c>
      <c r="C58" s="16"/>
      <c r="D58" s="115">
        <v>2108</v>
      </c>
      <c r="E58" s="38"/>
      <c r="F58" s="119">
        <v>3476</v>
      </c>
      <c r="G58" s="83"/>
      <c r="H58" s="83">
        <v>1826</v>
      </c>
      <c r="I58" s="83"/>
      <c r="J58" s="26">
        <v>2157</v>
      </c>
    </row>
    <row r="59" spans="1:10" ht="24" customHeight="1" x14ac:dyDescent="0.3">
      <c r="A59" s="14" t="s">
        <v>12</v>
      </c>
      <c r="B59" s="15"/>
      <c r="C59" s="16"/>
      <c r="D59" s="42">
        <f>SUM(D48:D58)</f>
        <v>720242</v>
      </c>
      <c r="E59" s="38"/>
      <c r="F59" s="42">
        <f>SUM(F48:F58)</f>
        <v>521057</v>
      </c>
      <c r="G59" s="39"/>
      <c r="H59" s="42">
        <f>SUM(H48:H58)</f>
        <v>425684</v>
      </c>
      <c r="I59" s="38"/>
      <c r="J59" s="42">
        <f>SUM(J48:J58)</f>
        <v>305191</v>
      </c>
    </row>
    <row r="60" spans="1:10" ht="24" customHeight="1" x14ac:dyDescent="0.3">
      <c r="A60" s="14" t="s">
        <v>13</v>
      </c>
      <c r="B60" s="15"/>
      <c r="C60" s="16"/>
      <c r="D60" s="38"/>
      <c r="E60" s="38"/>
      <c r="F60" s="38"/>
      <c r="G60" s="39"/>
      <c r="H60" s="38"/>
      <c r="I60" s="38"/>
      <c r="J60" s="38"/>
    </row>
    <row r="61" spans="1:10" ht="24" customHeight="1" x14ac:dyDescent="0.3">
      <c r="A61" s="18" t="s">
        <v>72</v>
      </c>
      <c r="C61" s="16"/>
      <c r="D61" s="83"/>
      <c r="E61" s="38"/>
      <c r="F61" s="26"/>
      <c r="G61" s="83"/>
      <c r="H61" s="83"/>
      <c r="I61" s="83"/>
      <c r="J61" s="26"/>
    </row>
    <row r="62" spans="1:10" ht="24" customHeight="1" x14ac:dyDescent="0.3">
      <c r="A62" s="160" t="s">
        <v>145</v>
      </c>
      <c r="B62" s="15">
        <v>8</v>
      </c>
      <c r="C62" s="16"/>
      <c r="D62" s="83">
        <v>261680</v>
      </c>
      <c r="E62" s="38"/>
      <c r="F62" s="26">
        <v>321456</v>
      </c>
      <c r="G62" s="83"/>
      <c r="H62" s="83">
        <v>261735</v>
      </c>
      <c r="I62" s="83"/>
      <c r="J62" s="26">
        <v>321456</v>
      </c>
    </row>
    <row r="63" spans="1:10" ht="24" customHeight="1" x14ac:dyDescent="0.3">
      <c r="A63" s="18" t="s">
        <v>73</v>
      </c>
      <c r="C63" s="16"/>
      <c r="D63" s="83"/>
      <c r="E63" s="38"/>
      <c r="F63" s="26"/>
      <c r="G63" s="83"/>
      <c r="H63" s="83"/>
      <c r="I63" s="83"/>
      <c r="J63" s="26"/>
    </row>
    <row r="64" spans="1:10" ht="24" customHeight="1" x14ac:dyDescent="0.3">
      <c r="A64" s="160" t="s">
        <v>145</v>
      </c>
      <c r="B64" s="15">
        <v>8</v>
      </c>
      <c r="C64" s="16"/>
      <c r="D64" s="83">
        <v>963</v>
      </c>
      <c r="E64" s="38"/>
      <c r="F64" s="26">
        <v>2678</v>
      </c>
      <c r="G64" s="83"/>
      <c r="H64" s="83">
        <v>963</v>
      </c>
      <c r="I64" s="83"/>
      <c r="J64" s="26">
        <v>2678</v>
      </c>
    </row>
    <row r="65" spans="1:10" ht="24" customHeight="1" x14ac:dyDescent="0.3">
      <c r="A65" s="18" t="s">
        <v>108</v>
      </c>
      <c r="B65" s="15"/>
      <c r="C65" s="16"/>
      <c r="D65" s="83">
        <v>537</v>
      </c>
      <c r="E65" s="38"/>
      <c r="F65" s="26">
        <v>352</v>
      </c>
      <c r="G65" s="83"/>
      <c r="H65" s="83">
        <v>62</v>
      </c>
      <c r="I65" s="83"/>
      <c r="J65" s="26">
        <v>134</v>
      </c>
    </row>
    <row r="66" spans="1:10" ht="24" customHeight="1" x14ac:dyDescent="0.3">
      <c r="A66" s="18" t="s">
        <v>109</v>
      </c>
      <c r="B66" s="15"/>
      <c r="C66" s="16"/>
      <c r="D66" s="83">
        <v>4787</v>
      </c>
      <c r="E66" s="38"/>
      <c r="F66" s="26">
        <v>3934</v>
      </c>
      <c r="G66" s="83"/>
      <c r="H66" s="83">
        <v>3110</v>
      </c>
      <c r="I66" s="83"/>
      <c r="J66" s="26">
        <v>2708</v>
      </c>
    </row>
    <row r="67" spans="1:10" ht="24" customHeight="1" x14ac:dyDescent="0.3">
      <c r="A67" s="18" t="s">
        <v>38</v>
      </c>
      <c r="B67" s="15">
        <v>3</v>
      </c>
      <c r="C67" s="16"/>
      <c r="D67" s="83">
        <v>234</v>
      </c>
      <c r="E67" s="38"/>
      <c r="F67" s="26">
        <v>232</v>
      </c>
      <c r="G67" s="83"/>
      <c r="H67" s="83">
        <v>234</v>
      </c>
      <c r="I67" s="83"/>
      <c r="J67" s="26">
        <v>232</v>
      </c>
    </row>
    <row r="68" spans="1:10" ht="24" customHeight="1" x14ac:dyDescent="0.3">
      <c r="A68" s="14" t="s">
        <v>14</v>
      </c>
      <c r="B68" s="15"/>
      <c r="C68" s="16"/>
      <c r="D68" s="42">
        <f>SUM(D61:D67)</f>
        <v>268201</v>
      </c>
      <c r="E68" s="38"/>
      <c r="F68" s="42">
        <f>SUM(F61:F67)</f>
        <v>328652</v>
      </c>
      <c r="G68" s="39"/>
      <c r="H68" s="42">
        <f>SUM(H61:H67)</f>
        <v>266104</v>
      </c>
      <c r="I68" s="38"/>
      <c r="J68" s="42">
        <f>SUM(J61:J67)</f>
        <v>327208</v>
      </c>
    </row>
    <row r="69" spans="1:10" ht="24" customHeight="1" x14ac:dyDescent="0.3">
      <c r="A69" s="14" t="s">
        <v>15</v>
      </c>
      <c r="B69" s="15"/>
      <c r="C69" s="16"/>
      <c r="D69" s="44">
        <f>+D59+D68</f>
        <v>988443</v>
      </c>
      <c r="E69" s="38"/>
      <c r="F69" s="44">
        <f>+F59+F68</f>
        <v>849709</v>
      </c>
      <c r="G69" s="39"/>
      <c r="H69" s="44">
        <f>+H59+H68</f>
        <v>691788</v>
      </c>
      <c r="I69" s="38"/>
      <c r="J69" s="44">
        <f>+J59+J68</f>
        <v>632399</v>
      </c>
    </row>
    <row r="70" spans="1:10" ht="24" customHeight="1" x14ac:dyDescent="0.3">
      <c r="A70" s="14"/>
      <c r="B70" s="15"/>
      <c r="C70" s="16"/>
      <c r="D70" s="36"/>
      <c r="E70" s="17"/>
      <c r="F70" s="36"/>
      <c r="H70" s="36"/>
      <c r="I70" s="17"/>
      <c r="J70" s="36"/>
    </row>
    <row r="71" spans="1:10" ht="24" customHeight="1" x14ac:dyDescent="0.3">
      <c r="A71" s="35" t="s">
        <v>95</v>
      </c>
      <c r="B71" s="15"/>
      <c r="C71" s="16"/>
      <c r="D71" s="36"/>
      <c r="E71" s="17"/>
      <c r="F71" s="36"/>
      <c r="H71" s="36"/>
      <c r="I71" s="17"/>
      <c r="J71" s="36"/>
    </row>
    <row r="72" spans="1:10" ht="24" customHeight="1" x14ac:dyDescent="0.3">
      <c r="A72" s="14"/>
      <c r="B72" s="15"/>
      <c r="C72" s="16"/>
      <c r="D72" s="36"/>
      <c r="E72" s="17"/>
      <c r="F72" s="36"/>
      <c r="H72" s="36"/>
      <c r="I72" s="17"/>
      <c r="J72" s="36"/>
    </row>
    <row r="73" spans="1:10" ht="24" customHeight="1" x14ac:dyDescent="0.3">
      <c r="A73" s="18"/>
      <c r="B73" s="15"/>
      <c r="C73" s="16"/>
      <c r="D73" s="17"/>
      <c r="E73" s="17"/>
      <c r="F73" s="17"/>
      <c r="H73" s="17"/>
      <c r="I73" s="17"/>
      <c r="J73" s="17"/>
    </row>
    <row r="74" spans="1:10" ht="24" customHeight="1" x14ac:dyDescent="0.3">
      <c r="A74" s="190" t="s">
        <v>114</v>
      </c>
      <c r="B74" s="190"/>
      <c r="C74" s="190"/>
      <c r="D74" s="190"/>
      <c r="E74" s="190"/>
      <c r="F74" s="190"/>
      <c r="H74" s="3"/>
      <c r="I74" s="3"/>
      <c r="J74" s="3"/>
    </row>
    <row r="75" spans="1:10" ht="24" customHeight="1" x14ac:dyDescent="0.3">
      <c r="A75" s="4" t="s">
        <v>96</v>
      </c>
    </row>
    <row r="76" spans="1:10" ht="24" customHeight="1" x14ac:dyDescent="0.3">
      <c r="A76" s="1" t="s">
        <v>166</v>
      </c>
    </row>
    <row r="77" spans="1:10" ht="24" customHeight="1" x14ac:dyDescent="0.3">
      <c r="A77" s="4"/>
      <c r="J77" s="7" t="s">
        <v>94</v>
      </c>
    </row>
    <row r="78" spans="1:10" ht="24" customHeight="1" x14ac:dyDescent="0.3">
      <c r="A78" s="4"/>
      <c r="C78" s="9"/>
      <c r="D78" s="191" t="s">
        <v>61</v>
      </c>
      <c r="E78" s="191"/>
      <c r="F78" s="191"/>
      <c r="G78" s="9"/>
      <c r="H78" s="191" t="s">
        <v>50</v>
      </c>
      <c r="I78" s="191"/>
      <c r="J78" s="191"/>
    </row>
    <row r="79" spans="1:10" ht="24" customHeight="1" x14ac:dyDescent="0.3">
      <c r="A79" s="3"/>
      <c r="B79" s="34" t="s">
        <v>1</v>
      </c>
      <c r="D79" s="32" t="s">
        <v>167</v>
      </c>
      <c r="E79" s="11"/>
      <c r="F79" s="33" t="s">
        <v>104</v>
      </c>
      <c r="H79" s="32" t="s">
        <v>167</v>
      </c>
      <c r="I79" s="11"/>
      <c r="J79" s="33" t="s">
        <v>104</v>
      </c>
    </row>
    <row r="80" spans="1:10" ht="24" customHeight="1" x14ac:dyDescent="0.3">
      <c r="A80" s="3"/>
      <c r="B80" s="139"/>
      <c r="D80" s="140" t="s">
        <v>105</v>
      </c>
      <c r="E80" s="141"/>
      <c r="F80" s="141" t="s">
        <v>106</v>
      </c>
      <c r="G80" s="142"/>
      <c r="H80" s="140" t="s">
        <v>105</v>
      </c>
      <c r="I80" s="141"/>
      <c r="J80" s="141" t="s">
        <v>106</v>
      </c>
    </row>
    <row r="81" spans="1:10" ht="24" customHeight="1" x14ac:dyDescent="0.3">
      <c r="A81" s="3"/>
      <c r="B81" s="139"/>
      <c r="D81" s="140" t="s">
        <v>107</v>
      </c>
      <c r="E81" s="141"/>
      <c r="F81" s="141"/>
      <c r="G81" s="142"/>
      <c r="H81" s="140" t="s">
        <v>107</v>
      </c>
      <c r="I81" s="141"/>
      <c r="J81" s="141"/>
    </row>
    <row r="82" spans="1:10" ht="24" customHeight="1" x14ac:dyDescent="0.3">
      <c r="A82" s="14" t="s">
        <v>110</v>
      </c>
      <c r="B82" s="13"/>
      <c r="D82" s="12"/>
      <c r="E82" s="12"/>
      <c r="F82" s="12"/>
      <c r="H82" s="12"/>
      <c r="I82" s="12"/>
      <c r="J82" s="12"/>
    </row>
    <row r="83" spans="1:10" ht="24" customHeight="1" x14ac:dyDescent="0.3">
      <c r="A83" s="18" t="s">
        <v>16</v>
      </c>
      <c r="B83" s="15">
        <v>11</v>
      </c>
      <c r="C83" s="16"/>
      <c r="D83" s="17"/>
      <c r="E83" s="17"/>
      <c r="F83" s="17"/>
      <c r="H83" s="17"/>
      <c r="I83" s="17"/>
      <c r="J83" s="17"/>
    </row>
    <row r="84" spans="1:10" ht="24" customHeight="1" x14ac:dyDescent="0.3">
      <c r="A84" s="160" t="s">
        <v>146</v>
      </c>
      <c r="B84" s="15"/>
      <c r="C84" s="16"/>
      <c r="D84" s="17"/>
      <c r="E84" s="17"/>
      <c r="F84" s="17"/>
      <c r="H84" s="17"/>
      <c r="I84" s="17"/>
      <c r="J84" s="17"/>
    </row>
    <row r="85" spans="1:10" ht="24" customHeight="1" x14ac:dyDescent="0.3">
      <c r="A85" s="161" t="s">
        <v>178</v>
      </c>
      <c r="B85" s="15"/>
      <c r="C85" s="16"/>
      <c r="D85" s="17"/>
      <c r="E85" s="17"/>
      <c r="F85" s="17"/>
      <c r="H85" s="17"/>
      <c r="I85" s="17"/>
      <c r="J85" s="17"/>
    </row>
    <row r="86" spans="1:10" ht="24" customHeight="1" x14ac:dyDescent="0.3">
      <c r="A86" s="162" t="s">
        <v>179</v>
      </c>
      <c r="B86" s="15"/>
      <c r="C86" s="16"/>
      <c r="D86" s="17"/>
      <c r="E86" s="17"/>
      <c r="F86" s="17"/>
      <c r="H86" s="17"/>
      <c r="I86" s="17"/>
      <c r="J86" s="17"/>
    </row>
    <row r="87" spans="1:10" ht="24" customHeight="1" x14ac:dyDescent="0.3">
      <c r="A87" s="161" t="s">
        <v>180</v>
      </c>
      <c r="B87" s="15"/>
      <c r="C87" s="16"/>
      <c r="D87" s="17"/>
      <c r="E87" s="17"/>
      <c r="F87" s="17"/>
      <c r="H87" s="17"/>
      <c r="I87" s="17"/>
      <c r="J87" s="17"/>
    </row>
    <row r="88" spans="1:10" ht="24" customHeight="1" thickBot="1" x14ac:dyDescent="0.35">
      <c r="A88" s="162" t="s">
        <v>175</v>
      </c>
      <c r="B88" s="15"/>
      <c r="C88" s="16"/>
      <c r="D88" s="120">
        <v>393946</v>
      </c>
      <c r="E88" s="38"/>
      <c r="F88" s="121">
        <v>375187</v>
      </c>
      <c r="G88" s="83"/>
      <c r="H88" s="120">
        <v>393946</v>
      </c>
      <c r="I88" s="83"/>
      <c r="J88" s="121">
        <v>375187</v>
      </c>
    </row>
    <row r="89" spans="1:10" ht="24" customHeight="1" thickTop="1" x14ac:dyDescent="0.3">
      <c r="A89" s="160" t="s">
        <v>147</v>
      </c>
      <c r="B89" s="15"/>
      <c r="C89" s="16"/>
      <c r="D89" s="38"/>
      <c r="E89" s="38"/>
      <c r="F89" s="38"/>
      <c r="G89" s="39"/>
      <c r="H89" s="38"/>
      <c r="I89" s="38"/>
      <c r="J89" s="38"/>
    </row>
    <row r="90" spans="1:10" ht="24" customHeight="1" x14ac:dyDescent="0.3">
      <c r="A90" s="161" t="s">
        <v>182</v>
      </c>
      <c r="B90" s="15"/>
      <c r="C90" s="16"/>
      <c r="D90" s="38"/>
      <c r="E90" s="38"/>
      <c r="F90" s="38"/>
      <c r="G90" s="39"/>
      <c r="H90" s="38"/>
      <c r="I90" s="38"/>
      <c r="J90" s="38"/>
    </row>
    <row r="91" spans="1:10" ht="24" customHeight="1" x14ac:dyDescent="0.3">
      <c r="A91" s="162" t="s">
        <v>179</v>
      </c>
      <c r="B91" s="15"/>
      <c r="C91" s="16"/>
      <c r="D91" s="38"/>
      <c r="E91" s="38"/>
      <c r="F91" s="38"/>
      <c r="G91" s="39"/>
      <c r="H91" s="38"/>
      <c r="I91" s="38"/>
      <c r="J91" s="38"/>
    </row>
    <row r="92" spans="1:10" ht="24" customHeight="1" x14ac:dyDescent="0.3">
      <c r="A92" s="161" t="s">
        <v>181</v>
      </c>
      <c r="B92" s="15"/>
      <c r="C92" s="16"/>
      <c r="D92" s="38"/>
      <c r="E92" s="38"/>
      <c r="F92" s="38"/>
      <c r="G92" s="39"/>
      <c r="H92" s="38"/>
      <c r="I92" s="38"/>
      <c r="J92" s="38"/>
    </row>
    <row r="93" spans="1:10" ht="24" customHeight="1" x14ac:dyDescent="0.3">
      <c r="A93" s="162" t="s">
        <v>174</v>
      </c>
      <c r="B93" s="15"/>
      <c r="C93" s="16"/>
      <c r="D93" s="122">
        <f>+D88</f>
        <v>393946</v>
      </c>
      <c r="E93" s="38"/>
      <c r="F93" s="123">
        <v>375187</v>
      </c>
      <c r="G93" s="83"/>
      <c r="H93" s="122">
        <f>+H88</f>
        <v>393946</v>
      </c>
      <c r="I93" s="83"/>
      <c r="J93" s="123">
        <v>375187</v>
      </c>
    </row>
    <row r="94" spans="1:10" ht="24" customHeight="1" x14ac:dyDescent="0.3">
      <c r="A94" s="18" t="s">
        <v>63</v>
      </c>
      <c r="B94" s="15"/>
      <c r="C94" s="16"/>
      <c r="D94" s="115">
        <v>317914</v>
      </c>
      <c r="E94" s="38"/>
      <c r="F94" s="119">
        <v>317914</v>
      </c>
      <c r="G94" s="83"/>
      <c r="H94" s="115">
        <v>317914</v>
      </c>
      <c r="I94" s="83"/>
      <c r="J94" s="119">
        <v>317914</v>
      </c>
    </row>
    <row r="95" spans="1:10" ht="24" customHeight="1" x14ac:dyDescent="0.3">
      <c r="A95" s="18" t="s">
        <v>44</v>
      </c>
      <c r="B95" s="15"/>
      <c r="C95" s="16"/>
      <c r="D95" s="115">
        <v>2736</v>
      </c>
      <c r="E95" s="38"/>
      <c r="F95" s="119">
        <v>2736</v>
      </c>
      <c r="G95" s="83"/>
      <c r="H95" s="115">
        <v>2736</v>
      </c>
      <c r="I95" s="83"/>
      <c r="J95" s="119">
        <v>2736</v>
      </c>
    </row>
    <row r="96" spans="1:10" ht="24" customHeight="1" x14ac:dyDescent="0.3">
      <c r="A96" s="18" t="s">
        <v>17</v>
      </c>
      <c r="B96" s="15"/>
      <c r="C96" s="16"/>
      <c r="D96" s="115"/>
      <c r="E96" s="38"/>
      <c r="F96" s="119"/>
      <c r="G96" s="83"/>
      <c r="H96" s="115"/>
      <c r="I96" s="83"/>
      <c r="J96" s="119"/>
    </row>
    <row r="97" spans="1:10" ht="24" customHeight="1" x14ac:dyDescent="0.3">
      <c r="A97" s="160" t="s">
        <v>148</v>
      </c>
      <c r="B97" s="15"/>
      <c r="C97" s="16"/>
      <c r="D97" s="115">
        <v>17622</v>
      </c>
      <c r="E97" s="38"/>
      <c r="F97" s="119">
        <v>17622</v>
      </c>
      <c r="G97" s="83"/>
      <c r="H97" s="115">
        <v>17622</v>
      </c>
      <c r="I97" s="83"/>
      <c r="J97" s="119">
        <v>17622</v>
      </c>
    </row>
    <row r="98" spans="1:10" ht="24" customHeight="1" x14ac:dyDescent="0.3">
      <c r="A98" s="160" t="s">
        <v>27</v>
      </c>
      <c r="B98" s="15"/>
      <c r="C98" s="16"/>
      <c r="D98" s="124">
        <v>28348</v>
      </c>
      <c r="E98" s="38"/>
      <c r="F98" s="125">
        <v>25248</v>
      </c>
      <c r="G98" s="83"/>
      <c r="H98" s="124">
        <v>26917</v>
      </c>
      <c r="I98" s="83"/>
      <c r="J98" s="125">
        <v>36650</v>
      </c>
    </row>
    <row r="99" spans="1:10" ht="24" customHeight="1" x14ac:dyDescent="0.3">
      <c r="A99" s="14" t="s">
        <v>74</v>
      </c>
      <c r="B99" s="24"/>
      <c r="C99" s="25"/>
      <c r="D99" s="38">
        <f>SUM(D89:D98)</f>
        <v>760566</v>
      </c>
      <c r="E99" s="38"/>
      <c r="F99" s="38">
        <f>SUM(F89:F98)</f>
        <v>738707</v>
      </c>
      <c r="G99" s="39"/>
      <c r="H99" s="38">
        <f>SUM(H89:H98)</f>
        <v>759135</v>
      </c>
      <c r="I99" s="38"/>
      <c r="J99" s="38">
        <f>SUM(J89:J98)</f>
        <v>750109</v>
      </c>
    </row>
    <row r="100" spans="1:10" ht="24" customHeight="1" x14ac:dyDescent="0.3">
      <c r="A100" s="18" t="s">
        <v>75</v>
      </c>
      <c r="B100" s="24"/>
      <c r="C100" s="25"/>
      <c r="D100" s="126">
        <v>2</v>
      </c>
      <c r="E100" s="117"/>
      <c r="F100" s="127">
        <v>2</v>
      </c>
      <c r="G100" s="41"/>
      <c r="H100" s="128">
        <v>0</v>
      </c>
      <c r="I100" s="41"/>
      <c r="J100" s="128">
        <v>0</v>
      </c>
    </row>
    <row r="101" spans="1:10" ht="24" customHeight="1" x14ac:dyDescent="0.3">
      <c r="A101" s="143" t="s">
        <v>111</v>
      </c>
      <c r="B101" s="24"/>
      <c r="C101" s="25"/>
      <c r="D101" s="42">
        <f>SUM(D99:D100)</f>
        <v>760568</v>
      </c>
      <c r="E101" s="38"/>
      <c r="F101" s="42">
        <f>SUM(F99:F100)</f>
        <v>738709</v>
      </c>
      <c r="G101" s="39"/>
      <c r="H101" s="42">
        <f>SUM(H99:H100)</f>
        <v>759135</v>
      </c>
      <c r="I101" s="38"/>
      <c r="J101" s="42">
        <f>SUM(J99:J100)</f>
        <v>750109</v>
      </c>
    </row>
    <row r="102" spans="1:10" ht="24" customHeight="1" thickBot="1" x14ac:dyDescent="0.35">
      <c r="A102" s="143" t="s">
        <v>112</v>
      </c>
      <c r="B102" s="15"/>
      <c r="C102" s="16"/>
      <c r="D102" s="43">
        <f>SUM(D69+D101)</f>
        <v>1749011</v>
      </c>
      <c r="E102" s="38"/>
      <c r="F102" s="43">
        <f>SUM(F69+F101)</f>
        <v>1588418</v>
      </c>
      <c r="G102" s="39"/>
      <c r="H102" s="43">
        <f>SUM(H69+H101)</f>
        <v>1450923</v>
      </c>
      <c r="I102" s="38"/>
      <c r="J102" s="43">
        <f>SUM(J69+J101)</f>
        <v>1382508</v>
      </c>
    </row>
    <row r="103" spans="1:10" ht="24" customHeight="1" thickTop="1" x14ac:dyDescent="0.3">
      <c r="A103" s="14"/>
      <c r="B103" s="15"/>
      <c r="C103" s="16"/>
      <c r="D103" s="186">
        <f>SUM(D102-D33)</f>
        <v>0</v>
      </c>
      <c r="E103" s="187"/>
      <c r="F103" s="186"/>
      <c r="G103" s="188"/>
      <c r="H103" s="186">
        <f>SUM(H102-H33)</f>
        <v>0</v>
      </c>
      <c r="I103" s="187"/>
      <c r="J103" s="186"/>
    </row>
    <row r="104" spans="1:10" ht="24" customHeight="1" x14ac:dyDescent="0.3">
      <c r="A104" s="35" t="s">
        <v>95</v>
      </c>
      <c r="B104" s="15"/>
      <c r="C104" s="16"/>
      <c r="D104" s="37"/>
      <c r="E104" s="19"/>
      <c r="F104" s="37"/>
      <c r="H104" s="37"/>
      <c r="I104" s="19"/>
      <c r="J104" s="37"/>
    </row>
    <row r="105" spans="1:10" ht="24" customHeight="1" x14ac:dyDescent="0.3">
      <c r="A105" s="14"/>
      <c r="B105" s="15"/>
      <c r="C105" s="16"/>
      <c r="D105" s="37"/>
      <c r="E105" s="19"/>
      <c r="F105" s="37"/>
      <c r="H105" s="37"/>
      <c r="I105" s="19"/>
      <c r="J105" s="37"/>
    </row>
    <row r="106" spans="1:10" ht="24" customHeight="1" x14ac:dyDescent="0.3">
      <c r="A106" s="16"/>
      <c r="B106" s="15"/>
      <c r="C106" s="16"/>
      <c r="D106" s="37"/>
      <c r="E106" s="19"/>
      <c r="F106" s="37"/>
      <c r="H106" s="37"/>
      <c r="I106" s="19"/>
      <c r="J106" s="37"/>
    </row>
    <row r="107" spans="1:10" ht="24" customHeight="1" x14ac:dyDescent="0.3">
      <c r="A107" s="159"/>
      <c r="B107" s="15"/>
      <c r="D107" s="26"/>
      <c r="E107" s="7"/>
      <c r="F107" s="17"/>
      <c r="H107" s="26"/>
      <c r="I107" s="7"/>
      <c r="J107" s="17"/>
    </row>
    <row r="108" spans="1:10" ht="24" customHeight="1" x14ac:dyDescent="0.3">
      <c r="A108" s="16"/>
      <c r="B108" s="15"/>
      <c r="D108" s="27"/>
      <c r="E108" s="27"/>
      <c r="F108" s="27"/>
      <c r="G108" s="28"/>
      <c r="H108" s="27"/>
      <c r="I108" s="27"/>
      <c r="J108" s="27"/>
    </row>
    <row r="109" spans="1:10" ht="24" customHeight="1" x14ac:dyDescent="0.3">
      <c r="A109" s="16"/>
      <c r="B109" s="35" t="s">
        <v>113</v>
      </c>
      <c r="D109" s="7"/>
      <c r="E109" s="7"/>
      <c r="F109" s="23"/>
      <c r="H109" s="7"/>
      <c r="I109" s="7"/>
      <c r="J109" s="23"/>
    </row>
    <row r="110" spans="1:10" ht="24" customHeight="1" x14ac:dyDescent="0.3">
      <c r="A110" s="159"/>
      <c r="B110" s="15"/>
      <c r="D110" s="26"/>
      <c r="E110" s="7"/>
      <c r="F110" s="17"/>
      <c r="H110" s="26"/>
      <c r="I110" s="7"/>
      <c r="J110" s="17"/>
    </row>
    <row r="111" spans="1:10" ht="24" customHeight="1" x14ac:dyDescent="0.3">
      <c r="A111" s="16"/>
      <c r="B111" s="15"/>
      <c r="D111" s="26"/>
      <c r="E111" s="7"/>
      <c r="F111" s="17"/>
      <c r="H111" s="26"/>
      <c r="I111" s="7"/>
      <c r="J111" s="17"/>
    </row>
    <row r="112" spans="1:10" s="30" customFormat="1" ht="24" customHeight="1" x14ac:dyDescent="0.3">
      <c r="A112" s="4"/>
      <c r="B112" s="29"/>
      <c r="D112" s="21"/>
      <c r="E112" s="21"/>
      <c r="F112" s="21"/>
      <c r="G112" s="31"/>
      <c r="H112" s="21"/>
      <c r="I112" s="21"/>
      <c r="J112" s="21"/>
    </row>
    <row r="113" spans="1:10" ht="24" customHeight="1" x14ac:dyDescent="0.3">
      <c r="B113" s="13"/>
      <c r="D113" s="21"/>
      <c r="E113" s="21"/>
      <c r="F113" s="21"/>
      <c r="H113" s="21"/>
      <c r="I113" s="21"/>
      <c r="J113" s="21"/>
    </row>
    <row r="114" spans="1:10" ht="24" customHeight="1" x14ac:dyDescent="0.3">
      <c r="A114" s="4"/>
      <c r="B114" s="13"/>
      <c r="D114" s="21"/>
      <c r="E114" s="21"/>
      <c r="F114" s="21"/>
      <c r="H114" s="21"/>
      <c r="I114" s="21"/>
      <c r="J114" s="21"/>
    </row>
    <row r="115" spans="1:10" ht="24" customHeight="1" x14ac:dyDescent="0.3">
      <c r="C115" s="6"/>
    </row>
  </sheetData>
  <mergeCells count="10">
    <mergeCell ref="A74:F74"/>
    <mergeCell ref="D78:F78"/>
    <mergeCell ref="H78:J78"/>
    <mergeCell ref="A1:F1"/>
    <mergeCell ref="H5:J5"/>
    <mergeCell ref="D46:J46"/>
    <mergeCell ref="A38:F38"/>
    <mergeCell ref="D5:F5"/>
    <mergeCell ref="D42:F42"/>
    <mergeCell ref="H42:J42"/>
  </mergeCells>
  <dataValidations count="1">
    <dataValidation type="textLength" errorStyle="information" allowBlank="1" showInputMessage="1" showErrorMessage="1" error="XLBVal:2=0_x000d__x000a_" sqref="D6:D8 D43:D45 H79:H81 H43:H45 H6:H8 D79:D81" xr:uid="{2A19D411-5E40-4743-AC4B-BDB3F1EFA408}">
      <formula1>0</formula1>
      <formula2>300</formula2>
    </dataValidation>
  </dataValidations>
  <pageMargins left="0.86614173228346458" right="0.39370078740157483" top="0.9055118110236221" bottom="0" header="0.51181102362204722" footer="0.51181102362204722"/>
  <pageSetup paperSize="9" scale="72" firstPageNumber="2" fitToHeight="0" orientation="portrait" useFirstPageNumber="1" r:id="rId1"/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79998168889431442"/>
  </sheetPr>
  <dimension ref="A1:K111"/>
  <sheetViews>
    <sheetView showGridLines="0" tabSelected="1" view="pageBreakPreview" zoomScale="85" zoomScaleNormal="70" zoomScaleSheetLayoutView="85" workbookViewId="0">
      <selection activeCell="D11" sqref="D11"/>
    </sheetView>
  </sheetViews>
  <sheetFormatPr defaultColWidth="9.08984375" defaultRowHeight="24" customHeight="1" x14ac:dyDescent="0.3"/>
  <cols>
    <col min="1" max="1" width="44.6328125" style="51" customWidth="1"/>
    <col min="2" max="2" width="6.453125" style="50" customWidth="1"/>
    <col min="3" max="3" width="1.08984375" style="46" customWidth="1"/>
    <col min="4" max="4" width="15.7265625" style="47" customWidth="1"/>
    <col min="5" max="5" width="1.08984375" style="47" customWidth="1"/>
    <col min="6" max="6" width="15.7265625" style="47" customWidth="1"/>
    <col min="7" max="7" width="1.08984375" style="46" customWidth="1"/>
    <col min="8" max="8" width="15.7265625" style="47" customWidth="1"/>
    <col min="9" max="9" width="1.08984375" style="47" customWidth="1"/>
    <col min="10" max="10" width="15.7265625" style="47" customWidth="1"/>
    <col min="11" max="11" width="1.08984375" style="48" customWidth="1"/>
    <col min="12" max="16384" width="9.08984375" style="48"/>
  </cols>
  <sheetData>
    <row r="1" spans="1:10" ht="24" customHeight="1" x14ac:dyDescent="0.3">
      <c r="J1" s="144" t="s">
        <v>115</v>
      </c>
    </row>
    <row r="2" spans="1:10" ht="24" customHeight="1" x14ac:dyDescent="0.3">
      <c r="A2" s="193" t="s">
        <v>114</v>
      </c>
      <c r="B2" s="193"/>
      <c r="C2" s="193"/>
      <c r="D2" s="193"/>
      <c r="E2" s="193"/>
      <c r="F2" s="193"/>
    </row>
    <row r="3" spans="1:10" ht="24" customHeight="1" x14ac:dyDescent="0.3">
      <c r="A3" s="1" t="s">
        <v>97</v>
      </c>
    </row>
    <row r="4" spans="1:10" ht="24" customHeight="1" x14ac:dyDescent="0.3">
      <c r="A4" s="75" t="s">
        <v>168</v>
      </c>
    </row>
    <row r="5" spans="1:10" ht="24" customHeight="1" x14ac:dyDescent="0.3">
      <c r="A5" s="1"/>
      <c r="J5" s="145" t="s">
        <v>116</v>
      </c>
    </row>
    <row r="6" spans="1:10" ht="24" customHeight="1" x14ac:dyDescent="0.3">
      <c r="A6" s="49"/>
      <c r="C6" s="65"/>
      <c r="D6" s="194" t="s">
        <v>61</v>
      </c>
      <c r="E6" s="194"/>
      <c r="F6" s="194"/>
      <c r="G6" s="65"/>
      <c r="H6" s="194" t="s">
        <v>50</v>
      </c>
      <c r="I6" s="194"/>
      <c r="J6" s="194"/>
    </row>
    <row r="7" spans="1:10" ht="24" customHeight="1" x14ac:dyDescent="0.3">
      <c r="B7" s="64" t="s">
        <v>1</v>
      </c>
      <c r="D7" s="34">
        <v>2023</v>
      </c>
      <c r="E7" s="13"/>
      <c r="F7" s="34">
        <v>2022</v>
      </c>
      <c r="G7" s="3"/>
      <c r="H7" s="34">
        <v>2023</v>
      </c>
      <c r="I7" s="13"/>
      <c r="J7" s="34">
        <v>2022</v>
      </c>
    </row>
    <row r="8" spans="1:10" ht="24" customHeight="1" x14ac:dyDescent="0.3">
      <c r="A8" s="49" t="s">
        <v>54</v>
      </c>
      <c r="B8" s="179"/>
      <c r="D8" s="179"/>
      <c r="E8" s="179"/>
      <c r="F8" s="179"/>
      <c r="G8" s="179"/>
      <c r="H8" s="179"/>
      <c r="I8" s="179"/>
      <c r="J8" s="179"/>
    </row>
    <row r="9" spans="1:10" ht="24" customHeight="1" x14ac:dyDescent="0.3">
      <c r="A9" s="51" t="s">
        <v>57</v>
      </c>
      <c r="B9" s="179"/>
      <c r="D9" s="38">
        <v>102761</v>
      </c>
      <c r="E9" s="38"/>
      <c r="F9" s="38">
        <v>41591</v>
      </c>
      <c r="G9" s="38"/>
      <c r="H9" s="117">
        <v>0</v>
      </c>
      <c r="I9" s="38"/>
      <c r="J9" s="117">
        <v>0</v>
      </c>
    </row>
    <row r="10" spans="1:10" ht="24" customHeight="1" x14ac:dyDescent="0.3">
      <c r="A10" s="51" t="s">
        <v>162</v>
      </c>
      <c r="B10" s="179"/>
      <c r="D10" s="38">
        <v>40238</v>
      </c>
      <c r="E10" s="38"/>
      <c r="F10" s="38">
        <v>36897</v>
      </c>
      <c r="G10" s="38"/>
      <c r="H10" s="38">
        <v>38153</v>
      </c>
      <c r="I10" s="38"/>
      <c r="J10" s="38">
        <v>35723</v>
      </c>
    </row>
    <row r="11" spans="1:10" ht="24" customHeight="1" x14ac:dyDescent="0.3">
      <c r="A11" s="51" t="s">
        <v>58</v>
      </c>
      <c r="B11" s="179"/>
      <c r="D11" s="73">
        <v>33</v>
      </c>
      <c r="E11" s="83"/>
      <c r="F11" s="73">
        <v>435</v>
      </c>
      <c r="G11" s="83"/>
      <c r="H11" s="73">
        <v>33</v>
      </c>
      <c r="I11" s="83"/>
      <c r="J11" s="73">
        <v>435</v>
      </c>
    </row>
    <row r="12" spans="1:10" ht="24" customHeight="1" x14ac:dyDescent="0.3">
      <c r="A12" s="51" t="s">
        <v>20</v>
      </c>
      <c r="B12" s="179">
        <v>3</v>
      </c>
      <c r="C12" s="179"/>
      <c r="D12" s="83">
        <v>26142</v>
      </c>
      <c r="E12" s="83"/>
      <c r="F12" s="83">
        <v>16190</v>
      </c>
      <c r="G12" s="83"/>
      <c r="H12" s="83">
        <v>9862</v>
      </c>
      <c r="I12" s="83"/>
      <c r="J12" s="83">
        <v>6218</v>
      </c>
    </row>
    <row r="13" spans="1:10" ht="24" customHeight="1" x14ac:dyDescent="0.3">
      <c r="A13" s="49" t="s">
        <v>59</v>
      </c>
      <c r="B13" s="179"/>
      <c r="C13" s="179"/>
      <c r="D13" s="68">
        <f>SUM(D9:D12)</f>
        <v>169174</v>
      </c>
      <c r="E13" s="54"/>
      <c r="F13" s="68">
        <f>SUM(F9:F12)</f>
        <v>95113</v>
      </c>
      <c r="G13" s="54"/>
      <c r="H13" s="68">
        <f>SUM(H9:H12)</f>
        <v>48048</v>
      </c>
      <c r="I13" s="54"/>
      <c r="J13" s="68">
        <f>SUM(J9:J12)</f>
        <v>42376</v>
      </c>
    </row>
    <row r="14" spans="1:10" ht="24" customHeight="1" x14ac:dyDescent="0.3">
      <c r="A14" s="49" t="s">
        <v>55</v>
      </c>
      <c r="B14" s="179"/>
      <c r="C14" s="179"/>
      <c r="D14" s="69"/>
      <c r="E14" s="54"/>
      <c r="F14" s="69"/>
      <c r="G14" s="54"/>
      <c r="H14" s="69"/>
      <c r="I14" s="54"/>
      <c r="J14" s="69"/>
    </row>
    <row r="15" spans="1:10" ht="24" customHeight="1" x14ac:dyDescent="0.3">
      <c r="A15" s="51" t="s">
        <v>56</v>
      </c>
      <c r="B15" s="179"/>
      <c r="C15" s="179"/>
      <c r="D15" s="69">
        <v>90946</v>
      </c>
      <c r="E15" s="83"/>
      <c r="F15" s="69">
        <v>38014</v>
      </c>
      <c r="G15" s="83"/>
      <c r="H15" s="117">
        <v>0</v>
      </c>
      <c r="I15" s="83"/>
      <c r="J15" s="117">
        <v>0</v>
      </c>
    </row>
    <row r="16" spans="1:10" ht="24" customHeight="1" x14ac:dyDescent="0.3">
      <c r="A16" s="51" t="s">
        <v>52</v>
      </c>
      <c r="B16" s="179">
        <v>3</v>
      </c>
      <c r="C16" s="179"/>
      <c r="D16" s="41">
        <v>16842</v>
      </c>
      <c r="E16" s="83"/>
      <c r="F16" s="41">
        <v>6136</v>
      </c>
      <c r="G16" s="83"/>
      <c r="H16" s="41">
        <v>3814</v>
      </c>
      <c r="I16" s="83"/>
      <c r="J16" s="41">
        <v>2143</v>
      </c>
    </row>
    <row r="17" spans="1:10" ht="24" customHeight="1" x14ac:dyDescent="0.3">
      <c r="A17" s="51" t="s">
        <v>21</v>
      </c>
      <c r="B17" s="179">
        <v>3</v>
      </c>
      <c r="C17" s="179"/>
      <c r="D17" s="41">
        <v>20343</v>
      </c>
      <c r="E17" s="83"/>
      <c r="F17" s="41">
        <v>19773</v>
      </c>
      <c r="G17" s="83"/>
      <c r="H17" s="41">
        <v>14597</v>
      </c>
      <c r="I17" s="83"/>
      <c r="J17" s="41">
        <v>14680</v>
      </c>
    </row>
    <row r="18" spans="1:10" ht="24" customHeight="1" x14ac:dyDescent="0.3">
      <c r="A18" s="51" t="s">
        <v>149</v>
      </c>
      <c r="B18" s="179"/>
      <c r="C18" s="179"/>
      <c r="D18" s="69">
        <v>17266</v>
      </c>
      <c r="E18" s="83"/>
      <c r="F18" s="69">
        <v>14616</v>
      </c>
      <c r="G18" s="83"/>
      <c r="H18" s="69">
        <v>17639</v>
      </c>
      <c r="I18" s="84"/>
      <c r="J18" s="69">
        <v>14384</v>
      </c>
    </row>
    <row r="19" spans="1:10" ht="24" customHeight="1" x14ac:dyDescent="0.3">
      <c r="A19" s="49" t="s">
        <v>53</v>
      </c>
      <c r="B19" s="179"/>
      <c r="C19" s="179"/>
      <c r="D19" s="68">
        <f>SUM(D15:D18)</f>
        <v>145397</v>
      </c>
      <c r="E19" s="54"/>
      <c r="F19" s="68">
        <f>SUM(F15:F18)</f>
        <v>78539</v>
      </c>
      <c r="G19" s="54"/>
      <c r="H19" s="68">
        <f>SUM(H15:H18)</f>
        <v>36050</v>
      </c>
      <c r="I19" s="54"/>
      <c r="J19" s="68">
        <f>SUM(J15:J18)</f>
        <v>31207</v>
      </c>
    </row>
    <row r="20" spans="1:10" ht="24" customHeight="1" x14ac:dyDescent="0.3">
      <c r="A20" s="49" t="s">
        <v>76</v>
      </c>
      <c r="B20" s="179"/>
      <c r="C20" s="179"/>
      <c r="D20" s="54">
        <f>D13-D19</f>
        <v>23777</v>
      </c>
      <c r="E20" s="54"/>
      <c r="F20" s="54">
        <f>F13-F19</f>
        <v>16574</v>
      </c>
      <c r="G20" s="54"/>
      <c r="H20" s="54">
        <f>H13-H19</f>
        <v>11998</v>
      </c>
      <c r="I20" s="54"/>
      <c r="J20" s="54">
        <f>J13-J19</f>
        <v>11169</v>
      </c>
    </row>
    <row r="21" spans="1:10" ht="24" customHeight="1" x14ac:dyDescent="0.3">
      <c r="A21" s="51" t="s">
        <v>22</v>
      </c>
      <c r="B21" s="179">
        <v>3</v>
      </c>
      <c r="C21" s="179"/>
      <c r="D21" s="41">
        <v>-10431</v>
      </c>
      <c r="E21" s="83"/>
      <c r="F21" s="41">
        <v>-8167</v>
      </c>
      <c r="G21" s="83"/>
      <c r="H21" s="41">
        <v>-6767</v>
      </c>
      <c r="I21" s="83"/>
      <c r="J21" s="41">
        <v>-5788</v>
      </c>
    </row>
    <row r="22" spans="1:10" ht="24" customHeight="1" x14ac:dyDescent="0.3">
      <c r="A22" s="51" t="s">
        <v>150</v>
      </c>
      <c r="B22" s="179"/>
      <c r="C22" s="179"/>
      <c r="D22" s="87"/>
      <c r="E22" s="87"/>
      <c r="F22" s="87"/>
      <c r="G22" s="87"/>
      <c r="H22" s="166"/>
      <c r="I22" s="87"/>
      <c r="J22" s="166"/>
    </row>
    <row r="23" spans="1:10" ht="24" customHeight="1" x14ac:dyDescent="0.3">
      <c r="A23" s="175" t="s">
        <v>177</v>
      </c>
      <c r="B23" s="179"/>
      <c r="C23" s="179"/>
      <c r="D23" s="129">
        <v>0</v>
      </c>
      <c r="E23" s="83"/>
      <c r="F23" s="129">
        <v>-62</v>
      </c>
      <c r="G23" s="83"/>
      <c r="H23" s="167">
        <v>0</v>
      </c>
      <c r="I23" s="83"/>
      <c r="J23" s="167">
        <v>0</v>
      </c>
    </row>
    <row r="24" spans="1:10" ht="24" customHeight="1" x14ac:dyDescent="0.3">
      <c r="A24" s="49" t="s">
        <v>190</v>
      </c>
      <c r="C24" s="179"/>
      <c r="D24" s="54">
        <f>SUM(D20:D23)</f>
        <v>13346</v>
      </c>
      <c r="E24" s="54"/>
      <c r="F24" s="54">
        <f>SUM(F20:F23)</f>
        <v>8345</v>
      </c>
      <c r="G24" s="54"/>
      <c r="H24" s="54">
        <f>SUM(H20:H23)</f>
        <v>5231</v>
      </c>
      <c r="I24" s="54"/>
      <c r="J24" s="54">
        <f>SUM(J20:J23)</f>
        <v>5381</v>
      </c>
    </row>
    <row r="25" spans="1:10" ht="24" customHeight="1" x14ac:dyDescent="0.3">
      <c r="A25" s="51" t="s">
        <v>151</v>
      </c>
      <c r="B25" s="179">
        <v>9</v>
      </c>
      <c r="C25" s="179"/>
      <c r="D25" s="129">
        <v>-3831</v>
      </c>
      <c r="E25" s="83"/>
      <c r="F25" s="129">
        <v>-905</v>
      </c>
      <c r="G25" s="87"/>
      <c r="H25" s="129">
        <v>-1414</v>
      </c>
      <c r="I25" s="83"/>
      <c r="J25" s="129">
        <v>-1134</v>
      </c>
    </row>
    <row r="26" spans="1:10" ht="24" customHeight="1" x14ac:dyDescent="0.3">
      <c r="A26" s="49" t="s">
        <v>191</v>
      </c>
      <c r="B26" s="179"/>
      <c r="C26" s="179"/>
      <c r="D26" s="146">
        <f>SUM(D24:D25)</f>
        <v>9515</v>
      </c>
      <c r="E26" s="54"/>
      <c r="F26" s="146">
        <f>SUM(F24:F25)</f>
        <v>7440</v>
      </c>
      <c r="G26" s="54"/>
      <c r="H26" s="146">
        <f>SUM(H24:H25)</f>
        <v>3817</v>
      </c>
      <c r="I26" s="54"/>
      <c r="J26" s="146">
        <f>SUM(J24:J25)</f>
        <v>4247</v>
      </c>
    </row>
    <row r="27" spans="1:10" ht="24" customHeight="1" x14ac:dyDescent="0.3">
      <c r="A27" s="55" t="s">
        <v>192</v>
      </c>
      <c r="B27" s="179"/>
      <c r="C27" s="179"/>
      <c r="D27" s="167" t="s">
        <v>49</v>
      </c>
      <c r="E27" s="130"/>
      <c r="F27" s="167" t="s">
        <v>49</v>
      </c>
      <c r="G27" s="67"/>
      <c r="H27" s="167" t="s">
        <v>49</v>
      </c>
      <c r="I27" s="83"/>
      <c r="J27" s="167" t="s">
        <v>49</v>
      </c>
    </row>
    <row r="28" spans="1:10" ht="24" customHeight="1" thickBot="1" x14ac:dyDescent="0.35">
      <c r="A28" s="56" t="s">
        <v>136</v>
      </c>
      <c r="D28" s="72">
        <f>SUM(D26:D27)</f>
        <v>9515</v>
      </c>
      <c r="E28" s="67"/>
      <c r="F28" s="72">
        <f>SUM(F26:F27)</f>
        <v>7440</v>
      </c>
      <c r="G28" s="54"/>
      <c r="H28" s="72">
        <f>SUM(H26:H27)</f>
        <v>3817</v>
      </c>
      <c r="I28" s="67"/>
      <c r="J28" s="72">
        <f>SUM(J26:J27)</f>
        <v>4247</v>
      </c>
    </row>
    <row r="29" spans="1:10" ht="24" customHeight="1" thickTop="1" x14ac:dyDescent="0.3">
      <c r="A29" s="56"/>
      <c r="D29" s="57"/>
      <c r="E29" s="57"/>
      <c r="F29" s="57"/>
      <c r="H29" s="57"/>
      <c r="I29" s="57"/>
      <c r="J29" s="57"/>
    </row>
    <row r="30" spans="1:10" ht="24" customHeight="1" x14ac:dyDescent="0.3">
      <c r="A30" s="35" t="s">
        <v>95</v>
      </c>
      <c r="D30" s="57"/>
      <c r="E30" s="57"/>
      <c r="F30" s="57"/>
      <c r="H30" s="57"/>
      <c r="I30" s="57"/>
      <c r="J30" s="57"/>
    </row>
    <row r="31" spans="1:10" ht="24" customHeight="1" x14ac:dyDescent="0.3">
      <c r="A31" s="35"/>
      <c r="D31" s="57"/>
      <c r="E31" s="57"/>
      <c r="F31" s="57"/>
      <c r="H31" s="57"/>
      <c r="I31" s="57"/>
      <c r="J31" s="57"/>
    </row>
    <row r="32" spans="1:10" ht="24" customHeight="1" x14ac:dyDescent="0.3">
      <c r="A32" s="35"/>
      <c r="D32" s="57"/>
      <c r="E32" s="57"/>
      <c r="F32" s="57"/>
      <c r="H32" s="57"/>
      <c r="I32" s="57"/>
      <c r="J32" s="57"/>
    </row>
    <row r="33" spans="1:10" ht="24" customHeight="1" x14ac:dyDescent="0.3">
      <c r="A33" s="35"/>
      <c r="D33" s="57"/>
      <c r="E33" s="57"/>
      <c r="F33" s="57"/>
      <c r="H33" s="57"/>
      <c r="I33" s="57"/>
      <c r="J33" s="57"/>
    </row>
    <row r="34" spans="1:10" ht="24" customHeight="1" x14ac:dyDescent="0.3">
      <c r="A34" s="56"/>
      <c r="D34" s="57"/>
      <c r="E34" s="57"/>
      <c r="F34" s="57"/>
      <c r="H34" s="57"/>
      <c r="I34" s="57"/>
      <c r="J34" s="144" t="s">
        <v>115</v>
      </c>
    </row>
    <row r="35" spans="1:10" ht="24" customHeight="1" x14ac:dyDescent="0.3">
      <c r="A35" s="193" t="s">
        <v>114</v>
      </c>
      <c r="B35" s="193"/>
      <c r="C35" s="193"/>
      <c r="D35" s="193"/>
      <c r="E35" s="193"/>
      <c r="F35" s="193"/>
    </row>
    <row r="36" spans="1:10" ht="24" customHeight="1" x14ac:dyDescent="0.3">
      <c r="A36" s="1" t="s">
        <v>158</v>
      </c>
    </row>
    <row r="37" spans="1:10" ht="24" customHeight="1" x14ac:dyDescent="0.3">
      <c r="A37" s="75" t="s">
        <v>168</v>
      </c>
    </row>
    <row r="38" spans="1:10" ht="24" customHeight="1" x14ac:dyDescent="0.3">
      <c r="A38" s="1"/>
      <c r="J38" s="145" t="s">
        <v>116</v>
      </c>
    </row>
    <row r="39" spans="1:10" ht="24" customHeight="1" x14ac:dyDescent="0.3">
      <c r="A39" s="49"/>
      <c r="C39" s="65"/>
      <c r="D39" s="194" t="s">
        <v>61</v>
      </c>
      <c r="E39" s="194"/>
      <c r="F39" s="194"/>
      <c r="G39" s="65"/>
      <c r="H39" s="194" t="s">
        <v>50</v>
      </c>
      <c r="I39" s="194"/>
      <c r="J39" s="194"/>
    </row>
    <row r="40" spans="1:10" ht="24" customHeight="1" x14ac:dyDescent="0.3">
      <c r="B40" s="64" t="s">
        <v>1</v>
      </c>
      <c r="D40" s="34">
        <v>2023</v>
      </c>
      <c r="E40" s="13"/>
      <c r="F40" s="34">
        <v>2022</v>
      </c>
      <c r="G40" s="3"/>
      <c r="H40" s="34">
        <v>2023</v>
      </c>
      <c r="I40" s="13"/>
      <c r="J40" s="34">
        <v>2022</v>
      </c>
    </row>
    <row r="41" spans="1:10" ht="24" customHeight="1" x14ac:dyDescent="0.3">
      <c r="A41" s="147" t="s">
        <v>196</v>
      </c>
      <c r="D41" s="57"/>
      <c r="E41" s="57"/>
      <c r="F41" s="57"/>
      <c r="H41" s="57"/>
      <c r="I41" s="57"/>
      <c r="J41" s="57"/>
    </row>
    <row r="42" spans="1:10" ht="24" customHeight="1" x14ac:dyDescent="0.3">
      <c r="A42" s="164" t="s">
        <v>153</v>
      </c>
      <c r="D42" s="83">
        <f>D28</f>
        <v>9515</v>
      </c>
      <c r="E42" s="83"/>
      <c r="F42" s="83">
        <f>F28</f>
        <v>7440</v>
      </c>
      <c r="G42" s="84"/>
      <c r="H42" s="90">
        <f>H28</f>
        <v>3817</v>
      </c>
      <c r="I42" s="90"/>
      <c r="J42" s="90">
        <f>J28</f>
        <v>4247</v>
      </c>
    </row>
    <row r="43" spans="1:10" ht="24" customHeight="1" x14ac:dyDescent="0.3">
      <c r="A43" s="164" t="s">
        <v>75</v>
      </c>
      <c r="D43" s="38" t="s">
        <v>49</v>
      </c>
      <c r="E43" s="130"/>
      <c r="F43" s="38" t="s">
        <v>49</v>
      </c>
      <c r="G43" s="84"/>
      <c r="H43" s="157"/>
      <c r="I43" s="90"/>
      <c r="J43" s="157"/>
    </row>
    <row r="44" spans="1:10" ht="24" customHeight="1" thickBot="1" x14ac:dyDescent="0.35">
      <c r="A44" s="58"/>
      <c r="D44" s="66">
        <f>SUM(D42:D43)</f>
        <v>9515</v>
      </c>
      <c r="E44" s="67"/>
      <c r="F44" s="66">
        <f>SUM(F42:F43)</f>
        <v>7440</v>
      </c>
      <c r="G44" s="54"/>
      <c r="H44" s="66">
        <f>SUM(H42:H43)</f>
        <v>3817</v>
      </c>
      <c r="I44" s="73"/>
      <c r="J44" s="66">
        <f>SUM(J42:J43)</f>
        <v>4247</v>
      </c>
    </row>
    <row r="45" spans="1:10" ht="24" customHeight="1" thickTop="1" x14ac:dyDescent="0.3">
      <c r="A45" s="58"/>
      <c r="D45" s="61"/>
      <c r="E45" s="71"/>
      <c r="F45" s="61"/>
      <c r="G45" s="70"/>
      <c r="H45" s="61"/>
      <c r="I45" s="71"/>
      <c r="J45" s="61"/>
    </row>
    <row r="46" spans="1:10" ht="24" customHeight="1" x14ac:dyDescent="0.3">
      <c r="A46" s="147" t="s">
        <v>197</v>
      </c>
      <c r="D46" s="67"/>
      <c r="E46" s="67"/>
      <c r="F46" s="67"/>
      <c r="G46" s="54"/>
      <c r="H46" s="67"/>
      <c r="I46" s="67"/>
      <c r="J46" s="67"/>
    </row>
    <row r="47" spans="1:10" ht="24" customHeight="1" x14ac:dyDescent="0.3">
      <c r="A47" s="164" t="s">
        <v>153</v>
      </c>
      <c r="D47" s="83">
        <f>D42</f>
        <v>9515</v>
      </c>
      <c r="E47" s="83"/>
      <c r="F47" s="83">
        <f>F42</f>
        <v>7440</v>
      </c>
      <c r="G47" s="84"/>
      <c r="H47" s="90">
        <f>H42</f>
        <v>3817</v>
      </c>
      <c r="I47" s="83"/>
      <c r="J47" s="90">
        <f>J42</f>
        <v>4247</v>
      </c>
    </row>
    <row r="48" spans="1:10" ht="24" customHeight="1" x14ac:dyDescent="0.3">
      <c r="A48" s="164" t="s">
        <v>75</v>
      </c>
      <c r="D48" s="38" t="s">
        <v>49</v>
      </c>
      <c r="E48" s="130"/>
      <c r="F48" s="38" t="s">
        <v>49</v>
      </c>
      <c r="G48" s="84"/>
      <c r="H48" s="157"/>
      <c r="I48" s="90"/>
      <c r="J48" s="157"/>
    </row>
    <row r="49" spans="1:10" ht="24" customHeight="1" thickBot="1" x14ac:dyDescent="0.35">
      <c r="A49" s="58"/>
      <c r="D49" s="66">
        <f>SUM(D47:D48)</f>
        <v>9515</v>
      </c>
      <c r="E49" s="67"/>
      <c r="F49" s="66">
        <f>SUM(F47:F48)</f>
        <v>7440</v>
      </c>
      <c r="G49" s="54"/>
      <c r="H49" s="66">
        <f>SUM(H47:H48)</f>
        <v>3817</v>
      </c>
      <c r="I49" s="73"/>
      <c r="J49" s="66">
        <f>SUM(J47:J48)</f>
        <v>4247</v>
      </c>
    </row>
    <row r="50" spans="1:10" ht="24" customHeight="1" thickTop="1" x14ac:dyDescent="0.3">
      <c r="A50" s="58"/>
      <c r="D50" s="60"/>
      <c r="E50" s="60"/>
      <c r="F50" s="60"/>
      <c r="G50" s="59"/>
      <c r="H50" s="60"/>
      <c r="I50" s="60"/>
      <c r="J50" s="60"/>
    </row>
    <row r="51" spans="1:10" ht="24" customHeight="1" x14ac:dyDescent="0.3">
      <c r="A51" s="62" t="s">
        <v>117</v>
      </c>
      <c r="B51" s="179">
        <v>12</v>
      </c>
      <c r="D51" s="52"/>
      <c r="E51" s="52"/>
      <c r="F51" s="52"/>
      <c r="I51" s="52"/>
    </row>
    <row r="52" spans="1:10" s="46" customFormat="1" ht="24" customHeight="1" thickBot="1" x14ac:dyDescent="0.35">
      <c r="A52" s="158" t="s">
        <v>193</v>
      </c>
      <c r="B52" s="50"/>
      <c r="D52" s="168">
        <v>1.2E-2</v>
      </c>
      <c r="E52" s="169"/>
      <c r="F52" s="168">
        <v>8.9999999999999993E-3</v>
      </c>
      <c r="G52" s="170"/>
      <c r="H52" s="168">
        <v>5.0000000000000001E-3</v>
      </c>
      <c r="I52" s="170"/>
      <c r="J52" s="168">
        <v>5.0000000000000001E-3</v>
      </c>
    </row>
    <row r="53" spans="1:10" ht="24" customHeight="1" thickTop="1" x14ac:dyDescent="0.3">
      <c r="A53" s="63"/>
      <c r="B53" s="179"/>
      <c r="D53" s="45"/>
      <c r="E53" s="45"/>
      <c r="F53" s="45"/>
      <c r="H53" s="45"/>
      <c r="I53" s="45"/>
      <c r="J53" s="45"/>
    </row>
    <row r="54" spans="1:10" ht="24" customHeight="1" x14ac:dyDescent="0.3">
      <c r="A54" s="35" t="s">
        <v>95</v>
      </c>
    </row>
    <row r="58" spans="1:10" ht="24" customHeight="1" x14ac:dyDescent="0.3">
      <c r="J58" s="144" t="s">
        <v>115</v>
      </c>
    </row>
    <row r="59" spans="1:10" ht="24" customHeight="1" x14ac:dyDescent="0.3">
      <c r="A59" s="193" t="s">
        <v>114</v>
      </c>
      <c r="B59" s="193"/>
      <c r="C59" s="193"/>
      <c r="D59" s="193"/>
      <c r="E59" s="193"/>
      <c r="F59" s="193"/>
    </row>
    <row r="60" spans="1:10" ht="24" customHeight="1" x14ac:dyDescent="0.3">
      <c r="A60" s="1" t="s">
        <v>97</v>
      </c>
    </row>
    <row r="61" spans="1:10" ht="24" customHeight="1" x14ac:dyDescent="0.3">
      <c r="A61" s="75" t="s">
        <v>169</v>
      </c>
    </row>
    <row r="62" spans="1:10" ht="24" customHeight="1" x14ac:dyDescent="0.3">
      <c r="A62" s="1"/>
      <c r="J62" s="145" t="s">
        <v>116</v>
      </c>
    </row>
    <row r="63" spans="1:10" ht="24" customHeight="1" x14ac:dyDescent="0.3">
      <c r="A63" s="49"/>
      <c r="C63" s="65"/>
      <c r="D63" s="194" t="s">
        <v>61</v>
      </c>
      <c r="E63" s="194"/>
      <c r="F63" s="194"/>
      <c r="G63" s="65"/>
      <c r="H63" s="194" t="s">
        <v>50</v>
      </c>
      <c r="I63" s="194"/>
      <c r="J63" s="194"/>
    </row>
    <row r="64" spans="1:10" ht="24" customHeight="1" x14ac:dyDescent="0.3">
      <c r="B64" s="64" t="s">
        <v>1</v>
      </c>
      <c r="D64" s="34">
        <v>2023</v>
      </c>
      <c r="E64" s="13"/>
      <c r="F64" s="34">
        <v>2022</v>
      </c>
      <c r="G64" s="3"/>
      <c r="H64" s="34">
        <v>2023</v>
      </c>
      <c r="I64" s="13"/>
      <c r="J64" s="34">
        <v>2022</v>
      </c>
    </row>
    <row r="65" spans="1:10" ht="24" customHeight="1" x14ac:dyDescent="0.3">
      <c r="A65" s="49" t="s">
        <v>54</v>
      </c>
      <c r="B65" s="179"/>
      <c r="D65" s="179"/>
      <c r="E65" s="179"/>
      <c r="F65" s="179"/>
      <c r="G65" s="179"/>
      <c r="H65" s="179"/>
      <c r="I65" s="179"/>
      <c r="J65" s="179"/>
    </row>
    <row r="66" spans="1:10" ht="24" customHeight="1" x14ac:dyDescent="0.3">
      <c r="A66" s="51" t="s">
        <v>57</v>
      </c>
      <c r="B66" s="179"/>
      <c r="D66" s="38">
        <v>214198</v>
      </c>
      <c r="E66" s="38"/>
      <c r="F66" s="38">
        <v>90577</v>
      </c>
      <c r="G66" s="38"/>
      <c r="H66" s="171">
        <v>0</v>
      </c>
      <c r="I66" s="38"/>
      <c r="J66" s="171">
        <v>0</v>
      </c>
    </row>
    <row r="67" spans="1:10" ht="24" customHeight="1" x14ac:dyDescent="0.3">
      <c r="A67" s="51" t="s">
        <v>162</v>
      </c>
      <c r="B67" s="179"/>
      <c r="D67" s="38">
        <v>77478</v>
      </c>
      <c r="E67" s="38"/>
      <c r="F67" s="38">
        <v>76118</v>
      </c>
      <c r="G67" s="38"/>
      <c r="H67" s="38">
        <v>74439</v>
      </c>
      <c r="I67" s="38"/>
      <c r="J67" s="38">
        <v>73559</v>
      </c>
    </row>
    <row r="68" spans="1:10" ht="24" customHeight="1" x14ac:dyDescent="0.3">
      <c r="A68" s="51" t="s">
        <v>58</v>
      </c>
      <c r="B68" s="179"/>
      <c r="D68" s="73">
        <v>273</v>
      </c>
      <c r="E68" s="83"/>
      <c r="F68" s="73">
        <v>979</v>
      </c>
      <c r="G68" s="83"/>
      <c r="H68" s="73">
        <v>273</v>
      </c>
      <c r="I68" s="83"/>
      <c r="J68" s="73">
        <v>979</v>
      </c>
    </row>
    <row r="69" spans="1:10" ht="24" customHeight="1" x14ac:dyDescent="0.3">
      <c r="A69" s="51" t="s">
        <v>20</v>
      </c>
      <c r="B69" s="179">
        <v>3</v>
      </c>
      <c r="C69" s="179"/>
      <c r="D69" s="83">
        <v>56837</v>
      </c>
      <c r="E69" s="83"/>
      <c r="F69" s="83">
        <v>35661</v>
      </c>
      <c r="G69" s="83"/>
      <c r="H69" s="83">
        <v>20590</v>
      </c>
      <c r="I69" s="83"/>
      <c r="J69" s="83">
        <v>16453</v>
      </c>
    </row>
    <row r="70" spans="1:10" ht="24" customHeight="1" x14ac:dyDescent="0.3">
      <c r="A70" s="49" t="s">
        <v>59</v>
      </c>
      <c r="B70" s="179"/>
      <c r="C70" s="179"/>
      <c r="D70" s="68">
        <f>SUM(D66:D69)</f>
        <v>348786</v>
      </c>
      <c r="E70" s="54"/>
      <c r="F70" s="68">
        <f>SUM(F66:F69)</f>
        <v>203335</v>
      </c>
      <c r="G70" s="54"/>
      <c r="H70" s="68">
        <f>SUM(H66:H69)</f>
        <v>95302</v>
      </c>
      <c r="I70" s="54"/>
      <c r="J70" s="68">
        <f>SUM(J66:J69)</f>
        <v>90991</v>
      </c>
    </row>
    <row r="71" spans="1:10" ht="24" customHeight="1" x14ac:dyDescent="0.3">
      <c r="A71" s="49" t="s">
        <v>55</v>
      </c>
      <c r="B71" s="179"/>
      <c r="C71" s="179"/>
      <c r="D71" s="69"/>
      <c r="E71" s="54"/>
      <c r="F71" s="69"/>
      <c r="G71" s="54"/>
      <c r="H71" s="69"/>
      <c r="I71" s="54"/>
      <c r="J71" s="69"/>
    </row>
    <row r="72" spans="1:10" ht="24" customHeight="1" x14ac:dyDescent="0.3">
      <c r="A72" s="51" t="s">
        <v>56</v>
      </c>
      <c r="B72" s="179"/>
      <c r="C72" s="179"/>
      <c r="D72" s="41">
        <v>188980</v>
      </c>
      <c r="E72" s="83"/>
      <c r="F72" s="41">
        <v>88033</v>
      </c>
      <c r="G72" s="83"/>
      <c r="H72" s="117">
        <v>0</v>
      </c>
      <c r="I72" s="83"/>
      <c r="J72" s="117">
        <v>0</v>
      </c>
    </row>
    <row r="73" spans="1:10" ht="24" customHeight="1" x14ac:dyDescent="0.3">
      <c r="A73" s="51" t="s">
        <v>52</v>
      </c>
      <c r="B73" s="179">
        <v>3</v>
      </c>
      <c r="C73" s="179"/>
      <c r="D73" s="41">
        <v>35813</v>
      </c>
      <c r="E73" s="83"/>
      <c r="F73" s="41">
        <v>14184</v>
      </c>
      <c r="G73" s="83"/>
      <c r="H73" s="41">
        <v>7551</v>
      </c>
      <c r="I73" s="83"/>
      <c r="J73" s="41">
        <v>4280</v>
      </c>
    </row>
    <row r="74" spans="1:10" ht="24" customHeight="1" x14ac:dyDescent="0.3">
      <c r="A74" s="51" t="s">
        <v>21</v>
      </c>
      <c r="B74" s="179">
        <v>3</v>
      </c>
      <c r="C74" s="179"/>
      <c r="D74" s="41">
        <v>41236</v>
      </c>
      <c r="E74" s="83"/>
      <c r="F74" s="41">
        <v>39141</v>
      </c>
      <c r="G74" s="83"/>
      <c r="H74" s="41">
        <v>29890</v>
      </c>
      <c r="I74" s="83"/>
      <c r="J74" s="41">
        <v>28692</v>
      </c>
    </row>
    <row r="75" spans="1:10" ht="24" customHeight="1" x14ac:dyDescent="0.3">
      <c r="A75" s="51" t="s">
        <v>149</v>
      </c>
      <c r="B75" s="179"/>
      <c r="C75" s="179"/>
      <c r="D75" s="69">
        <v>30719</v>
      </c>
      <c r="E75" s="83"/>
      <c r="F75" s="69">
        <v>39118</v>
      </c>
      <c r="G75" s="83"/>
      <c r="H75" s="69">
        <v>30405</v>
      </c>
      <c r="I75" s="84"/>
      <c r="J75" s="69">
        <v>38092</v>
      </c>
    </row>
    <row r="76" spans="1:10" ht="24" customHeight="1" x14ac:dyDescent="0.3">
      <c r="A76" s="49" t="s">
        <v>53</v>
      </c>
      <c r="B76" s="179"/>
      <c r="C76" s="179"/>
      <c r="D76" s="68">
        <f>SUM(D72:D75)</f>
        <v>296748</v>
      </c>
      <c r="E76" s="54"/>
      <c r="F76" s="68">
        <f>SUM(F72:F75)</f>
        <v>180476</v>
      </c>
      <c r="G76" s="54"/>
      <c r="H76" s="68">
        <f>SUM(H72:H75)</f>
        <v>67846</v>
      </c>
      <c r="I76" s="54"/>
      <c r="J76" s="68">
        <f>SUM(J72:J75)</f>
        <v>71064</v>
      </c>
    </row>
    <row r="77" spans="1:10" ht="24" customHeight="1" x14ac:dyDescent="0.3">
      <c r="A77" s="49" t="s">
        <v>76</v>
      </c>
      <c r="B77" s="179"/>
      <c r="C77" s="179"/>
      <c r="D77" s="54">
        <f>D70-D76</f>
        <v>52038</v>
      </c>
      <c r="E77" s="54"/>
      <c r="F77" s="54">
        <f>F70-F76</f>
        <v>22859</v>
      </c>
      <c r="G77" s="54"/>
      <c r="H77" s="54">
        <f>H70-H76</f>
        <v>27456</v>
      </c>
      <c r="I77" s="54"/>
      <c r="J77" s="54">
        <f>J70-J76</f>
        <v>19927</v>
      </c>
    </row>
    <row r="78" spans="1:10" ht="24" customHeight="1" x14ac:dyDescent="0.3">
      <c r="A78" s="51" t="s">
        <v>22</v>
      </c>
      <c r="B78" s="179">
        <v>3</v>
      </c>
      <c r="C78" s="179"/>
      <c r="D78" s="41">
        <v>-19679</v>
      </c>
      <c r="E78" s="83"/>
      <c r="F78" s="41">
        <v>-16183</v>
      </c>
      <c r="G78" s="83"/>
      <c r="H78" s="73">
        <v>-13002</v>
      </c>
      <c r="I78" s="83"/>
      <c r="J78" s="73">
        <v>-11883</v>
      </c>
    </row>
    <row r="79" spans="1:10" ht="24" customHeight="1" x14ac:dyDescent="0.3">
      <c r="A79" s="51" t="s">
        <v>150</v>
      </c>
      <c r="B79" s="179"/>
      <c r="C79" s="179"/>
      <c r="D79" s="87"/>
      <c r="E79" s="87"/>
      <c r="F79" s="87"/>
      <c r="G79" s="87"/>
      <c r="H79" s="87"/>
      <c r="I79" s="87"/>
      <c r="J79" s="87"/>
    </row>
    <row r="80" spans="1:10" ht="24" customHeight="1" x14ac:dyDescent="0.3">
      <c r="A80" s="175" t="s">
        <v>177</v>
      </c>
      <c r="B80" s="179"/>
      <c r="C80" s="179"/>
      <c r="D80" s="129">
        <v>0</v>
      </c>
      <c r="E80" s="83"/>
      <c r="F80" s="129">
        <v>-126</v>
      </c>
      <c r="G80" s="83"/>
      <c r="H80" s="44">
        <v>0</v>
      </c>
      <c r="I80" s="83"/>
      <c r="J80" s="44">
        <v>0</v>
      </c>
    </row>
    <row r="81" spans="1:10" ht="24" customHeight="1" x14ac:dyDescent="0.3">
      <c r="A81" s="49" t="s">
        <v>190</v>
      </c>
      <c r="C81" s="179"/>
      <c r="D81" s="54">
        <f>SUM(D77:D80)</f>
        <v>32359</v>
      </c>
      <c r="E81" s="54"/>
      <c r="F81" s="54">
        <f>SUM(F77:F80)</f>
        <v>6550</v>
      </c>
      <c r="G81" s="54"/>
      <c r="H81" s="54">
        <f>SUM(H77:H80)</f>
        <v>14454</v>
      </c>
      <c r="I81" s="54"/>
      <c r="J81" s="54">
        <f>SUM(J77:J80)</f>
        <v>8044</v>
      </c>
    </row>
    <row r="82" spans="1:10" ht="24" customHeight="1" x14ac:dyDescent="0.3">
      <c r="A82" s="51" t="s">
        <v>151</v>
      </c>
      <c r="B82" s="179">
        <v>9</v>
      </c>
      <c r="C82" s="179"/>
      <c r="D82" s="129">
        <v>-8416</v>
      </c>
      <c r="E82" s="83"/>
      <c r="F82" s="129">
        <v>-1133</v>
      </c>
      <c r="G82" s="87"/>
      <c r="H82" s="172">
        <v>-3344</v>
      </c>
      <c r="I82" s="83"/>
      <c r="J82" s="172">
        <v>-1727</v>
      </c>
    </row>
    <row r="83" spans="1:10" ht="24" customHeight="1" x14ac:dyDescent="0.3">
      <c r="A83" s="49" t="s">
        <v>191</v>
      </c>
      <c r="B83" s="179"/>
      <c r="C83" s="179"/>
      <c r="D83" s="146">
        <f>SUM(D81:D82)</f>
        <v>23943</v>
      </c>
      <c r="E83" s="54"/>
      <c r="F83" s="146">
        <f>SUM(F81:F82)</f>
        <v>5417</v>
      </c>
      <c r="G83" s="54"/>
      <c r="H83" s="146">
        <f>SUM(H81:H82)</f>
        <v>11110</v>
      </c>
      <c r="I83" s="54"/>
      <c r="J83" s="146">
        <f>SUM(J81:J82)</f>
        <v>6317</v>
      </c>
    </row>
    <row r="84" spans="1:10" ht="24" customHeight="1" x14ac:dyDescent="0.3">
      <c r="A84" s="55" t="s">
        <v>194</v>
      </c>
      <c r="B84" s="179"/>
      <c r="C84" s="179"/>
      <c r="D84" s="53">
        <v>0</v>
      </c>
      <c r="E84" s="67"/>
      <c r="F84" s="53">
        <v>0</v>
      </c>
      <c r="G84" s="54"/>
      <c r="H84" s="53">
        <v>0</v>
      </c>
      <c r="I84" s="67"/>
      <c r="J84" s="53">
        <v>0</v>
      </c>
    </row>
    <row r="85" spans="1:10" ht="24" customHeight="1" thickBot="1" x14ac:dyDescent="0.35">
      <c r="A85" s="56" t="s">
        <v>136</v>
      </c>
      <c r="D85" s="72">
        <f>SUM(D83:D84)</f>
        <v>23943</v>
      </c>
      <c r="E85" s="67"/>
      <c r="F85" s="72">
        <f>SUM(F83:F84)</f>
        <v>5417</v>
      </c>
      <c r="G85" s="54"/>
      <c r="H85" s="72">
        <f>SUM(H83:H84)</f>
        <v>11110</v>
      </c>
      <c r="I85" s="67"/>
      <c r="J85" s="72">
        <f>SUM(J83:J84)</f>
        <v>6317</v>
      </c>
    </row>
    <row r="86" spans="1:10" ht="24" customHeight="1" thickTop="1" x14ac:dyDescent="0.3">
      <c r="A86" s="56"/>
      <c r="D86" s="57"/>
      <c r="E86" s="57"/>
      <c r="F86" s="57"/>
      <c r="H86" s="57"/>
      <c r="I86" s="57"/>
      <c r="J86" s="57"/>
    </row>
    <row r="87" spans="1:10" ht="24" customHeight="1" x14ac:dyDescent="0.3">
      <c r="A87" s="35" t="s">
        <v>95</v>
      </c>
      <c r="D87" s="57"/>
      <c r="E87" s="57"/>
      <c r="F87" s="57"/>
      <c r="H87" s="57"/>
      <c r="I87" s="57"/>
      <c r="J87" s="57"/>
    </row>
    <row r="88" spans="1:10" ht="24" customHeight="1" x14ac:dyDescent="0.3">
      <c r="A88" s="35"/>
      <c r="D88" s="57"/>
      <c r="E88" s="57"/>
      <c r="F88" s="57"/>
      <c r="H88" s="57"/>
      <c r="I88" s="57"/>
      <c r="J88" s="57"/>
    </row>
    <row r="89" spans="1:10" ht="24" customHeight="1" x14ac:dyDescent="0.3">
      <c r="A89" s="35"/>
      <c r="D89" s="57"/>
      <c r="E89" s="57"/>
      <c r="F89" s="57"/>
      <c r="H89" s="57"/>
      <c r="I89" s="57"/>
      <c r="J89" s="57"/>
    </row>
    <row r="90" spans="1:10" ht="24" customHeight="1" x14ac:dyDescent="0.3">
      <c r="A90" s="35"/>
      <c r="D90" s="57"/>
      <c r="E90" s="57"/>
      <c r="F90" s="57"/>
      <c r="H90" s="57"/>
      <c r="I90" s="57"/>
      <c r="J90" s="57"/>
    </row>
    <row r="91" spans="1:10" ht="24" customHeight="1" x14ac:dyDescent="0.3">
      <c r="A91" s="56"/>
      <c r="D91" s="57"/>
      <c r="E91" s="57"/>
      <c r="F91" s="57"/>
      <c r="H91" s="57"/>
      <c r="I91" s="57"/>
      <c r="J91" s="144" t="s">
        <v>115</v>
      </c>
    </row>
    <row r="92" spans="1:10" ht="24" customHeight="1" x14ac:dyDescent="0.3">
      <c r="A92" s="193" t="s">
        <v>114</v>
      </c>
      <c r="B92" s="193"/>
      <c r="C92" s="193"/>
      <c r="D92" s="193"/>
      <c r="E92" s="193"/>
      <c r="F92" s="193"/>
    </row>
    <row r="93" spans="1:10" ht="24" customHeight="1" x14ac:dyDescent="0.3">
      <c r="A93" s="1" t="s">
        <v>158</v>
      </c>
    </row>
    <row r="94" spans="1:10" ht="24" customHeight="1" x14ac:dyDescent="0.3">
      <c r="A94" s="75" t="s">
        <v>169</v>
      </c>
    </row>
    <row r="95" spans="1:10" ht="24" customHeight="1" x14ac:dyDescent="0.3">
      <c r="A95" s="1"/>
      <c r="J95" s="145" t="s">
        <v>116</v>
      </c>
    </row>
    <row r="96" spans="1:10" ht="24" customHeight="1" x14ac:dyDescent="0.3">
      <c r="A96" s="49"/>
      <c r="C96" s="65"/>
      <c r="D96" s="194" t="s">
        <v>61</v>
      </c>
      <c r="E96" s="194"/>
      <c r="F96" s="194"/>
      <c r="G96" s="65"/>
      <c r="H96" s="194" t="s">
        <v>50</v>
      </c>
      <c r="I96" s="194"/>
      <c r="J96" s="194"/>
    </row>
    <row r="97" spans="1:11" ht="24" customHeight="1" x14ac:dyDescent="0.3">
      <c r="B97" s="64" t="s">
        <v>1</v>
      </c>
      <c r="D97" s="34">
        <v>2023</v>
      </c>
      <c r="E97" s="13"/>
      <c r="F97" s="34">
        <v>2022</v>
      </c>
      <c r="G97" s="3"/>
      <c r="H97" s="34">
        <v>2023</v>
      </c>
      <c r="I97" s="13"/>
      <c r="J97" s="34">
        <v>2022</v>
      </c>
    </row>
    <row r="98" spans="1:11" ht="24" customHeight="1" x14ac:dyDescent="0.3">
      <c r="A98" s="147" t="s">
        <v>196</v>
      </c>
      <c r="D98" s="57"/>
      <c r="E98" s="57"/>
      <c r="F98" s="57"/>
      <c r="H98" s="57"/>
      <c r="I98" s="57"/>
      <c r="J98" s="57"/>
    </row>
    <row r="99" spans="1:11" ht="24" customHeight="1" x14ac:dyDescent="0.3">
      <c r="A99" s="164" t="s">
        <v>153</v>
      </c>
      <c r="D99" s="83">
        <f>D85</f>
        <v>23943</v>
      </c>
      <c r="E99" s="83"/>
      <c r="F99" s="83">
        <f>F85</f>
        <v>5417</v>
      </c>
      <c r="G99" s="84"/>
      <c r="H99" s="90">
        <f>H85</f>
        <v>11110</v>
      </c>
      <c r="I99" s="90"/>
      <c r="J99" s="90">
        <f>J85</f>
        <v>6317</v>
      </c>
      <c r="K99" s="199"/>
    </row>
    <row r="100" spans="1:11" ht="24" customHeight="1" x14ac:dyDescent="0.3">
      <c r="A100" s="164" t="s">
        <v>75</v>
      </c>
      <c r="D100" s="38" t="s">
        <v>49</v>
      </c>
      <c r="E100" s="130"/>
      <c r="F100" s="38" t="s">
        <v>49</v>
      </c>
      <c r="G100" s="84"/>
      <c r="H100" s="157"/>
      <c r="I100" s="90"/>
      <c r="J100" s="157"/>
    </row>
    <row r="101" spans="1:11" ht="24" customHeight="1" thickBot="1" x14ac:dyDescent="0.35">
      <c r="A101" s="58"/>
      <c r="D101" s="66">
        <f>SUM(D99:D100)</f>
        <v>23943</v>
      </c>
      <c r="E101" s="67"/>
      <c r="F101" s="66">
        <f>SUM(F99:F100)</f>
        <v>5417</v>
      </c>
      <c r="G101" s="54"/>
      <c r="H101" s="66">
        <f>SUM(H99:H100)</f>
        <v>11110</v>
      </c>
      <c r="I101" s="73"/>
      <c r="J101" s="66">
        <f>SUM(J99:J100)</f>
        <v>6317</v>
      </c>
    </row>
    <row r="102" spans="1:11" ht="24" customHeight="1" thickTop="1" x14ac:dyDescent="0.3">
      <c r="A102" s="58"/>
      <c r="D102" s="61"/>
      <c r="E102" s="71"/>
      <c r="F102" s="61"/>
      <c r="G102" s="70"/>
      <c r="H102" s="61"/>
      <c r="I102" s="71"/>
      <c r="J102" s="61"/>
    </row>
    <row r="103" spans="1:11" ht="24" customHeight="1" x14ac:dyDescent="0.3">
      <c r="A103" s="147" t="s">
        <v>197</v>
      </c>
      <c r="D103" s="67"/>
      <c r="E103" s="67"/>
      <c r="F103" s="67"/>
      <c r="G103" s="54"/>
      <c r="H103" s="67"/>
      <c r="I103" s="67"/>
      <c r="J103" s="67"/>
    </row>
    <row r="104" spans="1:11" ht="24" customHeight="1" x14ac:dyDescent="0.3">
      <c r="A104" s="164" t="s">
        <v>153</v>
      </c>
      <c r="D104" s="83">
        <f>D99</f>
        <v>23943</v>
      </c>
      <c r="E104" s="83"/>
      <c r="F104" s="83">
        <f>F99</f>
        <v>5417</v>
      </c>
      <c r="G104" s="84"/>
      <c r="H104" s="90">
        <f>H99</f>
        <v>11110</v>
      </c>
      <c r="I104" s="90"/>
      <c r="J104" s="90">
        <f>J99</f>
        <v>6317</v>
      </c>
    </row>
    <row r="105" spans="1:11" ht="24" customHeight="1" x14ac:dyDescent="0.3">
      <c r="A105" s="164" t="s">
        <v>75</v>
      </c>
      <c r="D105" s="38" t="s">
        <v>49</v>
      </c>
      <c r="E105" s="130"/>
      <c r="F105" s="38" t="s">
        <v>49</v>
      </c>
      <c r="G105" s="84"/>
      <c r="H105" s="157"/>
      <c r="I105" s="90"/>
      <c r="J105" s="157"/>
    </row>
    <row r="106" spans="1:11" ht="24" customHeight="1" thickBot="1" x14ac:dyDescent="0.35">
      <c r="A106" s="58"/>
      <c r="D106" s="66">
        <f>SUM(D104:D105)</f>
        <v>23943</v>
      </c>
      <c r="E106" s="67"/>
      <c r="F106" s="66">
        <f>SUM(F104:F105)</f>
        <v>5417</v>
      </c>
      <c r="G106" s="54"/>
      <c r="H106" s="66">
        <f>SUM(H104:H105)</f>
        <v>11110</v>
      </c>
      <c r="I106" s="73"/>
      <c r="J106" s="66">
        <f>SUM(J104:J105)</f>
        <v>6317</v>
      </c>
    </row>
    <row r="107" spans="1:11" ht="24" customHeight="1" thickTop="1" x14ac:dyDescent="0.3">
      <c r="A107" s="58"/>
      <c r="D107" s="60"/>
      <c r="E107" s="60"/>
      <c r="F107" s="60"/>
      <c r="G107" s="59"/>
      <c r="H107" s="60"/>
      <c r="I107" s="60"/>
      <c r="J107" s="60"/>
    </row>
    <row r="108" spans="1:11" ht="24" customHeight="1" x14ac:dyDescent="0.3">
      <c r="A108" s="62" t="s">
        <v>117</v>
      </c>
      <c r="B108" s="179">
        <v>12</v>
      </c>
      <c r="D108" s="52"/>
      <c r="E108" s="52"/>
      <c r="F108" s="52"/>
      <c r="I108" s="52"/>
    </row>
    <row r="109" spans="1:11" s="46" customFormat="1" ht="24" customHeight="1" thickBot="1" x14ac:dyDescent="0.35">
      <c r="A109" s="158" t="s">
        <v>193</v>
      </c>
      <c r="B109" s="50"/>
      <c r="D109" s="168">
        <v>0.03</v>
      </c>
      <c r="E109" s="173"/>
      <c r="F109" s="168">
        <v>7.0000000000000001E-3</v>
      </c>
      <c r="G109" s="174"/>
      <c r="H109" s="168">
        <v>1.4E-2</v>
      </c>
      <c r="I109" s="170"/>
      <c r="J109" s="168">
        <v>8.0000000000000002E-3</v>
      </c>
    </row>
    <row r="110" spans="1:11" ht="24" customHeight="1" thickTop="1" x14ac:dyDescent="0.3">
      <c r="A110" s="63"/>
      <c r="B110" s="179"/>
      <c r="D110" s="45"/>
      <c r="E110" s="45"/>
      <c r="F110" s="45"/>
      <c r="H110" s="45"/>
      <c r="I110" s="45"/>
      <c r="J110" s="45"/>
    </row>
    <row r="111" spans="1:11" ht="24" customHeight="1" x14ac:dyDescent="0.3">
      <c r="A111" s="35" t="s">
        <v>95</v>
      </c>
    </row>
  </sheetData>
  <mergeCells count="12">
    <mergeCell ref="A92:F92"/>
    <mergeCell ref="D96:F96"/>
    <mergeCell ref="H96:J96"/>
    <mergeCell ref="A59:F59"/>
    <mergeCell ref="H63:J63"/>
    <mergeCell ref="D63:F63"/>
    <mergeCell ref="A2:F2"/>
    <mergeCell ref="D6:F6"/>
    <mergeCell ref="H6:J6"/>
    <mergeCell ref="A35:F35"/>
    <mergeCell ref="D39:F39"/>
    <mergeCell ref="H39:J39"/>
  </mergeCells>
  <phoneticPr fontId="20" type="noConversion"/>
  <pageMargins left="0.86614173228346458" right="0.39370078740157483" top="0.9055118110236221" bottom="0" header="0.51181102362204722" footer="0.51181102362204722"/>
  <pageSetup paperSize="9" scale="75" firstPageNumber="5" fitToHeight="0" orientation="portrait" useFirstPageNumber="1" r:id="rId1"/>
  <rowBreaks count="3" manualBreakCount="3">
    <brk id="33" max="16383" man="1"/>
    <brk id="57" max="16383" man="1"/>
    <brk id="9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40E75-9508-4525-8BA5-DB8170F18AA5}">
  <sheetPr>
    <tabColor theme="4" tint="0.59999389629810485"/>
  </sheetPr>
  <dimension ref="A1:Q28"/>
  <sheetViews>
    <sheetView showGridLines="0" view="pageBreakPreview" topLeftCell="A19" zoomScaleNormal="70" zoomScaleSheetLayoutView="100" workbookViewId="0">
      <selection activeCell="D33" sqref="D33"/>
    </sheetView>
  </sheetViews>
  <sheetFormatPr defaultColWidth="9.08984375" defaultRowHeight="24" customHeight="1" x14ac:dyDescent="0.3"/>
  <cols>
    <col min="1" max="1" width="48" style="48" customWidth="1"/>
    <col min="2" max="2" width="1.08984375" style="48" customWidth="1"/>
    <col min="3" max="3" width="15.08984375" style="48" customWidth="1"/>
    <col min="4" max="4" width="1.08984375" style="48" customWidth="1"/>
    <col min="5" max="5" width="16.453125" style="48" customWidth="1"/>
    <col min="6" max="6" width="1.08984375" style="48" customWidth="1"/>
    <col min="7" max="7" width="16.453125" style="48" customWidth="1"/>
    <col min="8" max="8" width="1.08984375" style="48" customWidth="1"/>
    <col min="9" max="9" width="14" style="48" customWidth="1"/>
    <col min="10" max="10" width="1.08984375" style="48" customWidth="1"/>
    <col min="11" max="11" width="15" style="48" customWidth="1"/>
    <col min="12" max="12" width="1.08984375" style="48" customWidth="1"/>
    <col min="13" max="13" width="16.453125" style="48" customWidth="1"/>
    <col min="14" max="14" width="1.08984375" style="48" customWidth="1"/>
    <col min="15" max="15" width="14.90625" style="48" customWidth="1"/>
    <col min="16" max="16" width="1.08984375" style="48" customWidth="1"/>
    <col min="17" max="17" width="16.453125" style="48" customWidth="1"/>
    <col min="18" max="16384" width="9.08984375" style="48"/>
  </cols>
  <sheetData>
    <row r="1" spans="1:17" ht="24" customHeight="1" x14ac:dyDescent="0.3">
      <c r="Q1" s="148" t="s">
        <v>115</v>
      </c>
    </row>
    <row r="2" spans="1:17" ht="24" customHeight="1" x14ac:dyDescent="0.3">
      <c r="A2" s="190" t="s">
        <v>114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Q2" s="74"/>
    </row>
    <row r="3" spans="1:17" ht="24" customHeight="1" x14ac:dyDescent="0.3">
      <c r="A3" s="75" t="s">
        <v>98</v>
      </c>
      <c r="C3" s="75"/>
      <c r="E3" s="76"/>
      <c r="G3" s="77"/>
      <c r="H3" s="77"/>
      <c r="J3" s="77"/>
      <c r="Q3" s="74"/>
    </row>
    <row r="4" spans="1:17" ht="24" customHeight="1" x14ac:dyDescent="0.3">
      <c r="A4" s="75" t="s">
        <v>169</v>
      </c>
      <c r="C4" s="75"/>
      <c r="E4" s="76"/>
      <c r="G4" s="77"/>
      <c r="H4" s="77"/>
      <c r="I4" s="77"/>
      <c r="Q4" s="74"/>
    </row>
    <row r="5" spans="1:17" ht="24" customHeight="1" x14ac:dyDescent="0.3">
      <c r="A5" s="1"/>
      <c r="C5" s="75"/>
      <c r="E5" s="76"/>
      <c r="G5" s="77"/>
      <c r="H5" s="77"/>
      <c r="I5" s="77"/>
      <c r="Q5" s="92" t="s">
        <v>94</v>
      </c>
    </row>
    <row r="6" spans="1:17" ht="24" customHeight="1" x14ac:dyDescent="0.3">
      <c r="A6" s="75"/>
      <c r="B6" s="75"/>
      <c r="C6" s="197" t="s">
        <v>61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</row>
    <row r="7" spans="1:17" ht="24" customHeight="1" x14ac:dyDescent="0.3">
      <c r="A7" s="75"/>
      <c r="B7" s="75"/>
      <c r="C7" s="181"/>
      <c r="D7" s="181"/>
      <c r="E7" s="181"/>
      <c r="F7" s="181"/>
      <c r="G7" s="74" t="s">
        <v>45</v>
      </c>
      <c r="H7" s="74"/>
      <c r="I7" s="78"/>
      <c r="J7" s="78"/>
      <c r="K7" s="78"/>
      <c r="L7" s="74"/>
      <c r="N7" s="74"/>
      <c r="O7" s="74"/>
      <c r="P7" s="74"/>
      <c r="Q7" s="74"/>
    </row>
    <row r="8" spans="1:17" ht="24" customHeight="1" x14ac:dyDescent="0.3">
      <c r="A8" s="75"/>
      <c r="B8" s="75"/>
      <c r="C8" s="181" t="s">
        <v>23</v>
      </c>
      <c r="F8" s="181"/>
      <c r="G8" s="74" t="s">
        <v>46</v>
      </c>
      <c r="H8" s="74"/>
      <c r="I8" s="74"/>
      <c r="L8" s="74"/>
      <c r="M8" s="74" t="s">
        <v>77</v>
      </c>
      <c r="N8" s="74"/>
      <c r="O8" s="74"/>
      <c r="P8" s="74"/>
    </row>
    <row r="9" spans="1:17" ht="24" customHeight="1" x14ac:dyDescent="0.3">
      <c r="A9" s="75"/>
      <c r="B9" s="75"/>
      <c r="C9" s="181" t="s">
        <v>24</v>
      </c>
      <c r="D9" s="196" t="s">
        <v>65</v>
      </c>
      <c r="E9" s="196"/>
      <c r="F9" s="196"/>
      <c r="G9" s="74" t="s">
        <v>47</v>
      </c>
      <c r="H9" s="74"/>
      <c r="I9" s="195" t="s">
        <v>17</v>
      </c>
      <c r="J9" s="195"/>
      <c r="K9" s="195"/>
      <c r="M9" s="74" t="s">
        <v>78</v>
      </c>
      <c r="O9" s="74" t="s">
        <v>85</v>
      </c>
      <c r="Q9" s="74"/>
    </row>
    <row r="10" spans="1:17" ht="24" customHeight="1" x14ac:dyDescent="0.3">
      <c r="A10" s="75"/>
      <c r="B10" s="79"/>
      <c r="C10" s="86" t="s">
        <v>25</v>
      </c>
      <c r="D10" s="181"/>
      <c r="E10" s="182" t="s">
        <v>64</v>
      </c>
      <c r="F10" s="181"/>
      <c r="G10" s="86" t="s">
        <v>48</v>
      </c>
      <c r="H10" s="181"/>
      <c r="I10" s="180" t="s">
        <v>26</v>
      </c>
      <c r="J10" s="78"/>
      <c r="K10" s="180" t="s">
        <v>27</v>
      </c>
      <c r="L10" s="74"/>
      <c r="M10" s="182" t="s">
        <v>79</v>
      </c>
      <c r="N10" s="74"/>
      <c r="O10" s="182" t="s">
        <v>80</v>
      </c>
      <c r="P10" s="74"/>
      <c r="Q10" s="182" t="s">
        <v>18</v>
      </c>
    </row>
    <row r="11" spans="1:17" ht="24" customHeight="1" x14ac:dyDescent="0.3">
      <c r="A11" s="75" t="s">
        <v>92</v>
      </c>
      <c r="B11" s="25"/>
      <c r="C11" s="87">
        <v>375187</v>
      </c>
      <c r="D11" s="87"/>
      <c r="E11" s="87">
        <v>317914</v>
      </c>
      <c r="F11" s="87"/>
      <c r="G11" s="87">
        <v>2736</v>
      </c>
      <c r="H11" s="87"/>
      <c r="I11" s="87">
        <v>17404</v>
      </c>
      <c r="J11" s="87"/>
      <c r="K11" s="131">
        <v>15239</v>
      </c>
      <c r="L11" s="131"/>
      <c r="M11" s="131">
        <f>SUM(C11:K11)</f>
        <v>728480</v>
      </c>
      <c r="N11" s="131"/>
      <c r="O11" s="131">
        <v>1</v>
      </c>
      <c r="P11" s="131"/>
      <c r="Q11" s="131">
        <f>SUM(M11:O11)</f>
        <v>728481</v>
      </c>
    </row>
    <row r="12" spans="1:17" ht="24" customHeight="1" x14ac:dyDescent="0.3">
      <c r="A12" s="81" t="s">
        <v>183</v>
      </c>
      <c r="B12" s="81"/>
      <c r="C12" s="89">
        <v>0</v>
      </c>
      <c r="D12" s="89"/>
      <c r="E12" s="89">
        <v>0</v>
      </c>
      <c r="F12" s="133"/>
      <c r="G12" s="89">
        <v>0</v>
      </c>
      <c r="H12" s="89"/>
      <c r="I12" s="89">
        <v>0</v>
      </c>
      <c r="J12" s="90"/>
      <c r="K12" s="89">
        <v>-11256</v>
      </c>
      <c r="L12" s="90"/>
      <c r="M12" s="134">
        <f>SUM(C12:K12)</f>
        <v>-11256</v>
      </c>
      <c r="N12" s="90"/>
      <c r="O12" s="89">
        <v>0</v>
      </c>
      <c r="P12" s="90"/>
      <c r="Q12" s="89">
        <f t="shared" ref="Q12" si="0">SUM(M12:O12)</f>
        <v>-11256</v>
      </c>
    </row>
    <row r="13" spans="1:17" ht="24" customHeight="1" x14ac:dyDescent="0.3">
      <c r="A13" s="81" t="s">
        <v>135</v>
      </c>
      <c r="B13" s="81"/>
      <c r="C13" s="177">
        <v>0</v>
      </c>
      <c r="D13" s="93"/>
      <c r="E13" s="177">
        <v>0</v>
      </c>
      <c r="F13" s="132"/>
      <c r="G13" s="177">
        <v>0</v>
      </c>
      <c r="H13" s="93"/>
      <c r="I13" s="177">
        <v>0</v>
      </c>
      <c r="J13" s="83"/>
      <c r="K13" s="177">
        <v>5417</v>
      </c>
      <c r="L13" s="83"/>
      <c r="M13" s="177">
        <f>SUM(C13:K13)</f>
        <v>5417</v>
      </c>
      <c r="N13" s="83"/>
      <c r="O13" s="177">
        <v>0</v>
      </c>
      <c r="P13" s="83"/>
      <c r="Q13" s="177">
        <f>SUM(M13:O13)</f>
        <v>5417</v>
      </c>
    </row>
    <row r="14" spans="1:17" ht="24" customHeight="1" x14ac:dyDescent="0.3">
      <c r="A14" s="81" t="s">
        <v>118</v>
      </c>
      <c r="B14" s="81"/>
      <c r="C14" s="178">
        <v>0</v>
      </c>
      <c r="D14" s="93"/>
      <c r="E14" s="178">
        <v>0</v>
      </c>
      <c r="F14" s="132"/>
      <c r="G14" s="178">
        <v>0</v>
      </c>
      <c r="H14" s="93"/>
      <c r="I14" s="178">
        <v>0</v>
      </c>
      <c r="J14" s="83"/>
      <c r="K14" s="178">
        <v>0</v>
      </c>
      <c r="L14" s="83"/>
      <c r="M14" s="178">
        <f>SUM(C14:K14)</f>
        <v>0</v>
      </c>
      <c r="N14" s="83"/>
      <c r="O14" s="178">
        <v>0</v>
      </c>
      <c r="P14" s="83"/>
      <c r="Q14" s="178">
        <f>SUM(M14:O14)</f>
        <v>0</v>
      </c>
    </row>
    <row r="15" spans="1:17" ht="24" customHeight="1" x14ac:dyDescent="0.3">
      <c r="A15" s="81" t="s">
        <v>136</v>
      </c>
      <c r="B15" s="80"/>
      <c r="C15" s="82">
        <f>SUM(C13:C14)</f>
        <v>0</v>
      </c>
      <c r="D15" s="93"/>
      <c r="E15" s="82">
        <f>SUM(E13:E14)</f>
        <v>0</v>
      </c>
      <c r="F15" s="132"/>
      <c r="G15" s="82">
        <f>SUM(G13:G14)</f>
        <v>0</v>
      </c>
      <c r="H15" s="93"/>
      <c r="I15" s="82">
        <f>SUM(I13:I14)</f>
        <v>0</v>
      </c>
      <c r="J15" s="83"/>
      <c r="K15" s="82">
        <f>SUM(K13:K14)</f>
        <v>5417</v>
      </c>
      <c r="L15" s="83"/>
      <c r="M15" s="82">
        <f>SUM(M13:M14)</f>
        <v>5417</v>
      </c>
      <c r="N15" s="83"/>
      <c r="O15" s="82">
        <f>SUM(O13:O14)</f>
        <v>0</v>
      </c>
      <c r="P15" s="83"/>
      <c r="Q15" s="82">
        <f>SUM(Q13)</f>
        <v>5417</v>
      </c>
    </row>
    <row r="16" spans="1:17" ht="24" customHeight="1" thickBot="1" x14ac:dyDescent="0.35">
      <c r="A16" s="85" t="s">
        <v>170</v>
      </c>
      <c r="B16" s="25"/>
      <c r="C16" s="135">
        <f>SUM(C11:C12,C15)</f>
        <v>375187</v>
      </c>
      <c r="D16" s="83"/>
      <c r="E16" s="135">
        <f>SUM(E11:E12,E15)</f>
        <v>317914</v>
      </c>
      <c r="F16" s="87"/>
      <c r="G16" s="135">
        <f>SUM(G11:G12,G15)</f>
        <v>2736</v>
      </c>
      <c r="H16" s="83"/>
      <c r="I16" s="135">
        <f>SUM(I11:I12,I15)</f>
        <v>17404</v>
      </c>
      <c r="J16" s="87"/>
      <c r="K16" s="135">
        <f>SUM(K11:K12,K15)</f>
        <v>9400</v>
      </c>
      <c r="L16" s="83"/>
      <c r="M16" s="135">
        <f>SUM(M11:M12,M15)</f>
        <v>722641</v>
      </c>
      <c r="N16" s="83"/>
      <c r="O16" s="135">
        <f>SUM(O11:O12,O15)</f>
        <v>1</v>
      </c>
      <c r="P16" s="83"/>
      <c r="Q16" s="135">
        <f>SUM(Q11:Q12,Q15)</f>
        <v>722642</v>
      </c>
    </row>
    <row r="17" spans="1:17" ht="24" customHeight="1" thickTop="1" x14ac:dyDescent="0.3">
      <c r="B17" s="75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</row>
    <row r="18" spans="1:17" ht="24" customHeight="1" x14ac:dyDescent="0.3">
      <c r="A18" s="75" t="s">
        <v>99</v>
      </c>
      <c r="B18" s="25"/>
      <c r="C18" s="87">
        <v>375187</v>
      </c>
      <c r="D18" s="87"/>
      <c r="E18" s="87">
        <v>317914</v>
      </c>
      <c r="F18" s="87"/>
      <c r="G18" s="87">
        <v>2736</v>
      </c>
      <c r="H18" s="87"/>
      <c r="I18" s="87">
        <v>17622</v>
      </c>
      <c r="J18" s="87"/>
      <c r="K18" s="131">
        <v>25248</v>
      </c>
      <c r="L18" s="131"/>
      <c r="M18" s="131">
        <f>SUM(C18:K18)</f>
        <v>738707</v>
      </c>
      <c r="N18" s="131"/>
      <c r="O18" s="131">
        <v>2</v>
      </c>
      <c r="P18" s="131">
        <v>729482</v>
      </c>
      <c r="Q18" s="131">
        <f>SUM(M18:O18)</f>
        <v>738709</v>
      </c>
    </row>
    <row r="19" spans="1:17" ht="24" customHeight="1" x14ac:dyDescent="0.3">
      <c r="A19" s="81" t="s">
        <v>184</v>
      </c>
      <c r="B19" s="25"/>
      <c r="C19" s="87">
        <v>18759</v>
      </c>
      <c r="D19" s="87"/>
      <c r="E19" s="87">
        <v>0</v>
      </c>
      <c r="F19" s="87"/>
      <c r="G19" s="87">
        <v>0</v>
      </c>
      <c r="H19" s="87"/>
      <c r="I19" s="87">
        <v>0</v>
      </c>
      <c r="J19" s="87"/>
      <c r="K19" s="87">
        <v>0</v>
      </c>
      <c r="L19" s="131"/>
      <c r="M19" s="131">
        <f t="shared" ref="M19:M24" si="1">SUM(C19:K19)</f>
        <v>18759</v>
      </c>
      <c r="N19" s="131"/>
      <c r="O19" s="87">
        <v>0</v>
      </c>
      <c r="P19" s="131"/>
      <c r="Q19" s="131">
        <f t="shared" ref="Q19:Q24" si="2">SUM(M19:O19)</f>
        <v>18759</v>
      </c>
    </row>
    <row r="20" spans="1:17" ht="24" customHeight="1" x14ac:dyDescent="0.3">
      <c r="A20" s="81" t="s">
        <v>183</v>
      </c>
      <c r="B20" s="25"/>
      <c r="C20" s="87">
        <v>0</v>
      </c>
      <c r="D20" s="87"/>
      <c r="E20" s="87">
        <v>0</v>
      </c>
      <c r="F20" s="87"/>
      <c r="G20" s="87">
        <v>0</v>
      </c>
      <c r="H20" s="87"/>
      <c r="I20" s="87">
        <v>0</v>
      </c>
      <c r="J20" s="87"/>
      <c r="K20" s="87">
        <v>-20843</v>
      </c>
      <c r="L20" s="131"/>
      <c r="M20" s="131">
        <f t="shared" si="1"/>
        <v>-20843</v>
      </c>
      <c r="N20" s="131"/>
      <c r="O20" s="87">
        <v>0</v>
      </c>
      <c r="P20" s="131"/>
      <c r="Q20" s="131">
        <f t="shared" si="2"/>
        <v>-20843</v>
      </c>
    </row>
    <row r="21" spans="1:17" ht="24" customHeight="1" x14ac:dyDescent="0.3">
      <c r="A21" s="81" t="s">
        <v>135</v>
      </c>
      <c r="B21" s="81"/>
      <c r="C21" s="177">
        <v>0</v>
      </c>
      <c r="D21" s="89"/>
      <c r="E21" s="177">
        <v>0</v>
      </c>
      <c r="F21" s="133"/>
      <c r="G21" s="177">
        <v>0</v>
      </c>
      <c r="H21" s="89"/>
      <c r="I21" s="177">
        <v>0</v>
      </c>
      <c r="J21" s="90"/>
      <c r="K21" s="177">
        <v>23943</v>
      </c>
      <c r="L21" s="90"/>
      <c r="M21" s="177">
        <f t="shared" si="1"/>
        <v>23943</v>
      </c>
      <c r="N21" s="90"/>
      <c r="O21" s="177">
        <v>0</v>
      </c>
      <c r="P21" s="90"/>
      <c r="Q21" s="177">
        <f t="shared" si="2"/>
        <v>23943</v>
      </c>
    </row>
    <row r="22" spans="1:17" ht="24" customHeight="1" x14ac:dyDescent="0.3">
      <c r="A22" s="81" t="s">
        <v>118</v>
      </c>
      <c r="B22" s="80"/>
      <c r="C22" s="178">
        <v>0</v>
      </c>
      <c r="D22" s="93"/>
      <c r="E22" s="178">
        <v>0</v>
      </c>
      <c r="F22" s="132"/>
      <c r="G22" s="178">
        <v>0</v>
      </c>
      <c r="H22" s="93"/>
      <c r="I22" s="178">
        <v>0</v>
      </c>
      <c r="J22" s="83"/>
      <c r="K22" s="178">
        <v>0</v>
      </c>
      <c r="L22" s="83"/>
      <c r="M22" s="178">
        <f t="shared" si="1"/>
        <v>0</v>
      </c>
      <c r="N22" s="83"/>
      <c r="O22" s="178">
        <v>0</v>
      </c>
      <c r="P22" s="83"/>
      <c r="Q22" s="178">
        <f t="shared" si="2"/>
        <v>0</v>
      </c>
    </row>
    <row r="23" spans="1:17" ht="24" customHeight="1" x14ac:dyDescent="0.3">
      <c r="A23" s="81" t="s">
        <v>136</v>
      </c>
      <c r="B23" s="80"/>
      <c r="C23" s="82">
        <f>SUM(C21:C22)</f>
        <v>0</v>
      </c>
      <c r="D23" s="93"/>
      <c r="E23" s="82">
        <f>SUM(E21:E22)</f>
        <v>0</v>
      </c>
      <c r="F23" s="132"/>
      <c r="G23" s="82">
        <f>SUM(G21:G22)</f>
        <v>0</v>
      </c>
      <c r="H23" s="93"/>
      <c r="I23" s="82">
        <f>SUM(I21:I22)</f>
        <v>0</v>
      </c>
      <c r="J23" s="83"/>
      <c r="K23" s="82">
        <f>SUM(K21:K22)</f>
        <v>23943</v>
      </c>
      <c r="L23" s="83"/>
      <c r="M23" s="82">
        <f t="shared" si="1"/>
        <v>23943</v>
      </c>
      <c r="N23" s="83"/>
      <c r="O23" s="82">
        <f>SUM(O21:O22)</f>
        <v>0</v>
      </c>
      <c r="P23" s="83"/>
      <c r="Q23" s="82">
        <f t="shared" si="2"/>
        <v>23943</v>
      </c>
    </row>
    <row r="24" spans="1:17" ht="24" customHeight="1" thickBot="1" x14ac:dyDescent="0.35">
      <c r="A24" s="85" t="s">
        <v>171</v>
      </c>
      <c r="B24" s="25"/>
      <c r="C24" s="135">
        <f>+C18+C19+C20+C23</f>
        <v>393946</v>
      </c>
      <c r="D24" s="83"/>
      <c r="E24" s="135">
        <f>+E18+E19+E20+E23</f>
        <v>317914</v>
      </c>
      <c r="F24" s="87"/>
      <c r="G24" s="135">
        <f>+G18+G19+G20+G23</f>
        <v>2736</v>
      </c>
      <c r="H24" s="83"/>
      <c r="I24" s="135">
        <f>+I18+I19+I20+I23</f>
        <v>17622</v>
      </c>
      <c r="J24" s="87"/>
      <c r="K24" s="135">
        <f>+K18+K19+K20+K23</f>
        <v>28348</v>
      </c>
      <c r="L24" s="83"/>
      <c r="M24" s="135">
        <f t="shared" si="1"/>
        <v>760566</v>
      </c>
      <c r="N24" s="83"/>
      <c r="O24" s="135">
        <f>+O18+O19+O20+O23</f>
        <v>2</v>
      </c>
      <c r="P24" s="83"/>
      <c r="Q24" s="135">
        <f t="shared" si="2"/>
        <v>760568</v>
      </c>
    </row>
    <row r="25" spans="1:17" ht="24" customHeight="1" thickTop="1" x14ac:dyDescent="0.3">
      <c r="A25" s="85"/>
      <c r="B25" s="25"/>
      <c r="C25" s="88"/>
      <c r="D25" s="26"/>
      <c r="E25" s="88"/>
      <c r="G25" s="88"/>
      <c r="H25" s="26"/>
      <c r="I25" s="88"/>
      <c r="K25" s="91"/>
      <c r="L25" s="26"/>
      <c r="M25" s="91"/>
      <c r="N25" s="26"/>
      <c r="O25" s="91"/>
      <c r="P25" s="26"/>
      <c r="Q25" s="91"/>
    </row>
    <row r="26" spans="1:17" ht="24" customHeight="1" x14ac:dyDescent="0.3">
      <c r="A26" s="35" t="s">
        <v>95</v>
      </c>
      <c r="B26" s="25"/>
      <c r="C26" s="88"/>
      <c r="D26" s="26"/>
      <c r="E26" s="88"/>
      <c r="G26" s="88"/>
      <c r="H26" s="26"/>
      <c r="I26" s="88"/>
      <c r="K26" s="91"/>
      <c r="L26" s="26"/>
      <c r="M26" s="91"/>
      <c r="N26" s="26"/>
      <c r="O26" s="91"/>
      <c r="P26" s="26"/>
      <c r="Q26" s="91"/>
    </row>
    <row r="27" spans="1:17" ht="24" customHeight="1" x14ac:dyDescent="0.3">
      <c r="A27" s="85"/>
      <c r="B27" s="25"/>
      <c r="C27" s="88"/>
      <c r="D27" s="26"/>
      <c r="E27" s="88"/>
      <c r="G27" s="88"/>
      <c r="H27" s="26"/>
      <c r="I27" s="88"/>
      <c r="K27" s="91"/>
      <c r="L27" s="26"/>
      <c r="M27" s="91"/>
      <c r="N27" s="26"/>
      <c r="O27" s="91"/>
      <c r="P27" s="26"/>
      <c r="Q27" s="91"/>
    </row>
    <row r="28" spans="1:17" ht="24" customHeight="1" x14ac:dyDescent="0.3">
      <c r="L28" s="26"/>
      <c r="P28" s="26"/>
    </row>
  </sheetData>
  <mergeCells count="4">
    <mergeCell ref="A2:K2"/>
    <mergeCell ref="I9:K9"/>
    <mergeCell ref="D9:F9"/>
    <mergeCell ref="C6:Q6"/>
  </mergeCells>
  <pageMargins left="0.47244094488188981" right="0.47244094488188981" top="0.9055118110236221" bottom="0" header="0.51181102362204722" footer="0.51181102362204722"/>
  <pageSetup paperSize="9" scale="75" firstPageNumber="6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M26"/>
  <sheetViews>
    <sheetView showGridLines="0" view="pageBreakPreview" topLeftCell="A16" zoomScaleNormal="60" zoomScaleSheetLayoutView="100" workbookViewId="0">
      <selection activeCell="A32" sqref="A32"/>
    </sheetView>
  </sheetViews>
  <sheetFormatPr defaultColWidth="9.08984375" defaultRowHeight="24" customHeight="1" x14ac:dyDescent="0.3"/>
  <cols>
    <col min="1" max="1" width="51" style="48" customWidth="1"/>
    <col min="2" max="2" width="1.08984375" style="48" customWidth="1"/>
    <col min="3" max="3" width="20" style="48" customWidth="1"/>
    <col min="4" max="4" width="1.08984375" style="48" customWidth="1"/>
    <col min="5" max="5" width="20" style="48" customWidth="1"/>
    <col min="6" max="6" width="1.08984375" style="48" customWidth="1"/>
    <col min="7" max="7" width="20" style="48" customWidth="1"/>
    <col min="8" max="8" width="1.08984375" style="48" customWidth="1"/>
    <col min="9" max="9" width="20" style="48" customWidth="1"/>
    <col min="10" max="10" width="1.08984375" style="48" customWidth="1"/>
    <col min="11" max="11" width="20" style="48" customWidth="1"/>
    <col min="12" max="12" width="1.08984375" style="48" customWidth="1"/>
    <col min="13" max="13" width="20" style="48" customWidth="1"/>
    <col min="14" max="16384" width="9.08984375" style="48"/>
  </cols>
  <sheetData>
    <row r="1" spans="1:13" ht="24" customHeight="1" x14ac:dyDescent="0.3">
      <c r="M1" s="148" t="s">
        <v>115</v>
      </c>
    </row>
    <row r="2" spans="1:13" ht="24" customHeight="1" x14ac:dyDescent="0.3">
      <c r="A2" s="190" t="s">
        <v>114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3" ht="24" customHeight="1" x14ac:dyDescent="0.3">
      <c r="A3" s="75" t="s">
        <v>157</v>
      </c>
      <c r="C3" s="75"/>
      <c r="E3" s="76"/>
      <c r="G3" s="77"/>
      <c r="H3" s="77"/>
      <c r="J3" s="77"/>
      <c r="M3" s="74"/>
    </row>
    <row r="4" spans="1:13" ht="24" customHeight="1" x14ac:dyDescent="0.3">
      <c r="A4" s="75" t="s">
        <v>169</v>
      </c>
      <c r="C4" s="75"/>
      <c r="E4" s="76"/>
      <c r="G4" s="77"/>
      <c r="H4" s="77"/>
      <c r="J4" s="77"/>
      <c r="M4" s="74"/>
    </row>
    <row r="5" spans="1:13" ht="24" customHeight="1" x14ac:dyDescent="0.3">
      <c r="A5" s="75"/>
      <c r="C5" s="75"/>
      <c r="E5" s="76"/>
      <c r="G5" s="77"/>
      <c r="H5" s="77"/>
      <c r="I5" s="77"/>
      <c r="M5" s="92" t="s">
        <v>94</v>
      </c>
    </row>
    <row r="6" spans="1:13" ht="24" customHeight="1" x14ac:dyDescent="0.3">
      <c r="A6" s="75"/>
      <c r="B6" s="75"/>
      <c r="C6" s="197" t="s">
        <v>88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</row>
    <row r="7" spans="1:13" ht="24" customHeight="1" x14ac:dyDescent="0.3">
      <c r="A7" s="75"/>
      <c r="B7" s="75"/>
      <c r="C7" s="181"/>
      <c r="F7" s="181" t="s">
        <v>100</v>
      </c>
      <c r="G7" s="74" t="s">
        <v>45</v>
      </c>
      <c r="H7" s="74"/>
      <c r="I7" s="74"/>
      <c r="L7" s="74"/>
    </row>
    <row r="8" spans="1:13" ht="24" customHeight="1" x14ac:dyDescent="0.3">
      <c r="A8" s="75"/>
      <c r="B8" s="75"/>
      <c r="C8" s="181" t="s">
        <v>101</v>
      </c>
      <c r="D8" s="196" t="s">
        <v>65</v>
      </c>
      <c r="E8" s="196"/>
      <c r="F8" s="196"/>
      <c r="G8" s="74" t="s">
        <v>46</v>
      </c>
      <c r="H8" s="74"/>
      <c r="I8" s="195" t="s">
        <v>17</v>
      </c>
      <c r="J8" s="195"/>
      <c r="K8" s="195"/>
      <c r="M8" s="74"/>
    </row>
    <row r="9" spans="1:13" ht="24" customHeight="1" x14ac:dyDescent="0.3">
      <c r="A9" s="75"/>
      <c r="B9" s="79"/>
      <c r="C9" s="86" t="s">
        <v>25</v>
      </c>
      <c r="D9" s="181"/>
      <c r="E9" s="182" t="s">
        <v>64</v>
      </c>
      <c r="F9" s="181"/>
      <c r="G9" s="86" t="s">
        <v>102</v>
      </c>
      <c r="H9" s="181"/>
      <c r="I9" s="180" t="s">
        <v>26</v>
      </c>
      <c r="J9" s="78"/>
      <c r="K9" s="180" t="s">
        <v>27</v>
      </c>
      <c r="L9" s="74"/>
      <c r="M9" s="182" t="s">
        <v>18</v>
      </c>
    </row>
    <row r="10" spans="1:13" ht="24" customHeight="1" x14ac:dyDescent="0.3">
      <c r="A10" s="75" t="s">
        <v>92</v>
      </c>
      <c r="B10" s="25"/>
      <c r="C10" s="87">
        <v>375187</v>
      </c>
      <c r="D10" s="87"/>
      <c r="E10" s="87">
        <v>317914</v>
      </c>
      <c r="F10" s="87"/>
      <c r="G10" s="87">
        <v>2736</v>
      </c>
      <c r="H10" s="87"/>
      <c r="I10" s="87">
        <v>17404</v>
      </c>
      <c r="J10" s="87"/>
      <c r="K10" s="131">
        <v>43764</v>
      </c>
      <c r="L10" s="131"/>
      <c r="M10" s="131">
        <f>SUM(C10:K10)</f>
        <v>757005</v>
      </c>
    </row>
    <row r="11" spans="1:13" ht="24" customHeight="1" x14ac:dyDescent="0.3">
      <c r="A11" s="81" t="s">
        <v>183</v>
      </c>
      <c r="B11" s="81"/>
      <c r="C11" s="89">
        <v>0</v>
      </c>
      <c r="D11" s="93"/>
      <c r="E11" s="89">
        <v>0</v>
      </c>
      <c r="F11" s="93"/>
      <c r="G11" s="89">
        <v>0</v>
      </c>
      <c r="H11" s="93"/>
      <c r="I11" s="89">
        <v>0</v>
      </c>
      <c r="J11" s="84"/>
      <c r="K11" s="89">
        <v>-11256</v>
      </c>
      <c r="L11" s="83"/>
      <c r="M11" s="89">
        <f>SUM(C11:K11)</f>
        <v>-11256</v>
      </c>
    </row>
    <row r="12" spans="1:13" ht="24" customHeight="1" x14ac:dyDescent="0.3">
      <c r="A12" s="81" t="s">
        <v>135</v>
      </c>
      <c r="B12" s="80"/>
      <c r="C12" s="177">
        <v>0</v>
      </c>
      <c r="D12" s="93"/>
      <c r="E12" s="177">
        <v>0</v>
      </c>
      <c r="F12" s="93"/>
      <c r="G12" s="177">
        <v>0</v>
      </c>
      <c r="H12" s="93"/>
      <c r="I12" s="177">
        <v>0</v>
      </c>
      <c r="J12" s="84"/>
      <c r="K12" s="177">
        <v>6317</v>
      </c>
      <c r="L12" s="84"/>
      <c r="M12" s="177">
        <f>SUM(C12:K12)</f>
        <v>6317</v>
      </c>
    </row>
    <row r="13" spans="1:13" ht="24" customHeight="1" x14ac:dyDescent="0.3">
      <c r="A13" s="81" t="s">
        <v>118</v>
      </c>
      <c r="B13" s="80"/>
      <c r="C13" s="178">
        <v>0</v>
      </c>
      <c r="D13" s="93"/>
      <c r="E13" s="178">
        <v>0</v>
      </c>
      <c r="F13" s="93"/>
      <c r="G13" s="178">
        <v>0</v>
      </c>
      <c r="H13" s="93"/>
      <c r="I13" s="178">
        <v>0</v>
      </c>
      <c r="J13" s="84"/>
      <c r="K13" s="178">
        <v>0</v>
      </c>
      <c r="L13" s="84"/>
      <c r="M13" s="178">
        <f>SUM(C13:K13)</f>
        <v>0</v>
      </c>
    </row>
    <row r="14" spans="1:13" ht="24" customHeight="1" x14ac:dyDescent="0.3">
      <c r="A14" s="81" t="s">
        <v>136</v>
      </c>
      <c r="B14" s="80"/>
      <c r="C14" s="82">
        <f>SUM(C12:C13)</f>
        <v>0</v>
      </c>
      <c r="D14" s="93"/>
      <c r="E14" s="82">
        <f>SUM(E12:E13)</f>
        <v>0</v>
      </c>
      <c r="F14" s="132"/>
      <c r="G14" s="82">
        <f>SUM(G12:G13)</f>
        <v>0</v>
      </c>
      <c r="H14" s="93"/>
      <c r="I14" s="82">
        <f>SUM(I12:I13)</f>
        <v>0</v>
      </c>
      <c r="J14" s="83"/>
      <c r="K14" s="82">
        <f>SUM(K12:K13)</f>
        <v>6317</v>
      </c>
      <c r="L14" s="83"/>
      <c r="M14" s="82">
        <f>SUM(M12:M13)</f>
        <v>6317</v>
      </c>
    </row>
    <row r="15" spans="1:13" ht="24" customHeight="1" thickBot="1" x14ac:dyDescent="0.35">
      <c r="A15" s="85" t="s">
        <v>170</v>
      </c>
      <c r="B15" s="25"/>
      <c r="C15" s="135">
        <f>SUM(C10:C11,C14)</f>
        <v>375187</v>
      </c>
      <c r="D15" s="83"/>
      <c r="E15" s="135">
        <f>SUM(E10:E11,E14)</f>
        <v>317914</v>
      </c>
      <c r="F15" s="87"/>
      <c r="G15" s="135">
        <f>SUM(G10:G11,G14)</f>
        <v>2736</v>
      </c>
      <c r="H15" s="83"/>
      <c r="I15" s="135">
        <f>SUM(I10:I11,I14)</f>
        <v>17404</v>
      </c>
      <c r="J15" s="87"/>
      <c r="K15" s="135">
        <f>SUM(K10:K11,K14)</f>
        <v>38825</v>
      </c>
      <c r="L15" s="87"/>
      <c r="M15" s="135">
        <f>SUM(M10:M11,M14)</f>
        <v>752066</v>
      </c>
    </row>
    <row r="16" spans="1:13" ht="24" customHeight="1" thickTop="1" x14ac:dyDescent="0.3">
      <c r="B16" s="75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</row>
    <row r="17" spans="1:13" ht="24" customHeight="1" x14ac:dyDescent="0.3">
      <c r="A17" s="75" t="s">
        <v>99</v>
      </c>
      <c r="B17" s="25"/>
      <c r="C17" s="87">
        <v>375187</v>
      </c>
      <c r="D17" s="87"/>
      <c r="E17" s="87">
        <v>317914</v>
      </c>
      <c r="F17" s="87"/>
      <c r="G17" s="87">
        <v>2736</v>
      </c>
      <c r="H17" s="87"/>
      <c r="I17" s="87">
        <v>17622</v>
      </c>
      <c r="J17" s="87"/>
      <c r="K17" s="131">
        <v>36650</v>
      </c>
      <c r="L17" s="131"/>
      <c r="M17" s="131">
        <f>SUM(C17:K17)</f>
        <v>750109</v>
      </c>
    </row>
    <row r="18" spans="1:13" ht="24" customHeight="1" x14ac:dyDescent="0.3">
      <c r="A18" s="81" t="s">
        <v>184</v>
      </c>
      <c r="B18" s="25"/>
      <c r="C18" s="87">
        <v>18759</v>
      </c>
      <c r="D18" s="87"/>
      <c r="E18" s="87">
        <v>0</v>
      </c>
      <c r="F18" s="87"/>
      <c r="G18" s="87">
        <v>0</v>
      </c>
      <c r="H18" s="87"/>
      <c r="I18" s="87">
        <v>0</v>
      </c>
      <c r="J18" s="87"/>
      <c r="K18" s="131">
        <v>0</v>
      </c>
      <c r="L18" s="131"/>
      <c r="M18" s="131">
        <f>SUM(C18:K18)</f>
        <v>18759</v>
      </c>
    </row>
    <row r="19" spans="1:13" ht="24" customHeight="1" x14ac:dyDescent="0.3">
      <c r="A19" s="81" t="s">
        <v>183</v>
      </c>
      <c r="B19" s="25"/>
      <c r="C19" s="87">
        <v>0</v>
      </c>
      <c r="D19" s="87"/>
      <c r="E19" s="87">
        <v>0</v>
      </c>
      <c r="F19" s="87"/>
      <c r="G19" s="87">
        <v>0</v>
      </c>
      <c r="H19" s="87"/>
      <c r="I19" s="87">
        <v>0</v>
      </c>
      <c r="J19" s="87"/>
      <c r="K19" s="131">
        <v>-20843</v>
      </c>
      <c r="L19" s="131"/>
      <c r="M19" s="131">
        <f>SUM(C19:K19)</f>
        <v>-20843</v>
      </c>
    </row>
    <row r="20" spans="1:13" ht="24" customHeight="1" x14ac:dyDescent="0.3">
      <c r="A20" s="81" t="s">
        <v>135</v>
      </c>
      <c r="B20" s="81"/>
      <c r="C20" s="183">
        <v>0</v>
      </c>
      <c r="D20" s="84"/>
      <c r="E20" s="183">
        <v>0</v>
      </c>
      <c r="F20" s="184"/>
      <c r="G20" s="183">
        <v>0</v>
      </c>
      <c r="H20" s="84"/>
      <c r="I20" s="183">
        <v>0</v>
      </c>
      <c r="J20" s="184"/>
      <c r="K20" s="183">
        <v>11110</v>
      </c>
      <c r="L20" s="184"/>
      <c r="M20" s="183">
        <f>SUM(C20:K20)</f>
        <v>11110</v>
      </c>
    </row>
    <row r="21" spans="1:13" ht="24" customHeight="1" x14ac:dyDescent="0.3">
      <c r="A21" s="81" t="s">
        <v>118</v>
      </c>
      <c r="B21" s="80"/>
      <c r="C21" s="185">
        <v>0</v>
      </c>
      <c r="D21" s="84"/>
      <c r="E21" s="185">
        <v>0</v>
      </c>
      <c r="F21" s="184"/>
      <c r="G21" s="185">
        <v>0</v>
      </c>
      <c r="H21" s="84"/>
      <c r="I21" s="185">
        <v>0</v>
      </c>
      <c r="J21" s="184"/>
      <c r="K21" s="185">
        <v>0</v>
      </c>
      <c r="L21" s="184"/>
      <c r="M21" s="185">
        <f>SUM(C21:K21)</f>
        <v>0</v>
      </c>
    </row>
    <row r="22" spans="1:13" ht="24" customHeight="1" x14ac:dyDescent="0.3">
      <c r="A22" s="81" t="s">
        <v>136</v>
      </c>
      <c r="B22" s="80"/>
      <c r="C22" s="94">
        <f>C21+C20</f>
        <v>0</v>
      </c>
      <c r="D22" s="93"/>
      <c r="E22" s="94">
        <f>E21+E20</f>
        <v>0</v>
      </c>
      <c r="F22" s="132"/>
      <c r="G22" s="94">
        <f>G21+G20</f>
        <v>0</v>
      </c>
      <c r="H22" s="93"/>
      <c r="I22" s="94">
        <f>I21+I20</f>
        <v>0</v>
      </c>
      <c r="J22" s="83"/>
      <c r="K22" s="94">
        <f>K21+K20</f>
        <v>11110</v>
      </c>
      <c r="L22" s="83"/>
      <c r="M22" s="94">
        <f t="shared" ref="M22" si="0">SUM(C22:K22)</f>
        <v>11110</v>
      </c>
    </row>
    <row r="23" spans="1:13" ht="24" customHeight="1" thickBot="1" x14ac:dyDescent="0.35">
      <c r="A23" s="85" t="s">
        <v>171</v>
      </c>
      <c r="B23" s="25"/>
      <c r="C23" s="135">
        <f>SUM(C17:C19,C22)</f>
        <v>393946</v>
      </c>
      <c r="D23" s="83"/>
      <c r="E23" s="135">
        <f>SUM(E17:E19,E22)</f>
        <v>317914</v>
      </c>
      <c r="F23" s="87"/>
      <c r="G23" s="135">
        <f>SUM(G17:G19,G22)</f>
        <v>2736</v>
      </c>
      <c r="H23" s="83"/>
      <c r="I23" s="135">
        <f>SUM(I17:I19,I22)</f>
        <v>17622</v>
      </c>
      <c r="J23" s="87"/>
      <c r="K23" s="135">
        <f>SUM(K17:K19,K22)</f>
        <v>26917</v>
      </c>
      <c r="L23" s="87"/>
      <c r="M23" s="135">
        <f>SUM(M17:M19,M22)</f>
        <v>759135</v>
      </c>
    </row>
    <row r="24" spans="1:13" ht="24" customHeight="1" thickTop="1" x14ac:dyDescent="0.3">
      <c r="A24" s="85"/>
      <c r="B24" s="25"/>
      <c r="C24" s="88"/>
      <c r="D24" s="26"/>
      <c r="E24" s="88"/>
      <c r="G24" s="88"/>
      <c r="H24" s="26"/>
      <c r="I24" s="88"/>
      <c r="K24" s="88"/>
      <c r="M24" s="88"/>
    </row>
    <row r="25" spans="1:13" ht="24" customHeight="1" x14ac:dyDescent="0.3">
      <c r="A25" s="35" t="s">
        <v>95</v>
      </c>
      <c r="B25" s="25"/>
      <c r="C25" s="88"/>
      <c r="D25" s="26"/>
      <c r="E25" s="88"/>
      <c r="G25" s="88"/>
      <c r="H25" s="26"/>
      <c r="I25" s="88"/>
      <c r="K25" s="88"/>
      <c r="M25" s="88"/>
    </row>
    <row r="26" spans="1:13" ht="24" customHeight="1" x14ac:dyDescent="0.3">
      <c r="A26" s="85"/>
      <c r="B26" s="25"/>
      <c r="C26" s="88"/>
      <c r="D26" s="26"/>
      <c r="E26" s="88"/>
      <c r="G26" s="88"/>
      <c r="H26" s="26"/>
      <c r="I26" s="88"/>
      <c r="K26" s="88"/>
      <c r="M26" s="88"/>
    </row>
  </sheetData>
  <mergeCells count="4">
    <mergeCell ref="A2:K2"/>
    <mergeCell ref="C6:M6"/>
    <mergeCell ref="I8:K8"/>
    <mergeCell ref="D8:F8"/>
  </mergeCells>
  <phoneticPr fontId="20" type="noConversion"/>
  <pageMargins left="0.59055118110236227" right="0.59055118110236227" top="0.9055118110236221" bottom="0" header="0.51181102362204722" footer="0.51181102362204722"/>
  <pageSetup paperSize="9" scale="75" firstPageNumber="8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79998168889431442"/>
  </sheetPr>
  <dimension ref="A1:J82"/>
  <sheetViews>
    <sheetView showGridLines="0" view="pageBreakPreview" topLeftCell="A42" zoomScale="70" zoomScaleNormal="70" zoomScaleSheetLayoutView="70" workbookViewId="0">
      <selection activeCell="H47" sqref="H47"/>
    </sheetView>
  </sheetViews>
  <sheetFormatPr defaultColWidth="9.08984375" defaultRowHeight="24" customHeight="1" x14ac:dyDescent="0.3"/>
  <cols>
    <col min="1" max="1" width="1.6328125" style="51" customWidth="1"/>
    <col min="2" max="2" width="54.453125" style="51" customWidth="1"/>
    <col min="3" max="3" width="0.90625" style="95" customWidth="1"/>
    <col min="4" max="4" width="15.08984375" style="47" customWidth="1"/>
    <col min="5" max="5" width="0.90625" style="47" customWidth="1"/>
    <col min="6" max="6" width="15.08984375" style="47" customWidth="1"/>
    <col min="7" max="7" width="0.90625" style="95" customWidth="1"/>
    <col min="8" max="8" width="15.08984375" style="47" customWidth="1"/>
    <col min="9" max="9" width="0.90625" style="47" customWidth="1"/>
    <col min="10" max="10" width="15.08984375" style="47" customWidth="1"/>
    <col min="11" max="11" width="0.90625" style="95" customWidth="1"/>
    <col min="12" max="16384" width="9.08984375" style="95"/>
  </cols>
  <sheetData>
    <row r="1" spans="1:10" ht="23" customHeight="1" x14ac:dyDescent="0.3">
      <c r="J1" s="148" t="s">
        <v>115</v>
      </c>
    </row>
    <row r="2" spans="1:10" ht="23" customHeight="1" x14ac:dyDescent="0.3">
      <c r="A2" s="193" t="s">
        <v>114</v>
      </c>
      <c r="B2" s="193"/>
      <c r="C2" s="193"/>
      <c r="D2" s="193"/>
      <c r="E2" s="193"/>
      <c r="F2" s="193"/>
      <c r="H2" s="95"/>
      <c r="I2" s="95"/>
      <c r="J2" s="95"/>
    </row>
    <row r="3" spans="1:10" ht="23" customHeight="1" x14ac:dyDescent="0.3">
      <c r="A3" s="49" t="s">
        <v>103</v>
      </c>
      <c r="B3" s="49"/>
      <c r="D3" s="95"/>
      <c r="E3" s="95"/>
      <c r="F3" s="95"/>
      <c r="H3" s="95"/>
      <c r="I3" s="95"/>
      <c r="J3" s="95"/>
    </row>
    <row r="4" spans="1:10" ht="23" customHeight="1" x14ac:dyDescent="0.3">
      <c r="A4" s="75" t="s">
        <v>169</v>
      </c>
      <c r="B4" s="75"/>
      <c r="D4" s="95"/>
      <c r="E4" s="95"/>
      <c r="F4" s="95"/>
      <c r="H4" s="95"/>
      <c r="I4" s="95"/>
      <c r="J4" s="95"/>
    </row>
    <row r="5" spans="1:10" ht="23" customHeight="1" x14ac:dyDescent="0.3">
      <c r="A5" s="49"/>
      <c r="B5" s="49"/>
      <c r="D5" s="95"/>
      <c r="E5" s="95"/>
      <c r="F5" s="95"/>
      <c r="H5" s="95"/>
      <c r="I5" s="95"/>
      <c r="J5" s="109" t="s">
        <v>94</v>
      </c>
    </row>
    <row r="6" spans="1:10" ht="23" customHeight="1" x14ac:dyDescent="0.3">
      <c r="A6" s="49"/>
      <c r="B6" s="49"/>
      <c r="C6" s="108"/>
      <c r="D6" s="198" t="s">
        <v>61</v>
      </c>
      <c r="E6" s="198"/>
      <c r="F6" s="198"/>
      <c r="G6" s="108"/>
      <c r="H6" s="194" t="s">
        <v>50</v>
      </c>
      <c r="I6" s="194"/>
      <c r="J6" s="194"/>
    </row>
    <row r="7" spans="1:10" ht="23" customHeight="1" x14ac:dyDescent="0.3">
      <c r="C7" s="96"/>
      <c r="D7" s="34">
        <v>2023</v>
      </c>
      <c r="E7" s="13"/>
      <c r="F7" s="34">
        <v>2022</v>
      </c>
      <c r="G7" s="3"/>
      <c r="H7" s="34">
        <v>2023</v>
      </c>
      <c r="I7" s="13"/>
      <c r="J7" s="34">
        <v>2022</v>
      </c>
    </row>
    <row r="8" spans="1:10" ht="23" customHeight="1" x14ac:dyDescent="0.3">
      <c r="A8" s="102" t="s">
        <v>28</v>
      </c>
      <c r="B8" s="102"/>
      <c r="C8" s="97"/>
      <c r="D8" s="98"/>
      <c r="E8" s="98"/>
      <c r="F8" s="98"/>
      <c r="H8" s="98"/>
      <c r="I8" s="98"/>
      <c r="J8" s="98"/>
    </row>
    <row r="9" spans="1:10" ht="23" customHeight="1" x14ac:dyDescent="0.3">
      <c r="A9" s="150" t="s">
        <v>185</v>
      </c>
      <c r="B9" s="149"/>
      <c r="C9" s="97"/>
      <c r="D9" s="137">
        <f>SUM([1]PL!D77)</f>
        <v>32359</v>
      </c>
      <c r="E9" s="69"/>
      <c r="F9" s="137">
        <f>SUM([1]PL!F77)</f>
        <v>6550</v>
      </c>
      <c r="G9" s="83"/>
      <c r="H9" s="137">
        <f>SUM([1]PL!H77)</f>
        <v>14454</v>
      </c>
      <c r="I9" s="83"/>
      <c r="J9" s="137">
        <f>SUM([1]PL!J77)</f>
        <v>8044</v>
      </c>
    </row>
    <row r="10" spans="1:10" ht="23" customHeight="1" x14ac:dyDescent="0.3">
      <c r="A10" s="150" t="s">
        <v>119</v>
      </c>
      <c r="B10" s="149"/>
      <c r="C10" s="97"/>
      <c r="D10" s="20"/>
      <c r="E10" s="20"/>
      <c r="F10" s="20"/>
      <c r="I10" s="20"/>
    </row>
    <row r="11" spans="1:10" ht="23" customHeight="1" x14ac:dyDescent="0.3">
      <c r="A11" s="150" t="s">
        <v>120</v>
      </c>
      <c r="B11" s="149" t="s">
        <v>121</v>
      </c>
      <c r="C11" s="97"/>
      <c r="D11" s="20"/>
      <c r="E11" s="20"/>
      <c r="F11" s="20"/>
      <c r="H11" s="58"/>
      <c r="I11" s="20"/>
      <c r="J11" s="58"/>
    </row>
    <row r="12" spans="1:10" ht="23" customHeight="1" x14ac:dyDescent="0.3">
      <c r="B12" s="46" t="s">
        <v>22</v>
      </c>
      <c r="C12" s="97"/>
      <c r="D12" s="137">
        <v>19679</v>
      </c>
      <c r="E12" s="69"/>
      <c r="F12" s="137">
        <v>16183</v>
      </c>
      <c r="G12" s="83"/>
      <c r="H12" s="40">
        <v>13002</v>
      </c>
      <c r="I12" s="83"/>
      <c r="J12" s="40">
        <v>11883</v>
      </c>
    </row>
    <row r="13" spans="1:10" ht="23" customHeight="1" x14ac:dyDescent="0.3">
      <c r="B13" s="46" t="s">
        <v>29</v>
      </c>
      <c r="C13" s="97"/>
      <c r="D13" s="137">
        <v>6185</v>
      </c>
      <c r="E13" s="69"/>
      <c r="F13" s="137">
        <v>6784</v>
      </c>
      <c r="G13" s="83"/>
      <c r="H13" s="40">
        <v>3249</v>
      </c>
      <c r="I13" s="83"/>
      <c r="J13" s="40">
        <v>3799</v>
      </c>
    </row>
    <row r="14" spans="1:10" ht="23" customHeight="1" x14ac:dyDescent="0.3">
      <c r="B14" s="46" t="s">
        <v>186</v>
      </c>
      <c r="C14" s="97"/>
      <c r="D14" s="137">
        <v>-31</v>
      </c>
      <c r="E14" s="69"/>
      <c r="F14" s="137">
        <v>877</v>
      </c>
      <c r="G14" s="83"/>
      <c r="H14" s="40">
        <v>0</v>
      </c>
      <c r="I14" s="83"/>
      <c r="J14" s="40">
        <v>0</v>
      </c>
    </row>
    <row r="15" spans="1:10" ht="23" customHeight="1" x14ac:dyDescent="0.3">
      <c r="B15" s="46" t="s">
        <v>155</v>
      </c>
      <c r="C15" s="97"/>
      <c r="D15" s="137"/>
      <c r="E15" s="69"/>
      <c r="F15" s="137"/>
      <c r="G15" s="83"/>
      <c r="H15" s="137"/>
      <c r="I15" s="83"/>
      <c r="J15" s="137"/>
    </row>
    <row r="16" spans="1:10" ht="23" customHeight="1" x14ac:dyDescent="0.3">
      <c r="B16" s="163" t="s">
        <v>152</v>
      </c>
      <c r="C16" s="97"/>
      <c r="D16" s="137">
        <v>0</v>
      </c>
      <c r="E16" s="69"/>
      <c r="F16" s="137">
        <v>126</v>
      </c>
      <c r="G16" s="83"/>
      <c r="H16" s="137">
        <v>0</v>
      </c>
      <c r="I16" s="83"/>
      <c r="J16" s="137">
        <v>0</v>
      </c>
    </row>
    <row r="17" spans="1:10" ht="23" customHeight="1" x14ac:dyDescent="0.3">
      <c r="B17" s="46" t="s">
        <v>149</v>
      </c>
      <c r="C17" s="97"/>
      <c r="D17" s="137">
        <v>30719</v>
      </c>
      <c r="E17" s="69"/>
      <c r="F17" s="137">
        <v>39118</v>
      </c>
      <c r="G17" s="83"/>
      <c r="H17" s="40">
        <v>30405</v>
      </c>
      <c r="I17" s="83"/>
      <c r="J17" s="40">
        <v>38092</v>
      </c>
    </row>
    <row r="18" spans="1:10" ht="23" customHeight="1" x14ac:dyDescent="0.3">
      <c r="A18" s="95"/>
      <c r="B18" s="46" t="s">
        <v>195</v>
      </c>
      <c r="C18" s="97"/>
      <c r="D18" s="137">
        <v>25</v>
      </c>
      <c r="E18" s="69"/>
      <c r="F18" s="137">
        <v>420</v>
      </c>
      <c r="G18" s="83"/>
      <c r="H18" s="40">
        <v>1</v>
      </c>
      <c r="I18" s="83"/>
      <c r="J18" s="40">
        <v>420</v>
      </c>
    </row>
    <row r="19" spans="1:10" ht="23" customHeight="1" x14ac:dyDescent="0.3">
      <c r="A19" s="95"/>
      <c r="B19" s="46" t="s">
        <v>109</v>
      </c>
      <c r="C19" s="97"/>
      <c r="D19" s="137">
        <v>853</v>
      </c>
      <c r="E19" s="69"/>
      <c r="F19" s="137">
        <v>683</v>
      </c>
      <c r="G19" s="83"/>
      <c r="H19" s="40">
        <v>402</v>
      </c>
      <c r="I19" s="83"/>
      <c r="J19" s="40">
        <v>421</v>
      </c>
    </row>
    <row r="20" spans="1:10" ht="23" customHeight="1" x14ac:dyDescent="0.3">
      <c r="A20" s="95"/>
      <c r="B20" s="46" t="s">
        <v>40</v>
      </c>
      <c r="C20" s="99"/>
      <c r="D20" s="126">
        <v>-106886</v>
      </c>
      <c r="E20" s="41"/>
      <c r="F20" s="126">
        <v>-84699</v>
      </c>
      <c r="G20" s="83"/>
      <c r="H20" s="128">
        <v>-78599</v>
      </c>
      <c r="I20" s="83"/>
      <c r="J20" s="128">
        <v>-64422</v>
      </c>
    </row>
    <row r="21" spans="1:10" ht="23" customHeight="1" x14ac:dyDescent="0.3">
      <c r="A21" s="150" t="s">
        <v>137</v>
      </c>
      <c r="B21" s="46"/>
      <c r="C21" s="99"/>
      <c r="D21" s="151"/>
      <c r="E21" s="41"/>
      <c r="F21" s="151"/>
      <c r="G21" s="83"/>
      <c r="H21" s="117"/>
      <c r="I21" s="83"/>
      <c r="J21" s="117"/>
    </row>
    <row r="22" spans="1:10" ht="23" customHeight="1" x14ac:dyDescent="0.3">
      <c r="A22" s="150" t="s">
        <v>122</v>
      </c>
      <c r="B22" s="46"/>
      <c r="C22" s="97"/>
      <c r="D22" s="40">
        <f>SUM(D9:D20)</f>
        <v>-17097</v>
      </c>
      <c r="E22" s="20"/>
      <c r="F22" s="40">
        <f>SUM(F9:F20)</f>
        <v>-13958</v>
      </c>
      <c r="H22" s="40">
        <f>SUM(H9:H20)</f>
        <v>-17086</v>
      </c>
      <c r="I22" s="20"/>
      <c r="J22" s="40">
        <f>SUM(J9:J20)</f>
        <v>-1763</v>
      </c>
    </row>
    <row r="23" spans="1:10" ht="23" customHeight="1" x14ac:dyDescent="0.3">
      <c r="A23" s="150" t="s">
        <v>123</v>
      </c>
      <c r="B23" s="46"/>
      <c r="C23" s="97"/>
      <c r="D23" s="100"/>
      <c r="E23" s="100"/>
      <c r="F23" s="100"/>
      <c r="H23" s="100"/>
      <c r="I23" s="100"/>
      <c r="J23" s="100"/>
    </row>
    <row r="24" spans="1:10" ht="23" customHeight="1" x14ac:dyDescent="0.3">
      <c r="B24" s="46" t="s">
        <v>161</v>
      </c>
      <c r="C24" s="97"/>
      <c r="D24" s="137">
        <v>-257502</v>
      </c>
      <c r="E24" s="69"/>
      <c r="F24" s="137">
        <v>-50138</v>
      </c>
      <c r="G24" s="83"/>
      <c r="H24" s="40">
        <v>-263258</v>
      </c>
      <c r="I24" s="83"/>
      <c r="J24" s="40">
        <v>-51165</v>
      </c>
    </row>
    <row r="25" spans="1:10" ht="23" customHeight="1" x14ac:dyDescent="0.3">
      <c r="B25" s="46" t="s">
        <v>37</v>
      </c>
      <c r="C25" s="97"/>
      <c r="D25" s="137">
        <v>7960</v>
      </c>
      <c r="E25" s="69"/>
      <c r="F25" s="137">
        <v>1134</v>
      </c>
      <c r="G25" s="83"/>
      <c r="H25" s="40">
        <v>7960</v>
      </c>
      <c r="I25" s="83"/>
      <c r="J25" s="40">
        <v>1134</v>
      </c>
    </row>
    <row r="26" spans="1:10" ht="23" customHeight="1" x14ac:dyDescent="0.3">
      <c r="B26" s="46" t="s">
        <v>93</v>
      </c>
      <c r="C26" s="97"/>
      <c r="D26" s="137">
        <v>-6950</v>
      </c>
      <c r="E26" s="69"/>
      <c r="F26" s="137">
        <v>-115608</v>
      </c>
      <c r="G26" s="83"/>
      <c r="H26" s="40">
        <v>-354</v>
      </c>
      <c r="I26" s="83"/>
      <c r="J26" s="40">
        <v>-9</v>
      </c>
    </row>
    <row r="27" spans="1:10" ht="23" customHeight="1" x14ac:dyDescent="0.3">
      <c r="B27" s="46" t="s">
        <v>34</v>
      </c>
      <c r="C27" s="97"/>
      <c r="D27" s="137">
        <v>-11574</v>
      </c>
      <c r="E27" s="69"/>
      <c r="F27" s="137">
        <v>-1152</v>
      </c>
      <c r="G27" s="83"/>
      <c r="H27" s="40">
        <v>63527</v>
      </c>
      <c r="I27" s="83"/>
      <c r="J27" s="40">
        <v>4910</v>
      </c>
    </row>
    <row r="28" spans="1:10" ht="23" customHeight="1" x14ac:dyDescent="0.3">
      <c r="B28" s="46" t="s">
        <v>60</v>
      </c>
      <c r="C28" s="99"/>
      <c r="D28" s="137">
        <v>-18145</v>
      </c>
      <c r="E28" s="69"/>
      <c r="F28" s="137">
        <v>-11415</v>
      </c>
      <c r="G28" s="83"/>
      <c r="H28" s="40">
        <v>0</v>
      </c>
      <c r="I28" s="83"/>
      <c r="J28" s="40">
        <v>0</v>
      </c>
    </row>
    <row r="29" spans="1:10" ht="23" customHeight="1" x14ac:dyDescent="0.3">
      <c r="B29" s="46" t="s">
        <v>90</v>
      </c>
      <c r="C29" s="99"/>
      <c r="D29" s="137">
        <v>75488</v>
      </c>
      <c r="E29" s="69"/>
      <c r="F29" s="137">
        <v>91661</v>
      </c>
      <c r="G29" s="83"/>
      <c r="H29" s="40">
        <v>75488</v>
      </c>
      <c r="I29" s="83"/>
      <c r="J29" s="40">
        <v>91661</v>
      </c>
    </row>
    <row r="30" spans="1:10" ht="23" customHeight="1" x14ac:dyDescent="0.3">
      <c r="B30" s="46" t="s">
        <v>30</v>
      </c>
      <c r="C30" s="97"/>
      <c r="D30" s="137">
        <v>-2403</v>
      </c>
      <c r="E30" s="69"/>
      <c r="F30" s="137">
        <v>817</v>
      </c>
      <c r="G30" s="83"/>
      <c r="H30" s="40">
        <v>-2893</v>
      </c>
      <c r="I30" s="83"/>
      <c r="J30" s="40">
        <v>1430</v>
      </c>
    </row>
    <row r="31" spans="1:10" ht="23" customHeight="1" x14ac:dyDescent="0.3">
      <c r="B31" s="46" t="s">
        <v>7</v>
      </c>
      <c r="C31" s="97"/>
      <c r="D31" s="137">
        <v>0</v>
      </c>
      <c r="E31" s="69"/>
      <c r="F31" s="137">
        <v>-10</v>
      </c>
      <c r="G31" s="83"/>
      <c r="H31" s="40">
        <v>0</v>
      </c>
      <c r="I31" s="83"/>
      <c r="J31" s="40">
        <v>0</v>
      </c>
    </row>
    <row r="32" spans="1:10" ht="23" customHeight="1" x14ac:dyDescent="0.3">
      <c r="A32" s="150" t="s">
        <v>124</v>
      </c>
      <c r="B32" s="46"/>
      <c r="C32" s="97"/>
      <c r="D32" s="137"/>
      <c r="E32" s="69"/>
      <c r="F32" s="137"/>
      <c r="G32" s="83"/>
      <c r="H32" s="93"/>
      <c r="I32" s="83"/>
      <c r="J32" s="93"/>
    </row>
    <row r="33" spans="1:10" ht="23" customHeight="1" x14ac:dyDescent="0.3">
      <c r="A33" s="95"/>
      <c r="B33" s="46" t="s">
        <v>35</v>
      </c>
      <c r="C33" s="97"/>
      <c r="D33" s="137">
        <v>9967</v>
      </c>
      <c r="E33" s="69"/>
      <c r="F33" s="137">
        <v>2438</v>
      </c>
      <c r="G33" s="83"/>
      <c r="H33" s="40">
        <v>32982</v>
      </c>
      <c r="I33" s="83"/>
      <c r="J33" s="40">
        <v>-7012</v>
      </c>
    </row>
    <row r="34" spans="1:10" ht="23" customHeight="1" x14ac:dyDescent="0.3">
      <c r="A34" s="95"/>
      <c r="B34" s="46" t="s">
        <v>39</v>
      </c>
      <c r="C34" s="99"/>
      <c r="D34" s="151">
        <v>-1368</v>
      </c>
      <c r="E34" s="69"/>
      <c r="F34" s="151">
        <v>-5250</v>
      </c>
      <c r="G34" s="83"/>
      <c r="H34" s="40">
        <v>-332</v>
      </c>
      <c r="I34" s="83"/>
      <c r="J34" s="40">
        <v>-4902</v>
      </c>
    </row>
    <row r="35" spans="1:10" ht="23" customHeight="1" x14ac:dyDescent="0.3">
      <c r="A35" s="95"/>
      <c r="B35" s="46" t="s">
        <v>38</v>
      </c>
      <c r="C35" s="99"/>
      <c r="D35" s="126">
        <v>2</v>
      </c>
      <c r="E35" s="41"/>
      <c r="F35" s="126">
        <v>-122</v>
      </c>
      <c r="G35" s="83"/>
      <c r="H35" s="128">
        <v>2</v>
      </c>
      <c r="I35" s="83"/>
      <c r="J35" s="128">
        <v>-122</v>
      </c>
    </row>
    <row r="36" spans="1:10" ht="23" customHeight="1" x14ac:dyDescent="0.3">
      <c r="A36" s="152" t="s">
        <v>187</v>
      </c>
      <c r="B36" s="63"/>
      <c r="C36" s="99"/>
      <c r="D36" s="40">
        <f>SUM(D22:D35)</f>
        <v>-221622</v>
      </c>
      <c r="E36" s="101"/>
      <c r="F36" s="40">
        <f>SUM(F22:F35)</f>
        <v>-101603</v>
      </c>
      <c r="H36" s="40">
        <f>SUM(H22:H35)</f>
        <v>-103964</v>
      </c>
      <c r="I36" s="101"/>
      <c r="J36" s="40">
        <f>SUM(J22:J35)</f>
        <v>34162</v>
      </c>
    </row>
    <row r="37" spans="1:10" ht="23" customHeight="1" x14ac:dyDescent="0.3">
      <c r="A37" s="46" t="s">
        <v>41</v>
      </c>
      <c r="B37" s="46"/>
      <c r="C37" s="97"/>
      <c r="D37" s="137">
        <v>110528</v>
      </c>
      <c r="E37" s="69"/>
      <c r="F37" s="137">
        <v>96097</v>
      </c>
      <c r="G37" s="83"/>
      <c r="H37" s="40">
        <v>74926</v>
      </c>
      <c r="I37" s="83"/>
      <c r="J37" s="40">
        <v>73257</v>
      </c>
    </row>
    <row r="38" spans="1:10" ht="23" customHeight="1" x14ac:dyDescent="0.3">
      <c r="A38" s="46" t="s">
        <v>125</v>
      </c>
      <c r="B38" s="46"/>
      <c r="C38" s="97"/>
      <c r="D38" s="137">
        <v>-1989</v>
      </c>
      <c r="E38" s="69"/>
      <c r="F38" s="137">
        <v>-1452</v>
      </c>
      <c r="G38" s="83"/>
      <c r="H38" s="40">
        <v>-297</v>
      </c>
      <c r="I38" s="83"/>
      <c r="J38" s="40">
        <v>-1452</v>
      </c>
    </row>
    <row r="39" spans="1:10" ht="23" customHeight="1" x14ac:dyDescent="0.3">
      <c r="A39" s="153" t="s">
        <v>164</v>
      </c>
      <c r="B39" s="56"/>
      <c r="C39" s="97"/>
      <c r="D39" s="111">
        <f>SUM(D36:D38)</f>
        <v>-113083</v>
      </c>
      <c r="E39" s="20"/>
      <c r="F39" s="111">
        <f>SUM(F36:F38)</f>
        <v>-6958</v>
      </c>
      <c r="H39" s="111">
        <f>SUM(H36:H38)</f>
        <v>-29335</v>
      </c>
      <c r="I39" s="20"/>
      <c r="J39" s="111">
        <f>SUM(J36:J38)</f>
        <v>105967</v>
      </c>
    </row>
    <row r="40" spans="1:10" ht="23" customHeight="1" x14ac:dyDescent="0.3">
      <c r="A40" s="56"/>
      <c r="B40" s="56"/>
      <c r="C40" s="97"/>
      <c r="D40" s="110"/>
      <c r="E40" s="100"/>
      <c r="F40" s="110"/>
      <c r="H40" s="110"/>
      <c r="I40" s="100"/>
      <c r="J40" s="110"/>
    </row>
    <row r="41" spans="1:10" ht="23" customHeight="1" x14ac:dyDescent="0.3">
      <c r="A41" s="35" t="s">
        <v>95</v>
      </c>
      <c r="B41" s="35"/>
      <c r="C41" s="97"/>
      <c r="D41" s="110"/>
      <c r="E41" s="100"/>
      <c r="F41" s="110"/>
      <c r="H41" s="110"/>
      <c r="I41" s="100"/>
      <c r="J41" s="110"/>
    </row>
    <row r="42" spans="1:10" ht="23" customHeight="1" x14ac:dyDescent="0.3">
      <c r="A42" s="35"/>
      <c r="B42" s="35"/>
      <c r="C42" s="97"/>
      <c r="D42" s="110"/>
      <c r="E42" s="100"/>
      <c r="F42" s="110"/>
      <c r="H42" s="110"/>
      <c r="I42" s="100"/>
      <c r="J42" s="110"/>
    </row>
    <row r="43" spans="1:10" ht="23" customHeight="1" x14ac:dyDescent="0.3">
      <c r="A43" s="35"/>
      <c r="B43" s="35"/>
      <c r="C43" s="97"/>
      <c r="D43" s="110"/>
      <c r="E43" s="100"/>
      <c r="F43" s="110"/>
      <c r="H43" s="110"/>
      <c r="I43" s="100"/>
      <c r="J43" s="110"/>
    </row>
    <row r="44" spans="1:10" ht="23" customHeight="1" x14ac:dyDescent="0.3">
      <c r="A44" s="35"/>
      <c r="B44" s="35"/>
      <c r="C44" s="97"/>
      <c r="D44" s="110"/>
      <c r="E44" s="100"/>
      <c r="F44" s="110"/>
      <c r="H44" s="110"/>
      <c r="I44" s="100"/>
      <c r="J44" s="110"/>
    </row>
    <row r="45" spans="1:10" ht="24" customHeight="1" x14ac:dyDescent="0.3">
      <c r="A45" s="102"/>
      <c r="B45" s="102"/>
      <c r="C45" s="97"/>
      <c r="D45" s="103"/>
      <c r="E45" s="104"/>
      <c r="F45" s="103"/>
      <c r="H45" s="103"/>
      <c r="I45" s="104"/>
      <c r="J45" s="148" t="s">
        <v>115</v>
      </c>
    </row>
    <row r="46" spans="1:10" ht="24" customHeight="1" x14ac:dyDescent="0.3">
      <c r="A46" s="193" t="s">
        <v>114</v>
      </c>
      <c r="B46" s="193"/>
      <c r="C46" s="193"/>
      <c r="D46" s="193"/>
      <c r="E46" s="193"/>
      <c r="F46" s="193"/>
      <c r="H46" s="95"/>
      <c r="I46" s="95"/>
      <c r="J46" s="95"/>
    </row>
    <row r="47" spans="1:10" ht="24" customHeight="1" x14ac:dyDescent="0.3">
      <c r="A47" s="49" t="s">
        <v>156</v>
      </c>
      <c r="B47" s="49"/>
      <c r="D47" s="95"/>
      <c r="E47" s="95"/>
      <c r="F47" s="95"/>
      <c r="H47" s="95"/>
      <c r="I47" s="95"/>
      <c r="J47" s="95"/>
    </row>
    <row r="48" spans="1:10" ht="24" customHeight="1" x14ac:dyDescent="0.3">
      <c r="A48" s="75" t="s">
        <v>169</v>
      </c>
      <c r="B48" s="49"/>
      <c r="D48" s="95"/>
      <c r="E48" s="95"/>
      <c r="F48" s="95"/>
      <c r="H48" s="95"/>
      <c r="I48" s="95"/>
      <c r="J48" s="95"/>
    </row>
    <row r="49" spans="1:10" ht="24" customHeight="1" x14ac:dyDescent="0.3">
      <c r="A49" s="49"/>
      <c r="B49" s="49"/>
      <c r="D49" s="95"/>
      <c r="E49" s="95"/>
      <c r="F49" s="95"/>
      <c r="H49" s="95"/>
      <c r="I49" s="95"/>
      <c r="J49" s="109" t="s">
        <v>94</v>
      </c>
    </row>
    <row r="50" spans="1:10" ht="24" customHeight="1" x14ac:dyDescent="0.3">
      <c r="A50" s="49"/>
      <c r="B50" s="49"/>
      <c r="C50" s="108"/>
      <c r="D50" s="198" t="s">
        <v>61</v>
      </c>
      <c r="E50" s="198"/>
      <c r="F50" s="198"/>
      <c r="G50" s="108"/>
      <c r="H50" s="194" t="s">
        <v>50</v>
      </c>
      <c r="I50" s="194"/>
      <c r="J50" s="194"/>
    </row>
    <row r="51" spans="1:10" ht="24" customHeight="1" x14ac:dyDescent="0.3">
      <c r="C51" s="96"/>
      <c r="D51" s="34">
        <v>2023</v>
      </c>
      <c r="E51" s="13"/>
      <c r="F51" s="34">
        <v>2022</v>
      </c>
      <c r="G51" s="3"/>
      <c r="H51" s="34">
        <v>2023</v>
      </c>
      <c r="I51" s="13"/>
      <c r="J51" s="34">
        <v>2022</v>
      </c>
    </row>
    <row r="52" spans="1:10" ht="24" customHeight="1" x14ac:dyDescent="0.3">
      <c r="A52" s="102" t="s">
        <v>31</v>
      </c>
      <c r="B52" s="102"/>
      <c r="C52" s="97"/>
      <c r="D52" s="105"/>
      <c r="E52" s="105"/>
      <c r="F52" s="105"/>
      <c r="H52" s="105"/>
      <c r="I52" s="105"/>
      <c r="J52" s="105"/>
    </row>
    <row r="53" spans="1:10" ht="24" customHeight="1" x14ac:dyDescent="0.3">
      <c r="A53" s="46" t="s">
        <v>126</v>
      </c>
      <c r="B53" s="46"/>
      <c r="C53" s="97"/>
      <c r="D53" s="176">
        <v>-1367</v>
      </c>
      <c r="E53" s="69"/>
      <c r="F53" s="176">
        <v>-1597</v>
      </c>
      <c r="G53" s="83"/>
      <c r="H53" s="69">
        <v>-481</v>
      </c>
      <c r="I53" s="83"/>
      <c r="J53" s="69">
        <v>-889</v>
      </c>
    </row>
    <row r="54" spans="1:10" ht="24" customHeight="1" x14ac:dyDescent="0.3">
      <c r="A54" s="46" t="s">
        <v>127</v>
      </c>
      <c r="B54" s="46"/>
      <c r="C54" s="97"/>
      <c r="D54" s="176">
        <v>29</v>
      </c>
      <c r="E54" s="69"/>
      <c r="F54" s="176">
        <v>136</v>
      </c>
      <c r="G54" s="83"/>
      <c r="H54" s="69">
        <v>129</v>
      </c>
      <c r="I54" s="83"/>
      <c r="J54" s="69">
        <v>136</v>
      </c>
    </row>
    <row r="55" spans="1:10" ht="24" customHeight="1" x14ac:dyDescent="0.3">
      <c r="A55" s="46" t="s">
        <v>128</v>
      </c>
      <c r="B55" s="46"/>
      <c r="C55" s="97"/>
      <c r="D55" s="176">
        <v>-1406</v>
      </c>
      <c r="E55" s="69"/>
      <c r="F55" s="176">
        <v>-1853</v>
      </c>
      <c r="G55" s="83"/>
      <c r="H55" s="137">
        <v>-1406</v>
      </c>
      <c r="I55" s="83"/>
      <c r="J55" s="137">
        <v>-1961</v>
      </c>
    </row>
    <row r="56" spans="1:10" ht="24" customHeight="1" x14ac:dyDescent="0.3">
      <c r="A56" s="56" t="s">
        <v>129</v>
      </c>
      <c r="B56" s="56"/>
      <c r="C56" s="97"/>
      <c r="D56" s="111">
        <f>SUM(D53:D55)</f>
        <v>-2744</v>
      </c>
      <c r="E56" s="20"/>
      <c r="F56" s="111">
        <f>SUM(F53:F55)</f>
        <v>-3314</v>
      </c>
      <c r="H56" s="111">
        <f>SUM(H53:H55)</f>
        <v>-1758</v>
      </c>
      <c r="I56" s="20"/>
      <c r="J56" s="111">
        <f>SUM(J53:J55)</f>
        <v>-2714</v>
      </c>
    </row>
    <row r="57" spans="1:10" ht="24" customHeight="1" x14ac:dyDescent="0.3">
      <c r="A57" s="102" t="s">
        <v>32</v>
      </c>
      <c r="B57" s="102"/>
      <c r="C57" s="97"/>
      <c r="D57" s="20"/>
      <c r="E57" s="20"/>
      <c r="F57" s="20"/>
      <c r="H57" s="20"/>
      <c r="I57" s="20"/>
      <c r="J57" s="20"/>
    </row>
    <row r="58" spans="1:10" ht="24" customHeight="1" x14ac:dyDescent="0.3">
      <c r="A58" s="46" t="s">
        <v>165</v>
      </c>
      <c r="B58" s="102"/>
      <c r="C58" s="97"/>
    </row>
    <row r="59" spans="1:10" ht="24" customHeight="1" x14ac:dyDescent="0.3">
      <c r="A59" s="46" t="s">
        <v>43</v>
      </c>
      <c r="B59" s="102"/>
      <c r="C59" s="97"/>
      <c r="D59" s="137">
        <v>210245</v>
      </c>
      <c r="E59" s="69"/>
      <c r="F59" s="137" t="s">
        <v>49</v>
      </c>
      <c r="G59" s="83"/>
      <c r="H59" s="137">
        <v>165245</v>
      </c>
      <c r="I59" s="83"/>
      <c r="J59" s="137" t="s">
        <v>49</v>
      </c>
    </row>
    <row r="60" spans="1:10" ht="24" customHeight="1" x14ac:dyDescent="0.3">
      <c r="A60" s="46" t="s">
        <v>134</v>
      </c>
      <c r="B60" s="46"/>
      <c r="C60" s="97"/>
      <c r="D60" s="151">
        <v>-80816</v>
      </c>
      <c r="E60" s="69"/>
      <c r="F60" s="151">
        <v>0</v>
      </c>
      <c r="G60" s="83"/>
      <c r="H60" s="69">
        <v>-80816</v>
      </c>
      <c r="I60" s="83"/>
      <c r="J60" s="69">
        <v>0</v>
      </c>
    </row>
    <row r="61" spans="1:10" ht="24" customHeight="1" x14ac:dyDescent="0.3">
      <c r="A61" s="46" t="s">
        <v>83</v>
      </c>
      <c r="B61" s="46"/>
      <c r="C61" s="97"/>
      <c r="D61" s="40">
        <v>58910</v>
      </c>
      <c r="E61" s="69"/>
      <c r="F61" s="40">
        <v>0</v>
      </c>
      <c r="G61" s="83"/>
      <c r="H61" s="40">
        <v>58910</v>
      </c>
      <c r="I61" s="83"/>
      <c r="J61" s="40">
        <v>0</v>
      </c>
    </row>
    <row r="62" spans="1:10" ht="24" customHeight="1" x14ac:dyDescent="0.3">
      <c r="A62" s="46" t="s">
        <v>84</v>
      </c>
      <c r="B62" s="46"/>
      <c r="C62" s="97"/>
      <c r="D62" s="69">
        <v>-109241</v>
      </c>
      <c r="E62" s="69"/>
      <c r="F62" s="69">
        <v>-80181</v>
      </c>
      <c r="G62" s="83"/>
      <c r="H62" s="69">
        <v>-109241</v>
      </c>
      <c r="I62" s="83"/>
      <c r="J62" s="69">
        <v>-80181</v>
      </c>
    </row>
    <row r="63" spans="1:10" ht="24" customHeight="1" x14ac:dyDescent="0.3">
      <c r="A63" s="46" t="s">
        <v>81</v>
      </c>
      <c r="B63" s="46"/>
      <c r="C63" s="97"/>
      <c r="D63" s="137">
        <v>5000</v>
      </c>
      <c r="E63" s="69"/>
      <c r="F63" s="137">
        <v>5000</v>
      </c>
      <c r="G63" s="83"/>
      <c r="H63" s="137">
        <v>0</v>
      </c>
      <c r="I63" s="83"/>
      <c r="J63" s="137" t="s">
        <v>49</v>
      </c>
    </row>
    <row r="64" spans="1:10" ht="24" customHeight="1" x14ac:dyDescent="0.3">
      <c r="A64" s="46" t="s">
        <v>82</v>
      </c>
      <c r="B64" s="46"/>
      <c r="C64" s="97"/>
      <c r="D64" s="137">
        <v>0</v>
      </c>
      <c r="E64" s="69"/>
      <c r="F64" s="137">
        <v>-5000</v>
      </c>
      <c r="G64" s="83"/>
      <c r="H64" s="137">
        <v>0</v>
      </c>
      <c r="I64" s="83"/>
      <c r="J64" s="137" t="s">
        <v>49</v>
      </c>
    </row>
    <row r="65" spans="1:10" ht="24" customHeight="1" x14ac:dyDescent="0.3">
      <c r="A65" s="46" t="s">
        <v>86</v>
      </c>
      <c r="B65" s="46"/>
      <c r="C65" s="97"/>
      <c r="D65" s="137">
        <v>45000</v>
      </c>
      <c r="E65" s="69"/>
      <c r="F65" s="137">
        <v>95000</v>
      </c>
      <c r="G65" s="83"/>
      <c r="H65" s="137">
        <v>0</v>
      </c>
      <c r="I65" s="83"/>
      <c r="J65" s="137" t="s">
        <v>49</v>
      </c>
    </row>
    <row r="66" spans="1:10" ht="24" customHeight="1" x14ac:dyDescent="0.3">
      <c r="A66" s="46" t="s">
        <v>176</v>
      </c>
      <c r="B66" s="46"/>
      <c r="C66" s="97"/>
      <c r="D66" s="137">
        <v>0</v>
      </c>
      <c r="E66" s="69"/>
      <c r="F66" s="137">
        <v>0</v>
      </c>
      <c r="G66" s="83"/>
      <c r="H66" s="137">
        <v>-3000</v>
      </c>
      <c r="I66" s="83"/>
      <c r="J66" s="137">
        <v>0</v>
      </c>
    </row>
    <row r="67" spans="1:10" ht="24" customHeight="1" x14ac:dyDescent="0.3">
      <c r="A67" s="46" t="s">
        <v>87</v>
      </c>
      <c r="B67" s="46"/>
      <c r="C67" s="97"/>
      <c r="D67" s="137">
        <v>-1846</v>
      </c>
      <c r="E67" s="69"/>
      <c r="F67" s="137">
        <v>-1755</v>
      </c>
      <c r="G67" s="83"/>
      <c r="H67" s="40">
        <v>-1846</v>
      </c>
      <c r="I67" s="83"/>
      <c r="J67" s="40">
        <v>-1755</v>
      </c>
    </row>
    <row r="68" spans="1:10" ht="24" customHeight="1" x14ac:dyDescent="0.3">
      <c r="A68" s="46" t="s">
        <v>89</v>
      </c>
      <c r="B68" s="46"/>
      <c r="C68" s="97"/>
      <c r="D68" s="151">
        <v>-4131</v>
      </c>
      <c r="E68" s="69"/>
      <c r="F68" s="151">
        <v>-3993</v>
      </c>
      <c r="G68" s="83"/>
      <c r="H68" s="40">
        <v>-2096</v>
      </c>
      <c r="I68" s="83"/>
      <c r="J68" s="40">
        <v>-1984</v>
      </c>
    </row>
    <row r="69" spans="1:10" ht="24" customHeight="1" x14ac:dyDescent="0.3">
      <c r="A69" s="46" t="s">
        <v>42</v>
      </c>
      <c r="B69" s="46"/>
      <c r="C69" s="97"/>
      <c r="D69" s="137">
        <v>-22141</v>
      </c>
      <c r="E69" s="69"/>
      <c r="F69" s="137">
        <v>-17468</v>
      </c>
      <c r="G69" s="83"/>
      <c r="H69" s="40">
        <v>-15519</v>
      </c>
      <c r="I69" s="83"/>
      <c r="J69" s="40">
        <v>-12349</v>
      </c>
    </row>
    <row r="70" spans="1:10" ht="24" customHeight="1" x14ac:dyDescent="0.3">
      <c r="A70" s="48" t="s">
        <v>172</v>
      </c>
      <c r="B70" s="46"/>
      <c r="C70" s="97"/>
      <c r="D70" s="151">
        <v>-2084</v>
      </c>
      <c r="E70" s="69"/>
      <c r="F70" s="151">
        <v>-11256</v>
      </c>
      <c r="G70" s="83"/>
      <c r="H70" s="69">
        <v>-2084</v>
      </c>
      <c r="I70" s="83"/>
      <c r="J70" s="69">
        <v>-11256</v>
      </c>
    </row>
    <row r="71" spans="1:10" ht="24" customHeight="1" x14ac:dyDescent="0.3">
      <c r="A71" s="56" t="s">
        <v>130</v>
      </c>
      <c r="B71" s="56"/>
      <c r="C71" s="97"/>
      <c r="D71" s="111">
        <f>SUM(D59:D70)</f>
        <v>98896</v>
      </c>
      <c r="E71" s="101">
        <v>0</v>
      </c>
      <c r="F71" s="111">
        <f>SUM(F59:F70)</f>
        <v>-19653</v>
      </c>
      <c r="H71" s="111">
        <f>SUM(H59:H70)</f>
        <v>9553</v>
      </c>
      <c r="I71" s="101">
        <v>0</v>
      </c>
      <c r="J71" s="111">
        <f>SUM(J59:J70)</f>
        <v>-107525</v>
      </c>
    </row>
    <row r="72" spans="1:10" ht="24" customHeight="1" x14ac:dyDescent="0.3">
      <c r="A72" s="102" t="s">
        <v>138</v>
      </c>
      <c r="B72" s="102"/>
      <c r="C72" s="107"/>
      <c r="D72" s="69">
        <f>SUM(D39+D56+D71)</f>
        <v>-16931</v>
      </c>
      <c r="E72" s="20"/>
      <c r="F72" s="69">
        <f>SUM(F39+F56+F71)</f>
        <v>-29925</v>
      </c>
      <c r="H72" s="69">
        <f>SUM(H39+H56+H71)</f>
        <v>-21540</v>
      </c>
      <c r="I72" s="20"/>
      <c r="J72" s="69">
        <f>SUM(J39+J56+J71)</f>
        <v>-4272</v>
      </c>
    </row>
    <row r="73" spans="1:10" ht="24" customHeight="1" x14ac:dyDescent="0.3">
      <c r="A73" s="46" t="s">
        <v>33</v>
      </c>
      <c r="B73" s="46"/>
      <c r="C73" s="97"/>
      <c r="D73" s="138">
        <v>31999</v>
      </c>
      <c r="E73" s="69"/>
      <c r="F73" s="138">
        <v>76170</v>
      </c>
      <c r="G73" s="83"/>
      <c r="H73" s="129">
        <v>25483</v>
      </c>
      <c r="I73" s="83"/>
      <c r="J73" s="129">
        <v>44914</v>
      </c>
    </row>
    <row r="74" spans="1:10" ht="24" customHeight="1" thickBot="1" x14ac:dyDescent="0.35">
      <c r="A74" s="102" t="s">
        <v>173</v>
      </c>
      <c r="B74" s="102"/>
      <c r="C74" s="106"/>
      <c r="D74" s="112">
        <f>SUM(D72:D73)</f>
        <v>15068</v>
      </c>
      <c r="E74" s="20"/>
      <c r="F74" s="112">
        <f>SUM(F72:F73)</f>
        <v>46245</v>
      </c>
      <c r="H74" s="112">
        <f>SUM(H72:H73)</f>
        <v>3943</v>
      </c>
      <c r="I74" s="20"/>
      <c r="J74" s="112">
        <f>SUM(J72:J73)</f>
        <v>40642</v>
      </c>
    </row>
    <row r="75" spans="1:10" ht="24" customHeight="1" thickTop="1" x14ac:dyDescent="0.3">
      <c r="A75" s="102"/>
      <c r="B75" s="102"/>
      <c r="C75" s="106"/>
      <c r="D75" s="110">
        <f>D74-BS!D11</f>
        <v>0</v>
      </c>
      <c r="E75" s="189"/>
      <c r="F75" s="110"/>
      <c r="G75" s="54"/>
      <c r="H75" s="110">
        <f>H74-BS!H11</f>
        <v>0</v>
      </c>
      <c r="I75" s="189"/>
      <c r="J75" s="110"/>
    </row>
    <row r="76" spans="1:10" ht="24" customHeight="1" x14ac:dyDescent="0.3">
      <c r="A76" s="154" t="s">
        <v>131</v>
      </c>
      <c r="B76" s="154"/>
      <c r="C76" s="106"/>
      <c r="D76" s="110"/>
      <c r="E76" s="189"/>
      <c r="F76" s="110"/>
      <c r="G76" s="54"/>
      <c r="H76" s="110"/>
      <c r="I76" s="189"/>
      <c r="J76" s="110"/>
    </row>
    <row r="77" spans="1:10" ht="24" customHeight="1" x14ac:dyDescent="0.3">
      <c r="A77" s="155" t="s">
        <v>132</v>
      </c>
      <c r="B77" s="156"/>
      <c r="C77" s="106"/>
      <c r="D77" s="110"/>
      <c r="E77" s="189"/>
      <c r="F77" s="110"/>
      <c r="G77" s="54"/>
      <c r="H77" s="110"/>
      <c r="I77" s="189"/>
      <c r="J77" s="110"/>
    </row>
    <row r="78" spans="1:10" ht="24" customHeight="1" x14ac:dyDescent="0.3">
      <c r="A78" s="155"/>
      <c r="B78" s="155" t="s">
        <v>133</v>
      </c>
      <c r="C78" s="106"/>
      <c r="D78" s="110"/>
      <c r="E78" s="189"/>
      <c r="F78" s="110"/>
      <c r="G78" s="54"/>
      <c r="H78" s="110"/>
      <c r="I78" s="189"/>
      <c r="J78" s="110"/>
    </row>
    <row r="79" spans="1:10" ht="24" customHeight="1" x14ac:dyDescent="0.3">
      <c r="A79" s="102"/>
      <c r="B79" s="165" t="s">
        <v>154</v>
      </c>
      <c r="C79" s="106"/>
      <c r="D79" s="117">
        <v>78779</v>
      </c>
      <c r="E79" s="40"/>
      <c r="F79" s="117">
        <v>99660</v>
      </c>
      <c r="G79" s="54"/>
      <c r="H79" s="117">
        <v>78779</v>
      </c>
      <c r="I79" s="40"/>
      <c r="J79" s="117">
        <v>99660</v>
      </c>
    </row>
    <row r="80" spans="1:10" ht="24" customHeight="1" x14ac:dyDescent="0.3">
      <c r="A80" s="102"/>
      <c r="B80" s="165" t="s">
        <v>188</v>
      </c>
      <c r="C80" s="106"/>
      <c r="D80" s="117">
        <v>18759</v>
      </c>
      <c r="E80" s="40"/>
      <c r="F80" s="117">
        <v>0</v>
      </c>
      <c r="G80" s="54"/>
      <c r="H80" s="117">
        <v>18759</v>
      </c>
      <c r="I80" s="40"/>
      <c r="J80" s="117">
        <v>0</v>
      </c>
    </row>
    <row r="81" spans="1:10" ht="24" customHeight="1" x14ac:dyDescent="0.3">
      <c r="A81" s="35"/>
      <c r="B81" s="35"/>
      <c r="C81" s="106"/>
      <c r="D81" s="110"/>
      <c r="E81" s="189"/>
      <c r="F81" s="110"/>
      <c r="G81" s="54"/>
      <c r="H81" s="110"/>
      <c r="I81" s="189"/>
      <c r="J81" s="110"/>
    </row>
    <row r="82" spans="1:10" ht="24" customHeight="1" x14ac:dyDescent="0.3">
      <c r="A82" s="35" t="s">
        <v>95</v>
      </c>
    </row>
  </sheetData>
  <mergeCells count="6">
    <mergeCell ref="D6:F6"/>
    <mergeCell ref="A2:F2"/>
    <mergeCell ref="A46:F46"/>
    <mergeCell ref="H6:J6"/>
    <mergeCell ref="H50:J50"/>
    <mergeCell ref="D50:F50"/>
  </mergeCells>
  <pageMargins left="0.82677165354330717" right="0.39370078740157483" top="0.9055118110236221" bottom="0" header="0.51181102362204722" footer="0.51181102362204722"/>
  <pageSetup paperSize="9" scale="75" firstPageNumber="10" fitToHeight="0" orientation="portrait" useFirstPageNumber="1" r:id="rId1"/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3A0C54DECD274C970ADE96B6BA87E0" ma:contentTypeVersion="10" ma:contentTypeDescription="Create a new document." ma:contentTypeScope="" ma:versionID="e6d4fbc5af9a3e864e2036f6aaaee68b">
  <xsd:schema xmlns:xsd="http://www.w3.org/2001/XMLSchema" xmlns:xs="http://www.w3.org/2001/XMLSchema" xmlns:p="http://schemas.microsoft.com/office/2006/metadata/properties" xmlns:ns2="09e7ba13-7d78-4c02-9f8f-06c2d2a62883" xmlns:ns3="2937ab28-6126-44f0-bee7-994bff0aee32" targetNamespace="http://schemas.microsoft.com/office/2006/metadata/properties" ma:root="true" ma:fieldsID="0ecac8914a4fb24fa44026c7158abd69" ns2:_="" ns3:_="">
    <xsd:import namespace="09e7ba13-7d78-4c02-9f8f-06c2d2a62883"/>
    <xsd:import namespace="2937ab28-6126-44f0-bee7-994bff0ae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7ba13-7d78-4c02-9f8f-06c2d2a62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7ab28-6126-44f0-bee7-994bff0aee3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47d453c-729d-4826-9c72-8768363bb188}" ma:internalName="TaxCatchAll" ma:showField="CatchAllData" ma:web="2937ab28-6126-44f0-bee7-994bff0ae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28CED3-7BF3-4489-B6B7-9A5933600A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7ba13-7d78-4c02-9f8f-06c2d2a62883"/>
    <ds:schemaRef ds:uri="2937ab28-6126-44f0-bee7-994bff0ae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C26B0C-F83F-4D3C-968D-98DF6411BE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Banchuen แอน. Wanarat</cp:lastModifiedBy>
  <cp:lastPrinted>2023-08-09T09:20:07Z</cp:lastPrinted>
  <dcterms:created xsi:type="dcterms:W3CDTF">2011-03-31T03:33:17Z</dcterms:created>
  <dcterms:modified xsi:type="dcterms:W3CDTF">2023-08-10T11:06:06Z</dcterms:modified>
</cp:coreProperties>
</file>