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https://onedrive-global.kpmg.com/personal/natthayan_kpmg_co_th/Documents/Veranda/2023/Q2/SET/"/>
    </mc:Choice>
  </mc:AlternateContent>
  <xr:revisionPtr revIDLastSave="3" documentId="13_ncr:1_{4419B3C6-FA0F-4084-8B4E-D419C7F16D07}" xr6:coauthVersionLast="47" xr6:coauthVersionMax="47" xr10:uidLastSave="{43FE3C49-678A-4469-99E7-63AA0A0F283E}"/>
  <bookViews>
    <workbookView xWindow="-110" yWindow="-110" windowWidth="19420" windowHeight="10420" tabRatio="760" firstSheet="7" activeTab="12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-3-5" sheetId="35" r:id="rId8"/>
    <sheet name="PL (3mths) 6" sheetId="32" r:id="rId9"/>
    <sheet name="PL (6mths) 7" sheetId="31" r:id="rId10"/>
    <sheet name="Conso 8" sheetId="24" r:id="rId11"/>
    <sheet name="Company 9" sheetId="27" r:id="rId12"/>
    <sheet name="CF 10-11" sheetId="29" r:id="rId13"/>
    <sheet name="PL Q1" sheetId="34" state="hidden" r:id="rId14"/>
  </sheets>
  <definedNames>
    <definedName name="__123Graph_A" hidden="1">#REF!</definedName>
    <definedName name="_Fill" hidden="1">#REF!</definedName>
    <definedName name="_xlnm._FilterDatabase" localSheetId="10" hidden="1">'Conso 8'!#REF!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8" hidden="1">#REF!</definedName>
    <definedName name="_Sort" localSheetId="9" hidden="1">#REF!</definedName>
    <definedName name="_Sort" localSheetId="13" hidden="1">#REF!</definedName>
    <definedName name="_Sort" hidden="1">#REF!</definedName>
    <definedName name="_Table1_Out" hidden="1">#REF!</definedName>
    <definedName name="a" localSheetId="8" hidden="1">#REF!</definedName>
    <definedName name="a" localSheetId="9" hidden="1">#REF!</definedName>
    <definedName name="a" localSheetId="13" hidden="1">#REF!</definedName>
    <definedName name="a" hidden="1">#REF!</definedName>
    <definedName name="aaa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8" hidden="1">#REF!</definedName>
    <definedName name="b" localSheetId="9" hidden="1">#REF!</definedName>
    <definedName name="b" localSheetId="13" hidden="1">#REF!</definedName>
    <definedName name="b" hidden="1">#REF!</definedName>
    <definedName name="bank" hidden="1">#REF!</definedName>
    <definedName name="book" localSheetId="8" hidden="1">#REF!</definedName>
    <definedName name="book" localSheetId="9" hidden="1">#REF!</definedName>
    <definedName name="book" localSheetId="13" hidden="1">#REF!</definedName>
    <definedName name="book" hidden="1">#REF!</definedName>
    <definedName name="dv" hidden="1">#REF!</definedName>
    <definedName name="egre" localSheetId="8" hidden="1">#REF!</definedName>
    <definedName name="egre" localSheetId="9" hidden="1">#REF!</definedName>
    <definedName name="egre" localSheetId="13" hidden="1">#REF!</definedName>
    <definedName name="egre" hidden="1">#REF!</definedName>
    <definedName name="ert" localSheetId="8" hidden="1">#REF!</definedName>
    <definedName name="ert" localSheetId="9" hidden="1">#REF!</definedName>
    <definedName name="ert" localSheetId="13" hidden="1">#REF!</definedName>
    <definedName name="ert" hidden="1">#REF!</definedName>
    <definedName name="fill" hidden="1">#REF!</definedName>
    <definedName name="h" localSheetId="8" hidden="1">#REF!</definedName>
    <definedName name="h" localSheetId="9" hidden="1">#REF!</definedName>
    <definedName name="h" localSheetId="13" hidden="1">#REF!</definedName>
    <definedName name="h" hidden="1">#REF!</definedName>
    <definedName name="hitech" hidden="1">#REF!</definedName>
    <definedName name="hjk" hidden="1">#REF!</definedName>
    <definedName name="HTH" localSheetId="8" hidden="1">#REF!</definedName>
    <definedName name="HTH" localSheetId="9" hidden="1">#REF!</definedName>
    <definedName name="HTH" localSheetId="13" hidden="1">#REF!</definedName>
    <definedName name="HTH" hidden="1">#REF!</definedName>
    <definedName name="HTML_CodePage" hidden="1">874</definedName>
    <definedName name="HTML_Control" localSheetId="8" hidden="1">{"'Monthly'!$A$3:$U$60"}</definedName>
    <definedName name="HTML_Control" localSheetId="9" hidden="1">{"'Monthly'!$A$3:$U$60"}</definedName>
    <definedName name="HTML_Control" localSheetId="13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kkk" localSheetId="8" hidden="1">#REF!</definedName>
    <definedName name="kkk" localSheetId="9" hidden="1">#REF!</definedName>
    <definedName name="kkk" localSheetId="13" hidden="1">#REF!</definedName>
    <definedName name="kkk" hidden="1">#REF!</definedName>
    <definedName name="lloo" hidden="1">#REF!</definedName>
    <definedName name="n" hidden="1">#REF!</definedName>
    <definedName name="pae" localSheetId="8" hidden="1">#REF!</definedName>
    <definedName name="pae" localSheetId="9" hidden="1">#REF!</definedName>
    <definedName name="pae" localSheetId="13" hidden="1">#REF!</definedName>
    <definedName name="pae" hidden="1">#REF!</definedName>
    <definedName name="pom" localSheetId="8" hidden="1">#REF!</definedName>
    <definedName name="pom" localSheetId="9" hidden="1">#REF!</definedName>
    <definedName name="pom" localSheetId="13" hidden="1">#REF!</definedName>
    <definedName name="pom" hidden="1">#REF!</definedName>
    <definedName name="_xlnm.Print_Area" localSheetId="7">'BS-3-5'!$A$1:$J$99</definedName>
    <definedName name="_xlnm.Print_Area" localSheetId="12">'CF 10-11'!$A$1:$K$93</definedName>
    <definedName name="_xlnm.Print_Area" localSheetId="11">'Company 9'!$A$1:$L$26</definedName>
    <definedName name="_xlnm.Print_Area" localSheetId="10">'Conso 8'!$A$1:$P$28</definedName>
    <definedName name="_xlnm.Print_Area" localSheetId="8">'PL (3mths) 6'!$A$1:$L$41</definedName>
    <definedName name="_xlnm.Print_Area" localSheetId="9">'PL (6mths) 7'!$A$1:$L$41</definedName>
    <definedName name="_xlnm.Print_Area" localSheetId="13">'PL Q1'!$A$1:$L$41</definedName>
    <definedName name="qw" hidden="1">#REF!</definedName>
    <definedName name="rhrt" localSheetId="8" hidden="1">#REF!</definedName>
    <definedName name="rhrt" localSheetId="9" hidden="1">#REF!</definedName>
    <definedName name="rhrt" localSheetId="13" hidden="1">#REF!</definedName>
    <definedName name="rhrt" hidden="1">#REF!</definedName>
    <definedName name="sfsf2" localSheetId="8" hidden="1">#REF!</definedName>
    <definedName name="sfsf2" localSheetId="9" hidden="1">#REF!</definedName>
    <definedName name="sfsf2" localSheetId="13" hidden="1">#REF!</definedName>
    <definedName name="sfsf2" hidden="1">#REF!</definedName>
    <definedName name="sfsfs" localSheetId="8" hidden="1">#REF!</definedName>
    <definedName name="sfsfs" localSheetId="9" hidden="1">#REF!</definedName>
    <definedName name="sfsfs" localSheetId="13" hidden="1">#REF!</definedName>
    <definedName name="sfsfs" hidden="1">#REF!</definedName>
    <definedName name="sgf" localSheetId="8" hidden="1">#REF!</definedName>
    <definedName name="sgf" localSheetId="9" hidden="1">#REF!</definedName>
    <definedName name="sgf" localSheetId="13" hidden="1">#REF!</definedName>
    <definedName name="sgf" hidden="1">#REF!</definedName>
    <definedName name="sgr" hidden="1">#REF!</definedName>
    <definedName name="su" hidden="1">#REF!</definedName>
    <definedName name="t" localSheetId="8" hidden="1">#REF!</definedName>
    <definedName name="t" localSheetId="9" hidden="1">#REF!</definedName>
    <definedName name="t" localSheetId="13" hidden="1">#REF!</definedName>
    <definedName name="t" hidden="1">#REF!</definedName>
    <definedName name="TextRefCopyRangeCount" hidden="1">54</definedName>
    <definedName name="tjy" localSheetId="8" hidden="1">#REF!</definedName>
    <definedName name="tjy" localSheetId="9" hidden="1">#REF!</definedName>
    <definedName name="tjy" localSheetId="13" hidden="1">#REF!</definedName>
    <definedName name="tjy" hidden="1">#REF!</definedName>
    <definedName name="wefwe" localSheetId="8" hidden="1">#REF!</definedName>
    <definedName name="wefwe" localSheetId="9" hidden="1">#REF!</definedName>
    <definedName name="wefwe" localSheetId="13" hidden="1">#REF!</definedName>
    <definedName name="wefwe" hidden="1">#REF!</definedName>
    <definedName name="y" localSheetId="8" hidden="1">#REF!</definedName>
    <definedName name="y" localSheetId="9" hidden="1">#REF!</definedName>
    <definedName name="y" localSheetId="13" hidden="1">#REF!</definedName>
    <definedName name="y" hidden="1">#REF!</definedName>
    <definedName name="เ" localSheetId="8" hidden="1">#REF!</definedName>
    <definedName name="เ" localSheetId="9" hidden="1">#REF!</definedName>
    <definedName name="เ" localSheetId="13" hidden="1">#REF!</definedName>
    <definedName name="เ" hidden="1">#REF!</definedName>
    <definedName name="เท" hidden="1">#REF!</definedName>
    <definedName name="ฆ๋ฒ?ฏธ๋?" hidden="1">#REF!</definedName>
    <definedName name="ด" localSheetId="13" hidden="1">#REF!</definedName>
    <definedName name="ด" hidden="1">#REF!</definedName>
    <definedName name="ฟภ์" localSheetId="8" hidden="1">#REF!</definedName>
    <definedName name="ฟภ์" localSheetId="9" hidden="1">#REF!</definedName>
    <definedName name="ฟภ์" localSheetId="13" hidden="1">#REF!</definedName>
    <definedName name="ฟภ์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9" i="35" l="1"/>
  <c r="H97" i="35" l="1"/>
  <c r="D97" i="35"/>
  <c r="J97" i="35"/>
  <c r="F97" i="35"/>
  <c r="H69" i="35"/>
  <c r="J69" i="35"/>
  <c r="F69" i="35"/>
  <c r="H57" i="35"/>
  <c r="D57" i="35"/>
  <c r="D70" i="35" s="1"/>
  <c r="J57" i="35"/>
  <c r="F57" i="35"/>
  <c r="J33" i="35"/>
  <c r="H33" i="35"/>
  <c r="D33" i="35"/>
  <c r="H18" i="35"/>
  <c r="D18" i="35"/>
  <c r="F18" i="35"/>
  <c r="J18" i="35"/>
  <c r="J35" i="35" s="1"/>
  <c r="F70" i="35" l="1"/>
  <c r="F99" i="35" s="1"/>
  <c r="F33" i="35"/>
  <c r="F35" i="35" s="1"/>
  <c r="J70" i="35"/>
  <c r="J99" i="35" s="1"/>
  <c r="D99" i="35"/>
  <c r="H70" i="35"/>
  <c r="H99" i="35" s="1"/>
  <c r="H35" i="35"/>
  <c r="D35" i="35"/>
  <c r="L24" i="32" l="1"/>
  <c r="L15" i="32"/>
  <c r="H24" i="32"/>
  <c r="H15" i="32"/>
  <c r="L24" i="31"/>
  <c r="L15" i="31"/>
  <c r="H24" i="31"/>
  <c r="H15" i="31"/>
  <c r="L24" i="24"/>
  <c r="L26" i="24" s="1"/>
  <c r="J24" i="24"/>
  <c r="J26" i="24" s="1"/>
  <c r="H24" i="24"/>
  <c r="H26" i="24" s="1"/>
  <c r="F24" i="24"/>
  <c r="D24" i="24"/>
  <c r="D26" i="24" s="1"/>
  <c r="F26" i="24"/>
  <c r="L26" i="32" l="1"/>
  <c r="L28" i="32" s="1"/>
  <c r="L30" i="32" s="1"/>
  <c r="L26" i="31"/>
  <c r="L28" i="31" s="1"/>
  <c r="L30" i="31" s="1"/>
  <c r="L32" i="31" s="1"/>
  <c r="H26" i="32"/>
  <c r="H28" i="32" s="1"/>
  <c r="H30" i="32" s="1"/>
  <c r="H26" i="31"/>
  <c r="H28" i="31" s="1"/>
  <c r="H30" i="31" s="1"/>
  <c r="L32" i="32" l="1"/>
  <c r="H32" i="32"/>
  <c r="H32" i="31"/>
  <c r="H23" i="27"/>
  <c r="F23" i="27"/>
  <c r="D23" i="27"/>
  <c r="K79" i="29"/>
  <c r="K70" i="29"/>
  <c r="G79" i="29"/>
  <c r="G70" i="29"/>
  <c r="G29" i="29" l="1"/>
  <c r="G47" i="29" s="1"/>
  <c r="G50" i="29" s="1"/>
  <c r="G81" i="29" s="1"/>
  <c r="G83" i="29" s="1"/>
  <c r="K29" i="29"/>
  <c r="K47" i="29" s="1"/>
  <c r="K50" i="29" s="1"/>
  <c r="K81" i="29" s="1"/>
  <c r="K83" i="29" s="1"/>
  <c r="D25" i="27"/>
  <c r="F25" i="27"/>
  <c r="H25" i="27"/>
  <c r="L14" i="34" l="1"/>
  <c r="J14" i="34"/>
  <c r="H14" i="34"/>
  <c r="F14" i="34"/>
  <c r="L24" i="34" l="1"/>
  <c r="J24" i="34"/>
  <c r="H24" i="34"/>
  <c r="F24" i="34"/>
  <c r="L15" i="34"/>
  <c r="L26" i="34" s="1"/>
  <c r="L28" i="34" s="1"/>
  <c r="L30" i="34" s="1"/>
  <c r="J15" i="34"/>
  <c r="H15" i="34"/>
  <c r="F15" i="34"/>
  <c r="F26" i="34" s="1"/>
  <c r="F28" i="34" s="1"/>
  <c r="F30" i="34" s="1"/>
  <c r="H26" i="34" l="1"/>
  <c r="H28" i="34" s="1"/>
  <c r="H30" i="34" s="1"/>
  <c r="H35" i="34" s="1"/>
  <c r="H40" i="34" s="1"/>
  <c r="J26" i="34"/>
  <c r="J28" i="34" s="1"/>
  <c r="J30" i="34" s="1"/>
  <c r="J32" i="34" s="1"/>
  <c r="J38" i="34" s="1"/>
  <c r="F35" i="34"/>
  <c r="F40" i="34" s="1"/>
  <c r="F32" i="34"/>
  <c r="F38" i="34" s="1"/>
  <c r="L32" i="34"/>
  <c r="L38" i="34" s="1"/>
  <c r="L35" i="34"/>
  <c r="L40" i="34" s="1"/>
  <c r="H32" i="34" l="1"/>
  <c r="H38" i="34" s="1"/>
  <c r="J35" i="34"/>
  <c r="J40" i="34" s="1"/>
  <c r="J24" i="32" l="1"/>
  <c r="J24" i="31"/>
  <c r="F24" i="32" l="1"/>
  <c r="F24" i="31"/>
  <c r="J15" i="32" l="1"/>
  <c r="J26" i="32" s="1"/>
  <c r="J28" i="32" s="1"/>
  <c r="J30" i="32" s="1"/>
  <c r="J32" i="32" l="1"/>
  <c r="F15" i="32" l="1"/>
  <c r="F15" i="31"/>
  <c r="F26" i="31" s="1"/>
  <c r="F28" i="31" s="1"/>
  <c r="F30" i="31" s="1"/>
  <c r="F26" i="32" l="1"/>
  <c r="F28" i="32" s="1"/>
  <c r="F30" i="32" s="1"/>
  <c r="F32" i="31"/>
  <c r="P23" i="24" l="1"/>
  <c r="P24" i="24" s="1"/>
  <c r="P26" i="24" s="1"/>
  <c r="N24" i="24"/>
  <c r="N26" i="24" s="1"/>
  <c r="F32" i="32"/>
  <c r="J15" i="31" l="1"/>
  <c r="J26" i="31" s="1"/>
  <c r="J28" i="31" l="1"/>
  <c r="J30" i="31" s="1"/>
  <c r="J32" i="31" l="1"/>
  <c r="L22" i="27" l="1"/>
  <c r="L23" i="27" s="1"/>
  <c r="L25" i="27" s="1"/>
  <c r="J23" i="27"/>
  <c r="J25" i="27" s="1"/>
  <c r="I29" i="29" l="1"/>
  <c r="I47" i="29" l="1"/>
  <c r="I79" i="29" l="1"/>
  <c r="I70" i="29" l="1"/>
  <c r="I50" i="29"/>
  <c r="I81" i="29" l="1"/>
  <c r="I83" i="29" s="1"/>
  <c r="E29" i="29"/>
  <c r="E47" i="29" s="1"/>
  <c r="E70" i="29" l="1"/>
  <c r="E79" i="29" l="1"/>
  <c r="E50" i="29" l="1"/>
  <c r="E81" i="29" s="1"/>
  <c r="E83" i="29" s="1"/>
</calcChain>
</file>

<file path=xl/sharedStrings.xml><?xml version="1.0" encoding="utf-8"?>
<sst xmlns="http://schemas.openxmlformats.org/spreadsheetml/2006/main" count="389" uniqueCount="208">
  <si>
    <t xml:space="preserve">บริษัท วีรันดา รีสอร์ท จำกัด (มหาชน) และบริษัทย่อย </t>
  </si>
  <si>
    <t>งบแสดงฐานะการเงิน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</si>
  <si>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</si>
  <si>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</si>
  <si>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</si>
  <si>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</si>
  <si>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</si>
  <si>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</si>
  <si>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</si>
  <si>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</si>
  <si>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</si>
  <si>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</si>
  <si>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3</t>
  </si>
  <si>
    <t>ลูกหนี้การค้าและลูกหนี้อื่น</t>
  </si>
  <si>
    <t>3, 4</t>
  </si>
  <si>
    <t>สินค้าคงเหลือ</t>
  </si>
  <si>
    <t>อสังหาริมทรัพย์พัฒนาเพื่อขาย</t>
  </si>
  <si>
    <t>5</t>
  </si>
  <si>
    <t>เงินจ่ายล่วงหน้าค่าก่อสร้างอสังหาริมทรัพย์พัฒนาเพื่อขาย</t>
  </si>
  <si>
    <t>ต้นทุนในการได้มาซึ่งสัญญาที่ทำกับลูกค้า</t>
  </si>
  <si>
    <t>สินทรัพย์ทางการเงินหมุนเวียนอื่น</t>
  </si>
  <si>
    <t>3, 9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</si>
  <si>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</si>
  <si>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</si>
  <si>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</si>
  <si>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เงินฝากสถาบันการเงินที่มีข้อจำกัดการใช้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</si>
  <si>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</si>
  <si>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</si>
  <si>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</si>
  <si>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</si>
  <si>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6, 10</t>
  </si>
  <si>
    <t>สินทรัพย์สิทธิการใช้</t>
  </si>
  <si>
    <t>6</t>
  </si>
  <si>
    <t>ค่าความนิยม</t>
  </si>
  <si>
    <t>สินทรัพย์ไม่มีตัวตนอื่น</t>
  </si>
  <si>
    <t>เงินจ่ายล่วงหน้าค่าก่อสร้างที่ดิน อาคารและอุปกรณ์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</si>
  <si>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</si>
  <si>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</si>
  <si>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</si>
  <si>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</si>
  <si>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</si>
  <si>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</si>
  <si>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</si>
  <si>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</si>
  <si>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 จากสถาบันการเงิน</t>
  </si>
  <si>
    <t>7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</si>
  <si>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</si>
  <si>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</si>
  <si>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 xml:space="preserve">     ที่ถึงกำหนดชำระภายในหนึ่งปี</t>
  </si>
  <si>
    <t>เงินกู้ยืมระยะสั้นจากกิจการที่เกี่ยวข้องกัน</t>
  </si>
  <si>
    <t>ส่วนของหนี้สินตามสัญญาเช่า</t>
  </si>
  <si>
    <t>เงินรับล่วงหน้าจากลูกค้า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</si>
  <si>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</si>
  <si>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</si>
  <si>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</si>
  <si>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</si>
  <si>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</si>
  <si>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</si>
  <si>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</si>
  <si>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</si>
  <si>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</si>
  <si>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  สำหรับผลประโยชน์พนักงาน</t>
  </si>
  <si>
    <t>ประมาณการหนี้สินไม่หมุนเวียนอื่น</t>
  </si>
  <si>
    <t>10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</si>
  <si>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</si>
  <si>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</si>
  <si>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</si>
  <si>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</si>
  <si>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</si>
  <si>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</si>
  <si>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</si>
  <si>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</si>
  <si>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(หุ้นสามัญจำนวน 350,000,000 หุ้น</t>
  </si>
  <si>
    <t xml:space="preserve">     มูลค่า 5 บาทต่อหุ้น)</t>
  </si>
  <si>
    <t xml:space="preserve">     ทุนที่ออกและชำระแล้ว </t>
  </si>
  <si>
    <t xml:space="preserve">     (หุ้นสามัญจำนวน 319,681,672 หุ้น</t>
  </si>
  <si>
    <t>ส่วนเกินมูลค่าหุ้นสามัญ</t>
  </si>
  <si>
    <t>ส่วนต่ำกว่าทุนจากการรวมธุรกิจ</t>
  </si>
  <si>
    <t xml:space="preserve">      ภายใต้การควบคุมเดียวกัน</t>
  </si>
  <si>
    <t>ส่วนต่ำกว่าทุนจากการเปลี่ยนแปลง</t>
  </si>
  <si>
    <t xml:space="preserve">      สัดส่วนเงินลงทุนในบริษัทย่อย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</si>
  <si>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</si>
  <si>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</si>
  <si>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</si>
  <si>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</si>
  <si>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</si>
  <si>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</si>
  <si>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</si>
  <si>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</si>
  <si>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</si>
  <si>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รายได้จากการประกอบกิจการโรงแรม</t>
  </si>
  <si>
    <t>รายได้ค่าบริหารจัดการ</t>
  </si>
  <si>
    <t>รายได้จากการขายอสังหาริมทรัพย์</t>
  </si>
  <si>
    <t>รายได้จากการขายอาหารและเครื่องดื่ม</t>
  </si>
  <si>
    <t>รายได้อื่น</t>
  </si>
  <si>
    <t>รวมรายได้</t>
  </si>
  <si>
    <t>ค่าใช้จ่าย</t>
  </si>
  <si>
    <t>ต้นทุนจากการประกอบกิจการโรงแรม</t>
  </si>
  <si>
    <t>ต้นทุนค่าบริหารจัดการ</t>
  </si>
  <si>
    <t>ต้นทุนจากการขายอสังหาริมทรัพย์</t>
  </si>
  <si>
    <t>ต้นทุนจากการขายอาหารและเครื่องดื่ม</t>
  </si>
  <si>
    <t>ค่าใช้จ่ายในการขาย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</si>
  <si>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</si>
  <si>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</si>
  <si>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</si>
  <si>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</si>
  <si>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</si>
  <si>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</si>
  <si>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</si>
  <si>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</si>
  <si>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</si>
  <si>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</si>
  <si>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</si>
  <si>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</si>
  <si>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สำหรับงวดหกเดือนสิ้นสุดวันที่</t>
  </si>
  <si>
    <t>3, 8</t>
  </si>
  <si>
    <t>งบแสดงการเปลี่ยนแปลงส่วนของผู้ถือหุ้น (ไม่ได้ตรวจสอบ)</t>
  </si>
  <si>
    <t>ส่วนต่ำกว่าทุน</t>
  </si>
  <si>
    <t>จากการรวม</t>
  </si>
  <si>
    <t>จากการเปลี่ยนแปลง</t>
  </si>
  <si>
    <t>ทุนเรือนหุ้นที่ออก</t>
  </si>
  <si>
    <t>ส่วนเกิน</t>
  </si>
  <si>
    <t>ธุรกิจภายใต้</t>
  </si>
  <si>
    <t>สัดส่วนเงินลงทุน</t>
  </si>
  <si>
    <t>ทุนสำรอง</t>
  </si>
  <si>
    <t>ยังไม่ได้</t>
  </si>
  <si>
    <t>รวม</t>
  </si>
  <si>
    <t>และเรียกชำระ</t>
  </si>
  <si>
    <t>มูลค่าหุ้นสามัญ</t>
  </si>
  <si>
    <t>การควบคุมเดียวกัน</t>
  </si>
  <si>
    <t>ในบริษัทย่อย</t>
  </si>
  <si>
    <t>ตามกฎหมาย</t>
  </si>
  <si>
    <t>จัดสรร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</si>
  <si>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</si>
  <si>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</si>
  <si>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ขาดทุนเบ็ดเสร็จสำหรับงวด</t>
  </si>
  <si>
    <t xml:space="preserve">  ขาดทุนสำหรับงวด</t>
  </si>
  <si>
    <t>รวมขาดทุนเบ็ดเสร็จสำหรับงวด</t>
  </si>
  <si>
    <t>ยอดคงเหลือ ณ วันที่ 30 มิถุนายน 2565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</si>
  <si>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</si>
  <si>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</si>
  <si>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</si>
  <si>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รวมส่วนของ</t>
  </si>
  <si>
    <t>ผู้ถือหุ้น</t>
  </si>
  <si>
    <t>กำไรเบ็ดเสร็จสำหรับงวด</t>
  </si>
  <si>
    <t xml:space="preserve">  กำไรสำหรับงวด</t>
  </si>
  <si>
    <t>รวมกำไรเบ็ดเสร็จสำหรับงวด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</si>
  <si>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</si>
  <si>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</si>
  <si>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</si>
  <si>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ภาษีเงินได้</t>
  </si>
  <si>
    <t>ค่าเสื่อมราคาและค่าตัดจำหน่าย</t>
  </si>
  <si>
    <t>กลับรายการผลขาดทุนด้านเครดิตที่คาดว่าจะเกิดขึ้น</t>
  </si>
  <si>
    <t>หนี้สูญ</t>
  </si>
  <si>
    <t>กลับรายการค่าเผื่อการด้อยค่าของอาคารและอุปกรณ์</t>
  </si>
  <si>
    <t>กลับรายการค่าเผื่อการลดลงของมูลค่าอสังหาริมทรัพย์พัฒนาเพื่อขาย</t>
  </si>
  <si>
    <t>ผลต่างการลดค่าเช่า</t>
  </si>
  <si>
    <t>ประมาณการหนี้สินสำหรับผลประโยชน์พนักงาน</t>
  </si>
  <si>
    <t>กำไรจากการเปลี่ยนแปลงในมูลค่ายุติธรรมของสินทรัพย์ทางการเงิน</t>
  </si>
  <si>
    <t>(กำไร) ขาดทุนจากการจำหน่ายอาคารและอุปกรณ์</t>
  </si>
  <si>
    <t>ผลต่างของสินทรัพย์สิทธิการใช้และหนี้สินตามสัญญาเช่า</t>
  </si>
  <si>
    <t xml:space="preserve">   จากการยกเลิกสัญญา</t>
  </si>
  <si>
    <t>ขาดทุนจากการตัดจำหน่ายอาคารและอุปกรณ์</t>
  </si>
  <si>
    <t>กำไรจากการจำหน่ายสินทรัพย์ทางการเงิน</t>
  </si>
  <si>
    <t>ผลขาดทุนจากภาษีเงินได้หัก ณ ที่จ่ายที่เรียกคืนไม่ได้</t>
  </si>
  <si>
    <t>รายได้ดอกเบี้ย</t>
  </si>
  <si>
    <t>การเปลี่ยนแปลงในสินทรัพย์และหนี้สินดำเนินงาน</t>
  </si>
  <si>
    <t>จ่ายผลประโยชน์พนักงาน</t>
  </si>
  <si>
    <t xml:space="preserve">หนี้สินไม่หมุนเวียนอื่น    </t>
  </si>
  <si>
    <t xml:space="preserve">กระแสเงินสดสุทธิได้มาจากการดำเนินงาน </t>
  </si>
  <si>
    <t>ดอกเบี้ยจ่าย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</si>
  <si>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</si>
  <si>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</si>
  <si>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</si>
  <si>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เงินสดจ่ายเพื่อเงินให้กู้ยืมระยะยาวแก่กิจการที่เกี่ยวข้องกัน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</si>
  <si>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</si>
  <si>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เงินสดรับจากการขายสินทรัพย์ทางการเงิน</t>
  </si>
  <si>
    <t>เงินสดจ่ายซื้ออสังหาริมทรัพย์เพื่อการลงทุน</t>
  </si>
  <si>
    <t>เงินสดจ่ายซื้อสินทรัพย์ทางการเงิน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</si>
  <si>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</si>
  <si>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</si>
  <si>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</si>
  <si>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ดอกเบี้ยรับ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</si>
  <si>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</si>
  <si>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</si>
  <si>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</si>
  <si>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</si>
  <si>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</si>
  <si>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</si>
  <si>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</si>
  <si>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</si>
  <si>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</si>
  <si>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</si>
  <si>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</si>
  <si>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</si>
  <si>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รายการที่ไม่ใช่เงินสด</t>
  </si>
  <si>
    <t xml:space="preserve"> </t>
  </si>
  <si>
    <t>เจ้าหนี้อื่นจากการซื้อสินทรัพย์เพิ่มขึ้น</t>
  </si>
  <si>
    <t>ลูกหนี้อื่นจากการขายสินทรัพย์เพิ่มขึ้น</t>
  </si>
  <si>
    <t>ต้นทุนทางการเงินส่วนที่บันทึกเป็นที่ดิน อาคารและอุปกรณ์</t>
  </si>
  <si>
    <t>ต้นทุนทางการเงินส่วนที่เป็นต้นทุนอสังหาริมทรัพย์พัฒนาเพื่อขาย</t>
  </si>
  <si>
    <t>การโอนอสังหาริมทรัพย์พัฒนาเพื่อขายเป็นที่ดิน อาคารและอุปกรณ์</t>
  </si>
  <si>
    <t>การโอนที่ดิน อาคารและอุปกรณ์เป็นอสังหาริมทรัพย์พัฒนาเพื่อขาย</t>
  </si>
  <si>
    <t>ส่วนลดค่าเช่าตามสัญญาจากผู้ให้เช่า</t>
  </si>
  <si>
    <t>31 มีนาคม</t>
  </si>
  <si>
    <t>5, 11</t>
  </si>
  <si>
    <t>3, 7, 9</t>
  </si>
  <si>
    <t>สินทรัพย์สิทธิการใช้ลดลงจากการประเมินสัญญาเช่าใหม่และยกเลิกสัญญาเช่า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</si>
</sst>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"/>
    <numFmt numFmtId="167" formatCode="_([$€-2]\ * #,##0.00_);_([$€-2]\ * \(#,##0.00\);_([$€-2]\ * &quot;-&quot;??_);_(@_)"/>
    <numFmt numFmtId="168" formatCode="d\ \ด\ด\ด\ด\ \b\b\b\b"/>
    <numFmt numFmtId="169" formatCode="#,##0\ ;\(#,##0\)"/>
  </numFmts>
  <fonts count="30">
    <font>
      <sz val="15"/>
      <name val="BrowalliaUPC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pFont"/>
    </font>
    <font>
      <sz val="16"/>
      <name val="Angsana New"/>
      <family val="1"/>
    </font>
    <font>
      <b/>
      <sz val="16"/>
      <name val="Angsana New"/>
      <family val="1"/>
    </font>
    <font>
      <sz val="15"/>
      <name val="BrowalliaUPC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name val="Times New Roman"/>
      <family val="1"/>
    </font>
    <font>
      <sz val="15"/>
      <name val="Arial"/>
      <family val="2"/>
    </font>
    <font>
      <sz val="15"/>
      <name val="Cordia New"/>
      <family val="2"/>
    </font>
    <font>
      <sz val="15"/>
      <color theme="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sz val="15"/>
      <color theme="3"/>
      <name val="Angsana New"/>
      <family val="1"/>
    </font>
    <font>
      <sz val="16"/>
      <name val="BrowalliaUPC"/>
      <family val="1"/>
    </font>
    <font>
      <i/>
      <sz val="16"/>
      <name val="Angsana New"/>
      <family val="1"/>
    </font>
    <font>
      <b/>
      <sz val="15"/>
      <name val="BrowalliaUPC"/>
      <family val="1"/>
    </font>
    <font>
      <sz val="15"/>
      <color theme="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1" fontId="0" fillId="0" borderId="0"/>
    <xf numFmtId="0" fontId="2" fillId="0" borderId="0"/>
    <xf numFmtId="1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24" fillId="0" borderId="0"/>
    <xf numFmtId="0" fontId="4" fillId="0" borderId="0"/>
    <xf numFmtId="1" fontId="6" fillId="0" borderId="0"/>
    <xf numFmtId="9" fontId="6" fillId="0" borderId="0" applyFont="0" applyFill="0" applyBorder="0" applyAlignment="0" applyProtection="0"/>
  </cellStyleXfs>
  <cellXfs count="287">
    <xf numFmtId="1" fontId="0" fillId="0" borderId="0" xfId="0"/>
    <xf numFmtId="37" fontId="4" fillId="0" borderId="0" xfId="0" applyNumberFormat="1" applyFont="1" applyAlignment="1">
      <alignment horizontal="right" vertical="center"/>
    </xf>
    <xf numFmtId="37" fontId="7" fillId="0" borderId="0" xfId="1" applyNumberFormat="1" applyFont="1" applyAlignment="1">
      <alignment vertical="center"/>
    </xf>
    <xf numFmtId="37" fontId="8" fillId="0" borderId="0" xfId="1" applyNumberFormat="1" applyFont="1" applyAlignment="1">
      <alignment vertical="center"/>
    </xf>
    <xf numFmtId="37" fontId="9" fillId="0" borderId="0" xfId="1" applyNumberFormat="1" applyFont="1" applyAlignment="1">
      <alignment vertical="center"/>
    </xf>
    <xf numFmtId="37" fontId="8" fillId="0" borderId="0" xfId="1" applyNumberFormat="1" applyFont="1" applyAlignment="1">
      <alignment horizontal="center" vertical="center"/>
    </xf>
    <xf numFmtId="165" fontId="8" fillId="0" borderId="0" xfId="6" applyNumberFormat="1" applyFont="1" applyFill="1" applyBorder="1" applyAlignment="1">
      <alignment vertical="center"/>
    </xf>
    <xf numFmtId="0" fontId="5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37" fontId="12" fillId="0" borderId="0" xfId="10" applyNumberFormat="1" applyFont="1" applyAlignment="1">
      <alignment vertical="top"/>
    </xf>
    <xf numFmtId="0" fontId="12" fillId="0" borderId="0" xfId="0" quotePrefix="1" applyNumberFormat="1" applyFont="1" applyAlignment="1">
      <alignment horizontal="center"/>
    </xf>
    <xf numFmtId="49" fontId="14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3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37" fontId="13" fillId="0" borderId="0" xfId="1" applyNumberFormat="1" applyFont="1" applyAlignment="1">
      <alignment vertical="center"/>
    </xf>
    <xf numFmtId="41" fontId="12" fillId="0" borderId="0" xfId="1" applyNumberFormat="1" applyFont="1" applyAlignment="1">
      <alignment vertical="center"/>
    </xf>
    <xf numFmtId="37" fontId="12" fillId="0" borderId="0" xfId="1" applyNumberFormat="1" applyFont="1" applyAlignment="1">
      <alignment vertical="center"/>
    </xf>
    <xf numFmtId="38" fontId="12" fillId="0" borderId="0" xfId="1" applyNumberFormat="1" applyFont="1" applyAlignment="1">
      <alignment vertical="center"/>
    </xf>
    <xf numFmtId="165" fontId="12" fillId="0" borderId="0" xfId="14" applyNumberFormat="1" applyFont="1" applyFill="1" applyAlignment="1">
      <alignment horizontal="right" vertical="center"/>
    </xf>
    <xf numFmtId="165" fontId="12" fillId="0" borderId="0" xfId="14" applyNumberFormat="1" applyFont="1" applyFill="1" applyBorder="1" applyAlignment="1">
      <alignment vertical="center"/>
    </xf>
    <xf numFmtId="165" fontId="12" fillId="0" borderId="0" xfId="14" applyNumberFormat="1" applyFont="1" applyFill="1" applyAlignment="1">
      <alignment horizontal="center" vertical="center"/>
    </xf>
    <xf numFmtId="165" fontId="12" fillId="0" borderId="0" xfId="14" applyNumberFormat="1" applyFont="1" applyFill="1" applyBorder="1" applyAlignment="1">
      <alignment horizontal="right" vertical="center"/>
    </xf>
    <xf numFmtId="165" fontId="12" fillId="0" borderId="1" xfId="14" applyNumberFormat="1" applyFont="1" applyFill="1" applyBorder="1" applyAlignment="1">
      <alignment horizontal="right" vertical="center"/>
    </xf>
    <xf numFmtId="0" fontId="15" fillId="0" borderId="0" xfId="10" applyFont="1" applyAlignment="1">
      <alignment vertical="center"/>
    </xf>
    <xf numFmtId="0" fontId="12" fillId="0" borderId="0" xfId="10" applyFont="1" applyAlignment="1">
      <alignment vertical="center"/>
    </xf>
    <xf numFmtId="0" fontId="12" fillId="0" borderId="0" xfId="10" applyFont="1" applyAlignment="1">
      <alignment horizontal="center" vertical="center"/>
    </xf>
    <xf numFmtId="0" fontId="14" fillId="0" borderId="0" xfId="10" applyFont="1" applyAlignment="1">
      <alignment horizontal="center" vertical="center"/>
    </xf>
    <xf numFmtId="38" fontId="12" fillId="0" borderId="0" xfId="10" applyNumberFormat="1" applyFont="1" applyAlignment="1">
      <alignment vertical="center"/>
    </xf>
    <xf numFmtId="166" fontId="12" fillId="0" borderId="0" xfId="10" applyNumberFormat="1" applyFont="1" applyAlignment="1">
      <alignment vertical="center"/>
    </xf>
    <xf numFmtId="165" fontId="12" fillId="0" borderId="0" xfId="13" applyNumberFormat="1" applyFont="1" applyFill="1" applyAlignment="1">
      <alignment vertical="center"/>
    </xf>
    <xf numFmtId="41" fontId="12" fillId="0" borderId="0" xfId="10" applyNumberFormat="1" applyFont="1" applyAlignment="1">
      <alignment horizontal="center" vertical="center"/>
    </xf>
    <xf numFmtId="41" fontId="12" fillId="0" borderId="1" xfId="10" applyNumberFormat="1" applyFont="1" applyBorder="1" applyAlignment="1">
      <alignment horizontal="center" vertical="center"/>
    </xf>
    <xf numFmtId="0" fontId="13" fillId="0" borderId="0" xfId="10" applyFont="1" applyAlignment="1">
      <alignment vertical="center"/>
    </xf>
    <xf numFmtId="0" fontId="13" fillId="0" borderId="0" xfId="10" applyFont="1" applyAlignment="1">
      <alignment horizontal="left" vertical="center"/>
    </xf>
    <xf numFmtId="0" fontId="12" fillId="0" borderId="0" xfId="10" applyFont="1" applyAlignment="1">
      <alignment horizontal="left" vertical="center"/>
    </xf>
    <xf numFmtId="165" fontId="12" fillId="0" borderId="1" xfId="13" applyNumberFormat="1" applyFont="1" applyFill="1" applyBorder="1" applyAlignment="1">
      <alignment vertical="center"/>
    </xf>
    <xf numFmtId="0" fontId="13" fillId="0" borderId="0" xfId="10" quotePrefix="1" applyFont="1" applyAlignment="1">
      <alignment horizontal="left" vertical="center"/>
    </xf>
    <xf numFmtId="41" fontId="12" fillId="0" borderId="2" xfId="10" applyNumberFormat="1" applyFont="1" applyBorder="1" applyAlignment="1">
      <alignment horizontal="center" vertical="center"/>
    </xf>
    <xf numFmtId="49" fontId="21" fillId="0" borderId="0" xfId="10" applyNumberFormat="1" applyFont="1" applyAlignment="1">
      <alignment vertical="top"/>
    </xf>
    <xf numFmtId="41" fontId="12" fillId="0" borderId="0" xfId="10" applyNumberFormat="1" applyFont="1" applyAlignment="1">
      <alignment vertical="center"/>
    </xf>
    <xf numFmtId="49" fontId="22" fillId="0" borderId="0" xfId="10" applyNumberFormat="1" applyFont="1" applyAlignment="1">
      <alignment vertical="top"/>
    </xf>
    <xf numFmtId="41" fontId="21" fillId="0" borderId="3" xfId="10" applyNumberFormat="1" applyFont="1" applyBorder="1" applyAlignment="1">
      <alignment horizontal="right" vertical="top"/>
    </xf>
    <xf numFmtId="167" fontId="21" fillId="0" borderId="0" xfId="10" applyNumberFormat="1" applyFont="1" applyAlignment="1">
      <alignment vertical="top"/>
    </xf>
    <xf numFmtId="1" fontId="21" fillId="0" borderId="0" xfId="10" applyNumberFormat="1" applyFont="1" applyAlignment="1">
      <alignment horizontal="center" vertical="top"/>
    </xf>
    <xf numFmtId="0" fontId="12" fillId="0" borderId="0" xfId="10" applyFont="1" applyAlignment="1">
      <alignment vertical="top"/>
    </xf>
    <xf numFmtId="165" fontId="12" fillId="0" borderId="0" xfId="10" applyNumberFormat="1" applyFont="1" applyAlignment="1">
      <alignment horizontal="right" vertical="top"/>
    </xf>
    <xf numFmtId="165" fontId="12" fillId="0" borderId="3" xfId="10" applyNumberFormat="1" applyFont="1" applyBorder="1" applyAlignment="1">
      <alignment horizontal="right" vertical="top"/>
    </xf>
    <xf numFmtId="165" fontId="12" fillId="0" borderId="0" xfId="10" applyNumberFormat="1" applyFont="1" applyAlignment="1">
      <alignment horizontal="center" vertical="top"/>
    </xf>
    <xf numFmtId="39" fontId="12" fillId="0" borderId="0" xfId="10" applyNumberFormat="1" applyFont="1" applyAlignment="1">
      <alignment vertical="top"/>
    </xf>
    <xf numFmtId="0" fontId="13" fillId="0" borderId="0" xfId="10" applyFont="1" applyAlignment="1">
      <alignment vertical="top"/>
    </xf>
    <xf numFmtId="165" fontId="12" fillId="0" borderId="0" xfId="10" applyNumberFormat="1" applyFont="1" applyAlignment="1">
      <alignment vertical="top"/>
    </xf>
    <xf numFmtId="0" fontId="14" fillId="0" borderId="0" xfId="10" applyFont="1" applyAlignment="1">
      <alignment horizontal="center" vertical="top"/>
    </xf>
    <xf numFmtId="43" fontId="12" fillId="0" borderId="3" xfId="10" applyNumberFormat="1" applyFont="1" applyBorder="1" applyAlignment="1">
      <alignment horizontal="right" vertical="top"/>
    </xf>
    <xf numFmtId="37" fontId="12" fillId="0" borderId="0" xfId="10" applyNumberFormat="1" applyFont="1" applyAlignment="1">
      <alignment vertical="center"/>
    </xf>
    <xf numFmtId="37" fontId="16" fillId="0" borderId="0" xfId="1" applyNumberFormat="1" applyFont="1" applyAlignment="1">
      <alignment vertical="center"/>
    </xf>
    <xf numFmtId="37" fontId="12" fillId="0" borderId="0" xfId="1" applyNumberFormat="1" applyFont="1" applyAlignment="1">
      <alignment horizontal="right" vertical="center"/>
    </xf>
    <xf numFmtId="37" fontId="12" fillId="0" borderId="0" xfId="1" applyNumberFormat="1" applyFont="1" applyAlignment="1">
      <alignment horizontal="center" vertical="center"/>
    </xf>
    <xf numFmtId="0" fontId="12" fillId="0" borderId="0" xfId="4" applyFont="1" applyAlignment="1">
      <alignment horizontal="center" vertical="center"/>
    </xf>
    <xf numFmtId="37" fontId="12" fillId="0" borderId="0" xfId="1" applyNumberFormat="1" applyFont="1" applyAlignment="1">
      <alignment horizontal="centerContinuous" vertical="center"/>
    </xf>
    <xf numFmtId="0" fontId="12" fillId="0" borderId="0" xfId="4" applyFont="1" applyAlignment="1">
      <alignment vertical="center"/>
    </xf>
    <xf numFmtId="37" fontId="12" fillId="0" borderId="0" xfId="4" applyNumberFormat="1" applyFont="1" applyAlignment="1">
      <alignment horizontal="center" vertical="center"/>
    </xf>
    <xf numFmtId="0" fontId="12" fillId="0" borderId="0" xfId="11" applyFont="1" applyAlignment="1">
      <alignment horizontal="center" vertical="center"/>
    </xf>
    <xf numFmtId="37" fontId="13" fillId="0" borderId="0" xfId="5" applyNumberFormat="1" applyFont="1" applyAlignment="1">
      <alignment vertical="center"/>
    </xf>
    <xf numFmtId="165" fontId="13" fillId="0" borderId="0" xfId="14" applyNumberFormat="1" applyFont="1" applyFill="1" applyAlignment="1">
      <alignment horizontal="right" vertical="center"/>
    </xf>
    <xf numFmtId="165" fontId="13" fillId="0" borderId="0" xfId="14" applyNumberFormat="1" applyFont="1" applyFill="1" applyBorder="1" applyAlignment="1">
      <alignment horizontal="right" vertical="center"/>
    </xf>
    <xf numFmtId="37" fontId="12" fillId="0" borderId="0" xfId="5" applyNumberFormat="1" applyFont="1" applyAlignment="1">
      <alignment vertical="center"/>
    </xf>
    <xf numFmtId="37" fontId="14" fillId="0" borderId="0" xfId="1" applyNumberFormat="1" applyFont="1" applyAlignment="1">
      <alignment horizontal="center" vertical="center"/>
    </xf>
    <xf numFmtId="165" fontId="13" fillId="0" borderId="2" xfId="14" applyNumberFormat="1" applyFont="1" applyFill="1" applyBorder="1" applyAlignment="1">
      <alignment horizontal="right" vertical="center"/>
    </xf>
    <xf numFmtId="165" fontId="13" fillId="0" borderId="3" xfId="14" applyNumberFormat="1" applyFont="1" applyFill="1" applyBorder="1" applyAlignment="1">
      <alignment horizontal="right" vertical="center"/>
    </xf>
    <xf numFmtId="37" fontId="12" fillId="0" borderId="0" xfId="0" applyNumberFormat="1" applyFont="1" applyAlignment="1">
      <alignment vertical="center"/>
    </xf>
    <xf numFmtId="0" fontId="12" fillId="0" borderId="0" xfId="7" applyFont="1" applyAlignment="1">
      <alignment horizontal="center" vertical="center"/>
    </xf>
    <xf numFmtId="37" fontId="14" fillId="0" borderId="0" xfId="5" applyNumberFormat="1" applyFont="1" applyAlignment="1">
      <alignment horizontal="center" vertical="center"/>
    </xf>
    <xf numFmtId="165" fontId="12" fillId="0" borderId="0" xfId="6" applyNumberFormat="1" applyFont="1" applyFill="1" applyAlignment="1">
      <alignment vertical="center"/>
    </xf>
    <xf numFmtId="165" fontId="12" fillId="0" borderId="0" xfId="14" applyNumberFormat="1" applyFont="1" applyAlignment="1">
      <alignment vertical="center"/>
    </xf>
    <xf numFmtId="0" fontId="13" fillId="0" borderId="0" xfId="10" applyFont="1" applyAlignment="1">
      <alignment horizontal="left" vertical="top"/>
    </xf>
    <xf numFmtId="165" fontId="12" fillId="0" borderId="0" xfId="14" applyNumberFormat="1" applyFont="1" applyFill="1" applyBorder="1" applyAlignment="1">
      <alignment horizontal="center" vertical="center"/>
    </xf>
    <xf numFmtId="165" fontId="12" fillId="0" borderId="0" xfId="14" applyNumberFormat="1" applyFont="1" applyFill="1" applyAlignment="1">
      <alignment vertical="center"/>
    </xf>
    <xf numFmtId="165" fontId="12" fillId="0" borderId="0" xfId="14" applyNumberFormat="1" applyFont="1" applyFill="1" applyAlignment="1">
      <alignment vertical="top"/>
    </xf>
    <xf numFmtId="37" fontId="13" fillId="0" borderId="0" xfId="1" applyNumberFormat="1" applyFont="1" applyAlignment="1">
      <alignment horizontal="center" vertical="center"/>
    </xf>
    <xf numFmtId="37" fontId="14" fillId="0" borderId="0" xfId="4" applyNumberFormat="1" applyFont="1" applyAlignment="1">
      <alignment horizontal="center" vertical="center"/>
    </xf>
    <xf numFmtId="41" fontId="13" fillId="0" borderId="0" xfId="0" applyNumberFormat="1" applyFont="1" applyAlignment="1">
      <alignment horizontal="center"/>
    </xf>
    <xf numFmtId="0" fontId="4" fillId="0" borderId="0" xfId="10" applyFont="1" applyAlignment="1">
      <alignment horizontal="center" vertical="center"/>
    </xf>
    <xf numFmtId="165" fontId="4" fillId="0" borderId="0" xfId="10" applyNumberFormat="1" applyFont="1" applyAlignment="1">
      <alignment vertical="center"/>
    </xf>
    <xf numFmtId="41" fontId="21" fillId="0" borderId="0" xfId="10" applyNumberFormat="1" applyFont="1" applyAlignment="1">
      <alignment horizontal="right" vertical="top"/>
    </xf>
    <xf numFmtId="41" fontId="12" fillId="0" borderId="0" xfId="10" applyNumberFormat="1" applyFont="1" applyAlignment="1">
      <alignment vertical="top"/>
    </xf>
    <xf numFmtId="37" fontId="4" fillId="0" borderId="0" xfId="10" applyNumberFormat="1" applyFont="1" applyAlignment="1">
      <alignment vertical="center"/>
    </xf>
    <xf numFmtId="41" fontId="4" fillId="0" borderId="0" xfId="10" applyNumberFormat="1" applyFont="1" applyAlignment="1">
      <alignment vertical="center"/>
    </xf>
    <xf numFmtId="38" fontId="4" fillId="0" borderId="0" xfId="10" applyNumberFormat="1" applyFont="1" applyAlignment="1">
      <alignment vertical="center"/>
    </xf>
    <xf numFmtId="1" fontId="13" fillId="0" borderId="0" xfId="0" applyFont="1" applyAlignment="1">
      <alignment horizontal="center"/>
    </xf>
    <xf numFmtId="165" fontId="12" fillId="0" borderId="1" xfId="14" applyNumberFormat="1" applyFont="1" applyBorder="1" applyAlignment="1">
      <alignment horizontal="center" vertical="center"/>
    </xf>
    <xf numFmtId="165" fontId="12" fillId="0" borderId="1" xfId="14" applyNumberFormat="1" applyFont="1" applyFill="1" applyBorder="1" applyAlignment="1">
      <alignment horizontal="center" vertical="center"/>
    </xf>
    <xf numFmtId="165" fontId="12" fillId="0" borderId="0" xfId="14" applyNumberFormat="1" applyFont="1" applyAlignment="1">
      <alignment horizontal="center" vertical="center"/>
    </xf>
    <xf numFmtId="165" fontId="12" fillId="0" borderId="1" xfId="14" applyNumberFormat="1" applyFont="1" applyFill="1" applyBorder="1" applyAlignment="1">
      <alignment vertical="center"/>
    </xf>
    <xf numFmtId="165" fontId="21" fillId="0" borderId="0" xfId="14" applyNumberFormat="1" applyFont="1" applyFill="1" applyAlignment="1">
      <alignment vertical="top"/>
    </xf>
    <xf numFmtId="165" fontId="12" fillId="0" borderId="3" xfId="14" applyNumberFormat="1" applyFont="1" applyBorder="1" applyAlignment="1">
      <alignment horizontal="right" vertical="top"/>
    </xf>
    <xf numFmtId="165" fontId="21" fillId="0" borderId="0" xfId="14" applyNumberFormat="1" applyFont="1" applyAlignment="1">
      <alignment vertical="top"/>
    </xf>
    <xf numFmtId="165" fontId="12" fillId="0" borderId="0" xfId="14" applyNumberFormat="1" applyFont="1" applyAlignment="1">
      <alignment vertical="top"/>
    </xf>
    <xf numFmtId="165" fontId="8" fillId="0" borderId="0" xfId="14" applyNumberFormat="1" applyFont="1" applyFill="1" applyAlignment="1">
      <alignment vertical="center"/>
    </xf>
    <xf numFmtId="37" fontId="12" fillId="0" borderId="0" xfId="0" applyNumberFormat="1" applyFont="1" applyAlignment="1">
      <alignment horizontal="left" vertical="center"/>
    </xf>
    <xf numFmtId="37" fontId="13" fillId="0" borderId="0" xfId="0" applyNumberFormat="1" applyFont="1" applyAlignment="1">
      <alignment vertical="center"/>
    </xf>
    <xf numFmtId="1" fontId="12" fillId="0" borderId="0" xfId="0" quotePrefix="1" applyFont="1" applyAlignment="1">
      <alignment horizontal="left" vertical="center"/>
    </xf>
    <xf numFmtId="1" fontId="12" fillId="0" borderId="0" xfId="0" applyFont="1" applyAlignment="1">
      <alignment vertical="center"/>
    </xf>
    <xf numFmtId="1" fontId="13" fillId="0" borderId="0" xfId="0" applyFont="1" applyAlignment="1">
      <alignment horizontal="left" vertical="center"/>
    </xf>
    <xf numFmtId="49" fontId="14" fillId="0" borderId="0" xfId="0" applyNumberFormat="1" applyFont="1" applyAlignment="1">
      <alignment horizontal="center" vertical="center"/>
    </xf>
    <xf numFmtId="1" fontId="12" fillId="0" borderId="0" xfId="0" applyFont="1" applyAlignment="1">
      <alignment horizontal="left" vertical="center"/>
    </xf>
    <xf numFmtId="1" fontId="12" fillId="0" borderId="0" xfId="0" applyFont="1" applyAlignment="1">
      <alignment horizontal="center" vertical="center"/>
    </xf>
    <xf numFmtId="0" fontId="12" fillId="0" borderId="0" xfId="0" quotePrefix="1" applyNumberFormat="1" applyFont="1" applyAlignment="1">
      <alignment horizontal="center" vertical="center"/>
    </xf>
    <xf numFmtId="168" fontId="12" fillId="0" borderId="0" xfId="0" applyNumberFormat="1" applyFont="1" applyAlignment="1">
      <alignment horizontal="center" vertical="center"/>
    </xf>
    <xf numFmtId="1" fontId="15" fillId="0" borderId="0" xfId="0" applyFont="1" applyAlignment="1">
      <alignment vertical="center"/>
    </xf>
    <xf numFmtId="169" fontId="12" fillId="0" borderId="0" xfId="0" applyNumberFormat="1" applyFont="1" applyAlignment="1">
      <alignment horizontal="center" vertical="center"/>
    </xf>
    <xf numFmtId="169" fontId="12" fillId="0" borderId="0" xfId="0" applyNumberFormat="1" applyFont="1" applyAlignment="1">
      <alignment vertical="center"/>
    </xf>
    <xf numFmtId="165" fontId="13" fillId="0" borderId="0" xfId="14" applyNumberFormat="1" applyFont="1" applyFill="1" applyAlignment="1">
      <alignment vertical="center"/>
    </xf>
    <xf numFmtId="1" fontId="13" fillId="0" borderId="0" xfId="0" applyFont="1" applyAlignment="1">
      <alignment vertical="center"/>
    </xf>
    <xf numFmtId="169" fontId="12" fillId="0" borderId="0" xfId="0" applyNumberFormat="1" applyFont="1" applyAlignment="1">
      <alignment horizontal="right" vertical="center"/>
    </xf>
    <xf numFmtId="165" fontId="12" fillId="0" borderId="5" xfId="14" applyNumberFormat="1" applyFont="1" applyFill="1" applyBorder="1" applyAlignment="1">
      <alignment horizontal="center" vertical="center"/>
    </xf>
    <xf numFmtId="165" fontId="12" fillId="0" borderId="5" xfId="14" applyNumberFormat="1" applyFont="1" applyFill="1" applyBorder="1" applyAlignment="1">
      <alignment vertical="center"/>
    </xf>
    <xf numFmtId="1" fontId="15" fillId="0" borderId="0" xfId="0" quotePrefix="1" applyFont="1" applyAlignment="1">
      <alignment horizontal="left" vertical="center"/>
    </xf>
    <xf numFmtId="165" fontId="17" fillId="0" borderId="0" xfId="14" applyNumberFormat="1" applyFont="1" applyFill="1" applyAlignment="1">
      <alignment horizontal="center" vertical="center"/>
    </xf>
    <xf numFmtId="1" fontId="14" fillId="0" borderId="0" xfId="0" applyFont="1" applyAlignment="1">
      <alignment horizontal="left" vertical="center"/>
    </xf>
    <xf numFmtId="165" fontId="12" fillId="0" borderId="3" xfId="14" applyNumberFormat="1" applyFont="1" applyFill="1" applyBorder="1" applyAlignment="1">
      <alignment horizontal="right" vertical="center"/>
    </xf>
    <xf numFmtId="165" fontId="12" fillId="0" borderId="3" xfId="14" applyNumberFormat="1" applyFont="1" applyFill="1" applyBorder="1" applyAlignment="1">
      <alignment vertical="center"/>
    </xf>
    <xf numFmtId="1" fontId="14" fillId="0" borderId="0" xfId="0" applyFont="1" applyAlignment="1">
      <alignment horizontal="center" vertical="center" wrapText="1"/>
    </xf>
    <xf numFmtId="1" fontId="18" fillId="0" borderId="0" xfId="0" applyFont="1" applyAlignment="1">
      <alignment horizontal="center" vertical="center" wrapText="1"/>
    </xf>
    <xf numFmtId="165" fontId="19" fillId="0" borderId="0" xfId="14" applyNumberFormat="1" applyFont="1" applyFill="1" applyAlignment="1">
      <alignment horizontal="right" vertical="center"/>
    </xf>
    <xf numFmtId="165" fontId="19" fillId="0" borderId="0" xfId="14" applyNumberFormat="1" applyFont="1" applyFill="1" applyAlignment="1">
      <alignment vertical="center"/>
    </xf>
    <xf numFmtId="165" fontId="13" fillId="0" borderId="5" xfId="14" applyNumberFormat="1" applyFont="1" applyFill="1" applyBorder="1" applyAlignment="1">
      <alignment horizontal="right" vertical="center"/>
    </xf>
    <xf numFmtId="165" fontId="13" fillId="0" borderId="5" xfId="14" applyNumberFormat="1" applyFont="1" applyFill="1" applyBorder="1" applyAlignment="1">
      <alignment vertical="center"/>
    </xf>
    <xf numFmtId="165" fontId="20" fillId="0" borderId="0" xfId="14" applyNumberFormat="1" applyFont="1" applyFill="1" applyAlignment="1">
      <alignment horizontal="center" vertical="center"/>
    </xf>
    <xf numFmtId="1" fontId="6" fillId="0" borderId="0" xfId="0" applyFont="1" applyAlignment="1">
      <alignment vertical="center"/>
    </xf>
    <xf numFmtId="0" fontId="5" fillId="0" borderId="0" xfId="1" applyFont="1" applyAlignment="1">
      <alignment vertical="center"/>
    </xf>
    <xf numFmtId="1" fontId="4" fillId="0" borderId="0" xfId="0" quotePrefix="1" applyFont="1" applyAlignment="1">
      <alignment horizontal="center" vertical="center"/>
    </xf>
    <xf numFmtId="43" fontId="4" fillId="0" borderId="0" xfId="14" quotePrefix="1" applyFont="1" applyFill="1" applyAlignment="1">
      <alignment horizontal="center" vertical="center"/>
    </xf>
    <xf numFmtId="1" fontId="4" fillId="0" borderId="0" xfId="0" quotePrefix="1" applyFont="1" applyAlignment="1">
      <alignment vertical="center"/>
    </xf>
    <xf numFmtId="1" fontId="4" fillId="0" borderId="0" xfId="0" applyFont="1" applyAlignment="1">
      <alignment vertical="center"/>
    </xf>
    <xf numFmtId="165" fontId="4" fillId="0" borderId="0" xfId="14" applyNumberFormat="1" applyFont="1" applyFill="1" applyAlignment="1">
      <alignment vertical="center"/>
    </xf>
    <xf numFmtId="1" fontId="26" fillId="0" borderId="0" xfId="0" applyFont="1" applyAlignment="1">
      <alignment vertical="center"/>
    </xf>
    <xf numFmtId="1" fontId="5" fillId="0" borderId="0" xfId="0" applyFont="1" applyAlignment="1">
      <alignment horizontal="left" vertical="center"/>
    </xf>
    <xf numFmtId="49" fontId="27" fillId="0" borderId="0" xfId="0" applyNumberFormat="1" applyFont="1" applyAlignment="1">
      <alignment horizontal="center" vertical="center"/>
    </xf>
    <xf numFmtId="1" fontId="4" fillId="0" borderId="0" xfId="0" applyFont="1" applyAlignment="1">
      <alignment horizontal="center" vertical="center"/>
    </xf>
    <xf numFmtId="1" fontId="4" fillId="0" borderId="0" xfId="0" quotePrefix="1" applyFont="1" applyAlignment="1">
      <alignment horizontal="left" vertical="center"/>
    </xf>
    <xf numFmtId="49" fontId="27" fillId="0" borderId="0" xfId="0" quotePrefix="1" applyNumberFormat="1" applyFont="1" applyAlignment="1">
      <alignment horizontal="center" vertical="center"/>
    </xf>
    <xf numFmtId="1" fontId="26" fillId="0" borderId="0" xfId="0" applyFont="1"/>
    <xf numFmtId="0" fontId="13" fillId="0" borderId="0" xfId="10" applyFont="1" applyAlignment="1">
      <alignment horizontal="left"/>
    </xf>
    <xf numFmtId="165" fontId="12" fillId="0" borderId="0" xfId="10" applyNumberFormat="1" applyFont="1"/>
    <xf numFmtId="0" fontId="14" fillId="0" borderId="0" xfId="10" applyFont="1" applyAlignment="1">
      <alignment horizontal="center"/>
    </xf>
    <xf numFmtId="0" fontId="4" fillId="0" borderId="0" xfId="10" applyFont="1"/>
    <xf numFmtId="0" fontId="5" fillId="0" borderId="0" xfId="10" applyFont="1"/>
    <xf numFmtId="0" fontId="4" fillId="0" borderId="0" xfId="10" applyFont="1" applyAlignment="1">
      <alignment horizontal="center"/>
    </xf>
    <xf numFmtId="0" fontId="15" fillId="0" borderId="0" xfId="10" applyFont="1"/>
    <xf numFmtId="0" fontId="12" fillId="0" borderId="0" xfId="10" applyFont="1"/>
    <xf numFmtId="0" fontId="12" fillId="0" borderId="0" xfId="10" applyFont="1" applyAlignment="1">
      <alignment horizontal="center"/>
    </xf>
    <xf numFmtId="38" fontId="12" fillId="0" borderId="0" xfId="10" applyNumberFormat="1" applyFont="1"/>
    <xf numFmtId="166" fontId="12" fillId="0" borderId="0" xfId="10" applyNumberFormat="1" applyFont="1"/>
    <xf numFmtId="37" fontId="12" fillId="0" borderId="0" xfId="0" applyNumberFormat="1" applyFont="1"/>
    <xf numFmtId="165" fontId="12" fillId="0" borderId="0" xfId="14" applyNumberFormat="1" applyFont="1" applyFill="1" applyAlignment="1">
      <alignment horizontal="center"/>
    </xf>
    <xf numFmtId="37" fontId="12" fillId="0" borderId="1" xfId="0" applyNumberFormat="1" applyFont="1" applyBorder="1"/>
    <xf numFmtId="0" fontId="13" fillId="0" borderId="0" xfId="10" applyFont="1"/>
    <xf numFmtId="165" fontId="12" fillId="0" borderId="1" xfId="14" applyNumberFormat="1" applyFont="1" applyBorder="1" applyAlignment="1">
      <alignment horizontal="center"/>
    </xf>
    <xf numFmtId="165" fontId="12" fillId="0" borderId="0" xfId="14" applyNumberFormat="1" applyFont="1" applyFill="1" applyAlignment="1"/>
    <xf numFmtId="165" fontId="12" fillId="0" borderId="0" xfId="14" applyNumberFormat="1" applyFont="1" applyAlignment="1">
      <alignment horizontal="center"/>
    </xf>
    <xf numFmtId="0" fontId="12" fillId="0" borderId="0" xfId="10" applyFont="1" applyAlignment="1">
      <alignment horizontal="left"/>
    </xf>
    <xf numFmtId="165" fontId="12" fillId="0" borderId="1" xfId="14" applyNumberFormat="1" applyFont="1" applyFill="1" applyBorder="1" applyAlignment="1"/>
    <xf numFmtId="0" fontId="13" fillId="0" borderId="0" xfId="10" quotePrefix="1" applyFont="1" applyAlignment="1">
      <alignment horizontal="left"/>
    </xf>
    <xf numFmtId="49" fontId="21" fillId="0" borderId="0" xfId="10" applyNumberFormat="1" applyFont="1"/>
    <xf numFmtId="165" fontId="12" fillId="0" borderId="0" xfId="14" applyNumberFormat="1" applyFont="1" applyAlignment="1"/>
    <xf numFmtId="49" fontId="22" fillId="0" borderId="0" xfId="10" applyNumberFormat="1" applyFont="1"/>
    <xf numFmtId="37" fontId="12" fillId="0" borderId="0" xfId="10" applyNumberFormat="1" applyFont="1"/>
    <xf numFmtId="167" fontId="21" fillId="0" borderId="0" xfId="10" applyNumberFormat="1" applyFont="1"/>
    <xf numFmtId="1" fontId="21" fillId="0" borderId="0" xfId="10" applyNumberFormat="1" applyFont="1" applyAlignment="1">
      <alignment horizontal="center"/>
    </xf>
    <xf numFmtId="165" fontId="21" fillId="0" borderId="0" xfId="14" applyNumberFormat="1" applyFont="1" applyFill="1" applyAlignment="1"/>
    <xf numFmtId="165" fontId="12" fillId="0" borderId="0" xfId="10" applyNumberFormat="1" applyFont="1" applyAlignment="1">
      <alignment horizontal="right"/>
    </xf>
    <xf numFmtId="165" fontId="12" fillId="0" borderId="3" xfId="14" applyNumberFormat="1" applyFont="1" applyBorder="1" applyAlignment="1">
      <alignment horizontal="right"/>
    </xf>
    <xf numFmtId="165" fontId="12" fillId="0" borderId="0" xfId="10" applyNumberFormat="1" applyFont="1" applyAlignment="1">
      <alignment horizontal="center"/>
    </xf>
    <xf numFmtId="165" fontId="21" fillId="0" borderId="0" xfId="14" applyNumberFormat="1" applyFont="1" applyAlignment="1"/>
    <xf numFmtId="37" fontId="4" fillId="0" borderId="0" xfId="10" applyNumberFormat="1" applyFont="1"/>
    <xf numFmtId="41" fontId="4" fillId="0" borderId="0" xfId="10" applyNumberFormat="1" applyFont="1"/>
    <xf numFmtId="38" fontId="4" fillId="0" borderId="0" xfId="10" applyNumberFormat="1" applyFont="1"/>
    <xf numFmtId="1" fontId="6" fillId="0" borderId="0" xfId="0" applyFont="1"/>
    <xf numFmtId="9" fontId="6" fillId="0" borderId="0" xfId="23" applyFont="1"/>
    <xf numFmtId="165" fontId="12" fillId="0" borderId="0" xfId="10" applyNumberFormat="1" applyFont="1" applyAlignment="1">
      <alignment vertical="center"/>
    </xf>
    <xf numFmtId="38" fontId="5" fillId="0" borderId="0" xfId="0" applyNumberFormat="1" applyFont="1" applyAlignment="1">
      <alignment horizontal="left" vertical="center"/>
    </xf>
    <xf numFmtId="37" fontId="5" fillId="0" borderId="0" xfId="1" applyNumberFormat="1" applyFont="1" applyAlignment="1">
      <alignment horizontal="center" vertical="center"/>
    </xf>
    <xf numFmtId="37" fontId="5" fillId="0" borderId="0" xfId="1" applyNumberFormat="1" applyFont="1" applyAlignment="1">
      <alignment vertical="center"/>
    </xf>
    <xf numFmtId="37" fontId="4" fillId="0" borderId="0" xfId="1" applyNumberFormat="1" applyFont="1" applyAlignment="1">
      <alignment vertical="center"/>
    </xf>
    <xf numFmtId="0" fontId="13" fillId="0" borderId="0" xfId="10" applyFont="1" applyAlignment="1">
      <alignment horizontal="center"/>
    </xf>
    <xf numFmtId="165" fontId="13" fillId="0" borderId="1" xfId="14" applyNumberFormat="1" applyFont="1" applyBorder="1" applyAlignment="1">
      <alignment horizontal="center"/>
    </xf>
    <xf numFmtId="165" fontId="13" fillId="0" borderId="0" xfId="14" applyNumberFormat="1" applyFont="1" applyFill="1" applyAlignment="1">
      <alignment horizontal="center"/>
    </xf>
    <xf numFmtId="165" fontId="13" fillId="0" borderId="0" xfId="14" applyNumberFormat="1" applyFont="1" applyFill="1" applyAlignment="1"/>
    <xf numFmtId="1" fontId="28" fillId="0" borderId="0" xfId="0" applyFont="1"/>
    <xf numFmtId="165" fontId="13" fillId="0" borderId="1" xfId="14" applyNumberFormat="1" applyFont="1" applyFill="1" applyBorder="1" applyAlignment="1">
      <alignment horizontal="center"/>
    </xf>
    <xf numFmtId="37" fontId="13" fillId="0" borderId="0" xfId="0" applyNumberFormat="1" applyFont="1"/>
    <xf numFmtId="165" fontId="13" fillId="0" borderId="0" xfId="14" applyNumberFormat="1" applyFont="1" applyAlignment="1">
      <alignment horizontal="center"/>
    </xf>
    <xf numFmtId="0" fontId="15" fillId="0" borderId="0" xfId="10" applyFont="1" applyAlignment="1">
      <alignment horizontal="center"/>
    </xf>
    <xf numFmtId="165" fontId="13" fillId="0" borderId="2" xfId="14" applyNumberFormat="1" applyFont="1" applyBorder="1" applyAlignment="1">
      <alignment horizontal="center"/>
    </xf>
    <xf numFmtId="165" fontId="22" fillId="0" borderId="3" xfId="14" applyNumberFormat="1" applyFont="1" applyBorder="1" applyAlignment="1">
      <alignment horizontal="right"/>
    </xf>
    <xf numFmtId="165" fontId="22" fillId="0" borderId="0" xfId="14" applyNumberFormat="1" applyFont="1" applyFill="1" applyAlignment="1">
      <alignment horizontal="right"/>
    </xf>
    <xf numFmtId="165" fontId="13" fillId="0" borderId="0" xfId="10" applyNumberFormat="1" applyFont="1"/>
    <xf numFmtId="43" fontId="13" fillId="0" borderId="3" xfId="10" applyNumberFormat="1" applyFont="1" applyBorder="1" applyAlignment="1">
      <alignment horizontal="right"/>
    </xf>
    <xf numFmtId="39" fontId="13" fillId="0" borderId="0" xfId="10" applyNumberFormat="1" applyFont="1"/>
    <xf numFmtId="0" fontId="13" fillId="0" borderId="0" xfId="10" applyFont="1" applyAlignment="1">
      <alignment horizontal="center" vertical="center"/>
    </xf>
    <xf numFmtId="165" fontId="13" fillId="0" borderId="2" xfId="14" applyNumberFormat="1" applyFont="1" applyBorder="1" applyAlignment="1">
      <alignment horizontal="center" vertical="center"/>
    </xf>
    <xf numFmtId="165" fontId="13" fillId="0" borderId="0" xfId="14" applyNumberFormat="1" applyFont="1" applyFill="1" applyAlignment="1">
      <alignment horizontal="center" vertical="center"/>
    </xf>
    <xf numFmtId="165" fontId="22" fillId="0" borderId="3" xfId="14" applyNumberFormat="1" applyFont="1" applyBorder="1" applyAlignment="1">
      <alignment horizontal="right" vertical="top"/>
    </xf>
    <xf numFmtId="165" fontId="22" fillId="0" borderId="0" xfId="14" applyNumberFormat="1" applyFont="1" applyFill="1" applyAlignment="1">
      <alignment horizontal="right" vertical="top"/>
    </xf>
    <xf numFmtId="165" fontId="13" fillId="0" borderId="0" xfId="10" applyNumberFormat="1" applyFont="1" applyAlignment="1">
      <alignment vertical="top"/>
    </xf>
    <xf numFmtId="0" fontId="15" fillId="0" borderId="0" xfId="10" applyFont="1" applyAlignment="1">
      <alignment horizontal="center" vertical="top"/>
    </xf>
    <xf numFmtId="43" fontId="13" fillId="0" borderId="3" xfId="10" applyNumberFormat="1" applyFont="1" applyBorder="1" applyAlignment="1">
      <alignment horizontal="right" vertical="top"/>
    </xf>
    <xf numFmtId="39" fontId="13" fillId="0" borderId="0" xfId="10" applyNumberFormat="1" applyFont="1" applyAlignment="1">
      <alignment vertical="top"/>
    </xf>
    <xf numFmtId="165" fontId="13" fillId="0" borderId="1" xfId="14" applyNumberFormat="1" applyFont="1" applyFill="1" applyBorder="1" applyAlignment="1">
      <alignment horizontal="center" vertical="center"/>
    </xf>
    <xf numFmtId="165" fontId="13" fillId="0" borderId="0" xfId="14" applyNumberFormat="1" applyFont="1" applyAlignment="1">
      <alignment horizontal="center" vertical="center"/>
    </xf>
    <xf numFmtId="165" fontId="13" fillId="0" borderId="1" xfId="14" applyNumberFormat="1" applyFont="1" applyBorder="1" applyAlignment="1">
      <alignment horizontal="center" vertical="center"/>
    </xf>
    <xf numFmtId="165" fontId="13" fillId="0" borderId="4" xfId="14" applyNumberFormat="1" applyFont="1" applyFill="1" applyBorder="1" applyAlignment="1">
      <alignment vertical="center"/>
    </xf>
    <xf numFmtId="165" fontId="13" fillId="0" borderId="2" xfId="14" applyNumberFormat="1" applyFont="1" applyFill="1" applyBorder="1" applyAlignment="1">
      <alignment vertical="center"/>
    </xf>
    <xf numFmtId="0" fontId="4" fillId="0" borderId="0" xfId="1" applyFont="1" applyAlignment="1">
      <alignment vertical="center"/>
    </xf>
    <xf numFmtId="165" fontId="12" fillId="0" borderId="1" xfId="14" applyNumberFormat="1" applyFont="1" applyBorder="1" applyAlignment="1"/>
    <xf numFmtId="165" fontId="5" fillId="0" borderId="0" xfId="1" applyNumberFormat="1" applyFont="1" applyAlignment="1">
      <alignment vertical="center"/>
    </xf>
    <xf numFmtId="165" fontId="13" fillId="0" borderId="0" xfId="14" applyNumberFormat="1" applyFont="1" applyFill="1" applyBorder="1" applyAlignment="1">
      <alignment vertical="center"/>
    </xf>
    <xf numFmtId="1" fontId="13" fillId="0" borderId="0" xfId="0" applyFont="1" applyAlignment="1">
      <alignment horizontal="center" vertical="center"/>
    </xf>
    <xf numFmtId="49" fontId="14" fillId="0" borderId="0" xfId="0" quotePrefix="1" applyNumberFormat="1" applyFont="1" applyAlignment="1">
      <alignment horizontal="center" vertical="center"/>
    </xf>
    <xf numFmtId="1" fontId="12" fillId="0" borderId="0" xfId="0" applyFont="1"/>
    <xf numFmtId="165" fontId="12" fillId="0" borderId="0" xfId="14" applyNumberFormat="1" applyFont="1" applyFill="1"/>
    <xf numFmtId="165" fontId="12" fillId="0" borderId="0" xfId="14" applyNumberFormat="1" applyFont="1" applyFill="1" applyAlignment="1">
      <alignment horizontal="right"/>
    </xf>
    <xf numFmtId="165" fontId="29" fillId="0" borderId="0" xfId="14" applyNumberFormat="1" applyFont="1" applyFill="1" applyAlignment="1">
      <alignment vertical="center"/>
    </xf>
    <xf numFmtId="0" fontId="15" fillId="0" borderId="0" xfId="10" applyFont="1" applyAlignment="1">
      <alignment horizontal="center" vertical="center"/>
    </xf>
    <xf numFmtId="37" fontId="15" fillId="0" borderId="0" xfId="1" applyNumberFormat="1" applyFont="1" applyAlignment="1">
      <alignment vertical="center"/>
    </xf>
    <xf numFmtId="165" fontId="13" fillId="0" borderId="0" xfId="14" applyNumberFormat="1" applyFont="1"/>
    <xf numFmtId="165" fontId="12" fillId="0" borderId="0" xfId="14" quotePrefix="1" applyNumberFormat="1" applyFont="1" applyFill="1" applyAlignment="1">
      <alignment vertical="center"/>
    </xf>
    <xf numFmtId="37" fontId="12" fillId="0" borderId="0" xfId="0" applyNumberFormat="1" applyFont="1" applyFill="1"/>
    <xf numFmtId="37" fontId="12" fillId="0" borderId="1" xfId="0" applyNumberFormat="1" applyFont="1" applyFill="1" applyBorder="1"/>
    <xf numFmtId="37" fontId="12" fillId="0" borderId="0" xfId="1" applyNumberFormat="1" applyFont="1" applyFill="1"/>
    <xf numFmtId="0" fontId="12" fillId="0" borderId="0" xfId="1" applyFont="1" applyFill="1"/>
    <xf numFmtId="1" fontId="6" fillId="0" borderId="0" xfId="0" applyFont="1" applyFill="1"/>
    <xf numFmtId="37" fontId="12" fillId="0" borderId="0" xfId="1" applyNumberFormat="1" applyFont="1" applyFill="1" applyAlignment="1">
      <alignment vertical="center"/>
    </xf>
    <xf numFmtId="0" fontId="12" fillId="0" borderId="0" xfId="1" applyFont="1" applyFill="1" applyAlignment="1">
      <alignment vertical="center"/>
    </xf>
    <xf numFmtId="41" fontId="12" fillId="0" borderId="0" xfId="1" applyNumberFormat="1" applyFont="1" applyFill="1" applyAlignment="1">
      <alignment vertical="center"/>
    </xf>
    <xf numFmtId="1" fontId="0" fillId="0" borderId="0" xfId="0" applyFill="1"/>
    <xf numFmtId="37" fontId="14" fillId="0" borderId="0" xfId="1" applyNumberFormat="1" applyFont="1" applyFill="1" applyAlignment="1">
      <alignment vertical="center"/>
    </xf>
    <xf numFmtId="37" fontId="12" fillId="0" borderId="0" xfId="2" applyNumberFormat="1" applyFont="1" applyFill="1" applyAlignment="1">
      <alignment vertical="center"/>
    </xf>
    <xf numFmtId="37" fontId="12" fillId="0" borderId="0" xfId="2" applyNumberFormat="1" applyFont="1" applyFill="1"/>
    <xf numFmtId="0" fontId="12" fillId="0" borderId="0" xfId="1" applyFont="1" applyFill="1" applyAlignment="1">
      <alignment horizontal="left" vertical="center"/>
    </xf>
    <xf numFmtId="165" fontId="12" fillId="0" borderId="0" xfId="1" applyNumberFormat="1" applyFont="1" applyFill="1" applyAlignment="1">
      <alignment vertical="center"/>
    </xf>
    <xf numFmtId="37" fontId="13" fillId="0" borderId="0" xfId="1" applyNumberFormat="1" applyFont="1" applyFill="1" applyAlignment="1">
      <alignment vertical="center"/>
    </xf>
    <xf numFmtId="0" fontId="13" fillId="0" borderId="0" xfId="1" applyFont="1" applyFill="1" applyAlignment="1">
      <alignment vertical="center"/>
    </xf>
    <xf numFmtId="43" fontId="28" fillId="0" borderId="0" xfId="14" applyFont="1" applyFill="1"/>
    <xf numFmtId="1" fontId="28" fillId="0" borderId="0" xfId="0" applyFont="1" applyFill="1"/>
    <xf numFmtId="0" fontId="5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1" fontId="26" fillId="0" borderId="0" xfId="0" applyFont="1" applyFill="1"/>
    <xf numFmtId="0" fontId="13" fillId="0" borderId="0" xfId="1" applyFont="1" applyFill="1"/>
    <xf numFmtId="1" fontId="13" fillId="0" borderId="0" xfId="0" applyFont="1" applyFill="1" applyAlignment="1">
      <alignment horizontal="center"/>
    </xf>
    <xf numFmtId="41" fontId="13" fillId="0" borderId="0" xfId="0" applyNumberFormat="1" applyFont="1" applyFill="1" applyAlignment="1">
      <alignment horizontal="center"/>
    </xf>
    <xf numFmtId="0" fontId="12" fillId="0" borderId="0" xfId="0" quotePrefix="1" applyNumberFormat="1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12" fillId="0" borderId="0" xfId="1" applyFont="1" applyFill="1" applyAlignment="1">
      <alignment horizontal="center" vertical="center"/>
    </xf>
    <xf numFmtId="0" fontId="16" fillId="0" borderId="0" xfId="1" applyFont="1" applyFill="1" applyAlignment="1">
      <alignment horizontal="center" vertical="center"/>
    </xf>
    <xf numFmtId="37" fontId="15" fillId="0" borderId="0" xfId="1" applyNumberFormat="1" applyFont="1" applyFill="1" applyAlignment="1">
      <alignment vertical="center"/>
    </xf>
    <xf numFmtId="38" fontId="12" fillId="0" borderId="0" xfId="1" applyNumberFormat="1" applyFont="1" applyFill="1" applyAlignment="1">
      <alignment vertical="center"/>
    </xf>
    <xf numFmtId="43" fontId="12" fillId="0" borderId="0" xfId="14" applyFont="1" applyFill="1" applyAlignment="1">
      <alignment vertical="center"/>
    </xf>
    <xf numFmtId="169" fontId="12" fillId="0" borderId="0" xfId="0" applyNumberFormat="1" applyFont="1" applyFill="1" applyAlignment="1">
      <alignment vertical="center"/>
    </xf>
    <xf numFmtId="43" fontId="0" fillId="0" borderId="0" xfId="14" applyFont="1"/>
    <xf numFmtId="43" fontId="4" fillId="0" borderId="0" xfId="14" applyFont="1" applyAlignment="1">
      <alignment vertical="center"/>
    </xf>
    <xf numFmtId="43" fontId="26" fillId="0" borderId="0" xfId="14" applyFont="1"/>
    <xf numFmtId="43" fontId="12" fillId="0" borderId="0" xfId="14" applyFont="1" applyAlignment="1">
      <alignment vertical="center"/>
    </xf>
    <xf numFmtId="43" fontId="0" fillId="0" borderId="0" xfId="14" applyFont="1" applyFill="1"/>
    <xf numFmtId="43" fontId="12" fillId="0" borderId="0" xfId="14" applyFont="1" applyFill="1"/>
    <xf numFmtId="43" fontId="6" fillId="0" borderId="0" xfId="14" applyFont="1" applyFill="1"/>
    <xf numFmtId="43" fontId="25" fillId="0" borderId="0" xfId="14" applyFont="1" applyFill="1" applyAlignment="1">
      <alignment horizontal="center" vertical="center"/>
    </xf>
    <xf numFmtId="43" fontId="13" fillId="0" borderId="0" xfId="14" applyFont="1" applyFill="1" applyAlignment="1">
      <alignment vertical="center"/>
    </xf>
    <xf numFmtId="43" fontId="4" fillId="0" borderId="0" xfId="14" applyFont="1" applyFill="1" applyAlignment="1">
      <alignment vertical="center"/>
    </xf>
    <xf numFmtId="43" fontId="26" fillId="0" borderId="0" xfId="14" applyFont="1" applyFill="1"/>
    <xf numFmtId="165" fontId="13" fillId="0" borderId="2" xfId="14" applyNumberFormat="1" applyFont="1" applyFill="1" applyBorder="1" applyAlignment="1">
      <alignment horizontal="center" vertical="center"/>
    </xf>
    <xf numFmtId="49" fontId="14" fillId="0" borderId="0" xfId="0" quotePrefix="1" applyNumberFormat="1" applyFont="1" applyAlignment="1">
      <alignment horizontal="center" vertical="center"/>
    </xf>
    <xf numFmtId="1" fontId="13" fillId="0" borderId="0" xfId="0" applyFont="1" applyAlignment="1">
      <alignment horizontal="center" vertical="center"/>
    </xf>
    <xf numFmtId="49" fontId="14" fillId="0" borderId="0" xfId="0" quotePrefix="1" applyNumberFormat="1" applyFont="1" applyAlignment="1">
      <alignment horizontal="center"/>
    </xf>
    <xf numFmtId="41" fontId="13" fillId="0" borderId="0" xfId="0" applyNumberFormat="1" applyFont="1" applyAlignment="1">
      <alignment horizontal="center"/>
    </xf>
    <xf numFmtId="41" fontId="12" fillId="0" borderId="0" xfId="0" applyNumberFormat="1" applyFont="1" applyAlignment="1">
      <alignment horizontal="center"/>
    </xf>
    <xf numFmtId="37" fontId="13" fillId="0" borderId="0" xfId="1" applyNumberFormat="1" applyFont="1" applyAlignment="1">
      <alignment horizontal="center" vertical="center"/>
    </xf>
    <xf numFmtId="0" fontId="12" fillId="0" borderId="1" xfId="4" applyFont="1" applyBorder="1" applyAlignment="1">
      <alignment horizontal="center" vertical="center"/>
    </xf>
    <xf numFmtId="37" fontId="14" fillId="0" borderId="0" xfId="4" applyNumberFormat="1" applyFont="1" applyAlignment="1">
      <alignment horizontal="center" vertical="center"/>
    </xf>
    <xf numFmtId="37" fontId="12" fillId="0" borderId="1" xfId="11" applyNumberFormat="1" applyFont="1" applyBorder="1" applyAlignment="1">
      <alignment horizontal="center" vertical="center"/>
    </xf>
    <xf numFmtId="0" fontId="14" fillId="0" borderId="0" xfId="7" applyFont="1" applyAlignment="1">
      <alignment horizontal="center" vertical="center"/>
    </xf>
    <xf numFmtId="1" fontId="13" fillId="0" borderId="0" xfId="0" applyFont="1" applyAlignment="1">
      <alignment horizontal="center"/>
    </xf>
    <xf numFmtId="41" fontId="12" fillId="0" borderId="0" xfId="0" applyNumberFormat="1" applyFont="1" applyFill="1" applyAlignment="1">
      <alignment horizontal="center"/>
    </xf>
    <xf numFmtId="41" fontId="14" fillId="0" borderId="0" xfId="0" applyNumberFormat="1" applyFont="1" applyFill="1" applyAlignment="1">
      <alignment horizontal="center"/>
    </xf>
    <xf numFmtId="41" fontId="14" fillId="0" borderId="0" xfId="0" applyNumberFormat="1" applyFont="1" applyAlignment="1">
      <alignment horizontal="center"/>
    </xf>
    <xf numFmtId="1" fontId="13" fillId="0" borderId="0" xfId="0" applyFont="1" applyFill="1" applyAlignment="1">
      <alignment horizontal="center"/>
    </xf>
  </cellXfs>
  <cellStyles count="24">
    <cellStyle name="Comma" xfId="14" builtinId="3"/>
    <cellStyle name="Comma 12 2 2" xfId="8" xr:uid="{00000000-0005-0000-0000-000000000000}"/>
    <cellStyle name="Comma 17" xfId="17" xr:uid="{006F88AD-177E-4764-A04E-6013B36E327C}"/>
    <cellStyle name="Comma 2" xfId="3" xr:uid="{00000000-0005-0000-0000-000001000000}"/>
    <cellStyle name="Comma 3" xfId="6" xr:uid="{00000000-0005-0000-0000-000002000000}"/>
    <cellStyle name="Comma 36" xfId="13" xr:uid="{00000000-0005-0000-0000-000003000000}"/>
    <cellStyle name="Comma 4" xfId="12" xr:uid="{00000000-0005-0000-0000-000004000000}"/>
    <cellStyle name="Comma 48" xfId="18" xr:uid="{0BF7ED21-AC3D-44D0-8047-FBD64BF2AFAB}"/>
    <cellStyle name="Comma 5" xfId="16" xr:uid="{A9DE71BA-0879-4BC1-AFED-ECE19F03124A}"/>
    <cellStyle name="Normal" xfId="0" builtinId="0"/>
    <cellStyle name="Normal 11 2" xfId="9" xr:uid="{00000000-0005-0000-0000-000006000000}"/>
    <cellStyle name="Normal 2" xfId="2" xr:uid="{00000000-0005-0000-0000-000007000000}"/>
    <cellStyle name="Normal 2 2" xfId="4" xr:uid="{00000000-0005-0000-0000-000008000000}"/>
    <cellStyle name="Normal 2 3" xfId="7" xr:uid="{00000000-0005-0000-0000-000009000000}"/>
    <cellStyle name="Normal 2 4" xfId="19" xr:uid="{B7FD64F0-36E8-4959-9253-E032CBC2448B}"/>
    <cellStyle name="Normal 2 6" xfId="11" xr:uid="{00000000-0005-0000-0000-00000A000000}"/>
    <cellStyle name="Normal 3" xfId="1" xr:uid="{00000000-0005-0000-0000-00000B000000}"/>
    <cellStyle name="Normal 3 2" xfId="5" xr:uid="{00000000-0005-0000-0000-00000C000000}"/>
    <cellStyle name="Normal 3 3" xfId="20" xr:uid="{64DF2564-4A47-40EA-AFB3-420EE58128C2}"/>
    <cellStyle name="Normal 4" xfId="15" xr:uid="{91A10B42-6C90-430D-83E3-C9DE3B9DF9F3}"/>
    <cellStyle name="Normal 5" xfId="10" xr:uid="{00000000-0005-0000-0000-00000D000000}"/>
    <cellStyle name="Normal 69" xfId="21" xr:uid="{86EFA5AB-36EC-4FC9-AE16-D15D3D80CCD2}"/>
    <cellStyle name="Normal 74" xfId="22" xr:uid="{7CC8CB97-1BD5-4EE9-82F1-0348C9860331}"/>
    <cellStyle name="Percent" xfId="2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1593850</xdr:colOff>
      <xdr:row>91</xdr:row>
      <xdr:rowOff>0</xdr:rowOff>
    </xdr:from>
    <xdr:to>
      <xdr:col>0</xdr:col>
      <xdr:colOff>1736443</xdr:colOff>
      <xdr:row>91</xdr:row>
      <xdr:rowOff>59690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DE97BF9-B8E3-4822-ABC3-F9061E22FE45}"/>
            </a:ext>
          </a:extLst>
        </xdr:cNvPr>
        <xdr:cNvSpPr txBox="1">
          <a:spLocks noChangeArrowheads="1"/>
        </xdr:cNvSpPr>
      </xdr:nvSpPr>
      <xdr:spPr bwMode="auto">
        <a:xfrm>
          <a:off x="1593850" y="26593800"/>
          <a:ext cx="142593" cy="5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1736443</xdr:colOff>
      <xdr:row>91</xdr:row>
      <xdr:rowOff>59690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BE549281-F6C7-4D7F-A501-4734D58C0E12}"/>
            </a:ext>
          </a:extLst>
        </xdr:cNvPr>
        <xdr:cNvSpPr txBox="1">
          <a:spLocks noChangeArrowheads="1"/>
        </xdr:cNvSpPr>
      </xdr:nvSpPr>
      <xdr:spPr bwMode="auto">
        <a:xfrm>
          <a:off x="1593850" y="26593800"/>
          <a:ext cx="142593" cy="5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95</xdr:row>
      <xdr:rowOff>0</xdr:rowOff>
    </xdr:from>
    <xdr:to>
      <xdr:col>0</xdr:col>
      <xdr:colOff>1736443</xdr:colOff>
      <xdr:row>95</xdr:row>
      <xdr:rowOff>59690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B85D02BF-B70C-4679-8497-D468E041AA49}"/>
            </a:ext>
          </a:extLst>
        </xdr:cNvPr>
        <xdr:cNvSpPr txBox="1">
          <a:spLocks noChangeArrowheads="1"/>
        </xdr:cNvSpPr>
      </xdr:nvSpPr>
      <xdr:spPr bwMode="auto">
        <a:xfrm>
          <a:off x="1593850" y="27813000"/>
          <a:ext cx="142593" cy="5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95</xdr:row>
      <xdr:rowOff>0</xdr:rowOff>
    </xdr:from>
    <xdr:to>
      <xdr:col>0</xdr:col>
      <xdr:colOff>1736443</xdr:colOff>
      <xdr:row>95</xdr:row>
      <xdr:rowOff>59690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99623791-6D91-45BC-8C73-F55FBA849ECA}"/>
            </a:ext>
          </a:extLst>
        </xdr:cNvPr>
        <xdr:cNvSpPr txBox="1">
          <a:spLocks noChangeArrowheads="1"/>
        </xdr:cNvSpPr>
      </xdr:nvSpPr>
      <xdr:spPr bwMode="auto">
        <a:xfrm>
          <a:off x="1593850" y="27813000"/>
          <a:ext cx="142593" cy="5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10</xdr:col>
      <xdr:colOff>0</xdr:colOff>
      <xdr:row>91</xdr:row>
      <xdr:rowOff>0</xdr:rowOff>
    </xdr:from>
    <xdr:ext cx="146615" cy="66675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A5A869D8-C7B1-4B74-8CAE-899AB6549963}"/>
            </a:ext>
          </a:extLst>
        </xdr:cNvPr>
        <xdr:cNvSpPr txBox="1">
          <a:spLocks noChangeArrowheads="1"/>
        </xdr:cNvSpPr>
      </xdr:nvSpPr>
      <xdr:spPr bwMode="auto">
        <a:xfrm>
          <a:off x="6789964" y="26465893"/>
          <a:ext cx="1466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91</xdr:row>
      <xdr:rowOff>0</xdr:rowOff>
    </xdr:from>
    <xdr:ext cx="146615" cy="66675"/>
    <xdr:sp macro="" textlink="">
      <xdr:nvSpPr>
        <xdr:cNvPr id="7" name="Text Box 8">
          <a:extLst>
            <a:ext uri="{FF2B5EF4-FFF2-40B4-BE49-F238E27FC236}">
              <a16:creationId xmlns:a16="http://schemas.microsoft.com/office/drawing/2014/main" id="{4484BCB4-18F0-4357-848D-9EBC8A5BB8F6}"/>
            </a:ext>
          </a:extLst>
        </xdr:cNvPr>
        <xdr:cNvSpPr txBox="1">
          <a:spLocks noChangeArrowheads="1"/>
        </xdr:cNvSpPr>
      </xdr:nvSpPr>
      <xdr:spPr bwMode="auto">
        <a:xfrm>
          <a:off x="6789964" y="26465893"/>
          <a:ext cx="1466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95</xdr:row>
      <xdr:rowOff>0</xdr:rowOff>
    </xdr:from>
    <xdr:ext cx="146615" cy="66675"/>
    <xdr:sp macro="" textlink="">
      <xdr:nvSpPr>
        <xdr:cNvPr id="8" name="Text Box 9">
          <a:extLst>
            <a:ext uri="{FF2B5EF4-FFF2-40B4-BE49-F238E27FC236}">
              <a16:creationId xmlns:a16="http://schemas.microsoft.com/office/drawing/2014/main" id="{95E53660-293C-4601-8217-DBA491B7451B}"/>
            </a:ext>
          </a:extLst>
        </xdr:cNvPr>
        <xdr:cNvSpPr txBox="1">
          <a:spLocks noChangeArrowheads="1"/>
        </xdr:cNvSpPr>
      </xdr:nvSpPr>
      <xdr:spPr bwMode="auto">
        <a:xfrm>
          <a:off x="6789964" y="27663321"/>
          <a:ext cx="1466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95</xdr:row>
      <xdr:rowOff>0</xdr:rowOff>
    </xdr:from>
    <xdr:ext cx="146615" cy="66675"/>
    <xdr:sp macro="" textlink="">
      <xdr:nvSpPr>
        <xdr:cNvPr id="9" name="Text Box 10">
          <a:extLst>
            <a:ext uri="{FF2B5EF4-FFF2-40B4-BE49-F238E27FC236}">
              <a16:creationId xmlns:a16="http://schemas.microsoft.com/office/drawing/2014/main" id="{9BB692A1-5DFC-43DB-BDDD-DF64483A73DC}"/>
            </a:ext>
          </a:extLst>
        </xdr:cNvPr>
        <xdr:cNvSpPr txBox="1">
          <a:spLocks noChangeArrowheads="1"/>
        </xdr:cNvSpPr>
      </xdr:nvSpPr>
      <xdr:spPr bwMode="auto">
        <a:xfrm>
          <a:off x="6789964" y="27663321"/>
          <a:ext cx="1466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86</xdr:row>
      <xdr:rowOff>0</xdr:rowOff>
    </xdr:from>
    <xdr:ext cx="79940" cy="304801"/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E0741A3B-F66F-490E-BD53-9ED9918262CB}"/>
            </a:ext>
          </a:extLst>
        </xdr:cNvPr>
        <xdr:cNvSpPr txBox="1">
          <a:spLocks noChangeArrowheads="1"/>
        </xdr:cNvSpPr>
      </xdr:nvSpPr>
      <xdr:spPr bwMode="auto">
        <a:xfrm>
          <a:off x="6789964" y="24969107"/>
          <a:ext cx="7994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1593850</xdr:colOff>
      <xdr:row>92</xdr:row>
      <xdr:rowOff>0</xdr:rowOff>
    </xdr:from>
    <xdr:to>
      <xdr:col>0</xdr:col>
      <xdr:colOff>1736443</xdr:colOff>
      <xdr:row>92</xdr:row>
      <xdr:rowOff>59690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AA2BC850-1213-42C7-87CC-E97B6397058D}"/>
            </a:ext>
          </a:extLst>
        </xdr:cNvPr>
        <xdr:cNvSpPr txBox="1">
          <a:spLocks noChangeArrowheads="1"/>
        </xdr:cNvSpPr>
      </xdr:nvSpPr>
      <xdr:spPr bwMode="auto">
        <a:xfrm>
          <a:off x="1593850" y="27832050"/>
          <a:ext cx="142593" cy="5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1736443</xdr:colOff>
      <xdr:row>92</xdr:row>
      <xdr:rowOff>59690</xdr:rowOff>
    </xdr:to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66FA9828-219A-4E32-9BD3-42E45C8B76CB}"/>
            </a:ext>
          </a:extLst>
        </xdr:cNvPr>
        <xdr:cNvSpPr txBox="1">
          <a:spLocks noChangeArrowheads="1"/>
        </xdr:cNvSpPr>
      </xdr:nvSpPr>
      <xdr:spPr bwMode="auto">
        <a:xfrm>
          <a:off x="1593850" y="27832050"/>
          <a:ext cx="142593" cy="5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96</xdr:row>
      <xdr:rowOff>0</xdr:rowOff>
    </xdr:from>
    <xdr:to>
      <xdr:col>0</xdr:col>
      <xdr:colOff>1736443</xdr:colOff>
      <xdr:row>96</xdr:row>
      <xdr:rowOff>59690</xdr:rowOff>
    </xdr:to>
    <xdr:sp macro="" textlink="">
      <xdr:nvSpPr>
        <xdr:cNvPr id="13" name="Text Box 9">
          <a:extLst>
            <a:ext uri="{FF2B5EF4-FFF2-40B4-BE49-F238E27FC236}">
              <a16:creationId xmlns:a16="http://schemas.microsoft.com/office/drawing/2014/main" id="{0A07CE96-F3AF-4185-9EA9-67C1E4203AA8}"/>
            </a:ext>
          </a:extLst>
        </xdr:cNvPr>
        <xdr:cNvSpPr txBox="1">
          <a:spLocks noChangeArrowheads="1"/>
        </xdr:cNvSpPr>
      </xdr:nvSpPr>
      <xdr:spPr bwMode="auto">
        <a:xfrm>
          <a:off x="1593850" y="29051250"/>
          <a:ext cx="142593" cy="5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96</xdr:row>
      <xdr:rowOff>0</xdr:rowOff>
    </xdr:from>
    <xdr:to>
      <xdr:col>0</xdr:col>
      <xdr:colOff>1736443</xdr:colOff>
      <xdr:row>96</xdr:row>
      <xdr:rowOff>59690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7E08CD6C-4F34-4FF7-9E17-D2BD06BB316E}"/>
            </a:ext>
          </a:extLst>
        </xdr:cNvPr>
        <xdr:cNvSpPr txBox="1">
          <a:spLocks noChangeArrowheads="1"/>
        </xdr:cNvSpPr>
      </xdr:nvSpPr>
      <xdr:spPr bwMode="auto">
        <a:xfrm>
          <a:off x="1593850" y="29051250"/>
          <a:ext cx="142593" cy="5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0</xdr:colOff>
      <xdr:row>92</xdr:row>
      <xdr:rowOff>0</xdr:rowOff>
    </xdr:from>
    <xdr:ext cx="146615" cy="66675"/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E193DC44-5F93-41A7-AFE6-B63B94F3D385}"/>
            </a:ext>
          </a:extLst>
        </xdr:cNvPr>
        <xdr:cNvSpPr txBox="1">
          <a:spLocks noChangeArrowheads="1"/>
        </xdr:cNvSpPr>
      </xdr:nvSpPr>
      <xdr:spPr bwMode="auto">
        <a:xfrm>
          <a:off x="7131050" y="27832050"/>
          <a:ext cx="1466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92</xdr:row>
      <xdr:rowOff>0</xdr:rowOff>
    </xdr:from>
    <xdr:ext cx="146615" cy="66675"/>
    <xdr:sp macro="" textlink="">
      <xdr:nvSpPr>
        <xdr:cNvPr id="16" name="Text Box 8">
          <a:extLst>
            <a:ext uri="{FF2B5EF4-FFF2-40B4-BE49-F238E27FC236}">
              <a16:creationId xmlns:a16="http://schemas.microsoft.com/office/drawing/2014/main" id="{EAC2F876-2EDA-4514-96EE-5469EF0D8044}"/>
            </a:ext>
          </a:extLst>
        </xdr:cNvPr>
        <xdr:cNvSpPr txBox="1">
          <a:spLocks noChangeArrowheads="1"/>
        </xdr:cNvSpPr>
      </xdr:nvSpPr>
      <xdr:spPr bwMode="auto">
        <a:xfrm>
          <a:off x="7131050" y="27832050"/>
          <a:ext cx="1466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96</xdr:row>
      <xdr:rowOff>0</xdr:rowOff>
    </xdr:from>
    <xdr:ext cx="146615" cy="66675"/>
    <xdr:sp macro="" textlink="">
      <xdr:nvSpPr>
        <xdr:cNvPr id="17" name="Text Box 9">
          <a:extLst>
            <a:ext uri="{FF2B5EF4-FFF2-40B4-BE49-F238E27FC236}">
              <a16:creationId xmlns:a16="http://schemas.microsoft.com/office/drawing/2014/main" id="{E6FB13F7-E1DF-459F-9C02-DE69AF68EB1A}"/>
            </a:ext>
          </a:extLst>
        </xdr:cNvPr>
        <xdr:cNvSpPr txBox="1">
          <a:spLocks noChangeArrowheads="1"/>
        </xdr:cNvSpPr>
      </xdr:nvSpPr>
      <xdr:spPr bwMode="auto">
        <a:xfrm>
          <a:off x="7131050" y="29051250"/>
          <a:ext cx="1466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96</xdr:row>
      <xdr:rowOff>0</xdr:rowOff>
    </xdr:from>
    <xdr:ext cx="146615" cy="66675"/>
    <xdr:sp macro="" textlink="">
      <xdr:nvSpPr>
        <xdr:cNvPr id="18" name="Text Box 10">
          <a:extLst>
            <a:ext uri="{FF2B5EF4-FFF2-40B4-BE49-F238E27FC236}">
              <a16:creationId xmlns:a16="http://schemas.microsoft.com/office/drawing/2014/main" id="{243A6BF0-CE54-4D8C-A00C-9CFD1ADE7726}"/>
            </a:ext>
          </a:extLst>
        </xdr:cNvPr>
        <xdr:cNvSpPr txBox="1">
          <a:spLocks noChangeArrowheads="1"/>
        </xdr:cNvSpPr>
      </xdr:nvSpPr>
      <xdr:spPr bwMode="auto">
        <a:xfrm>
          <a:off x="7131050" y="29051250"/>
          <a:ext cx="1466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87</xdr:row>
      <xdr:rowOff>0</xdr:rowOff>
    </xdr:from>
    <xdr:ext cx="79940" cy="304801"/>
    <xdr:sp macro="" textlink="">
      <xdr:nvSpPr>
        <xdr:cNvPr id="19" name="Text Box 9">
          <a:extLst>
            <a:ext uri="{FF2B5EF4-FFF2-40B4-BE49-F238E27FC236}">
              <a16:creationId xmlns:a16="http://schemas.microsoft.com/office/drawing/2014/main" id="{1CC07690-149E-4595-ACA2-C168C920490C}"/>
            </a:ext>
          </a:extLst>
        </xdr:cNvPr>
        <xdr:cNvSpPr txBox="1">
          <a:spLocks noChangeArrowheads="1"/>
        </xdr:cNvSpPr>
      </xdr:nvSpPr>
      <xdr:spPr bwMode="auto">
        <a:xfrm>
          <a:off x="7131050" y="26308050"/>
          <a:ext cx="7994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18667-DD4E-4FAB-8FB0-BB2573154B66}">
  <dimension ref="A1:AC101"/>
  <sheetViews>
    <sheetView view="pageBreakPreview" zoomScale="90" zoomScaleNormal="85" zoomScaleSheetLayoutView="90" workbookViewId="0">
      <selection activeCell="L1" sqref="L1"/>
    </sheetView>
  </sheetViews>
  <sheetFormatPr defaultColWidth="8.1796875" defaultRowHeight="24" customHeight="1"/>
  <cols>
    <col min="1" max="1" width="40.81640625" style="102" customWidth="1"/>
    <col min="2" max="2" width="8.1796875" style="104"/>
    <col min="3" max="3" width="0.54296875" style="102" customWidth="1"/>
    <col min="4" max="4" width="12.81640625" style="106" customWidth="1"/>
    <col min="5" max="5" width="0.54296875" style="102" customWidth="1"/>
    <col min="6" max="6" width="12.81640625" style="106" customWidth="1"/>
    <col min="7" max="7" width="0.54296875" style="102" customWidth="1"/>
    <col min="8" max="8" width="12.81640625" style="102" customWidth="1"/>
    <col min="9" max="9" width="0.54296875" style="102" customWidth="1"/>
    <col min="10" max="10" width="12.453125" style="102" customWidth="1"/>
    <col min="11" max="11" width="8.1796875" style="102" customWidth="1"/>
    <col min="12" max="12" width="18.453125" style="77" customWidth="1"/>
    <col min="13" max="13" width="22.1796875" style="77" customWidth="1"/>
    <col min="14" max="14" width="13.54296875" style="77" customWidth="1"/>
    <col min="15" max="15" width="20.81640625" style="77" customWidth="1"/>
    <col min="16" max="16" width="17.81640625" style="77" customWidth="1"/>
    <col min="17" max="17" width="11.453125" style="77" customWidth="1"/>
    <col min="18" max="18" width="8.54296875" style="77" customWidth="1"/>
    <col min="19" max="29" width="8.1796875" style="129"/>
    <col min="30" max="16384" width="8.1796875" style="102"/>
  </cols>
  <sheetData>
    <row r="1" spans="1:29" s="134" customFormat="1" ht="18" customHeight="1">
      <c r="A1" s="130" t="s">
        <v>0</v>
      </c>
      <c r="B1" s="130"/>
      <c r="C1" s="130"/>
      <c r="D1" s="140"/>
      <c r="E1" s="140"/>
      <c r="F1" s="140"/>
      <c r="G1" s="140"/>
      <c r="H1" s="133"/>
      <c r="I1" s="133"/>
      <c r="J1" s="133"/>
      <c r="L1" s="135"/>
      <c r="M1" s="135"/>
      <c r="N1" s="135"/>
      <c r="O1" s="135"/>
      <c r="P1" s="135"/>
      <c r="Q1" s="135"/>
      <c r="R1" s="135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</row>
    <row r="2" spans="1:29" s="134" customFormat="1" ht="18" customHeight="1">
      <c r="A2" s="137" t="s">
        <v>1</v>
      </c>
      <c r="B2" s="141"/>
      <c r="C2" s="140"/>
      <c r="D2" s="140"/>
      <c r="E2" s="140"/>
      <c r="F2" s="140"/>
      <c r="G2" s="140"/>
      <c r="H2" s="133"/>
      <c r="I2" s="133"/>
      <c r="J2" s="133"/>
      <c r="L2" s="135"/>
      <c r="M2" s="135"/>
      <c r="N2" s="135"/>
      <c r="O2" s="135"/>
      <c r="P2" s="135"/>
      <c r="Q2" s="135"/>
      <c r="R2" s="135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</row>
    <row r="3" spans="1:29" ht="24" customHeight="1">
      <c r="A3" s="103"/>
      <c r="C3" s="105"/>
      <c r="D3" s="105"/>
      <c r="E3" s="105"/>
      <c r="F3" s="105"/>
      <c r="G3" s="105"/>
    </row>
    <row r="4" spans="1:29" ht="24" customHeight="1">
      <c r="A4" s="101"/>
      <c r="B4" s="219"/>
      <c r="D4" s="273" t="s">
        <v>2</v>
      </c>
      <c r="E4" s="273"/>
      <c r="F4" s="273"/>
      <c r="G4" s="273"/>
      <c r="H4" s="273" t="s">
        <v>3</v>
      </c>
      <c r="I4" s="273"/>
      <c r="J4" s="273"/>
    </row>
    <row r="5" spans="1:29" ht="24" customHeight="1">
      <c r="A5" s="101"/>
      <c r="B5" s="219"/>
      <c r="D5" s="106" t="s">
        <v>4</v>
      </c>
      <c r="E5" s="106"/>
      <c r="F5" s="106" t="s">
        <v>5</v>
      </c>
      <c r="G5" s="218"/>
      <c r="H5" s="106" t="s">
        <v>4</v>
      </c>
      <c r="I5" s="106"/>
      <c r="J5" s="106" t="s">
        <v>5</v>
      </c>
    </row>
    <row r="6" spans="1:29" ht="24" customHeight="1">
      <c r="A6" s="103" t="s">
        <v>6</v>
      </c>
      <c r="B6" s="104" t="s">
        <v>7</v>
      </c>
      <c r="D6" s="107">
        <v>2566</v>
      </c>
      <c r="E6" s="108"/>
      <c r="F6" s="107">
        <v>2565</v>
      </c>
      <c r="G6" s="108"/>
      <c r="H6" s="107">
        <v>2566</v>
      </c>
      <c r="I6" s="108"/>
      <c r="J6" s="107">
        <v>2565</v>
      </c>
    </row>
    <row r="7" spans="1:29" ht="24" customHeight="1">
      <c r="A7" s="103"/>
      <c r="D7" s="106" t="s">
        <v>8</v>
      </c>
      <c r="E7" s="108"/>
      <c r="F7" s="107"/>
      <c r="G7" s="108"/>
      <c r="H7" s="106" t="s">
        <v>8</v>
      </c>
      <c r="I7" s="108"/>
      <c r="J7" s="107"/>
    </row>
    <row r="8" spans="1:29" ht="24" customHeight="1">
      <c r="D8" s="272" t="s">
        <v>9</v>
      </c>
      <c r="E8" s="272"/>
      <c r="F8" s="272"/>
      <c r="G8" s="272"/>
      <c r="H8" s="272"/>
      <c r="I8" s="272"/>
      <c r="J8" s="272"/>
    </row>
    <row r="9" spans="1:29" ht="24.65" customHeight="1">
      <c r="A9" s="109" t="s">
        <v>10</v>
      </c>
      <c r="D9" s="110"/>
      <c r="E9" s="111"/>
      <c r="F9" s="110"/>
      <c r="G9" s="111"/>
      <c r="H9" s="259"/>
      <c r="I9" s="111"/>
      <c r="J9" s="111"/>
    </row>
    <row r="10" spans="1:29" ht="24" customHeight="1">
      <c r="A10" s="102" t="s">
        <v>11</v>
      </c>
      <c r="B10" s="104" t="s">
        <v>12</v>
      </c>
      <c r="D10" s="227">
        <v>45272</v>
      </c>
      <c r="E10" s="77"/>
      <c r="F10" s="19">
        <v>234298</v>
      </c>
      <c r="G10" s="77"/>
      <c r="H10" s="77">
        <v>22503</v>
      </c>
      <c r="I10" s="77"/>
      <c r="J10" s="19">
        <v>187696</v>
      </c>
      <c r="L10" s="19"/>
      <c r="M10" s="21"/>
      <c r="N10" s="21"/>
      <c r="O10" s="21"/>
      <c r="P10" s="21"/>
      <c r="Q10" s="21"/>
    </row>
    <row r="11" spans="1:29" ht="24" customHeight="1">
      <c r="A11" s="102" t="s">
        <v>13</v>
      </c>
      <c r="B11" s="104" t="s">
        <v>14</v>
      </c>
      <c r="D11" s="77">
        <v>37041</v>
      </c>
      <c r="E11" s="77"/>
      <c r="F11" s="19">
        <v>52742</v>
      </c>
      <c r="G11" s="77"/>
      <c r="H11" s="77">
        <v>27537</v>
      </c>
      <c r="I11" s="77"/>
      <c r="J11" s="19">
        <v>41111</v>
      </c>
    </row>
    <row r="12" spans="1:29" ht="24" customHeight="1">
      <c r="A12" s="102" t="s">
        <v>15</v>
      </c>
      <c r="D12" s="77">
        <v>18568</v>
      </c>
      <c r="E12" s="77"/>
      <c r="F12" s="19">
        <v>19872</v>
      </c>
      <c r="G12" s="77"/>
      <c r="H12" s="77">
        <v>4455</v>
      </c>
      <c r="I12" s="77"/>
      <c r="J12" s="19">
        <v>5135</v>
      </c>
      <c r="L12" s="19"/>
      <c r="M12" s="21"/>
      <c r="N12" s="21"/>
      <c r="P12" s="21"/>
      <c r="Q12" s="21"/>
      <c r="R12" s="21"/>
    </row>
    <row r="13" spans="1:29" ht="24" customHeight="1">
      <c r="A13" s="102" t="s">
        <v>16</v>
      </c>
      <c r="B13" s="104" t="s">
        <v>17</v>
      </c>
      <c r="D13" s="77">
        <v>425340</v>
      </c>
      <c r="E13" s="77"/>
      <c r="F13" s="19">
        <v>465024</v>
      </c>
      <c r="G13" s="77"/>
      <c r="H13" s="77">
        <v>389244</v>
      </c>
      <c r="I13" s="77"/>
      <c r="J13" s="19">
        <v>431620</v>
      </c>
    </row>
    <row r="14" spans="1:29" ht="21.5">
      <c r="A14" s="102" t="s">
        <v>18</v>
      </c>
      <c r="D14" s="77">
        <v>9493</v>
      </c>
      <c r="E14" s="77"/>
      <c r="F14" s="19">
        <v>10998</v>
      </c>
      <c r="G14" s="77"/>
      <c r="H14" s="77">
        <v>9268</v>
      </c>
      <c r="I14" s="77"/>
      <c r="J14" s="19">
        <v>10339</v>
      </c>
    </row>
    <row r="15" spans="1:29" ht="24" customHeight="1">
      <c r="A15" s="102" t="s">
        <v>19</v>
      </c>
      <c r="D15" s="77">
        <v>3497</v>
      </c>
      <c r="E15" s="77"/>
      <c r="F15" s="19">
        <v>3154</v>
      </c>
      <c r="G15" s="77"/>
      <c r="H15" s="77">
        <v>2754</v>
      </c>
      <c r="I15" s="77"/>
      <c r="J15" s="19">
        <v>2805</v>
      </c>
      <c r="L15" s="19"/>
      <c r="M15" s="21"/>
      <c r="N15" s="21"/>
      <c r="O15" s="21"/>
      <c r="P15" s="21"/>
      <c r="Q15" s="21"/>
      <c r="R15" s="21"/>
    </row>
    <row r="16" spans="1:29" ht="24" customHeight="1">
      <c r="A16" s="102" t="s">
        <v>20</v>
      </c>
      <c r="B16" s="104" t="s">
        <v>21</v>
      </c>
      <c r="D16" s="77">
        <v>41252</v>
      </c>
      <c r="E16" s="77"/>
      <c r="F16" s="19">
        <v>21717</v>
      </c>
      <c r="G16" s="77"/>
      <c r="H16" s="77">
        <v>40074</v>
      </c>
      <c r="I16" s="77"/>
      <c r="J16" s="19">
        <v>20167</v>
      </c>
    </row>
    <row r="17" spans="1:29" ht="24" customHeight="1">
      <c r="A17" s="102" t="s">
        <v>22</v>
      </c>
      <c r="D17" s="77">
        <v>19283</v>
      </c>
      <c r="E17" s="77"/>
      <c r="F17" s="19">
        <v>12246</v>
      </c>
      <c r="G17" s="77"/>
      <c r="H17" s="77">
        <v>9658</v>
      </c>
      <c r="I17" s="77"/>
      <c r="J17" s="19">
        <v>6691</v>
      </c>
      <c r="L17" s="19"/>
      <c r="M17" s="21"/>
      <c r="N17" s="21"/>
      <c r="O17" s="21"/>
      <c r="P17" s="21"/>
      <c r="Q17" s="21"/>
      <c r="R17" s="21"/>
    </row>
    <row r="18" spans="1:29" ht="24" customHeight="1">
      <c r="A18" s="103" t="s">
        <v>23</v>
      </c>
      <c r="B18" s="219"/>
      <c r="C18" s="101"/>
      <c r="D18" s="68">
        <f>SUM(D10:D17)</f>
        <v>599746</v>
      </c>
      <c r="E18" s="112"/>
      <c r="F18" s="68">
        <f>SUM(F10:F17)</f>
        <v>820051</v>
      </c>
      <c r="G18" s="112"/>
      <c r="H18" s="68">
        <f>SUM(H10:H17)</f>
        <v>505493</v>
      </c>
      <c r="I18" s="112"/>
      <c r="J18" s="68">
        <f>SUM(J10:J17)</f>
        <v>705564</v>
      </c>
      <c r="L18" s="19"/>
      <c r="M18" s="21"/>
      <c r="N18" s="21"/>
      <c r="O18" s="21"/>
    </row>
    <row r="19" spans="1:29" ht="24" customHeight="1">
      <c r="A19" s="103"/>
      <c r="B19" s="219"/>
      <c r="C19" s="101"/>
      <c r="D19" s="77"/>
      <c r="E19" s="77"/>
      <c r="F19" s="19"/>
      <c r="G19" s="77"/>
      <c r="H19" s="77"/>
      <c r="I19" s="77"/>
      <c r="J19" s="77"/>
    </row>
    <row r="20" spans="1:29" ht="24" customHeight="1">
      <c r="A20" s="109" t="s">
        <v>24</v>
      </c>
      <c r="D20" s="77"/>
      <c r="E20" s="77"/>
      <c r="F20" s="21"/>
      <c r="G20" s="77"/>
      <c r="I20" s="77"/>
      <c r="J20" s="77"/>
    </row>
    <row r="21" spans="1:29" ht="24" customHeight="1">
      <c r="A21" s="102" t="s">
        <v>25</v>
      </c>
      <c r="D21" s="77">
        <v>260</v>
      </c>
      <c r="E21" s="77"/>
      <c r="F21" s="19">
        <v>260</v>
      </c>
      <c r="G21" s="77"/>
      <c r="H21" s="77">
        <v>60</v>
      </c>
      <c r="I21" s="77"/>
      <c r="J21" s="19">
        <v>60</v>
      </c>
    </row>
    <row r="22" spans="1:29" ht="24" customHeight="1">
      <c r="A22" s="102" t="s">
        <v>26</v>
      </c>
      <c r="D22" s="77">
        <v>0</v>
      </c>
      <c r="E22" s="19"/>
      <c r="F22" s="19">
        <v>0</v>
      </c>
      <c r="G22" s="19"/>
      <c r="H22" s="77">
        <v>1929279</v>
      </c>
      <c r="I22" s="77">
        <v>364</v>
      </c>
      <c r="J22" s="19">
        <v>1929279</v>
      </c>
    </row>
    <row r="23" spans="1:29" ht="24" customHeight="1">
      <c r="A23" s="102" t="s">
        <v>27</v>
      </c>
      <c r="B23" s="104" t="s">
        <v>12</v>
      </c>
      <c r="D23" s="77">
        <v>0</v>
      </c>
      <c r="E23" s="77"/>
      <c r="F23" s="19">
        <v>0</v>
      </c>
      <c r="G23" s="77"/>
      <c r="H23" s="77">
        <v>72800</v>
      </c>
      <c r="I23" s="77"/>
      <c r="J23" s="19">
        <v>102300</v>
      </c>
    </row>
    <row r="24" spans="1:29" ht="24" customHeight="1">
      <c r="A24" s="70" t="s">
        <v>28</v>
      </c>
      <c r="D24" s="77">
        <v>28700</v>
      </c>
      <c r="E24" s="77"/>
      <c r="F24" s="19">
        <v>12500</v>
      </c>
      <c r="G24" s="77"/>
      <c r="H24" s="77">
        <v>12500</v>
      </c>
      <c r="I24" s="77"/>
      <c r="J24" s="19">
        <v>12500</v>
      </c>
    </row>
    <row r="25" spans="1:29" ht="24" customHeight="1">
      <c r="A25" s="70" t="s">
        <v>29</v>
      </c>
      <c r="B25" s="104" t="s">
        <v>30</v>
      </c>
      <c r="D25" s="77">
        <v>3461086</v>
      </c>
      <c r="E25" s="77"/>
      <c r="F25" s="19">
        <v>3366171</v>
      </c>
      <c r="G25" s="77"/>
      <c r="H25" s="77">
        <v>1403342</v>
      </c>
      <c r="I25" s="77"/>
      <c r="J25" s="19">
        <v>1258733</v>
      </c>
    </row>
    <row r="26" spans="1:29" ht="24" customHeight="1">
      <c r="A26" s="70" t="s">
        <v>31</v>
      </c>
      <c r="B26" s="104" t="s">
        <v>32</v>
      </c>
      <c r="D26" s="77">
        <v>232813</v>
      </c>
      <c r="E26" s="77"/>
      <c r="F26" s="19">
        <v>262578</v>
      </c>
      <c r="G26" s="77"/>
      <c r="H26" s="77">
        <v>24338</v>
      </c>
      <c r="I26" s="77"/>
      <c r="J26" s="19">
        <v>29359</v>
      </c>
    </row>
    <row r="27" spans="1:29" ht="24" customHeight="1">
      <c r="A27" s="70" t="s">
        <v>33</v>
      </c>
      <c r="D27" s="77">
        <v>50069</v>
      </c>
      <c r="E27" s="77"/>
      <c r="F27" s="19">
        <v>50069</v>
      </c>
      <c r="G27" s="77"/>
      <c r="H27" s="77">
        <v>0</v>
      </c>
      <c r="I27" s="77"/>
      <c r="J27" s="19">
        <v>0</v>
      </c>
    </row>
    <row r="28" spans="1:29" ht="24" customHeight="1">
      <c r="A28" s="70" t="s">
        <v>34</v>
      </c>
      <c r="D28" s="77">
        <v>80090</v>
      </c>
      <c r="E28" s="77"/>
      <c r="F28" s="19">
        <v>82213</v>
      </c>
      <c r="G28" s="77"/>
      <c r="H28" s="77">
        <v>5534</v>
      </c>
      <c r="I28" s="77"/>
      <c r="J28" s="19">
        <v>4882</v>
      </c>
    </row>
    <row r="29" spans="1:29" s="220" customFormat="1" ht="24" customHeight="1">
      <c r="A29" s="70" t="s">
        <v>35</v>
      </c>
      <c r="B29" s="11"/>
      <c r="D29" s="77">
        <v>73233</v>
      </c>
      <c r="E29" s="221"/>
      <c r="F29" s="221">
        <v>52757</v>
      </c>
      <c r="G29" s="221"/>
      <c r="H29" s="221">
        <v>73233</v>
      </c>
      <c r="I29" s="221"/>
      <c r="J29" s="221">
        <v>52757</v>
      </c>
      <c r="K29" s="221"/>
      <c r="L29" s="222"/>
      <c r="M29" s="221"/>
      <c r="N29" s="155"/>
      <c r="O29" s="155"/>
      <c r="P29" s="155"/>
      <c r="Q29" s="221"/>
      <c r="R29" s="221"/>
      <c r="S29"/>
      <c r="T29"/>
      <c r="U29"/>
      <c r="V29"/>
      <c r="W29"/>
      <c r="X29"/>
      <c r="Y29"/>
      <c r="Z29"/>
      <c r="AA29"/>
      <c r="AB29"/>
      <c r="AC29"/>
    </row>
    <row r="30" spans="1:29" ht="24" customHeight="1">
      <c r="A30" s="70" t="s">
        <v>36</v>
      </c>
      <c r="D30" s="77">
        <v>80230</v>
      </c>
      <c r="E30" s="77"/>
      <c r="F30" s="19">
        <v>80336</v>
      </c>
      <c r="G30" s="77"/>
      <c r="H30" s="221">
        <v>8821</v>
      </c>
      <c r="I30" s="77"/>
      <c r="J30" s="19">
        <v>3677</v>
      </c>
      <c r="L30" s="19"/>
      <c r="N30" s="21"/>
      <c r="O30" s="21"/>
      <c r="P30" s="21"/>
    </row>
    <row r="31" spans="1:29" ht="24" customHeight="1">
      <c r="A31" s="70" t="s">
        <v>37</v>
      </c>
      <c r="D31" s="77">
        <v>4637</v>
      </c>
      <c r="E31" s="77"/>
      <c r="F31" s="19">
        <v>4850</v>
      </c>
      <c r="G31" s="77"/>
      <c r="H31" s="221">
        <v>2500</v>
      </c>
      <c r="I31" s="77"/>
      <c r="J31" s="19">
        <v>2500</v>
      </c>
    </row>
    <row r="32" spans="1:29" ht="24" customHeight="1">
      <c r="A32" s="70" t="s">
        <v>38</v>
      </c>
      <c r="D32" s="77">
        <v>10911</v>
      </c>
      <c r="E32" s="77"/>
      <c r="F32" s="19">
        <v>8918</v>
      </c>
      <c r="G32" s="77"/>
      <c r="H32" s="77">
        <v>4637</v>
      </c>
      <c r="I32" s="77"/>
      <c r="J32" s="19">
        <v>516</v>
      </c>
      <c r="L32" s="19"/>
      <c r="M32" s="21"/>
      <c r="N32" s="21"/>
      <c r="P32" s="21"/>
      <c r="Q32" s="21"/>
      <c r="R32" s="21"/>
    </row>
    <row r="33" spans="1:29" ht="24" customHeight="1">
      <c r="A33" s="113" t="s">
        <v>39</v>
      </c>
      <c r="D33" s="68">
        <f>SUM(D21:D32)</f>
        <v>4022029</v>
      </c>
      <c r="E33" s="64">
        <v>0</v>
      </c>
      <c r="F33" s="68">
        <f>SUM(F21:F32)</f>
        <v>3920652</v>
      </c>
      <c r="G33" s="64">
        <v>0</v>
      </c>
      <c r="H33" s="68">
        <f>SUM(H21:H32)</f>
        <v>3537044</v>
      </c>
      <c r="I33" s="64"/>
      <c r="J33" s="68">
        <f>SUM(J21:J32)</f>
        <v>3396563</v>
      </c>
    </row>
    <row r="34" spans="1:29" ht="24" customHeight="1">
      <c r="A34" s="113"/>
      <c r="D34" s="64"/>
      <c r="E34" s="112"/>
      <c r="F34" s="64"/>
      <c r="G34" s="112"/>
      <c r="H34" s="112"/>
      <c r="I34" s="112"/>
      <c r="J34" s="112"/>
    </row>
    <row r="35" spans="1:29" ht="24" customHeight="1" thickBot="1">
      <c r="A35" s="103" t="s">
        <v>40</v>
      </c>
      <c r="B35" s="219"/>
      <c r="C35" s="101"/>
      <c r="D35" s="69">
        <f>SUM(D18+D33)</f>
        <v>4621775</v>
      </c>
      <c r="E35" s="112"/>
      <c r="F35" s="69">
        <f>SUM(F18+F33)</f>
        <v>4740703</v>
      </c>
      <c r="G35" s="112"/>
      <c r="H35" s="69">
        <f>SUM(H18+H33)</f>
        <v>4042537</v>
      </c>
      <c r="I35" s="112"/>
      <c r="J35" s="69">
        <f>SUM(J18+J33)</f>
        <v>4102127</v>
      </c>
      <c r="O35" s="21"/>
    </row>
    <row r="36" spans="1:29" ht="24" customHeight="1" thickTop="1">
      <c r="D36" s="110"/>
      <c r="E36" s="111"/>
      <c r="F36" s="110"/>
      <c r="G36" s="111"/>
      <c r="H36" s="111"/>
      <c r="I36" s="111"/>
      <c r="J36" s="111"/>
    </row>
    <row r="37" spans="1:29" s="134" customFormat="1" ht="24" customHeight="1">
      <c r="A37" s="130" t="s">
        <v>0</v>
      </c>
      <c r="B37" s="130"/>
      <c r="C37" s="131"/>
      <c r="D37" s="132"/>
      <c r="E37" s="131"/>
      <c r="F37" s="131"/>
      <c r="G37" s="131"/>
      <c r="H37" s="133"/>
      <c r="I37" s="133">
        <v>643</v>
      </c>
      <c r="J37" s="133"/>
      <c r="L37" s="135"/>
      <c r="M37" s="135"/>
      <c r="N37" s="135"/>
      <c r="O37" s="135"/>
      <c r="P37" s="135"/>
      <c r="Q37" s="135"/>
      <c r="R37" s="135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</row>
    <row r="38" spans="1:29" s="134" customFormat="1" ht="24" customHeight="1">
      <c r="A38" s="137" t="s">
        <v>1</v>
      </c>
      <c r="B38" s="138"/>
      <c r="C38" s="139"/>
      <c r="D38" s="139"/>
      <c r="E38" s="139"/>
      <c r="F38" s="139"/>
      <c r="G38" s="139"/>
      <c r="L38" s="135"/>
      <c r="M38" s="135"/>
      <c r="N38" s="135"/>
      <c r="O38" s="135"/>
      <c r="P38" s="135"/>
      <c r="Q38" s="135"/>
      <c r="R38" s="135"/>
      <c r="S38" s="136"/>
      <c r="T38" s="136"/>
      <c r="U38" s="136"/>
      <c r="V38" s="136"/>
      <c r="W38" s="136"/>
      <c r="X38" s="136"/>
      <c r="Y38" s="136"/>
      <c r="Z38" s="136"/>
      <c r="AA38" s="136"/>
      <c r="AB38" s="136"/>
      <c r="AC38" s="136"/>
    </row>
    <row r="39" spans="1:29" ht="24" customHeight="1">
      <c r="A39" s="106"/>
      <c r="C39" s="106"/>
      <c r="E39" s="106"/>
      <c r="G39" s="106"/>
    </row>
    <row r="40" spans="1:29" ht="24" customHeight="1">
      <c r="B40" s="219"/>
      <c r="D40" s="273" t="s">
        <v>2</v>
      </c>
      <c r="E40" s="273"/>
      <c r="F40" s="273"/>
      <c r="G40" s="273"/>
      <c r="H40" s="273" t="s">
        <v>3</v>
      </c>
      <c r="I40" s="273"/>
      <c r="J40" s="273"/>
    </row>
    <row r="41" spans="1:29" ht="24" customHeight="1">
      <c r="B41" s="219"/>
      <c r="D41" s="106" t="s">
        <v>4</v>
      </c>
      <c r="E41" s="106"/>
      <c r="F41" s="106" t="s">
        <v>5</v>
      </c>
      <c r="G41" s="218"/>
      <c r="H41" s="106" t="s">
        <v>4</v>
      </c>
      <c r="I41" s="106"/>
      <c r="J41" s="106" t="s">
        <v>5</v>
      </c>
    </row>
    <row r="42" spans="1:29" ht="24" customHeight="1">
      <c r="A42" s="103" t="s">
        <v>41</v>
      </c>
      <c r="B42" s="104" t="s">
        <v>7</v>
      </c>
      <c r="D42" s="107">
        <v>2566</v>
      </c>
      <c r="E42" s="108"/>
      <c r="F42" s="107">
        <v>2565</v>
      </c>
      <c r="G42" s="108"/>
      <c r="H42" s="107">
        <v>2566</v>
      </c>
      <c r="I42" s="108"/>
      <c r="J42" s="107">
        <v>2565</v>
      </c>
    </row>
    <row r="43" spans="1:29" ht="24" customHeight="1">
      <c r="A43" s="103"/>
      <c r="D43" s="106" t="s">
        <v>8</v>
      </c>
      <c r="E43" s="108"/>
      <c r="F43" s="107"/>
      <c r="G43" s="108"/>
      <c r="H43" s="106" t="s">
        <v>8</v>
      </c>
      <c r="I43" s="108"/>
      <c r="J43" s="107"/>
    </row>
    <row r="44" spans="1:29" ht="24" customHeight="1">
      <c r="A44" s="103"/>
      <c r="D44" s="272" t="s">
        <v>9</v>
      </c>
      <c r="E44" s="272"/>
      <c r="F44" s="272"/>
      <c r="G44" s="272"/>
      <c r="H44" s="272"/>
      <c r="I44" s="272"/>
      <c r="J44" s="272"/>
    </row>
    <row r="45" spans="1:29" ht="24" customHeight="1">
      <c r="A45" s="109" t="s">
        <v>42</v>
      </c>
      <c r="D45" s="110"/>
      <c r="E45" s="111"/>
      <c r="F45" s="110"/>
      <c r="G45" s="111"/>
      <c r="H45" s="111"/>
      <c r="I45" s="111"/>
      <c r="J45" s="111"/>
    </row>
    <row r="46" spans="1:29" ht="24" customHeight="1">
      <c r="A46" s="70" t="s">
        <v>43</v>
      </c>
      <c r="D46" s="114"/>
      <c r="E46" s="111"/>
      <c r="F46" s="114"/>
      <c r="G46" s="111"/>
      <c r="H46" s="111"/>
      <c r="I46" s="111"/>
      <c r="J46" s="111"/>
    </row>
    <row r="47" spans="1:29" ht="24" customHeight="1">
      <c r="A47" s="70" t="s">
        <v>44</v>
      </c>
      <c r="B47" s="104" t="s">
        <v>45</v>
      </c>
      <c r="D47" s="77">
        <v>114229</v>
      </c>
      <c r="E47" s="77"/>
      <c r="F47" s="19">
        <v>120309</v>
      </c>
      <c r="G47" s="77"/>
      <c r="H47" s="77">
        <v>114229</v>
      </c>
      <c r="I47" s="77"/>
      <c r="J47" s="77">
        <v>105309</v>
      </c>
      <c r="L47" s="19"/>
      <c r="M47" s="21"/>
      <c r="N47" s="21"/>
      <c r="O47" s="21"/>
      <c r="P47" s="21"/>
      <c r="Q47" s="21"/>
      <c r="R47" s="21"/>
    </row>
    <row r="48" spans="1:29" ht="24" customHeight="1">
      <c r="A48" s="70" t="s">
        <v>46</v>
      </c>
      <c r="B48" s="104" t="s">
        <v>12</v>
      </c>
      <c r="D48" s="77">
        <v>185093</v>
      </c>
      <c r="E48" s="77"/>
      <c r="F48" s="19">
        <v>196330</v>
      </c>
      <c r="G48" s="77"/>
      <c r="H48" s="77">
        <v>91737</v>
      </c>
      <c r="I48" s="77">
        <v>-8320</v>
      </c>
      <c r="J48" s="77">
        <v>89038</v>
      </c>
    </row>
    <row r="49" spans="1:29" ht="24" customHeight="1">
      <c r="A49" s="70" t="s">
        <v>47</v>
      </c>
      <c r="D49" s="19"/>
      <c r="E49" s="77"/>
      <c r="F49" s="19"/>
      <c r="G49" s="77"/>
      <c r="H49" s="19"/>
      <c r="I49" s="77"/>
      <c r="J49" s="77"/>
      <c r="L49" s="19"/>
      <c r="M49" s="21"/>
      <c r="N49" s="21"/>
      <c r="O49" s="21"/>
      <c r="P49" s="21"/>
      <c r="Q49" s="21"/>
    </row>
    <row r="50" spans="1:29" ht="24" customHeight="1">
      <c r="A50" s="70" t="s">
        <v>48</v>
      </c>
      <c r="B50" s="104" t="s">
        <v>45</v>
      </c>
      <c r="D50" s="77">
        <v>316888</v>
      </c>
      <c r="E50" s="77"/>
      <c r="F50" s="19">
        <v>240131</v>
      </c>
      <c r="G50" s="77"/>
      <c r="H50" s="77">
        <v>138423</v>
      </c>
      <c r="I50" s="77"/>
      <c r="J50" s="77">
        <v>153609</v>
      </c>
    </row>
    <row r="51" spans="1:29" ht="24" customHeight="1">
      <c r="A51" s="70" t="s">
        <v>49</v>
      </c>
      <c r="B51" s="104" t="s">
        <v>12</v>
      </c>
      <c r="D51" s="77">
        <v>0</v>
      </c>
      <c r="E51" s="77"/>
      <c r="F51" s="19">
        <v>0</v>
      </c>
      <c r="G51" s="77"/>
      <c r="H51" s="77">
        <v>61000</v>
      </c>
      <c r="I51" s="77"/>
      <c r="J51" s="77">
        <v>40500</v>
      </c>
    </row>
    <row r="52" spans="1:29" ht="24" customHeight="1">
      <c r="A52" s="70" t="s">
        <v>50</v>
      </c>
      <c r="D52" s="19"/>
      <c r="E52" s="77"/>
      <c r="F52" s="21"/>
      <c r="G52" s="77"/>
      <c r="H52" s="19"/>
      <c r="I52" s="77"/>
      <c r="J52" s="77"/>
    </row>
    <row r="53" spans="1:29" ht="24" customHeight="1">
      <c r="A53" s="70" t="s">
        <v>48</v>
      </c>
      <c r="D53" s="77">
        <v>33814</v>
      </c>
      <c r="E53" s="77"/>
      <c r="F53" s="19">
        <v>30424</v>
      </c>
      <c r="G53" s="77"/>
      <c r="H53" s="77">
        <v>10074</v>
      </c>
      <c r="I53" s="77"/>
      <c r="J53" s="77">
        <v>9986</v>
      </c>
      <c r="L53" s="223"/>
    </row>
    <row r="54" spans="1:29" ht="24" customHeight="1">
      <c r="A54" s="70" t="s">
        <v>51</v>
      </c>
      <c r="D54" s="77">
        <v>97822</v>
      </c>
      <c r="E54" s="77"/>
      <c r="F54" s="19">
        <v>109978</v>
      </c>
      <c r="G54" s="77"/>
      <c r="H54" s="77">
        <v>64942</v>
      </c>
      <c r="I54" s="77"/>
      <c r="J54" s="77">
        <v>71353</v>
      </c>
      <c r="L54" s="19"/>
      <c r="M54" s="21"/>
      <c r="N54" s="21"/>
      <c r="O54" s="21"/>
      <c r="Q54" s="21"/>
    </row>
    <row r="55" spans="1:29" ht="21.5">
      <c r="A55" s="70" t="s">
        <v>52</v>
      </c>
      <c r="D55" s="77">
        <v>1669</v>
      </c>
      <c r="E55" s="77"/>
      <c r="F55" s="19">
        <v>1669</v>
      </c>
      <c r="G55" s="77"/>
      <c r="H55" s="77">
        <v>0</v>
      </c>
      <c r="I55" s="77"/>
      <c r="J55" s="19">
        <v>0</v>
      </c>
      <c r="L55" s="19"/>
      <c r="M55" s="21"/>
      <c r="N55" s="21"/>
      <c r="O55" s="21"/>
      <c r="Q55" s="21"/>
    </row>
    <row r="56" spans="1:29" ht="24" customHeight="1">
      <c r="A56" s="99" t="s">
        <v>53</v>
      </c>
      <c r="D56" s="93">
        <v>7362</v>
      </c>
      <c r="E56" s="77"/>
      <c r="F56" s="23">
        <v>12640</v>
      </c>
      <c r="G56" s="77"/>
      <c r="H56" s="93">
        <v>2293</v>
      </c>
      <c r="I56" s="77"/>
      <c r="J56" s="93">
        <v>5268</v>
      </c>
    </row>
    <row r="57" spans="1:29" ht="24" customHeight="1">
      <c r="A57" s="100" t="s">
        <v>54</v>
      </c>
      <c r="D57" s="64">
        <f>SUM(D47:D56)</f>
        <v>756877</v>
      </c>
      <c r="E57" s="112"/>
      <c r="F57" s="64">
        <f>SUM(F46:F56)</f>
        <v>711481</v>
      </c>
      <c r="G57" s="112"/>
      <c r="H57" s="64">
        <f>SUM(H47:H56)</f>
        <v>482698</v>
      </c>
      <c r="I57" s="112"/>
      <c r="J57" s="64">
        <f>SUM(J46:J56)</f>
        <v>475063</v>
      </c>
    </row>
    <row r="58" spans="1:29" ht="24" customHeight="1">
      <c r="A58" s="109"/>
      <c r="D58" s="115"/>
      <c r="E58" s="77"/>
      <c r="F58" s="115"/>
      <c r="G58" s="77"/>
      <c r="H58" s="116"/>
      <c r="I58" s="77"/>
      <c r="J58" s="116"/>
    </row>
    <row r="59" spans="1:29" ht="24" customHeight="1">
      <c r="A59" s="117" t="s">
        <v>55</v>
      </c>
      <c r="D59" s="21"/>
      <c r="E59" s="77"/>
      <c r="F59" s="21"/>
      <c r="G59" s="77"/>
      <c r="H59" s="77"/>
      <c r="I59" s="77"/>
      <c r="J59" s="77"/>
    </row>
    <row r="60" spans="1:29" ht="24" customHeight="1">
      <c r="A60" s="70" t="s">
        <v>56</v>
      </c>
      <c r="B60" s="104" t="s">
        <v>45</v>
      </c>
      <c r="D60" s="77">
        <v>1394363</v>
      </c>
      <c r="E60" s="77"/>
      <c r="F60" s="19">
        <v>1521079</v>
      </c>
      <c r="G60" s="77"/>
      <c r="H60" s="77">
        <v>575219</v>
      </c>
      <c r="I60" s="77"/>
      <c r="J60" s="77">
        <v>618207</v>
      </c>
    </row>
    <row r="61" spans="1:29" ht="24" customHeight="1">
      <c r="A61" s="70" t="s">
        <v>57</v>
      </c>
      <c r="D61" s="77">
        <v>158679</v>
      </c>
      <c r="E61" s="77"/>
      <c r="F61" s="19">
        <v>191386</v>
      </c>
      <c r="G61" s="77"/>
      <c r="H61" s="77">
        <v>14734</v>
      </c>
      <c r="I61" s="77"/>
      <c r="J61" s="19">
        <v>19787</v>
      </c>
    </row>
    <row r="62" spans="1:29" s="220" customFormat="1" ht="24" customHeight="1">
      <c r="A62" s="70" t="s">
        <v>58</v>
      </c>
      <c r="B62" s="11" t="s">
        <v>206</v>
      </c>
      <c r="D62" s="77">
        <v>297300</v>
      </c>
      <c r="E62" s="221"/>
      <c r="F62" s="221">
        <v>296397</v>
      </c>
      <c r="G62" s="221"/>
      <c r="H62" s="77">
        <v>297300</v>
      </c>
      <c r="I62" s="221"/>
      <c r="J62" s="221">
        <v>296397</v>
      </c>
      <c r="K62" s="221"/>
      <c r="L62" s="221"/>
      <c r="M62" s="221"/>
      <c r="N62" s="221"/>
      <c r="O62" s="221"/>
      <c r="P62" s="221"/>
      <c r="Q62" s="221"/>
      <c r="R62" s="221"/>
      <c r="S62"/>
      <c r="T62"/>
      <c r="U62"/>
      <c r="V62"/>
      <c r="W62"/>
      <c r="X62"/>
      <c r="Y62"/>
      <c r="Z62"/>
      <c r="AA62"/>
      <c r="AB62"/>
      <c r="AC62"/>
    </row>
    <row r="63" spans="1:29" ht="24" customHeight="1">
      <c r="A63" s="70" t="s">
        <v>59</v>
      </c>
      <c r="D63" s="77">
        <v>51601</v>
      </c>
      <c r="E63" s="77"/>
      <c r="F63" s="19">
        <v>48892</v>
      </c>
      <c r="G63" s="77"/>
      <c r="H63" s="77">
        <v>0</v>
      </c>
      <c r="I63" s="77"/>
      <c r="J63" s="19">
        <v>0</v>
      </c>
    </row>
    <row r="64" spans="1:29" ht="24" customHeight="1">
      <c r="A64" s="70" t="s">
        <v>60</v>
      </c>
      <c r="D64" s="19"/>
      <c r="E64" s="77"/>
      <c r="F64" s="19"/>
      <c r="G64" s="77"/>
      <c r="H64" s="19"/>
      <c r="I64" s="77"/>
      <c r="J64" s="118"/>
    </row>
    <row r="65" spans="1:29" ht="24" customHeight="1">
      <c r="A65" s="70" t="s">
        <v>61</v>
      </c>
      <c r="D65" s="77">
        <v>20532</v>
      </c>
      <c r="E65" s="77"/>
      <c r="F65" s="19">
        <v>20622</v>
      </c>
      <c r="G65" s="77"/>
      <c r="H65" s="77">
        <v>13024</v>
      </c>
      <c r="I65" s="77"/>
      <c r="J65" s="19">
        <v>13647</v>
      </c>
    </row>
    <row r="66" spans="1:29" ht="24" customHeight="1">
      <c r="A66" s="70" t="s">
        <v>62</v>
      </c>
      <c r="B66" s="104" t="s">
        <v>63</v>
      </c>
      <c r="D66" s="77">
        <v>6736</v>
      </c>
      <c r="E66" s="77"/>
      <c r="F66" s="19">
        <v>5474</v>
      </c>
      <c r="G66" s="77"/>
      <c r="H66" s="77">
        <v>6736</v>
      </c>
      <c r="I66" s="77"/>
      <c r="J66" s="77">
        <v>5474</v>
      </c>
    </row>
    <row r="67" spans="1:29" ht="24" customHeight="1">
      <c r="A67" s="70" t="s">
        <v>64</v>
      </c>
      <c r="D67" s="77">
        <v>4000</v>
      </c>
      <c r="E67" s="77"/>
      <c r="F67" s="19">
        <v>4000</v>
      </c>
      <c r="G67" s="77"/>
      <c r="H67" s="77">
        <v>0</v>
      </c>
      <c r="I67" s="77"/>
      <c r="J67" s="19">
        <v>0</v>
      </c>
      <c r="L67" s="19"/>
      <c r="M67" s="21"/>
      <c r="N67" s="21"/>
      <c r="O67" s="21"/>
    </row>
    <row r="68" spans="1:29" ht="24" customHeight="1">
      <c r="A68" s="70" t="s">
        <v>65</v>
      </c>
      <c r="D68" s="77">
        <v>8245</v>
      </c>
      <c r="E68" s="77"/>
      <c r="F68" s="23">
        <v>10231</v>
      </c>
      <c r="G68" s="77"/>
      <c r="H68" s="77">
        <v>519</v>
      </c>
      <c r="I68" s="77"/>
      <c r="J68" s="93">
        <v>1433</v>
      </c>
    </row>
    <row r="69" spans="1:29" ht="24" customHeight="1">
      <c r="A69" s="103" t="s">
        <v>66</v>
      </c>
      <c r="B69" s="219"/>
      <c r="C69" s="101"/>
      <c r="D69" s="68">
        <f>SUM(D60:D68)</f>
        <v>1941456</v>
      </c>
      <c r="E69" s="64">
        <v>0</v>
      </c>
      <c r="F69" s="68">
        <f>SUM(F60:F68)</f>
        <v>2098081</v>
      </c>
      <c r="G69" s="64">
        <v>0</v>
      </c>
      <c r="H69" s="68">
        <f>SUM(H60:H68)</f>
        <v>907532</v>
      </c>
      <c r="I69" s="64"/>
      <c r="J69" s="68">
        <f>SUM(J60:J68)</f>
        <v>954945</v>
      </c>
    </row>
    <row r="70" spans="1:29" ht="24" customHeight="1">
      <c r="A70" s="113" t="s">
        <v>67</v>
      </c>
      <c r="D70" s="68">
        <f>SUM(D57+D69)</f>
        <v>2698333</v>
      </c>
      <c r="E70" s="64">
        <v>0</v>
      </c>
      <c r="F70" s="68">
        <f>SUM(F57+F69)</f>
        <v>2809562</v>
      </c>
      <c r="G70" s="64">
        <v>0</v>
      </c>
      <c r="H70" s="68">
        <f>SUM(H57+H69)</f>
        <v>1390230</v>
      </c>
      <c r="I70" s="64"/>
      <c r="J70" s="68">
        <f>SUM(J57+J69)</f>
        <v>1430008</v>
      </c>
    </row>
    <row r="71" spans="1:29" ht="24" customHeight="1">
      <c r="D71" s="21"/>
      <c r="E71" s="77"/>
      <c r="F71" s="21"/>
      <c r="G71" s="77"/>
      <c r="H71" s="77"/>
      <c r="I71" s="77"/>
      <c r="J71" s="77"/>
    </row>
    <row r="72" spans="1:29" s="134" customFormat="1" ht="24" customHeight="1">
      <c r="A72" s="130" t="s">
        <v>0</v>
      </c>
      <c r="B72" s="130"/>
      <c r="C72" s="131"/>
      <c r="D72" s="131"/>
      <c r="E72" s="131"/>
      <c r="F72" s="131"/>
      <c r="G72" s="131"/>
      <c r="H72" s="133"/>
      <c r="I72" s="133"/>
      <c r="J72" s="133"/>
      <c r="L72" s="135"/>
      <c r="M72" s="135"/>
      <c r="N72" s="135"/>
      <c r="O72" s="135"/>
      <c r="P72" s="135"/>
      <c r="Q72" s="135"/>
      <c r="R72" s="135"/>
      <c r="S72" s="136"/>
      <c r="T72" s="136"/>
      <c r="U72" s="136"/>
      <c r="V72" s="136"/>
      <c r="W72" s="136"/>
      <c r="X72" s="136"/>
      <c r="Y72" s="136"/>
      <c r="Z72" s="136"/>
      <c r="AA72" s="136"/>
      <c r="AB72" s="136"/>
      <c r="AC72" s="136"/>
    </row>
    <row r="73" spans="1:29" s="134" customFormat="1" ht="24" customHeight="1">
      <c r="A73" s="137" t="s">
        <v>1</v>
      </c>
      <c r="B73" s="141"/>
      <c r="C73" s="131"/>
      <c r="D73" s="131"/>
      <c r="E73" s="131"/>
      <c r="F73" s="131"/>
      <c r="G73" s="131"/>
      <c r="H73" s="133"/>
      <c r="I73" s="133"/>
      <c r="J73" s="133"/>
      <c r="L73" s="135"/>
      <c r="M73" s="135"/>
      <c r="N73" s="135"/>
      <c r="O73" s="135"/>
      <c r="P73" s="135"/>
      <c r="Q73" s="135"/>
      <c r="R73" s="135"/>
      <c r="S73" s="136"/>
      <c r="T73" s="136"/>
      <c r="U73" s="136"/>
      <c r="V73" s="136"/>
      <c r="W73" s="136"/>
      <c r="X73" s="136"/>
      <c r="Y73" s="136"/>
      <c r="Z73" s="136"/>
      <c r="AA73" s="136"/>
      <c r="AB73" s="136"/>
      <c r="AC73" s="136"/>
    </row>
    <row r="75" spans="1:29" ht="24" customHeight="1">
      <c r="B75" s="219"/>
      <c r="D75" s="273" t="s">
        <v>2</v>
      </c>
      <c r="E75" s="273"/>
      <c r="F75" s="273"/>
      <c r="G75" s="273"/>
      <c r="H75" s="273" t="s">
        <v>3</v>
      </c>
      <c r="I75" s="273"/>
      <c r="J75" s="273"/>
    </row>
    <row r="76" spans="1:29" ht="24" customHeight="1">
      <c r="B76" s="219"/>
      <c r="D76" s="106" t="s">
        <v>4</v>
      </c>
      <c r="E76" s="106"/>
      <c r="F76" s="106" t="s">
        <v>5</v>
      </c>
      <c r="G76" s="218"/>
      <c r="H76" s="106" t="s">
        <v>4</v>
      </c>
      <c r="I76" s="106"/>
      <c r="J76" s="106" t="s">
        <v>5</v>
      </c>
    </row>
    <row r="77" spans="1:29" ht="24" customHeight="1">
      <c r="A77" s="103" t="s">
        <v>68</v>
      </c>
      <c r="D77" s="107">
        <v>2566</v>
      </c>
      <c r="E77" s="108"/>
      <c r="F77" s="107">
        <v>2565</v>
      </c>
      <c r="G77" s="108"/>
      <c r="H77" s="107">
        <v>2566</v>
      </c>
      <c r="I77" s="108"/>
      <c r="J77" s="107">
        <v>2565</v>
      </c>
    </row>
    <row r="78" spans="1:29" ht="24" customHeight="1">
      <c r="A78" s="103"/>
      <c r="D78" s="106" t="s">
        <v>8</v>
      </c>
      <c r="E78" s="108"/>
      <c r="F78" s="107"/>
      <c r="G78" s="108"/>
      <c r="H78" s="106" t="s">
        <v>8</v>
      </c>
      <c r="I78" s="108"/>
      <c r="J78" s="107"/>
    </row>
    <row r="79" spans="1:29" ht="24" customHeight="1">
      <c r="A79" s="103"/>
      <c r="D79" s="272" t="s">
        <v>9</v>
      </c>
      <c r="E79" s="272"/>
      <c r="F79" s="272"/>
      <c r="G79" s="272"/>
      <c r="H79" s="272"/>
      <c r="I79" s="272"/>
      <c r="J79" s="272"/>
    </row>
    <row r="80" spans="1:29" ht="24" customHeight="1">
      <c r="A80" s="109" t="s">
        <v>69</v>
      </c>
      <c r="D80" s="114"/>
      <c r="E80" s="111"/>
      <c r="F80" s="114"/>
      <c r="G80" s="111"/>
      <c r="H80" s="111"/>
      <c r="I80" s="111"/>
      <c r="J80" s="111"/>
    </row>
    <row r="81" spans="1:10" ht="24" customHeight="1">
      <c r="A81" s="105" t="s">
        <v>70</v>
      </c>
      <c r="C81" s="101"/>
      <c r="D81" s="114"/>
      <c r="E81" s="111"/>
      <c r="F81" s="114"/>
      <c r="G81" s="111"/>
      <c r="H81" s="111"/>
      <c r="I81" s="111"/>
      <c r="J81" s="111"/>
    </row>
    <row r="82" spans="1:10" ht="24" customHeight="1">
      <c r="A82" s="105" t="s">
        <v>71</v>
      </c>
      <c r="C82" s="101"/>
      <c r="D82" s="114"/>
      <c r="E82" s="111"/>
      <c r="F82" s="114"/>
      <c r="G82" s="111"/>
      <c r="H82" s="111"/>
      <c r="I82" s="111"/>
      <c r="J82" s="111"/>
    </row>
    <row r="83" spans="1:10" ht="24" customHeight="1">
      <c r="A83" s="119" t="s">
        <v>72</v>
      </c>
      <c r="C83" s="101"/>
      <c r="D83" s="114"/>
      <c r="E83" s="111"/>
      <c r="F83" s="114"/>
      <c r="G83" s="111"/>
      <c r="H83" s="111"/>
      <c r="I83" s="111"/>
      <c r="J83" s="111"/>
    </row>
    <row r="84" spans="1:10" ht="24" customHeight="1" thickBot="1">
      <c r="A84" s="119" t="s">
        <v>73</v>
      </c>
      <c r="C84" s="105"/>
      <c r="D84" s="120">
        <v>1750000</v>
      </c>
      <c r="E84" s="77"/>
      <c r="F84" s="120">
        <v>1750000</v>
      </c>
      <c r="G84" s="77"/>
      <c r="H84" s="120">
        <v>1750000</v>
      </c>
      <c r="I84" s="77"/>
      <c r="J84" s="121">
        <v>1750000</v>
      </c>
    </row>
    <row r="85" spans="1:10" ht="24" customHeight="1" thickTop="1">
      <c r="A85" s="102" t="s">
        <v>74</v>
      </c>
      <c r="C85" s="105"/>
      <c r="D85" s="19"/>
      <c r="E85" s="77"/>
      <c r="F85" s="22"/>
      <c r="G85" s="77"/>
      <c r="H85" s="19"/>
      <c r="I85" s="77"/>
      <c r="J85" s="20"/>
    </row>
    <row r="86" spans="1:10" ht="24" customHeight="1">
      <c r="A86" s="119" t="s">
        <v>75</v>
      </c>
      <c r="C86" s="105"/>
      <c r="D86" s="19"/>
      <c r="E86" s="77"/>
      <c r="F86" s="22"/>
      <c r="G86" s="77"/>
      <c r="H86" s="19"/>
      <c r="I86" s="77"/>
      <c r="J86" s="20"/>
    </row>
    <row r="87" spans="1:10" ht="24" customHeight="1">
      <c r="A87" s="119" t="s">
        <v>73</v>
      </c>
      <c r="B87" s="122"/>
      <c r="C87" s="123"/>
      <c r="D87" s="19">
        <v>1598408</v>
      </c>
      <c r="E87" s="124"/>
      <c r="F87" s="19">
        <v>1598408</v>
      </c>
      <c r="G87" s="124"/>
      <c r="H87" s="19">
        <v>1598408</v>
      </c>
      <c r="I87" s="125"/>
      <c r="J87" s="77">
        <v>1598408</v>
      </c>
    </row>
    <row r="88" spans="1:10" ht="24" customHeight="1">
      <c r="A88" s="102" t="s">
        <v>76</v>
      </c>
      <c r="D88" s="19">
        <v>819969</v>
      </c>
      <c r="E88" s="124">
        <v>358142539</v>
      </c>
      <c r="F88" s="19">
        <v>819969</v>
      </c>
      <c r="G88" s="124"/>
      <c r="H88" s="19">
        <v>819969</v>
      </c>
      <c r="I88" s="125"/>
      <c r="J88" s="77">
        <v>819969</v>
      </c>
    </row>
    <row r="89" spans="1:10" ht="24" customHeight="1">
      <c r="A89" s="102" t="s">
        <v>77</v>
      </c>
      <c r="D89" s="19"/>
      <c r="E89" s="77"/>
      <c r="F89" s="19"/>
      <c r="G89" s="77"/>
      <c r="H89" s="19"/>
      <c r="I89" s="77"/>
      <c r="J89" s="77"/>
    </row>
    <row r="90" spans="1:10" ht="24" customHeight="1">
      <c r="A90" s="102" t="s">
        <v>78</v>
      </c>
      <c r="D90" s="19">
        <v>-120630</v>
      </c>
      <c r="E90" s="77"/>
      <c r="F90" s="19">
        <v>-120630</v>
      </c>
      <c r="G90" s="77"/>
      <c r="H90" s="19">
        <v>0</v>
      </c>
      <c r="I90" s="77"/>
      <c r="J90" s="19">
        <v>0</v>
      </c>
    </row>
    <row r="91" spans="1:10" ht="24" customHeight="1">
      <c r="A91" s="102" t="s">
        <v>79</v>
      </c>
      <c r="D91" s="19"/>
      <c r="E91" s="77"/>
      <c r="F91" s="19"/>
      <c r="G91" s="77"/>
      <c r="H91" s="19"/>
      <c r="I91" s="77"/>
      <c r="J91" s="77"/>
    </row>
    <row r="92" spans="1:10" ht="24" customHeight="1">
      <c r="A92" s="102" t="s">
        <v>80</v>
      </c>
      <c r="D92" s="19">
        <v>-471468</v>
      </c>
      <c r="E92" s="77"/>
      <c r="F92" s="19">
        <v>-471468</v>
      </c>
      <c r="G92" s="77"/>
      <c r="H92" s="19">
        <v>0</v>
      </c>
      <c r="I92" s="77"/>
      <c r="J92" s="19">
        <v>0</v>
      </c>
    </row>
    <row r="93" spans="1:10" ht="24" customHeight="1">
      <c r="A93" s="102" t="s">
        <v>81</v>
      </c>
      <c r="D93" s="19"/>
      <c r="E93" s="77"/>
      <c r="F93" s="19"/>
      <c r="G93" s="77"/>
      <c r="H93" s="19"/>
      <c r="I93" s="77"/>
      <c r="J93" s="77"/>
    </row>
    <row r="94" spans="1:10" ht="24" customHeight="1">
      <c r="A94" s="102" t="s">
        <v>82</v>
      </c>
      <c r="D94" s="21"/>
      <c r="E94" s="77"/>
      <c r="F94" s="21"/>
      <c r="G94" s="77"/>
      <c r="H94" s="21"/>
      <c r="I94" s="77"/>
      <c r="J94" s="77"/>
    </row>
    <row r="95" spans="1:10" ht="24" customHeight="1">
      <c r="A95" s="102" t="s">
        <v>83</v>
      </c>
      <c r="D95" s="19">
        <v>23610</v>
      </c>
      <c r="E95" s="77"/>
      <c r="F95" s="19">
        <v>23610</v>
      </c>
      <c r="G95" s="77"/>
      <c r="H95" s="19">
        <v>23610</v>
      </c>
      <c r="I95" s="77"/>
      <c r="J95" s="77">
        <v>23610</v>
      </c>
    </row>
    <row r="96" spans="1:10" ht="24" customHeight="1">
      <c r="A96" s="102" t="s">
        <v>84</v>
      </c>
      <c r="D96" s="19">
        <v>73553</v>
      </c>
      <c r="E96" s="77"/>
      <c r="F96" s="19">
        <v>81252</v>
      </c>
      <c r="G96" s="77"/>
      <c r="H96" s="19">
        <v>210320</v>
      </c>
      <c r="I96" s="77"/>
      <c r="J96" s="77">
        <v>230132</v>
      </c>
    </row>
    <row r="97" spans="1:10" ht="24" customHeight="1">
      <c r="A97" s="103" t="s">
        <v>85</v>
      </c>
      <c r="D97" s="68">
        <f>SUM(D87:D96)</f>
        <v>1923442</v>
      </c>
      <c r="E97" s="64"/>
      <c r="F97" s="68">
        <f>SUM(F87:F96)</f>
        <v>1931141</v>
      </c>
      <c r="G97" s="64"/>
      <c r="H97" s="68">
        <f>SUM(H87:H96)</f>
        <v>2652307</v>
      </c>
      <c r="I97" s="112"/>
      <c r="J97" s="68">
        <f>SUM(J87:J96)</f>
        <v>2672119</v>
      </c>
    </row>
    <row r="98" spans="1:10" ht="13.5" customHeight="1">
      <c r="A98" s="113"/>
      <c r="D98" s="126"/>
      <c r="E98" s="64"/>
      <c r="F98" s="126"/>
      <c r="G98" s="64"/>
      <c r="H98" s="127"/>
      <c r="I98" s="112"/>
      <c r="J98" s="127"/>
    </row>
    <row r="99" spans="1:10" ht="24" customHeight="1" thickBot="1">
      <c r="A99" s="113" t="s">
        <v>86</v>
      </c>
      <c r="D99" s="69">
        <f>SUM(D70+D97)</f>
        <v>4621775</v>
      </c>
      <c r="E99" s="112"/>
      <c r="F99" s="69">
        <f>SUM(F70+F97)</f>
        <v>4740703</v>
      </c>
      <c r="G99" s="112"/>
      <c r="H99" s="69">
        <f>SUM(H70+H97)</f>
        <v>4042537</v>
      </c>
      <c r="I99" s="112"/>
      <c r="J99" s="69">
        <f>SUM(J70+J97)</f>
        <v>4102127</v>
      </c>
    </row>
    <row r="100" spans="1:10" ht="24" customHeight="1" thickTop="1">
      <c r="D100" s="128"/>
      <c r="E100" s="128"/>
      <c r="F100" s="128"/>
      <c r="G100" s="128"/>
      <c r="H100" s="128"/>
      <c r="I100" s="128"/>
      <c r="J100" s="128"/>
    </row>
    <row r="101" spans="1:10" ht="24" customHeight="1">
      <c r="H101" s="106"/>
      <c r="J101" s="106"/>
    </row>
  </sheetData>
  <mergeCells count="9">
    <mergeCell ref="D79:J79"/>
    <mergeCell ref="D4:G4"/>
    <mergeCell ref="H4:J4"/>
    <mergeCell ref="D8:J8"/>
    <mergeCell ref="D40:G40"/>
    <mergeCell ref="H40:J40"/>
    <mergeCell ref="D44:J44"/>
    <mergeCell ref="D75:G75"/>
    <mergeCell ref="H75:J75"/>
  </mergeCells>
  <pageMargins left="0.7" right="0.7" top="0.48" bottom="0.5" header="0.5" footer="0.5"/>
  <pageSetup paperSize="9" scale="88" firstPageNumber="3" orientation="portrait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36" max="16383" man="1"/>
    <brk id="71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94DBE-76CE-44B2-9277-8A7BE2437599}">
  <dimension ref="A1:L44"/>
  <sheetViews>
    <sheetView view="pageBreakPreview" zoomScale="85" zoomScaleNormal="90" zoomScaleSheetLayoutView="85" workbookViewId="0">
      <selection activeCell="M1" sqref="M1"/>
    </sheetView>
  </sheetViews>
  <sheetFormatPr defaultColWidth="8" defaultRowHeight="24" customHeight="1"/>
  <cols>
    <col min="1" max="1" width="9.54296875" style="146" customWidth="1"/>
    <col min="2" max="2" width="10.453125" style="146" customWidth="1"/>
    <col min="3" max="3" width="20.81640625" style="146" customWidth="1"/>
    <col min="4" max="4" width="3.81640625" style="146" customWidth="1"/>
    <col min="5" max="5" width="8.54296875" style="146" customWidth="1"/>
    <col min="6" max="6" width="11.54296875" style="177" customWidth="1"/>
    <col min="7" max="7" width="1.453125" style="177" customWidth="1"/>
    <col min="8" max="8" width="11.54296875" style="177" customWidth="1"/>
    <col min="9" max="9" width="1.453125" style="146" customWidth="1"/>
    <col min="10" max="10" width="11.54296875" style="177" customWidth="1"/>
    <col min="11" max="11" width="1.453125" style="177" customWidth="1"/>
    <col min="12" max="12" width="11.54296875" style="177" customWidth="1"/>
    <col min="13" max="16384" width="8" style="146"/>
  </cols>
  <sheetData>
    <row r="1" spans="1:12" ht="24" customHeight="1">
      <c r="A1" s="147" t="s">
        <v>0</v>
      </c>
      <c r="B1" s="147"/>
      <c r="C1" s="147"/>
      <c r="D1" s="147"/>
      <c r="E1" s="147"/>
      <c r="F1" s="147"/>
      <c r="G1" s="147"/>
      <c r="H1" s="147"/>
      <c r="J1" s="147"/>
      <c r="K1" s="147"/>
      <c r="L1" s="147"/>
    </row>
    <row r="2" spans="1:12" ht="24" customHeight="1">
      <c r="A2" s="147" t="s">
        <v>87</v>
      </c>
      <c r="B2" s="147"/>
      <c r="C2" s="147"/>
      <c r="D2" s="147"/>
      <c r="E2" s="147"/>
      <c r="F2" s="147"/>
      <c r="G2" s="147"/>
      <c r="H2" s="147"/>
      <c r="J2" s="147"/>
      <c r="K2" s="147"/>
      <c r="L2" s="147"/>
    </row>
    <row r="3" spans="1:12" ht="24" customHeight="1">
      <c r="A3" s="147"/>
      <c r="B3" s="147"/>
      <c r="C3" s="147"/>
      <c r="D3" s="147"/>
      <c r="E3" s="147"/>
      <c r="F3" s="147"/>
      <c r="G3" s="147"/>
      <c r="H3" s="147"/>
      <c r="J3" s="147"/>
      <c r="K3" s="147"/>
      <c r="L3" s="147"/>
    </row>
    <row r="4" spans="1:12" ht="24" customHeight="1">
      <c r="A4" s="147"/>
      <c r="B4" s="147"/>
      <c r="C4" s="147"/>
      <c r="D4" s="147"/>
      <c r="E4" s="11"/>
      <c r="F4" s="275" t="s">
        <v>2</v>
      </c>
      <c r="G4" s="275"/>
      <c r="H4" s="275"/>
      <c r="I4" s="81"/>
      <c r="J4" s="275" t="s">
        <v>3</v>
      </c>
      <c r="K4" s="275"/>
      <c r="L4" s="275"/>
    </row>
    <row r="5" spans="1:12" ht="24" customHeight="1">
      <c r="E5" s="11"/>
      <c r="F5" s="276" t="s">
        <v>88</v>
      </c>
      <c r="G5" s="276"/>
      <c r="H5" s="276"/>
      <c r="I5" s="81"/>
      <c r="J5" s="276" t="s">
        <v>88</v>
      </c>
      <c r="K5" s="276"/>
      <c r="L5" s="276"/>
    </row>
    <row r="6" spans="1:12" ht="24" customHeight="1">
      <c r="C6" s="148"/>
      <c r="D6" s="148"/>
      <c r="E6" s="11"/>
      <c r="F6" s="276" t="s">
        <v>4</v>
      </c>
      <c r="G6" s="276"/>
      <c r="H6" s="276"/>
      <c r="I6" s="81"/>
      <c r="J6" s="276" t="s">
        <v>4</v>
      </c>
      <c r="K6" s="276"/>
      <c r="L6" s="276"/>
    </row>
    <row r="7" spans="1:12" ht="24" customHeight="1">
      <c r="C7" s="148"/>
      <c r="D7" s="148"/>
      <c r="E7" s="11"/>
      <c r="F7" s="10">
        <v>2566</v>
      </c>
      <c r="G7" s="12"/>
      <c r="H7" s="10">
        <v>2565</v>
      </c>
      <c r="I7" s="12"/>
      <c r="J7" s="10">
        <v>2566</v>
      </c>
      <c r="K7" s="12"/>
      <c r="L7" s="10">
        <v>2565</v>
      </c>
    </row>
    <row r="8" spans="1:12" ht="24" customHeight="1">
      <c r="C8" s="148"/>
      <c r="D8" s="148"/>
      <c r="E8" s="11"/>
      <c r="F8" s="274" t="s">
        <v>9</v>
      </c>
      <c r="G8" s="274"/>
      <c r="H8" s="274"/>
      <c r="I8" s="274"/>
      <c r="J8" s="274"/>
      <c r="K8" s="274"/>
      <c r="L8" s="274"/>
    </row>
    <row r="9" spans="1:12" ht="24" customHeight="1">
      <c r="A9" s="149" t="s">
        <v>89</v>
      </c>
      <c r="B9" s="150"/>
      <c r="C9" s="150"/>
      <c r="D9" s="151"/>
      <c r="E9" s="145"/>
      <c r="F9" s="152"/>
      <c r="G9" s="152"/>
      <c r="H9" s="152"/>
      <c r="I9" s="150"/>
      <c r="J9" s="152"/>
      <c r="K9" s="152"/>
      <c r="L9" s="152"/>
    </row>
    <row r="10" spans="1:12" ht="24" customHeight="1">
      <c r="A10" s="153" t="s">
        <v>90</v>
      </c>
      <c r="B10" s="150"/>
      <c r="C10" s="150"/>
      <c r="D10" s="151"/>
      <c r="E10" s="145"/>
      <c r="F10" s="154">
        <v>261444</v>
      </c>
      <c r="G10" s="155"/>
      <c r="H10" s="154">
        <v>225545</v>
      </c>
      <c r="I10" s="155"/>
      <c r="J10" s="154">
        <v>66947</v>
      </c>
      <c r="K10" s="155"/>
      <c r="L10" s="154">
        <v>72275</v>
      </c>
    </row>
    <row r="11" spans="1:12" ht="24" customHeight="1">
      <c r="A11" s="153" t="s">
        <v>91</v>
      </c>
      <c r="B11" s="150"/>
      <c r="C11" s="150"/>
      <c r="D11" s="151"/>
      <c r="E11" s="145"/>
      <c r="F11" s="154">
        <v>7538</v>
      </c>
      <c r="G11" s="155"/>
      <c r="H11" s="154">
        <v>8466</v>
      </c>
      <c r="I11" s="155"/>
      <c r="J11" s="154">
        <v>7170</v>
      </c>
      <c r="K11" s="155"/>
      <c r="L11" s="154">
        <v>10179</v>
      </c>
    </row>
    <row r="12" spans="1:12" ht="24" customHeight="1">
      <c r="A12" s="153" t="s">
        <v>92</v>
      </c>
      <c r="B12" s="150"/>
      <c r="C12" s="150"/>
      <c r="D12" s="151"/>
      <c r="E12" s="145"/>
      <c r="F12" s="154">
        <v>15088</v>
      </c>
      <c r="G12" s="155"/>
      <c r="H12" s="154">
        <v>48697</v>
      </c>
      <c r="I12" s="155"/>
      <c r="J12" s="154">
        <v>15088</v>
      </c>
      <c r="K12" s="155"/>
      <c r="L12" s="154">
        <v>48648</v>
      </c>
    </row>
    <row r="13" spans="1:12" ht="24" customHeight="1">
      <c r="A13" s="153" t="s">
        <v>93</v>
      </c>
      <c r="B13" s="150"/>
      <c r="C13" s="150"/>
      <c r="D13" s="151"/>
      <c r="E13" s="145"/>
      <c r="F13" s="228">
        <v>22336</v>
      </c>
      <c r="G13" s="155"/>
      <c r="H13" s="228">
        <v>30037</v>
      </c>
      <c r="I13" s="155"/>
      <c r="J13" s="228">
        <v>1768</v>
      </c>
      <c r="K13" s="155"/>
      <c r="L13" s="154">
        <v>2649</v>
      </c>
    </row>
    <row r="14" spans="1:12" ht="24" customHeight="1">
      <c r="A14" s="150" t="s">
        <v>94</v>
      </c>
      <c r="B14" s="150"/>
      <c r="C14" s="150"/>
      <c r="D14" s="151"/>
      <c r="E14" s="145"/>
      <c r="F14" s="229">
        <v>8963</v>
      </c>
      <c r="G14" s="155"/>
      <c r="H14" s="229">
        <v>11119</v>
      </c>
      <c r="I14" s="155"/>
      <c r="J14" s="229">
        <v>7526</v>
      </c>
      <c r="K14" s="155"/>
      <c r="L14" s="156">
        <v>5402</v>
      </c>
    </row>
    <row r="15" spans="1:12" s="147" customFormat="1" ht="24" customHeight="1">
      <c r="A15" s="157" t="s">
        <v>95</v>
      </c>
      <c r="B15" s="157"/>
      <c r="C15" s="157"/>
      <c r="D15" s="185"/>
      <c r="E15" s="157"/>
      <c r="F15" s="190">
        <f>SUM(F10:F14)</f>
        <v>315369</v>
      </c>
      <c r="G15" s="187"/>
      <c r="H15" s="190">
        <f>SUM(H10:H14)</f>
        <v>323864</v>
      </c>
      <c r="I15" s="187"/>
      <c r="J15" s="190">
        <f>SUM(J10:J14)</f>
        <v>98499</v>
      </c>
      <c r="K15" s="188"/>
      <c r="L15" s="186">
        <f>SUM(L10:L14)</f>
        <v>139153</v>
      </c>
    </row>
    <row r="16" spans="1:12" ht="12" customHeight="1">
      <c r="A16" s="157"/>
      <c r="B16" s="150"/>
      <c r="C16" s="150"/>
      <c r="D16" s="151"/>
      <c r="E16" s="150"/>
      <c r="F16" s="160"/>
      <c r="G16" s="155"/>
      <c r="H16" s="160"/>
      <c r="I16" s="155"/>
      <c r="J16" s="160"/>
      <c r="K16" s="159"/>
      <c r="L16" s="160"/>
    </row>
    <row r="17" spans="1:12" ht="24" customHeight="1">
      <c r="A17" s="149" t="s">
        <v>96</v>
      </c>
      <c r="B17" s="150"/>
      <c r="C17" s="150"/>
      <c r="D17" s="151"/>
      <c r="E17" s="150"/>
      <c r="F17" s="160"/>
      <c r="G17" s="155"/>
      <c r="H17" s="160"/>
      <c r="I17" s="155"/>
      <c r="J17" s="160"/>
      <c r="K17" s="159"/>
      <c r="L17" s="160"/>
    </row>
    <row r="18" spans="1:12" ht="24" customHeight="1">
      <c r="A18" s="150" t="s">
        <v>97</v>
      </c>
      <c r="B18" s="150"/>
      <c r="C18" s="150"/>
      <c r="D18" s="151"/>
      <c r="E18" s="150"/>
      <c r="F18" s="154">
        <v>175780</v>
      </c>
      <c r="G18" s="155"/>
      <c r="H18" s="154">
        <v>152008</v>
      </c>
      <c r="I18" s="155"/>
      <c r="J18" s="154">
        <v>47434</v>
      </c>
      <c r="K18" s="155"/>
      <c r="L18" s="154">
        <v>43039</v>
      </c>
    </row>
    <row r="19" spans="1:12" ht="24" customHeight="1">
      <c r="A19" s="150" t="s">
        <v>98</v>
      </c>
      <c r="B19" s="150"/>
      <c r="C19" s="150"/>
      <c r="D19" s="151"/>
      <c r="E19" s="150"/>
      <c r="F19" s="228">
        <v>4309</v>
      </c>
      <c r="G19" s="155"/>
      <c r="H19" s="154">
        <v>4611</v>
      </c>
      <c r="I19" s="155"/>
      <c r="J19" s="154">
        <v>611</v>
      </c>
      <c r="K19" s="155"/>
      <c r="L19" s="154">
        <v>1308</v>
      </c>
    </row>
    <row r="20" spans="1:12" ht="24" customHeight="1">
      <c r="A20" s="150" t="s">
        <v>99</v>
      </c>
      <c r="B20" s="150"/>
      <c r="C20" s="150"/>
      <c r="D20" s="151"/>
      <c r="E20" s="150"/>
      <c r="F20" s="154">
        <v>12307</v>
      </c>
      <c r="G20" s="155"/>
      <c r="H20" s="154">
        <v>37019</v>
      </c>
      <c r="I20" s="155"/>
      <c r="J20" s="154">
        <v>12307</v>
      </c>
      <c r="K20" s="155"/>
      <c r="L20" s="154">
        <v>36904</v>
      </c>
    </row>
    <row r="21" spans="1:12" ht="24" customHeight="1">
      <c r="A21" s="150" t="s">
        <v>100</v>
      </c>
      <c r="B21" s="150"/>
      <c r="C21" s="150"/>
      <c r="D21" s="151"/>
      <c r="E21" s="145"/>
      <c r="F21" s="154">
        <v>23109</v>
      </c>
      <c r="G21" s="155"/>
      <c r="H21" s="154">
        <v>25860</v>
      </c>
      <c r="I21" s="155"/>
      <c r="J21" s="154">
        <v>1208</v>
      </c>
      <c r="K21" s="155"/>
      <c r="L21" s="154">
        <v>1463</v>
      </c>
    </row>
    <row r="22" spans="1:12" ht="24" customHeight="1">
      <c r="A22" s="150" t="s">
        <v>101</v>
      </c>
      <c r="B22" s="150"/>
      <c r="C22" s="150"/>
      <c r="D22" s="151"/>
      <c r="E22" s="145"/>
      <c r="F22" s="154">
        <v>38059</v>
      </c>
      <c r="G22" s="155"/>
      <c r="H22" s="154">
        <v>37810</v>
      </c>
      <c r="I22" s="155"/>
      <c r="J22" s="154">
        <v>14776</v>
      </c>
      <c r="K22" s="155"/>
      <c r="L22" s="154">
        <v>18884</v>
      </c>
    </row>
    <row r="23" spans="1:12" ht="24" customHeight="1">
      <c r="A23" s="150" t="s">
        <v>102</v>
      </c>
      <c r="B23" s="150"/>
      <c r="C23" s="150"/>
      <c r="D23" s="151"/>
      <c r="E23" s="145"/>
      <c r="F23" s="229">
        <v>53231</v>
      </c>
      <c r="G23" s="155"/>
      <c r="H23" s="156">
        <v>49908</v>
      </c>
      <c r="I23" s="155"/>
      <c r="J23" s="156">
        <v>25315</v>
      </c>
      <c r="K23" s="155"/>
      <c r="L23" s="156">
        <v>26377</v>
      </c>
    </row>
    <row r="24" spans="1:12" s="147" customFormat="1" ht="24" customHeight="1">
      <c r="A24" s="157" t="s">
        <v>103</v>
      </c>
      <c r="B24" s="157"/>
      <c r="C24" s="157"/>
      <c r="D24" s="185"/>
      <c r="E24" s="157"/>
      <c r="F24" s="190">
        <f>SUM(F18:F23)</f>
        <v>306795</v>
      </c>
      <c r="G24" s="187"/>
      <c r="H24" s="190">
        <f>SUM(H18:H23)</f>
        <v>307216</v>
      </c>
      <c r="I24" s="187"/>
      <c r="J24" s="190">
        <f>SUM(J18:J23)</f>
        <v>101651</v>
      </c>
      <c r="K24" s="188"/>
      <c r="L24" s="190">
        <f>SUM(L18:L23)</f>
        <v>127975</v>
      </c>
    </row>
    <row r="25" spans="1:12" ht="12" customHeight="1">
      <c r="A25" s="157"/>
      <c r="B25" s="150"/>
      <c r="C25" s="150"/>
      <c r="D25" s="151"/>
      <c r="E25" s="150"/>
      <c r="F25" s="160"/>
      <c r="G25" s="155"/>
      <c r="H25" s="160"/>
      <c r="I25" s="155"/>
      <c r="J25" s="160"/>
      <c r="K25" s="159"/>
      <c r="L25" s="160"/>
    </row>
    <row r="26" spans="1:12" s="147" customFormat="1" ht="24" customHeight="1">
      <c r="A26" s="34" t="s">
        <v>104</v>
      </c>
      <c r="B26" s="157"/>
      <c r="C26" s="157"/>
      <c r="D26" s="185"/>
      <c r="E26" s="157"/>
      <c r="F26" s="226">
        <f>F15-F24</f>
        <v>8574</v>
      </c>
      <c r="G26" s="187"/>
      <c r="H26" s="191">
        <f>H15-H24</f>
        <v>16648</v>
      </c>
      <c r="I26" s="187"/>
      <c r="J26" s="192">
        <f>J15-J24</f>
        <v>-3152</v>
      </c>
      <c r="K26" s="188"/>
      <c r="L26" s="192">
        <f>L15-L24</f>
        <v>11178</v>
      </c>
    </row>
    <row r="27" spans="1:12" ht="24" customHeight="1">
      <c r="A27" s="161" t="s">
        <v>105</v>
      </c>
      <c r="B27" s="150"/>
      <c r="C27" s="150"/>
      <c r="D27" s="151"/>
      <c r="E27" s="145"/>
      <c r="F27" s="215">
        <v>-25176</v>
      </c>
      <c r="G27" s="155"/>
      <c r="H27" s="215">
        <v>-17358</v>
      </c>
      <c r="I27" s="155"/>
      <c r="J27" s="215">
        <v>-12085</v>
      </c>
      <c r="K27" s="155"/>
      <c r="L27" s="158">
        <v>-6789</v>
      </c>
    </row>
    <row r="28" spans="1:12" ht="24" customHeight="1">
      <c r="A28" s="143" t="s">
        <v>106</v>
      </c>
      <c r="B28" s="150"/>
      <c r="C28" s="150"/>
      <c r="D28" s="151"/>
      <c r="E28" s="150"/>
      <c r="F28" s="192">
        <f>SUM(F26:F27)</f>
        <v>-16602</v>
      </c>
      <c r="G28" s="155"/>
      <c r="H28" s="192">
        <f>SUM(H26:H27)</f>
        <v>-710</v>
      </c>
      <c r="I28" s="155"/>
      <c r="J28" s="192">
        <f>SUM(J26:J27)</f>
        <v>-15237</v>
      </c>
      <c r="K28" s="159"/>
      <c r="L28" s="192">
        <f>SUM(L26:L27)</f>
        <v>4389</v>
      </c>
    </row>
    <row r="29" spans="1:12" ht="24" customHeight="1">
      <c r="A29" s="150" t="s">
        <v>107</v>
      </c>
      <c r="B29" s="150"/>
      <c r="C29" s="150"/>
      <c r="D29" s="151"/>
      <c r="E29" s="145"/>
      <c r="F29" s="154">
        <v>1831</v>
      </c>
      <c r="G29" s="155"/>
      <c r="H29" s="162">
        <v>2429</v>
      </c>
      <c r="I29" s="155"/>
      <c r="J29" s="215">
        <v>3062</v>
      </c>
      <c r="K29" s="155"/>
      <c r="L29" s="162">
        <v>-685</v>
      </c>
    </row>
    <row r="30" spans="1:12" s="147" customFormat="1" ht="24" customHeight="1">
      <c r="A30" s="163" t="s">
        <v>108</v>
      </c>
      <c r="B30" s="157"/>
      <c r="C30" s="157"/>
      <c r="D30" s="185"/>
      <c r="E30" s="193"/>
      <c r="F30" s="194">
        <f>F28+F29</f>
        <v>-14771</v>
      </c>
      <c r="G30" s="187"/>
      <c r="H30" s="194">
        <f>H28+H29</f>
        <v>1719</v>
      </c>
      <c r="I30" s="187"/>
      <c r="J30" s="194">
        <f>J28+J29</f>
        <v>-12175</v>
      </c>
      <c r="K30" s="188"/>
      <c r="L30" s="194">
        <f>L28+L29</f>
        <v>3704</v>
      </c>
    </row>
    <row r="31" spans="1:12" ht="12" customHeight="1">
      <c r="A31" s="164"/>
      <c r="B31" s="150"/>
      <c r="C31" s="150"/>
      <c r="D31" s="151"/>
      <c r="E31" s="150"/>
      <c r="F31" s="165"/>
      <c r="G31" s="159"/>
      <c r="H31" s="165"/>
      <c r="I31" s="159"/>
      <c r="J31" s="165"/>
      <c r="K31" s="159"/>
      <c r="L31" s="165"/>
    </row>
    <row r="32" spans="1:12" s="147" customFormat="1" ht="24" customHeight="1" thickBot="1">
      <c r="A32" s="166" t="s">
        <v>109</v>
      </c>
      <c r="B32" s="157"/>
      <c r="C32" s="157"/>
      <c r="D32" s="185"/>
      <c r="E32" s="157"/>
      <c r="F32" s="195">
        <f>F30</f>
        <v>-14771</v>
      </c>
      <c r="G32" s="196"/>
      <c r="H32" s="195">
        <f>H30</f>
        <v>1719</v>
      </c>
      <c r="I32" s="196"/>
      <c r="J32" s="195">
        <f>J30</f>
        <v>-12175</v>
      </c>
      <c r="K32" s="188"/>
      <c r="L32" s="195">
        <f>L30</f>
        <v>3704</v>
      </c>
    </row>
    <row r="33" spans="1:12" ht="12" customHeight="1" thickTop="1">
      <c r="A33" s="164"/>
      <c r="B33" s="150"/>
      <c r="C33" s="150"/>
      <c r="D33" s="151"/>
      <c r="E33" s="150"/>
      <c r="F33" s="159"/>
      <c r="G33" s="159"/>
      <c r="H33" s="159"/>
      <c r="I33" s="159"/>
      <c r="J33" s="159"/>
      <c r="K33" s="159"/>
      <c r="L33" s="159"/>
    </row>
    <row r="34" spans="1:12" ht="24" customHeight="1">
      <c r="A34" s="166" t="s">
        <v>110</v>
      </c>
      <c r="B34" s="167"/>
      <c r="C34" s="168"/>
      <c r="D34" s="169"/>
      <c r="E34" s="168"/>
      <c r="F34" s="170"/>
      <c r="G34" s="170"/>
      <c r="H34" s="170"/>
      <c r="I34" s="159"/>
      <c r="J34" s="159"/>
      <c r="K34" s="159"/>
      <c r="L34" s="159"/>
    </row>
    <row r="35" spans="1:12" ht="24" customHeight="1" thickBot="1">
      <c r="A35" s="150" t="s">
        <v>111</v>
      </c>
      <c r="B35" s="167"/>
      <c r="C35" s="168"/>
      <c r="D35" s="169"/>
      <c r="E35" s="171"/>
      <c r="F35" s="172">
        <v>-14771</v>
      </c>
      <c r="G35" s="159"/>
      <c r="H35" s="172">
        <v>1719</v>
      </c>
      <c r="I35" s="159"/>
      <c r="J35" s="172">
        <v>-12175</v>
      </c>
      <c r="K35" s="159"/>
      <c r="L35" s="172">
        <v>3704</v>
      </c>
    </row>
    <row r="36" spans="1:12" ht="12" customHeight="1" thickTop="1">
      <c r="A36" s="164"/>
      <c r="B36" s="167"/>
      <c r="C36" s="168"/>
      <c r="D36" s="169"/>
      <c r="E36" s="173"/>
      <c r="F36" s="174"/>
      <c r="G36" s="170"/>
      <c r="H36" s="174"/>
      <c r="I36" s="159"/>
      <c r="J36" s="165"/>
      <c r="K36" s="159"/>
      <c r="L36" s="165"/>
    </row>
    <row r="37" spans="1:12" ht="24" customHeight="1">
      <c r="A37" s="157" t="s">
        <v>112</v>
      </c>
      <c r="B37" s="144"/>
      <c r="C37" s="145"/>
      <c r="D37" s="144"/>
      <c r="E37" s="171"/>
      <c r="F37" s="174"/>
      <c r="G37" s="170"/>
      <c r="H37" s="174"/>
      <c r="I37" s="159"/>
      <c r="J37" s="165"/>
      <c r="K37" s="159"/>
      <c r="L37" s="165"/>
    </row>
    <row r="38" spans="1:12" ht="24" customHeight="1" thickBot="1">
      <c r="A38" s="150" t="s">
        <v>111</v>
      </c>
      <c r="B38" s="144"/>
      <c r="C38" s="145"/>
      <c r="D38" s="144"/>
      <c r="E38" s="171"/>
      <c r="F38" s="172">
        <v>-14771</v>
      </c>
      <c r="G38" s="159"/>
      <c r="H38" s="172">
        <v>1719</v>
      </c>
      <c r="I38" s="159"/>
      <c r="J38" s="172">
        <v>-12175</v>
      </c>
      <c r="K38" s="159"/>
      <c r="L38" s="172">
        <v>3704</v>
      </c>
    </row>
    <row r="39" spans="1:12" ht="12" customHeight="1" thickTop="1">
      <c r="A39" s="150"/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</row>
    <row r="40" spans="1:12" s="147" customFormat="1" ht="24" customHeight="1" thickBot="1">
      <c r="A40" s="143" t="s">
        <v>113</v>
      </c>
      <c r="B40" s="197"/>
      <c r="C40" s="193"/>
      <c r="D40" s="197"/>
      <c r="E40" s="193"/>
      <c r="F40" s="198">
        <v>-0.05</v>
      </c>
      <c r="G40" s="199"/>
      <c r="H40" s="198">
        <v>0.01</v>
      </c>
      <c r="I40" s="199"/>
      <c r="J40" s="198">
        <v>-0.04</v>
      </c>
      <c r="K40" s="199"/>
      <c r="L40" s="198">
        <v>0.01</v>
      </c>
    </row>
    <row r="41" spans="1:12" ht="10.4" customHeight="1" thickTop="1">
      <c r="A41" s="150"/>
      <c r="B41" s="150"/>
      <c r="C41" s="150"/>
      <c r="D41" s="151"/>
      <c r="E41" s="150"/>
      <c r="F41" s="167"/>
      <c r="G41" s="167"/>
      <c r="H41" s="167"/>
      <c r="I41" s="150"/>
      <c r="J41" s="167"/>
      <c r="K41" s="167"/>
      <c r="L41" s="167"/>
    </row>
    <row r="42" spans="1:12" ht="24" customHeight="1">
      <c r="A42" s="175"/>
      <c r="F42" s="176"/>
      <c r="G42" s="176"/>
      <c r="H42" s="176"/>
      <c r="J42" s="176"/>
      <c r="K42" s="176"/>
      <c r="L42" s="176"/>
    </row>
    <row r="43" spans="1:12" ht="24" customHeight="1">
      <c r="F43" s="176"/>
      <c r="G43" s="176"/>
      <c r="H43" s="176"/>
      <c r="J43" s="176"/>
      <c r="K43" s="176"/>
      <c r="L43" s="176"/>
    </row>
    <row r="44" spans="1:12" ht="24" customHeight="1">
      <c r="F44" s="176"/>
      <c r="G44" s="176"/>
      <c r="H44" s="176"/>
      <c r="J44" s="176"/>
      <c r="K44" s="176"/>
      <c r="L44" s="176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7" right="0.7" top="0.48" bottom="0.5" header="0.5" footer="0.5"/>
  <pageSetup paperSize="9" scale="88" firstPageNumber="6" orientation="portrait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44"/>
  <sheetViews>
    <sheetView view="pageBreakPreview" zoomScale="80" zoomScaleNormal="85" zoomScaleSheetLayoutView="80" workbookViewId="0">
      <selection activeCell="N1" sqref="N1"/>
    </sheetView>
  </sheetViews>
  <sheetFormatPr defaultColWidth="8" defaultRowHeight="24" customHeight="1"/>
  <cols>
    <col min="1" max="1" width="9.54296875" style="25" customWidth="1"/>
    <col min="2" max="2" width="10.453125" style="25" customWidth="1"/>
    <col min="3" max="3" width="19.1796875" style="25" customWidth="1"/>
    <col min="4" max="4" width="2.54296875" style="25" customWidth="1"/>
    <col min="5" max="5" width="8.81640625" style="25" customWidth="1"/>
    <col min="6" max="6" width="12.1796875" style="28" customWidth="1"/>
    <col min="7" max="7" width="1.453125" style="28" customWidth="1"/>
    <col min="8" max="8" width="12.1796875" style="28" customWidth="1"/>
    <col min="9" max="9" width="1.453125" style="25" customWidth="1"/>
    <col min="10" max="10" width="12.1796875" style="28" customWidth="1"/>
    <col min="11" max="11" width="1.453125" style="28" customWidth="1"/>
    <col min="12" max="12" width="12.1796875" style="28" customWidth="1"/>
    <col min="13" max="13" width="1.453125" style="25" customWidth="1"/>
    <col min="14" max="16" width="8" style="178"/>
    <col min="17" max="16384" width="8" style="25"/>
  </cols>
  <sheetData>
    <row r="1" spans="1:20" s="8" customFormat="1" ht="24" customHeight="1">
      <c r="A1" s="7" t="s">
        <v>0</v>
      </c>
      <c r="B1" s="7"/>
      <c r="C1" s="7"/>
      <c r="D1" s="7"/>
      <c r="E1" s="7"/>
      <c r="F1" s="7"/>
      <c r="G1" s="7"/>
      <c r="H1" s="7"/>
      <c r="J1" s="7"/>
      <c r="K1" s="7"/>
      <c r="L1" s="7"/>
      <c r="N1" s="142"/>
      <c r="O1" s="142"/>
      <c r="P1" s="142"/>
    </row>
    <row r="2" spans="1:20" s="8" customFormat="1" ht="24" customHeight="1">
      <c r="A2" s="7" t="s">
        <v>87</v>
      </c>
      <c r="B2" s="7"/>
      <c r="C2" s="7"/>
      <c r="D2" s="7"/>
      <c r="E2" s="7"/>
      <c r="F2" s="7"/>
      <c r="G2" s="7"/>
      <c r="H2" s="7"/>
      <c r="J2" s="7"/>
      <c r="K2" s="7"/>
      <c r="L2" s="7"/>
      <c r="N2" s="142"/>
      <c r="O2" s="142"/>
      <c r="P2" s="142"/>
    </row>
    <row r="3" spans="1:20" ht="24" customHeight="1">
      <c r="A3" s="33"/>
      <c r="B3" s="33"/>
      <c r="C3" s="33"/>
      <c r="D3" s="33"/>
      <c r="E3" s="33"/>
      <c r="F3" s="33"/>
      <c r="G3" s="33"/>
      <c r="H3" s="33"/>
      <c r="J3" s="33"/>
      <c r="K3" s="33"/>
      <c r="L3" s="33"/>
    </row>
    <row r="4" spans="1:20" ht="24" customHeight="1">
      <c r="A4" s="33"/>
      <c r="B4" s="33"/>
      <c r="C4" s="33"/>
      <c r="D4" s="33"/>
      <c r="E4" s="11"/>
      <c r="F4" s="275" t="s">
        <v>2</v>
      </c>
      <c r="G4" s="275"/>
      <c r="H4" s="275"/>
      <c r="I4" s="81"/>
      <c r="J4" s="275" t="s">
        <v>3</v>
      </c>
      <c r="K4" s="275"/>
      <c r="L4" s="275"/>
    </row>
    <row r="5" spans="1:20" ht="24" customHeight="1">
      <c r="E5" s="11"/>
      <c r="F5" s="276" t="s">
        <v>114</v>
      </c>
      <c r="G5" s="276"/>
      <c r="H5" s="276"/>
      <c r="I5" s="81"/>
      <c r="J5" s="276" t="s">
        <v>114</v>
      </c>
      <c r="K5" s="276"/>
      <c r="L5" s="276"/>
    </row>
    <row r="6" spans="1:20" ht="24" customHeight="1">
      <c r="C6" s="26"/>
      <c r="D6" s="26"/>
      <c r="E6" s="11"/>
      <c r="F6" s="276" t="s">
        <v>4</v>
      </c>
      <c r="G6" s="276"/>
      <c r="H6" s="276"/>
      <c r="I6" s="81"/>
      <c r="J6" s="276" t="s">
        <v>4</v>
      </c>
      <c r="K6" s="276"/>
      <c r="L6" s="276"/>
    </row>
    <row r="7" spans="1:20" ht="24" customHeight="1">
      <c r="C7" s="26"/>
      <c r="D7" s="26"/>
      <c r="E7" s="11" t="s">
        <v>7</v>
      </c>
      <c r="F7" s="10">
        <v>2566</v>
      </c>
      <c r="G7" s="12"/>
      <c r="H7" s="10">
        <v>2565</v>
      </c>
      <c r="I7" s="12"/>
      <c r="J7" s="10">
        <v>2566</v>
      </c>
      <c r="K7" s="12"/>
      <c r="L7" s="10">
        <v>2565</v>
      </c>
    </row>
    <row r="8" spans="1:20" ht="24" customHeight="1">
      <c r="C8" s="26"/>
      <c r="D8" s="26"/>
      <c r="E8" s="11"/>
      <c r="F8" s="274" t="s">
        <v>9</v>
      </c>
      <c r="G8" s="274"/>
      <c r="H8" s="274"/>
      <c r="I8" s="274"/>
      <c r="J8" s="274"/>
      <c r="K8" s="274"/>
      <c r="L8" s="274"/>
    </row>
    <row r="9" spans="1:20" ht="24" customHeight="1">
      <c r="A9" s="24" t="s">
        <v>89</v>
      </c>
      <c r="D9" s="26"/>
      <c r="E9" s="27"/>
    </row>
    <row r="10" spans="1:20" ht="24" customHeight="1">
      <c r="A10" s="29" t="s">
        <v>90</v>
      </c>
      <c r="D10" s="26"/>
      <c r="E10" s="145">
        <v>8</v>
      </c>
      <c r="F10" s="154">
        <v>563074</v>
      </c>
      <c r="G10" s="21"/>
      <c r="H10" s="77">
        <v>375651</v>
      </c>
      <c r="I10" s="21"/>
      <c r="J10" s="154">
        <v>139102</v>
      </c>
      <c r="K10" s="21"/>
      <c r="L10" s="77">
        <v>130196</v>
      </c>
      <c r="P10" s="179"/>
      <c r="S10" s="178"/>
      <c r="T10" s="179"/>
    </row>
    <row r="11" spans="1:20" ht="24" customHeight="1">
      <c r="A11" s="29" t="s">
        <v>91</v>
      </c>
      <c r="D11" s="26"/>
      <c r="E11" s="145" t="s">
        <v>115</v>
      </c>
      <c r="F11" s="154">
        <v>15460</v>
      </c>
      <c r="G11" s="21"/>
      <c r="H11" s="77">
        <v>12166</v>
      </c>
      <c r="I11" s="21"/>
      <c r="J11" s="228">
        <v>16041</v>
      </c>
      <c r="K11" s="21"/>
      <c r="L11" s="77">
        <v>16239</v>
      </c>
    </row>
    <row r="12" spans="1:20" ht="24" customHeight="1">
      <c r="A12" s="29" t="s">
        <v>92</v>
      </c>
      <c r="D12" s="26"/>
      <c r="E12" s="145">
        <v>8</v>
      </c>
      <c r="F12" s="154">
        <v>53499</v>
      </c>
      <c r="G12" s="21"/>
      <c r="H12" s="77">
        <v>157853</v>
      </c>
      <c r="I12" s="21"/>
      <c r="J12" s="154">
        <v>53499</v>
      </c>
      <c r="K12" s="21"/>
      <c r="L12" s="77">
        <v>145847</v>
      </c>
    </row>
    <row r="13" spans="1:20" ht="24" customHeight="1">
      <c r="A13" s="29" t="s">
        <v>93</v>
      </c>
      <c r="D13" s="26"/>
      <c r="E13" s="145">
        <v>8</v>
      </c>
      <c r="F13" s="228">
        <v>47702</v>
      </c>
      <c r="G13" s="21"/>
      <c r="H13" s="77">
        <v>57971</v>
      </c>
      <c r="I13" s="21"/>
      <c r="J13" s="228">
        <v>3094</v>
      </c>
      <c r="K13" s="21"/>
      <c r="L13" s="77">
        <v>4456</v>
      </c>
    </row>
    <row r="14" spans="1:20" ht="24" customHeight="1">
      <c r="A14" s="29" t="s">
        <v>94</v>
      </c>
      <c r="D14" s="26"/>
      <c r="E14" s="145" t="s">
        <v>115</v>
      </c>
      <c r="F14" s="229">
        <v>18303</v>
      </c>
      <c r="G14" s="21"/>
      <c r="H14" s="91">
        <v>27108</v>
      </c>
      <c r="I14" s="21"/>
      <c r="J14" s="229">
        <v>14421</v>
      </c>
      <c r="K14" s="21"/>
      <c r="L14" s="90">
        <v>18431</v>
      </c>
      <c r="Q14" s="178"/>
    </row>
    <row r="15" spans="1:20" s="33" customFormat="1" ht="24" customHeight="1">
      <c r="A15" s="33" t="s">
        <v>95</v>
      </c>
      <c r="D15" s="200"/>
      <c r="E15" s="157"/>
      <c r="F15" s="209">
        <f>SUM(F10:F14)</f>
        <v>698038</v>
      </c>
      <c r="G15" s="202"/>
      <c r="H15" s="209">
        <f>SUM(H10:H14)</f>
        <v>630749</v>
      </c>
      <c r="I15" s="202"/>
      <c r="J15" s="209">
        <f>SUM(J10:J14)</f>
        <v>226157</v>
      </c>
      <c r="K15" s="112"/>
      <c r="L15" s="211">
        <f>SUM(L10:L14)</f>
        <v>315169</v>
      </c>
      <c r="N15" s="189"/>
      <c r="O15" s="189"/>
      <c r="P15" s="189"/>
      <c r="Q15" s="189"/>
    </row>
    <row r="16" spans="1:20" ht="11.15" customHeight="1">
      <c r="A16" s="33"/>
      <c r="D16" s="26"/>
      <c r="E16" s="150"/>
      <c r="F16" s="21"/>
      <c r="G16" s="21"/>
      <c r="H16" s="21"/>
      <c r="I16" s="21"/>
      <c r="J16" s="21"/>
      <c r="K16" s="77"/>
      <c r="L16" s="92"/>
      <c r="Q16" s="178"/>
    </row>
    <row r="17" spans="1:20" ht="24" customHeight="1">
      <c r="A17" s="24" t="s">
        <v>96</v>
      </c>
      <c r="D17" s="26"/>
      <c r="E17" s="150"/>
      <c r="F17" s="21"/>
      <c r="G17" s="21"/>
      <c r="H17" s="21"/>
      <c r="I17" s="21"/>
      <c r="J17" s="21"/>
      <c r="K17" s="77"/>
      <c r="L17" s="92"/>
      <c r="Q17" s="178"/>
    </row>
    <row r="18" spans="1:20" ht="24" customHeight="1">
      <c r="A18" s="25" t="s">
        <v>97</v>
      </c>
      <c r="D18" s="26"/>
      <c r="E18" s="150"/>
      <c r="F18" s="228">
        <v>356544</v>
      </c>
      <c r="G18" s="21"/>
      <c r="H18" s="77">
        <v>282682</v>
      </c>
      <c r="I18" s="21"/>
      <c r="J18" s="228">
        <v>94488</v>
      </c>
      <c r="K18" s="21"/>
      <c r="L18" s="77">
        <v>83955</v>
      </c>
      <c r="P18" s="179"/>
      <c r="S18" s="178"/>
      <c r="T18" s="179"/>
    </row>
    <row r="19" spans="1:20" ht="24" customHeight="1">
      <c r="A19" s="25" t="s">
        <v>98</v>
      </c>
      <c r="D19" s="26"/>
      <c r="E19" s="150"/>
      <c r="F19" s="228">
        <v>8498</v>
      </c>
      <c r="G19" s="21"/>
      <c r="H19" s="77">
        <v>6902</v>
      </c>
      <c r="I19" s="21"/>
      <c r="J19" s="228">
        <v>1526</v>
      </c>
      <c r="K19" s="21"/>
      <c r="L19" s="92">
        <v>1969</v>
      </c>
    </row>
    <row r="20" spans="1:20" ht="24" customHeight="1">
      <c r="A20" s="25" t="s">
        <v>99</v>
      </c>
      <c r="D20" s="26"/>
      <c r="E20" s="150"/>
      <c r="F20" s="228">
        <v>44398</v>
      </c>
      <c r="G20" s="21"/>
      <c r="H20" s="77">
        <v>117879</v>
      </c>
      <c r="I20" s="21"/>
      <c r="J20" s="228">
        <v>44398</v>
      </c>
      <c r="K20" s="21"/>
      <c r="L20" s="21">
        <v>108853</v>
      </c>
    </row>
    <row r="21" spans="1:20" ht="24" customHeight="1">
      <c r="A21" s="25" t="s">
        <v>100</v>
      </c>
      <c r="D21" s="26"/>
      <c r="E21" s="145">
        <v>3</v>
      </c>
      <c r="F21" s="228">
        <v>48952</v>
      </c>
      <c r="G21" s="21"/>
      <c r="H21" s="77">
        <v>50338</v>
      </c>
      <c r="I21" s="21"/>
      <c r="J21" s="228">
        <v>2210</v>
      </c>
      <c r="K21" s="21"/>
      <c r="L21" s="21">
        <v>2700</v>
      </c>
    </row>
    <row r="22" spans="1:20" ht="24" customHeight="1">
      <c r="A22" s="25" t="s">
        <v>101</v>
      </c>
      <c r="D22" s="26"/>
      <c r="E22" s="145" t="s">
        <v>115</v>
      </c>
      <c r="F22" s="228">
        <v>84211</v>
      </c>
      <c r="G22" s="21"/>
      <c r="H22" s="21">
        <v>71057</v>
      </c>
      <c r="I22" s="21"/>
      <c r="J22" s="228">
        <v>33118</v>
      </c>
      <c r="K22" s="21"/>
      <c r="L22" s="21">
        <v>37734</v>
      </c>
    </row>
    <row r="23" spans="1:20" ht="24" customHeight="1">
      <c r="A23" s="25" t="s">
        <v>102</v>
      </c>
      <c r="D23" s="26"/>
      <c r="E23" s="145" t="s">
        <v>115</v>
      </c>
      <c r="F23" s="229">
        <v>110764</v>
      </c>
      <c r="G23" s="21"/>
      <c r="H23" s="91">
        <v>95552</v>
      </c>
      <c r="I23" s="21"/>
      <c r="J23" s="229">
        <v>51346</v>
      </c>
      <c r="K23" s="21"/>
      <c r="L23" s="91">
        <v>51691</v>
      </c>
    </row>
    <row r="24" spans="1:20" s="33" customFormat="1" ht="24" customHeight="1">
      <c r="A24" s="33" t="s">
        <v>103</v>
      </c>
      <c r="D24" s="200"/>
      <c r="E24" s="157"/>
      <c r="F24" s="209">
        <f>SUM(F18:F23)</f>
        <v>653367</v>
      </c>
      <c r="G24" s="202"/>
      <c r="H24" s="209">
        <f>SUM(H18:H23)</f>
        <v>624410</v>
      </c>
      <c r="I24" s="202"/>
      <c r="J24" s="209">
        <f>SUM(J18:J23)</f>
        <v>227086</v>
      </c>
      <c r="K24" s="112"/>
      <c r="L24" s="209">
        <f>SUM(L18:L23)</f>
        <v>286902</v>
      </c>
      <c r="N24" s="189"/>
      <c r="O24" s="189"/>
      <c r="P24" s="189"/>
    </row>
    <row r="25" spans="1:20" ht="11.15" customHeight="1">
      <c r="A25" s="33"/>
      <c r="D25" s="26"/>
      <c r="E25" s="150"/>
      <c r="F25" s="21"/>
      <c r="G25" s="21"/>
      <c r="H25" s="21"/>
      <c r="I25" s="21"/>
      <c r="J25" s="21"/>
      <c r="K25" s="77"/>
      <c r="L25" s="92"/>
    </row>
    <row r="26" spans="1:20" s="33" customFormat="1" ht="24" customHeight="1">
      <c r="A26" s="34" t="s">
        <v>104</v>
      </c>
      <c r="D26" s="200"/>
      <c r="E26" s="157"/>
      <c r="F26" s="202">
        <f>F15-F24</f>
        <v>44671</v>
      </c>
      <c r="G26" s="202"/>
      <c r="H26" s="202">
        <f>H15-H24</f>
        <v>6339</v>
      </c>
      <c r="I26" s="202"/>
      <c r="J26" s="202">
        <f>J15-J24</f>
        <v>-929</v>
      </c>
      <c r="K26" s="112"/>
      <c r="L26" s="210">
        <f>L15-L24</f>
        <v>28267</v>
      </c>
      <c r="N26" s="189"/>
      <c r="O26" s="189"/>
      <c r="P26" s="189"/>
    </row>
    <row r="27" spans="1:20" ht="24" customHeight="1">
      <c r="A27" s="35" t="s">
        <v>105</v>
      </c>
      <c r="D27" s="26"/>
      <c r="E27" s="145" t="s">
        <v>115</v>
      </c>
      <c r="F27" s="162">
        <v>-49555</v>
      </c>
      <c r="G27" s="21"/>
      <c r="H27" s="91">
        <v>-34338</v>
      </c>
      <c r="I27" s="21"/>
      <c r="J27" s="162">
        <v>-24027</v>
      </c>
      <c r="K27" s="21"/>
      <c r="L27" s="90">
        <v>-13524</v>
      </c>
    </row>
    <row r="28" spans="1:20" s="33" customFormat="1" ht="24" customHeight="1">
      <c r="A28" s="34" t="s">
        <v>106</v>
      </c>
      <c r="D28" s="200"/>
      <c r="F28" s="202">
        <f>SUM(F26:F27)</f>
        <v>-4884</v>
      </c>
      <c r="G28" s="202"/>
      <c r="H28" s="202">
        <f>SUM(H26:H27)</f>
        <v>-27999</v>
      </c>
      <c r="I28" s="202"/>
      <c r="J28" s="202">
        <f>SUM(J26:J27)</f>
        <v>-24956</v>
      </c>
      <c r="K28" s="112"/>
      <c r="L28" s="210">
        <f>SUM(L26:L27)</f>
        <v>14743</v>
      </c>
      <c r="N28" s="189"/>
      <c r="O28" s="189"/>
      <c r="P28" s="189"/>
    </row>
    <row r="29" spans="1:20" ht="24" customHeight="1">
      <c r="A29" s="25" t="s">
        <v>107</v>
      </c>
      <c r="D29" s="26"/>
      <c r="E29" s="145">
        <v>8</v>
      </c>
      <c r="F29" s="162">
        <v>-2815</v>
      </c>
      <c r="G29" s="21"/>
      <c r="H29" s="93">
        <v>8359</v>
      </c>
      <c r="I29" s="21"/>
      <c r="J29" s="162">
        <v>5144</v>
      </c>
      <c r="K29" s="21"/>
      <c r="L29" s="93">
        <v>-2289</v>
      </c>
      <c r="M29" s="180"/>
    </row>
    <row r="30" spans="1:20" s="33" customFormat="1" ht="24" customHeight="1">
      <c r="A30" s="37" t="s">
        <v>108</v>
      </c>
      <c r="D30" s="200"/>
      <c r="E30" s="224"/>
      <c r="F30" s="271">
        <f>F28+F29</f>
        <v>-7699</v>
      </c>
      <c r="G30" s="202"/>
      <c r="H30" s="271">
        <f>H28+H29</f>
        <v>-19640</v>
      </c>
      <c r="I30" s="202"/>
      <c r="J30" s="271">
        <f>J28+J29</f>
        <v>-19812</v>
      </c>
      <c r="K30" s="112"/>
      <c r="L30" s="201">
        <f>L28+L29</f>
        <v>12454</v>
      </c>
      <c r="N30" s="189"/>
      <c r="O30" s="189"/>
      <c r="P30" s="189"/>
    </row>
    <row r="31" spans="1:20" ht="11.15" customHeight="1">
      <c r="A31" s="39"/>
      <c r="D31" s="26"/>
      <c r="F31" s="74"/>
      <c r="G31" s="77"/>
      <c r="H31" s="74"/>
      <c r="I31" s="77"/>
      <c r="J31" s="74"/>
      <c r="K31" s="77"/>
      <c r="L31" s="74"/>
    </row>
    <row r="32" spans="1:20" s="33" customFormat="1" ht="24" customHeight="1" thickBot="1">
      <c r="A32" s="41" t="s">
        <v>109</v>
      </c>
      <c r="D32" s="200"/>
      <c r="F32" s="203">
        <f>F30</f>
        <v>-7699</v>
      </c>
      <c r="G32" s="204"/>
      <c r="H32" s="203">
        <f>H30</f>
        <v>-19640</v>
      </c>
      <c r="I32" s="204"/>
      <c r="J32" s="203">
        <f>J30</f>
        <v>-19812</v>
      </c>
      <c r="K32" s="112"/>
      <c r="L32" s="203">
        <f>L30</f>
        <v>12454</v>
      </c>
      <c r="N32" s="189"/>
      <c r="O32" s="189"/>
      <c r="P32" s="189"/>
    </row>
    <row r="33" spans="1:16" ht="11.15" customHeight="1" thickTop="1">
      <c r="A33" s="39"/>
      <c r="D33" s="26"/>
      <c r="F33" s="77"/>
      <c r="G33" s="77"/>
      <c r="H33" s="77"/>
      <c r="I33" s="77"/>
      <c r="J33" s="77"/>
      <c r="K33" s="77"/>
      <c r="L33" s="77"/>
    </row>
    <row r="34" spans="1:16" ht="24" customHeight="1">
      <c r="A34" s="41" t="s">
        <v>110</v>
      </c>
      <c r="B34" s="9"/>
      <c r="C34" s="43"/>
      <c r="D34" s="44"/>
      <c r="E34" s="43"/>
      <c r="F34" s="94"/>
      <c r="G34" s="94"/>
      <c r="H34" s="94"/>
      <c r="I34" s="77"/>
      <c r="J34" s="77"/>
      <c r="K34" s="77"/>
      <c r="L34" s="77"/>
    </row>
    <row r="35" spans="1:16" ht="24" customHeight="1" thickBot="1">
      <c r="A35" s="45" t="s">
        <v>111</v>
      </c>
      <c r="B35" s="9"/>
      <c r="C35" s="43"/>
      <c r="D35" s="44"/>
      <c r="E35" s="46"/>
      <c r="F35" s="95">
        <v>-7699</v>
      </c>
      <c r="G35" s="78"/>
      <c r="H35" s="95">
        <v>-19640</v>
      </c>
      <c r="I35" s="77"/>
      <c r="J35" s="95">
        <v>-19812</v>
      </c>
      <c r="K35" s="78"/>
      <c r="L35" s="95">
        <v>12454</v>
      </c>
    </row>
    <row r="36" spans="1:16" ht="11.15" customHeight="1" thickTop="1">
      <c r="A36" s="39"/>
      <c r="B36" s="9"/>
      <c r="C36" s="43"/>
      <c r="D36" s="44"/>
      <c r="E36" s="48"/>
      <c r="F36" s="96"/>
      <c r="G36" s="94"/>
      <c r="H36" s="96"/>
      <c r="I36" s="77"/>
      <c r="J36" s="97"/>
      <c r="K36" s="78"/>
      <c r="L36" s="97"/>
    </row>
    <row r="37" spans="1:16" ht="24" customHeight="1">
      <c r="A37" s="50" t="s">
        <v>112</v>
      </c>
      <c r="B37" s="51"/>
      <c r="C37" s="52"/>
      <c r="D37" s="51"/>
      <c r="E37" s="46"/>
      <c r="F37" s="96"/>
      <c r="G37" s="94"/>
      <c r="H37" s="96"/>
      <c r="I37" s="77"/>
      <c r="J37" s="97"/>
      <c r="K37" s="78"/>
      <c r="L37" s="97"/>
    </row>
    <row r="38" spans="1:16" ht="24" customHeight="1" thickBot="1">
      <c r="A38" s="45" t="s">
        <v>111</v>
      </c>
      <c r="B38" s="51"/>
      <c r="C38" s="52"/>
      <c r="D38" s="51"/>
      <c r="E38" s="46"/>
      <c r="F38" s="95">
        <v>-7699</v>
      </c>
      <c r="G38" s="78"/>
      <c r="H38" s="95">
        <v>-19640</v>
      </c>
      <c r="I38" s="77"/>
      <c r="J38" s="95">
        <v>-19812</v>
      </c>
      <c r="K38" s="78"/>
      <c r="L38" s="95">
        <v>12454</v>
      </c>
    </row>
    <row r="39" spans="1:16" ht="11.15" customHeight="1" thickTop="1">
      <c r="F39" s="25"/>
      <c r="G39" s="25"/>
      <c r="H39" s="25"/>
      <c r="J39" s="25"/>
      <c r="K39" s="25"/>
      <c r="L39" s="25"/>
    </row>
    <row r="40" spans="1:16" s="33" customFormat="1" ht="24" customHeight="1" thickBot="1">
      <c r="A40" s="75" t="s">
        <v>113</v>
      </c>
      <c r="B40" s="205"/>
      <c r="C40" s="206"/>
      <c r="D40" s="205"/>
      <c r="E40" s="224"/>
      <c r="F40" s="207">
        <v>-0.02</v>
      </c>
      <c r="G40" s="208"/>
      <c r="H40" s="207">
        <v>-0.06</v>
      </c>
      <c r="I40" s="208"/>
      <c r="J40" s="207">
        <v>-0.06</v>
      </c>
      <c r="K40" s="208"/>
      <c r="L40" s="207">
        <v>0.04</v>
      </c>
      <c r="N40" s="189"/>
      <c r="O40" s="189"/>
      <c r="P40" s="189"/>
    </row>
    <row r="41" spans="1:16" ht="10.4" customHeight="1" thickTop="1">
      <c r="D41" s="26"/>
      <c r="F41" s="54"/>
      <c r="G41" s="54"/>
      <c r="H41" s="54"/>
      <c r="J41" s="54"/>
      <c r="K41" s="54"/>
      <c r="L41" s="54"/>
    </row>
    <row r="42" spans="1:16" ht="24" customHeight="1">
      <c r="A42" s="54"/>
      <c r="F42" s="40"/>
      <c r="G42" s="40"/>
      <c r="H42" s="40"/>
      <c r="J42" s="40"/>
      <c r="K42" s="40"/>
      <c r="L42" s="40"/>
    </row>
    <row r="43" spans="1:16" ht="24" customHeight="1">
      <c r="F43" s="40"/>
      <c r="G43" s="40"/>
      <c r="H43" s="40"/>
      <c r="J43" s="40"/>
      <c r="K43" s="40"/>
      <c r="L43" s="40"/>
    </row>
    <row r="44" spans="1:16" ht="24" customHeight="1">
      <c r="F44" s="40"/>
      <c r="G44" s="40"/>
      <c r="H44" s="40"/>
      <c r="J44" s="40"/>
      <c r="K44" s="40"/>
      <c r="L44" s="40"/>
    </row>
  </sheetData>
  <mergeCells count="7">
    <mergeCell ref="F8:L8"/>
    <mergeCell ref="J5:L5"/>
    <mergeCell ref="F4:H4"/>
    <mergeCell ref="J4:L4"/>
    <mergeCell ref="F5:H5"/>
    <mergeCell ref="F6:H6"/>
    <mergeCell ref="J6:L6"/>
  </mergeCells>
  <pageMargins left="0.7" right="0.7" top="0.48" bottom="0.5" header="0.5" footer="0.5"/>
  <pageSetup paperSize="9" scale="88" firstPageNumber="7" orientation="portrait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27"/>
  <sheetViews>
    <sheetView view="pageBreakPreview" zoomScale="70" zoomScaleNormal="70" zoomScaleSheetLayoutView="70" workbookViewId="0">
      <selection activeCell="Q1" sqref="Q1"/>
    </sheetView>
  </sheetViews>
  <sheetFormatPr defaultColWidth="9.453125" defaultRowHeight="20.9" customHeight="1"/>
  <cols>
    <col min="1" max="1" width="53.453125" style="3" customWidth="1"/>
    <col min="2" max="2" width="7.453125" style="5" customWidth="1"/>
    <col min="3" max="3" width="0.81640625" style="3" customWidth="1"/>
    <col min="4" max="4" width="14.26953125" style="3" customWidth="1"/>
    <col min="5" max="5" width="0.81640625" style="3" customWidth="1"/>
    <col min="6" max="6" width="14.26953125" style="3" customWidth="1"/>
    <col min="7" max="7" width="0.81640625" style="3" customWidth="1"/>
    <col min="8" max="8" width="14.26953125" style="3" customWidth="1"/>
    <col min="9" max="9" width="0.81640625" style="3" customWidth="1"/>
    <col min="10" max="10" width="14.26953125" style="3" customWidth="1"/>
    <col min="11" max="11" width="0.81640625" style="3" customWidth="1"/>
    <col min="12" max="12" width="14.26953125" style="3" customWidth="1"/>
    <col min="13" max="13" width="0.81640625" style="3" customWidth="1"/>
    <col min="14" max="14" width="14.26953125" style="3" customWidth="1"/>
    <col min="15" max="15" width="0.81640625" style="3" customWidth="1"/>
    <col min="16" max="16" width="14.26953125" style="3" customWidth="1"/>
    <col min="17" max="17" width="9.453125" style="3" customWidth="1"/>
    <col min="18" max="16384" width="9.453125" style="3"/>
  </cols>
  <sheetData>
    <row r="1" spans="1:18" s="184" customFormat="1" ht="23.15" customHeight="1">
      <c r="A1" s="181" t="s">
        <v>0</v>
      </c>
      <c r="B1" s="182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</row>
    <row r="2" spans="1:18" s="184" customFormat="1" ht="23.15" customHeight="1">
      <c r="A2" s="181" t="s">
        <v>116</v>
      </c>
      <c r="B2" s="182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</row>
    <row r="3" spans="1:18" s="4" customFormat="1" ht="20.9" customHeight="1">
      <c r="A3" s="55"/>
      <c r="B3" s="5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56"/>
    </row>
    <row r="4" spans="1:18" s="4" customFormat="1" ht="23.15" customHeight="1">
      <c r="A4" s="55"/>
      <c r="B4" s="57"/>
      <c r="C4" s="17"/>
      <c r="D4" s="277" t="s">
        <v>2</v>
      </c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</row>
    <row r="5" spans="1:18" s="4" customFormat="1" ht="23.15" customHeight="1">
      <c r="A5" s="55"/>
      <c r="B5" s="57"/>
      <c r="C5" s="17"/>
      <c r="D5" s="79"/>
      <c r="E5" s="79"/>
      <c r="F5" s="79"/>
      <c r="G5" s="79"/>
      <c r="H5" s="57" t="s">
        <v>117</v>
      </c>
      <c r="I5" s="79"/>
      <c r="J5" s="57" t="s">
        <v>117</v>
      </c>
      <c r="K5" s="57"/>
      <c r="L5" s="57"/>
      <c r="M5" s="79"/>
      <c r="N5" s="79"/>
      <c r="O5" s="79"/>
      <c r="P5" s="79"/>
    </row>
    <row r="6" spans="1:18" s="4" customFormat="1" ht="23.15" customHeight="1">
      <c r="A6" s="55"/>
      <c r="B6" s="57"/>
      <c r="C6" s="17"/>
      <c r="D6" s="17"/>
      <c r="E6" s="17"/>
      <c r="F6" s="17"/>
      <c r="G6" s="17"/>
      <c r="H6" s="57" t="s">
        <v>118</v>
      </c>
      <c r="I6" s="58"/>
      <c r="J6" s="58" t="s">
        <v>119</v>
      </c>
      <c r="K6" s="57"/>
      <c r="L6" s="278" t="s">
        <v>81</v>
      </c>
      <c r="M6" s="278"/>
      <c r="N6" s="278"/>
      <c r="O6" s="58"/>
      <c r="P6" s="56"/>
    </row>
    <row r="7" spans="1:18" ht="23.15" customHeight="1">
      <c r="A7" s="59"/>
      <c r="B7" s="57"/>
      <c r="C7" s="59"/>
      <c r="D7" s="58" t="s">
        <v>120</v>
      </c>
      <c r="E7" s="60"/>
      <c r="F7" s="58" t="s">
        <v>121</v>
      </c>
      <c r="G7" s="58"/>
      <c r="H7" s="58" t="s">
        <v>122</v>
      </c>
      <c r="I7" s="61"/>
      <c r="J7" s="61" t="s">
        <v>123</v>
      </c>
      <c r="K7" s="58"/>
      <c r="L7" s="62" t="s">
        <v>124</v>
      </c>
      <c r="M7" s="60"/>
      <c r="N7" s="58" t="s">
        <v>125</v>
      </c>
      <c r="O7" s="61"/>
      <c r="P7" s="59" t="s">
        <v>126</v>
      </c>
    </row>
    <row r="8" spans="1:18" s="5" customFormat="1" ht="23.15" customHeight="1">
      <c r="A8" s="57"/>
      <c r="B8" s="11"/>
      <c r="C8" s="57"/>
      <c r="D8" s="61" t="s">
        <v>127</v>
      </c>
      <c r="E8" s="58"/>
      <c r="F8" s="61" t="s">
        <v>128</v>
      </c>
      <c r="G8" s="61"/>
      <c r="H8" s="61" t="s">
        <v>129</v>
      </c>
      <c r="I8" s="58"/>
      <c r="J8" s="61" t="s">
        <v>130</v>
      </c>
      <c r="K8" s="61"/>
      <c r="L8" s="62" t="s">
        <v>131</v>
      </c>
      <c r="M8" s="58"/>
      <c r="N8" s="58" t="s">
        <v>132</v>
      </c>
      <c r="O8" s="58"/>
      <c r="P8" s="57" t="s">
        <v>69</v>
      </c>
    </row>
    <row r="9" spans="1:18" s="5" customFormat="1" ht="23.15" customHeight="1">
      <c r="A9" s="57"/>
      <c r="B9" s="57"/>
      <c r="C9" s="57"/>
      <c r="D9" s="279" t="s">
        <v>9</v>
      </c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</row>
    <row r="10" spans="1:18" ht="23.15" customHeight="1">
      <c r="A10" s="63" t="s">
        <v>133</v>
      </c>
      <c r="B10" s="57"/>
      <c r="C10" s="17"/>
      <c r="D10" s="22"/>
      <c r="E10" s="19"/>
      <c r="F10" s="22"/>
      <c r="G10" s="22"/>
      <c r="H10" s="22"/>
      <c r="I10" s="22"/>
      <c r="J10" s="22"/>
      <c r="K10" s="22"/>
      <c r="L10" s="22"/>
      <c r="M10" s="19"/>
      <c r="N10" s="22"/>
      <c r="O10" s="22"/>
      <c r="P10" s="22"/>
    </row>
    <row r="11" spans="1:18" ht="23.15" customHeight="1">
      <c r="A11" s="63" t="s">
        <v>134</v>
      </c>
      <c r="B11" s="57"/>
      <c r="C11" s="17"/>
      <c r="D11" s="64">
        <v>1598408</v>
      </c>
      <c r="E11" s="64"/>
      <c r="F11" s="64">
        <v>819969</v>
      </c>
      <c r="G11" s="64"/>
      <c r="H11" s="64">
        <v>-120630</v>
      </c>
      <c r="I11" s="64"/>
      <c r="J11" s="64">
        <v>-471468</v>
      </c>
      <c r="K11" s="64"/>
      <c r="L11" s="64">
        <v>23180</v>
      </c>
      <c r="M11" s="64"/>
      <c r="N11" s="64">
        <v>80569</v>
      </c>
      <c r="O11" s="64"/>
      <c r="P11" s="64">
        <v>1930028</v>
      </c>
    </row>
    <row r="12" spans="1:18" ht="12.65" customHeight="1">
      <c r="A12" s="63"/>
      <c r="B12" s="67"/>
      <c r="C12" s="17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"/>
      <c r="R12" s="6"/>
    </row>
    <row r="13" spans="1:18" ht="23.15" customHeight="1">
      <c r="A13" s="63" t="s">
        <v>135</v>
      </c>
      <c r="B13" s="67"/>
      <c r="C13" s="17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</row>
    <row r="14" spans="1:18" ht="23.15" customHeight="1">
      <c r="A14" s="66" t="s">
        <v>136</v>
      </c>
      <c r="B14" s="57"/>
      <c r="C14" s="17"/>
      <c r="D14" s="23">
        <v>0</v>
      </c>
      <c r="E14" s="19"/>
      <c r="F14" s="23">
        <v>0</v>
      </c>
      <c r="G14" s="19"/>
      <c r="H14" s="23">
        <v>0</v>
      </c>
      <c r="I14" s="19"/>
      <c r="J14" s="23">
        <v>0</v>
      </c>
      <c r="K14" s="19"/>
      <c r="L14" s="23">
        <v>0</v>
      </c>
      <c r="M14" s="19"/>
      <c r="N14" s="23">
        <v>-19640</v>
      </c>
      <c r="O14" s="19"/>
      <c r="P14" s="23">
        <v>-19640</v>
      </c>
    </row>
    <row r="15" spans="1:18" s="2" customFormat="1" ht="23.15" customHeight="1">
      <c r="A15" s="63" t="s">
        <v>137</v>
      </c>
      <c r="B15" s="79"/>
      <c r="C15" s="15"/>
      <c r="D15" s="68">
        <v>0</v>
      </c>
      <c r="E15" s="64"/>
      <c r="F15" s="68">
        <v>0</v>
      </c>
      <c r="G15" s="64"/>
      <c r="H15" s="68">
        <v>0</v>
      </c>
      <c r="I15" s="64"/>
      <c r="J15" s="68">
        <v>0</v>
      </c>
      <c r="K15" s="64"/>
      <c r="L15" s="68">
        <v>0</v>
      </c>
      <c r="M15" s="64"/>
      <c r="N15" s="68">
        <v>-19640</v>
      </c>
      <c r="O15" s="64"/>
      <c r="P15" s="68">
        <v>-19640</v>
      </c>
    </row>
    <row r="16" spans="1:18" ht="14.5" customHeight="1">
      <c r="A16" s="63"/>
      <c r="B16" s="72"/>
      <c r="C16" s="17"/>
      <c r="D16" s="22"/>
      <c r="E16" s="22"/>
      <c r="F16" s="22"/>
      <c r="G16" s="22"/>
      <c r="H16" s="22"/>
      <c r="I16" s="22"/>
      <c r="J16" s="22"/>
      <c r="K16" s="22"/>
      <c r="L16" s="22"/>
      <c r="M16" s="98"/>
      <c r="N16" s="98"/>
      <c r="O16" s="98"/>
      <c r="P16" s="98"/>
    </row>
    <row r="17" spans="1:18" ht="23.15" customHeight="1" thickBot="1">
      <c r="A17" s="15" t="s">
        <v>138</v>
      </c>
      <c r="B17" s="57"/>
      <c r="C17" s="17"/>
      <c r="D17" s="69">
        <v>1598408</v>
      </c>
      <c r="E17" s="64"/>
      <c r="F17" s="69">
        <v>819969</v>
      </c>
      <c r="G17" s="65"/>
      <c r="H17" s="69">
        <v>-120630</v>
      </c>
      <c r="I17" s="65"/>
      <c r="J17" s="69">
        <v>-471468</v>
      </c>
      <c r="K17" s="65"/>
      <c r="L17" s="69">
        <v>23180</v>
      </c>
      <c r="M17" s="64"/>
      <c r="N17" s="69">
        <v>60929</v>
      </c>
      <c r="O17" s="65"/>
      <c r="P17" s="69">
        <v>1910388</v>
      </c>
    </row>
    <row r="18" spans="1:18" ht="20.9" customHeight="1" thickTop="1"/>
    <row r="19" spans="1:18" ht="23.15" customHeight="1">
      <c r="A19" s="63" t="s">
        <v>139</v>
      </c>
      <c r="B19" s="57"/>
      <c r="C19" s="17"/>
      <c r="D19" s="22"/>
      <c r="E19" s="19"/>
      <c r="F19" s="22"/>
      <c r="G19" s="22"/>
      <c r="H19" s="22"/>
      <c r="I19" s="22"/>
      <c r="J19" s="22"/>
      <c r="K19" s="22"/>
      <c r="L19" s="22"/>
      <c r="M19" s="19"/>
      <c r="N19" s="22"/>
      <c r="O19" s="22"/>
      <c r="P19" s="22"/>
    </row>
    <row r="20" spans="1:18" ht="23.15" customHeight="1">
      <c r="A20" s="63" t="s">
        <v>140</v>
      </c>
      <c r="B20" s="57"/>
      <c r="C20" s="17"/>
      <c r="D20" s="64">
        <v>1598408</v>
      </c>
      <c r="E20" s="64"/>
      <c r="F20" s="64">
        <v>819969</v>
      </c>
      <c r="G20" s="64"/>
      <c r="H20" s="64">
        <v>-120630</v>
      </c>
      <c r="I20" s="64"/>
      <c r="J20" s="64">
        <v>-471468</v>
      </c>
      <c r="K20" s="64"/>
      <c r="L20" s="64">
        <v>23610</v>
      </c>
      <c r="M20" s="64"/>
      <c r="N20" s="64">
        <v>81252</v>
      </c>
      <c r="O20" s="64"/>
      <c r="P20" s="64">
        <v>1931141</v>
      </c>
    </row>
    <row r="21" spans="1:18" ht="12.65" customHeight="1">
      <c r="A21" s="63"/>
      <c r="B21" s="67"/>
      <c r="C21" s="17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"/>
      <c r="R21" s="6"/>
    </row>
    <row r="22" spans="1:18" ht="23.15" customHeight="1">
      <c r="A22" s="63" t="s">
        <v>135</v>
      </c>
      <c r="B22" s="67"/>
      <c r="C22" s="17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spans="1:18" ht="23.15" customHeight="1">
      <c r="A23" s="66" t="s">
        <v>136</v>
      </c>
      <c r="B23" s="57"/>
      <c r="C23" s="17"/>
      <c r="D23" s="23">
        <v>0</v>
      </c>
      <c r="E23" s="19"/>
      <c r="F23" s="23">
        <v>0</v>
      </c>
      <c r="G23" s="19"/>
      <c r="H23" s="23">
        <v>0</v>
      </c>
      <c r="I23" s="19"/>
      <c r="J23" s="23">
        <v>0</v>
      </c>
      <c r="K23" s="19"/>
      <c r="L23" s="23">
        <v>0</v>
      </c>
      <c r="M23" s="19"/>
      <c r="N23" s="23">
        <v>-7699</v>
      </c>
      <c r="O23" s="19"/>
      <c r="P23" s="23">
        <f>SUM(D23:N23)</f>
        <v>-7699</v>
      </c>
    </row>
    <row r="24" spans="1:18" s="2" customFormat="1" ht="23.15" customHeight="1">
      <c r="A24" s="63" t="s">
        <v>137</v>
      </c>
      <c r="B24" s="79"/>
      <c r="C24" s="15"/>
      <c r="D24" s="68">
        <f>SUM(D23:D23)</f>
        <v>0</v>
      </c>
      <c r="E24" s="64"/>
      <c r="F24" s="68">
        <f>SUM(F23:F23)</f>
        <v>0</v>
      </c>
      <c r="G24" s="64"/>
      <c r="H24" s="68">
        <f>SUM(H23:H23)</f>
        <v>0</v>
      </c>
      <c r="I24" s="64"/>
      <c r="J24" s="68">
        <f>SUM(J23:J23)</f>
        <v>0</v>
      </c>
      <c r="K24" s="64"/>
      <c r="L24" s="68">
        <f>SUM(L23:L23)</f>
        <v>0</v>
      </c>
      <c r="M24" s="64"/>
      <c r="N24" s="68">
        <f>SUM(N23:N23)</f>
        <v>-7699</v>
      </c>
      <c r="O24" s="64"/>
      <c r="P24" s="68">
        <f>SUM(P23:P23)</f>
        <v>-7699</v>
      </c>
    </row>
    <row r="25" spans="1:18" ht="14.5" customHeight="1">
      <c r="A25" s="63"/>
      <c r="B25" s="72"/>
      <c r="C25" s="17"/>
      <c r="D25" s="22"/>
      <c r="E25" s="22"/>
      <c r="F25" s="22"/>
      <c r="G25" s="22"/>
      <c r="H25" s="22"/>
      <c r="I25" s="22"/>
      <c r="J25" s="22"/>
      <c r="K25" s="22"/>
      <c r="L25" s="22"/>
      <c r="M25" s="98"/>
      <c r="N25" s="98"/>
      <c r="O25" s="98"/>
      <c r="P25" s="98"/>
    </row>
    <row r="26" spans="1:18" ht="23.15" customHeight="1" thickBot="1">
      <c r="A26" s="15" t="s">
        <v>141</v>
      </c>
      <c r="B26" s="57"/>
      <c r="C26" s="17"/>
      <c r="D26" s="69">
        <f>SUM(D20,D24)</f>
        <v>1598408</v>
      </c>
      <c r="E26" s="64"/>
      <c r="F26" s="69">
        <f>SUM(F20,F24)</f>
        <v>819969</v>
      </c>
      <c r="G26" s="65"/>
      <c r="H26" s="69">
        <f>SUM(H20,H24)</f>
        <v>-120630</v>
      </c>
      <c r="I26" s="65"/>
      <c r="J26" s="69">
        <f>SUM(J20,J24)</f>
        <v>-471468</v>
      </c>
      <c r="K26" s="65"/>
      <c r="L26" s="69">
        <f>SUM(L20,L24)</f>
        <v>23610</v>
      </c>
      <c r="M26" s="64"/>
      <c r="N26" s="69">
        <f>SUM(N20,N24)</f>
        <v>73553</v>
      </c>
      <c r="O26" s="65"/>
      <c r="P26" s="69">
        <f>SUM(P20,P24)</f>
        <v>1923442</v>
      </c>
    </row>
    <row r="27" spans="1:18" ht="20.9" customHeight="1" thickTop="1"/>
  </sheetData>
  <mergeCells count="3">
    <mergeCell ref="D4:P4"/>
    <mergeCell ref="L6:N6"/>
    <mergeCell ref="D9:P9"/>
  </mergeCells>
  <printOptions horizontalCentered="1"/>
  <pageMargins left="0.7" right="0.7" top="0.48" bottom="0.5" header="0.5" footer="0.5"/>
  <pageSetup paperSize="9" scale="82" firstPageNumber="8" orientation="landscape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26"/>
  <sheetViews>
    <sheetView view="pageBreakPreview" zoomScale="55" zoomScaleNormal="85" zoomScaleSheetLayoutView="55" workbookViewId="0">
      <pane xSplit="3" ySplit="8" topLeftCell="D9" activePane="bottomRight" state="frozen"/>
      <selection activeCell="D98" sqref="D98"/>
      <selection pane="topRight" activeCell="D98" sqref="D98"/>
      <selection pane="bottomLeft" activeCell="D98" sqref="D98"/>
      <selection pane="bottomRight" activeCell="R15" sqref="R15"/>
    </sheetView>
  </sheetViews>
  <sheetFormatPr defaultColWidth="9.453125" defaultRowHeight="24" customHeight="1"/>
  <cols>
    <col min="1" max="1" width="51.54296875" style="3" customWidth="1"/>
    <col min="2" max="2" width="12.26953125" style="3" customWidth="1"/>
    <col min="3" max="3" width="1.1796875" style="3" customWidth="1"/>
    <col min="4" max="4" width="17.08984375" style="3" customWidth="1"/>
    <col min="5" max="5" width="1.1796875" style="3" customWidth="1"/>
    <col min="6" max="6" width="17.08984375" style="5" customWidth="1"/>
    <col min="7" max="7" width="1.1796875" style="5" customWidth="1"/>
    <col min="8" max="8" width="17.08984375" style="5" customWidth="1"/>
    <col min="9" max="9" width="1.1796875" style="3" customWidth="1"/>
    <col min="10" max="10" width="17.08984375" style="5" customWidth="1"/>
    <col min="11" max="11" width="1.1796875" style="5" customWidth="1"/>
    <col min="12" max="12" width="17.08984375" style="3" customWidth="1"/>
    <col min="13" max="16384" width="9.453125" style="3"/>
  </cols>
  <sheetData>
    <row r="1" spans="1:12" s="184" customFormat="1" ht="24" customHeight="1">
      <c r="A1" s="181" t="s">
        <v>0</v>
      </c>
      <c r="B1" s="181"/>
      <c r="C1" s="183"/>
      <c r="D1" s="183"/>
      <c r="E1" s="183"/>
      <c r="F1" s="183"/>
      <c r="G1" s="183"/>
      <c r="H1" s="183"/>
      <c r="I1" s="183"/>
      <c r="J1" s="183"/>
      <c r="K1" s="183"/>
      <c r="L1" s="183"/>
    </row>
    <row r="2" spans="1:12" s="184" customFormat="1" ht="24" customHeight="1">
      <c r="A2" s="183" t="s">
        <v>116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</row>
    <row r="3" spans="1:12" s="4" customFormat="1" ht="24" customHeight="1">
      <c r="A3" s="55"/>
      <c r="B3" s="55"/>
      <c r="C3" s="17"/>
      <c r="D3" s="17"/>
      <c r="E3" s="17"/>
      <c r="F3" s="17"/>
      <c r="G3" s="17"/>
      <c r="H3" s="17"/>
      <c r="I3" s="17"/>
      <c r="J3" s="17"/>
      <c r="K3" s="17"/>
      <c r="L3" s="56"/>
    </row>
    <row r="4" spans="1:12" s="4" customFormat="1" ht="24" customHeight="1">
      <c r="A4" s="55"/>
      <c r="B4" s="55"/>
      <c r="C4" s="17"/>
      <c r="D4" s="277" t="s">
        <v>3</v>
      </c>
      <c r="E4" s="277"/>
      <c r="F4" s="277"/>
      <c r="G4" s="277"/>
      <c r="H4" s="277"/>
      <c r="I4" s="277"/>
      <c r="J4" s="277"/>
      <c r="K4" s="277"/>
      <c r="L4" s="277"/>
    </row>
    <row r="5" spans="1:12" s="4" customFormat="1" ht="24" customHeight="1">
      <c r="A5" s="55"/>
      <c r="B5" s="55"/>
      <c r="C5" s="17"/>
      <c r="D5" s="79"/>
      <c r="E5" s="79"/>
      <c r="F5" s="79"/>
      <c r="G5" s="79"/>
      <c r="H5" s="280" t="s">
        <v>81</v>
      </c>
      <c r="I5" s="280"/>
      <c r="J5" s="280"/>
      <c r="K5" s="79"/>
      <c r="L5" s="70"/>
    </row>
    <row r="6" spans="1:12" ht="24" customHeight="1">
      <c r="A6" s="59"/>
      <c r="B6" s="59"/>
      <c r="C6" s="59"/>
      <c r="D6" s="71" t="s">
        <v>120</v>
      </c>
      <c r="E6" s="80"/>
      <c r="F6" s="61" t="s">
        <v>121</v>
      </c>
      <c r="G6" s="61"/>
      <c r="H6" s="62" t="s">
        <v>124</v>
      </c>
      <c r="I6" s="60"/>
      <c r="J6" s="58" t="s">
        <v>125</v>
      </c>
      <c r="K6" s="61"/>
      <c r="L6" s="59" t="s">
        <v>142</v>
      </c>
    </row>
    <row r="7" spans="1:12" s="5" customFormat="1" ht="24" customHeight="1">
      <c r="A7" s="57"/>
      <c r="B7" s="11"/>
      <c r="C7" s="57"/>
      <c r="D7" s="71" t="s">
        <v>127</v>
      </c>
      <c r="E7" s="58"/>
      <c r="F7" s="58" t="s">
        <v>128</v>
      </c>
      <c r="G7" s="58"/>
      <c r="H7" s="62" t="s">
        <v>131</v>
      </c>
      <c r="I7" s="58"/>
      <c r="J7" s="58" t="s">
        <v>132</v>
      </c>
      <c r="K7" s="58"/>
      <c r="L7" s="57" t="s">
        <v>143</v>
      </c>
    </row>
    <row r="8" spans="1:12" s="5" customFormat="1" ht="24" customHeight="1">
      <c r="A8" s="57"/>
      <c r="B8" s="57"/>
      <c r="C8" s="57"/>
      <c r="D8" s="281" t="s">
        <v>9</v>
      </c>
      <c r="E8" s="281"/>
      <c r="F8" s="281"/>
      <c r="G8" s="281"/>
      <c r="H8" s="281"/>
      <c r="I8" s="281"/>
      <c r="J8" s="281"/>
      <c r="K8" s="281"/>
      <c r="L8" s="281"/>
    </row>
    <row r="9" spans="1:12" ht="24" customHeight="1">
      <c r="A9" s="63" t="s">
        <v>133</v>
      </c>
      <c r="B9" s="15"/>
      <c r="C9" s="73"/>
      <c r="D9" s="22"/>
      <c r="E9" s="19"/>
      <c r="F9" s="22"/>
      <c r="G9" s="22"/>
      <c r="H9" s="22"/>
      <c r="I9" s="19"/>
      <c r="J9" s="22"/>
      <c r="K9" s="22"/>
      <c r="L9" s="22"/>
    </row>
    <row r="10" spans="1:12" ht="24" customHeight="1">
      <c r="A10" s="15" t="s">
        <v>134</v>
      </c>
      <c r="B10" s="63"/>
      <c r="C10" s="17"/>
      <c r="D10" s="64">
        <v>1598408</v>
      </c>
      <c r="E10" s="64"/>
      <c r="F10" s="64">
        <v>819969</v>
      </c>
      <c r="G10" s="64"/>
      <c r="H10" s="64">
        <v>23180</v>
      </c>
      <c r="I10" s="64"/>
      <c r="J10" s="64">
        <v>222099</v>
      </c>
      <c r="K10" s="64"/>
      <c r="L10" s="64">
        <v>2663656</v>
      </c>
    </row>
    <row r="11" spans="1:12" ht="12.65" customHeight="1">
      <c r="A11" s="15"/>
      <c r="B11" s="72"/>
      <c r="C11" s="17"/>
      <c r="D11" s="64"/>
      <c r="E11" s="64"/>
      <c r="F11" s="64"/>
      <c r="G11" s="64"/>
      <c r="H11" s="64"/>
      <c r="I11" s="64"/>
      <c r="J11" s="64"/>
      <c r="K11" s="64"/>
      <c r="L11" s="64"/>
    </row>
    <row r="12" spans="1:12" ht="24" customHeight="1">
      <c r="A12" s="63" t="s">
        <v>144</v>
      </c>
      <c r="B12" s="72"/>
      <c r="C12" s="17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24" customHeight="1">
      <c r="A13" s="66" t="s">
        <v>145</v>
      </c>
      <c r="B13" s="66"/>
      <c r="C13" s="17"/>
      <c r="D13" s="23">
        <v>0</v>
      </c>
      <c r="E13" s="22"/>
      <c r="F13" s="23">
        <v>0</v>
      </c>
      <c r="G13" s="22"/>
      <c r="H13" s="23">
        <v>0</v>
      </c>
      <c r="I13" s="22"/>
      <c r="J13" s="23">
        <v>12454</v>
      </c>
      <c r="K13" s="22"/>
      <c r="L13" s="23">
        <v>12454</v>
      </c>
    </row>
    <row r="14" spans="1:12" s="2" customFormat="1" ht="24" customHeight="1">
      <c r="A14" s="63" t="s">
        <v>146</v>
      </c>
      <c r="B14" s="63"/>
      <c r="C14" s="15"/>
      <c r="D14" s="68">
        <v>0</v>
      </c>
      <c r="E14" s="64"/>
      <c r="F14" s="68">
        <v>0</v>
      </c>
      <c r="G14" s="64"/>
      <c r="H14" s="68">
        <v>0</v>
      </c>
      <c r="I14" s="64"/>
      <c r="J14" s="68">
        <v>12454</v>
      </c>
      <c r="K14" s="64"/>
      <c r="L14" s="68">
        <v>12454</v>
      </c>
    </row>
    <row r="15" spans="1:12" ht="14.5" customHeight="1">
      <c r="A15" s="63"/>
      <c r="B15" s="72"/>
      <c r="C15" s="17"/>
      <c r="D15" s="22"/>
      <c r="E15" s="22"/>
      <c r="F15" s="22"/>
      <c r="G15" s="22"/>
      <c r="H15" s="22"/>
      <c r="I15" s="22"/>
      <c r="J15" s="22"/>
      <c r="K15" s="22"/>
      <c r="L15" s="22"/>
    </row>
    <row r="16" spans="1:12" ht="24" customHeight="1" thickBot="1">
      <c r="A16" s="15" t="s">
        <v>138</v>
      </c>
      <c r="B16" s="15"/>
      <c r="C16" s="17"/>
      <c r="D16" s="69">
        <v>1598408</v>
      </c>
      <c r="E16" s="64"/>
      <c r="F16" s="69">
        <v>819969</v>
      </c>
      <c r="G16" s="65"/>
      <c r="H16" s="69">
        <v>23180</v>
      </c>
      <c r="I16" s="64"/>
      <c r="J16" s="69">
        <v>234553</v>
      </c>
      <c r="K16" s="65"/>
      <c r="L16" s="69">
        <v>2676110</v>
      </c>
    </row>
    <row r="17" spans="1:12" ht="24" customHeight="1" thickTop="1">
      <c r="A17" s="15"/>
      <c r="B17" s="15"/>
      <c r="C17" s="17"/>
      <c r="D17" s="65"/>
      <c r="E17" s="64"/>
      <c r="F17" s="65"/>
      <c r="G17" s="65"/>
      <c r="H17" s="65"/>
      <c r="I17" s="64"/>
      <c r="J17" s="65"/>
      <c r="K17" s="65"/>
      <c r="L17" s="65"/>
    </row>
    <row r="18" spans="1:12" ht="24" customHeight="1">
      <c r="A18" s="63" t="s">
        <v>139</v>
      </c>
      <c r="B18" s="15"/>
      <c r="C18" s="73"/>
      <c r="D18" s="22"/>
      <c r="E18" s="19"/>
      <c r="F18" s="22"/>
      <c r="G18" s="22"/>
      <c r="H18" s="22"/>
      <c r="I18" s="19"/>
      <c r="J18" s="22"/>
      <c r="K18" s="22"/>
      <c r="L18" s="22"/>
    </row>
    <row r="19" spans="1:12" ht="24" customHeight="1">
      <c r="A19" s="15" t="s">
        <v>140</v>
      </c>
      <c r="B19" s="63"/>
      <c r="C19" s="17"/>
      <c r="D19" s="64">
        <v>1598408</v>
      </c>
      <c r="E19" s="64"/>
      <c r="F19" s="64">
        <v>819969</v>
      </c>
      <c r="G19" s="64"/>
      <c r="H19" s="64">
        <v>23610</v>
      </c>
      <c r="I19" s="64"/>
      <c r="J19" s="64">
        <v>230132</v>
      </c>
      <c r="K19" s="64"/>
      <c r="L19" s="64">
        <v>2672119</v>
      </c>
    </row>
    <row r="20" spans="1:12" ht="12.65" customHeight="1">
      <c r="A20" s="15"/>
      <c r="B20" s="72"/>
      <c r="C20" s="17"/>
      <c r="D20" s="64"/>
      <c r="E20" s="64"/>
      <c r="F20" s="64"/>
      <c r="G20" s="64"/>
      <c r="H20" s="64"/>
      <c r="I20" s="64"/>
      <c r="J20" s="64"/>
      <c r="K20" s="64"/>
      <c r="L20" s="64"/>
    </row>
    <row r="21" spans="1:12" ht="24" customHeight="1">
      <c r="A21" s="63" t="s">
        <v>135</v>
      </c>
      <c r="B21" s="72"/>
      <c r="C21" s="17"/>
      <c r="D21" s="22"/>
      <c r="E21" s="22"/>
      <c r="F21" s="22"/>
      <c r="G21" s="22"/>
      <c r="H21" s="22"/>
      <c r="I21" s="22"/>
      <c r="J21" s="22"/>
      <c r="K21" s="22"/>
      <c r="L21" s="22"/>
    </row>
    <row r="22" spans="1:12" ht="24" customHeight="1">
      <c r="A22" s="66" t="s">
        <v>136</v>
      </c>
      <c r="B22" s="66"/>
      <c r="C22" s="17"/>
      <c r="D22" s="23">
        <v>0</v>
      </c>
      <c r="E22" s="22"/>
      <c r="F22" s="23">
        <v>0</v>
      </c>
      <c r="G22" s="22"/>
      <c r="H22" s="23">
        <v>0</v>
      </c>
      <c r="I22" s="22"/>
      <c r="J22" s="23">
        <v>-19812</v>
      </c>
      <c r="K22" s="22"/>
      <c r="L22" s="23">
        <f>SUM(D22:J22)</f>
        <v>-19812</v>
      </c>
    </row>
    <row r="23" spans="1:12" s="2" customFormat="1" ht="24" customHeight="1">
      <c r="A23" s="63" t="s">
        <v>137</v>
      </c>
      <c r="B23" s="63"/>
      <c r="C23" s="15"/>
      <c r="D23" s="68">
        <f>SUM(D22)</f>
        <v>0</v>
      </c>
      <c r="E23" s="64"/>
      <c r="F23" s="68">
        <f>SUM(F22)</f>
        <v>0</v>
      </c>
      <c r="G23" s="64"/>
      <c r="H23" s="68">
        <f>SUM(H22)</f>
        <v>0</v>
      </c>
      <c r="I23" s="64"/>
      <c r="J23" s="68">
        <f>SUM(J22)</f>
        <v>-19812</v>
      </c>
      <c r="K23" s="64"/>
      <c r="L23" s="68">
        <f>SUM(L22)</f>
        <v>-19812</v>
      </c>
    </row>
    <row r="24" spans="1:12" ht="14.5" customHeight="1">
      <c r="A24" s="63"/>
      <c r="B24" s="72"/>
      <c r="C24" s="17"/>
      <c r="D24" s="22"/>
      <c r="E24" s="22"/>
      <c r="F24" s="22"/>
      <c r="G24" s="22"/>
      <c r="H24" s="22"/>
      <c r="I24" s="22"/>
      <c r="J24" s="22"/>
      <c r="K24" s="22"/>
      <c r="L24" s="22"/>
    </row>
    <row r="25" spans="1:12" ht="24" customHeight="1" thickBot="1">
      <c r="A25" s="15" t="s">
        <v>141</v>
      </c>
      <c r="B25" s="15"/>
      <c r="C25" s="17"/>
      <c r="D25" s="69">
        <f>SUM(D19,D23)</f>
        <v>1598408</v>
      </c>
      <c r="E25" s="64"/>
      <c r="F25" s="69">
        <f>SUM(F19,F23)</f>
        <v>819969</v>
      </c>
      <c r="G25" s="65"/>
      <c r="H25" s="69">
        <f>SUM(H19,H23)</f>
        <v>23610</v>
      </c>
      <c r="I25" s="64"/>
      <c r="J25" s="69">
        <f>SUM(J19,J23)</f>
        <v>210320</v>
      </c>
      <c r="K25" s="65"/>
      <c r="L25" s="69">
        <f>SUM(L19,L23)</f>
        <v>2652307</v>
      </c>
    </row>
    <row r="26" spans="1:12" ht="24" customHeight="1" thickTop="1">
      <c r="A26" s="15"/>
      <c r="B26" s="15"/>
      <c r="C26" s="17"/>
      <c r="D26" s="65"/>
      <c r="E26" s="64"/>
      <c r="F26" s="65"/>
      <c r="G26" s="65"/>
      <c r="H26" s="65"/>
      <c r="I26" s="64"/>
      <c r="J26" s="65"/>
      <c r="K26" s="65"/>
      <c r="L26" s="65"/>
    </row>
  </sheetData>
  <mergeCells count="3">
    <mergeCell ref="D4:L4"/>
    <mergeCell ref="H5:J5"/>
    <mergeCell ref="D8:L8"/>
  </mergeCells>
  <pageMargins left="0.7" right="0.7" top="0.48" bottom="0.5" header="0.5" footer="0.5"/>
  <pageSetup paperSize="9" scale="88" firstPageNumber="9" orientation="landscape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L94"/>
  <sheetViews>
    <sheetView tabSelected="1" view="pageBreakPreview" zoomScale="80" zoomScaleNormal="83" zoomScaleSheetLayoutView="80" workbookViewId="0">
      <selection activeCell="L1" sqref="L1"/>
    </sheetView>
  </sheetViews>
  <sheetFormatPr defaultColWidth="9.453125" defaultRowHeight="21.75" customHeight="1"/>
  <cols>
    <col min="1" max="1" width="11" style="14" customWidth="1"/>
    <col min="2" max="2" width="11.54296875" style="14" customWidth="1"/>
    <col min="3" max="3" width="20.1796875" style="14" customWidth="1"/>
    <col min="4" max="4" width="22.453125" style="14" customWidth="1"/>
    <col min="5" max="5" width="12.81640625" style="18" customWidth="1"/>
    <col min="6" max="6" width="1.54296875" style="18" customWidth="1"/>
    <col min="7" max="7" width="12.81640625" style="18" customWidth="1"/>
    <col min="8" max="8" width="1.54296875" style="14" customWidth="1"/>
    <col min="9" max="9" width="12.81640625" style="18" customWidth="1"/>
    <col min="10" max="10" width="1.54296875" style="18" customWidth="1"/>
    <col min="11" max="11" width="12.81640625" style="18" customWidth="1"/>
    <col min="12" max="12" width="14.54296875" style="263" customWidth="1"/>
    <col min="13" max="13" width="11.54296875" style="260" bestFit="1" customWidth="1"/>
    <col min="14" max="15" width="11.81640625" style="260" bestFit="1" customWidth="1"/>
    <col min="39" max="16384" width="9.453125" style="14"/>
  </cols>
  <sheetData>
    <row r="1" spans="1:38" s="214" customFormat="1" ht="21.75" customHeight="1">
      <c r="A1" s="130" t="s">
        <v>0</v>
      </c>
      <c r="B1" s="130"/>
      <c r="C1" s="130"/>
      <c r="D1" s="130"/>
      <c r="E1" s="216"/>
      <c r="F1" s="130"/>
      <c r="G1" s="216"/>
      <c r="I1" s="216"/>
      <c r="J1" s="130"/>
      <c r="K1" s="216"/>
      <c r="L1" s="261"/>
      <c r="M1" s="262"/>
      <c r="N1" s="262"/>
      <c r="O1" s="26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  <c r="AK1" s="142"/>
      <c r="AL1" s="142"/>
    </row>
    <row r="2" spans="1:38" s="214" customFormat="1" ht="21.75" customHeight="1">
      <c r="A2" s="130" t="s">
        <v>147</v>
      </c>
      <c r="B2" s="130"/>
      <c r="C2" s="130"/>
      <c r="D2" s="130"/>
      <c r="E2" s="130"/>
      <c r="F2" s="130"/>
      <c r="G2" s="130"/>
      <c r="I2" s="130"/>
      <c r="J2" s="130"/>
      <c r="K2" s="130"/>
      <c r="L2" s="261"/>
      <c r="M2" s="262"/>
      <c r="N2" s="262"/>
      <c r="O2" s="26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G2" s="142"/>
      <c r="AH2" s="142"/>
      <c r="AI2" s="142"/>
      <c r="AJ2" s="142"/>
      <c r="AK2" s="142"/>
      <c r="AL2" s="142"/>
    </row>
    <row r="3" spans="1:38" ht="18.649999999999999" customHeight="1">
      <c r="A3" s="13"/>
      <c r="B3" s="13"/>
      <c r="C3" s="13"/>
      <c r="D3" s="13"/>
      <c r="E3" s="13"/>
      <c r="F3" s="13"/>
      <c r="G3" s="13"/>
      <c r="I3" s="13"/>
      <c r="J3" s="13"/>
      <c r="K3" s="13"/>
    </row>
    <row r="4" spans="1:38" ht="21" customHeight="1">
      <c r="A4" s="13"/>
      <c r="B4" s="13"/>
      <c r="C4" s="13"/>
      <c r="D4" s="13"/>
      <c r="E4" s="282" t="s">
        <v>2</v>
      </c>
      <c r="F4" s="282"/>
      <c r="G4" s="282"/>
      <c r="H4" s="89"/>
      <c r="I4" s="282" t="s">
        <v>3</v>
      </c>
      <c r="J4" s="282"/>
      <c r="K4" s="282"/>
    </row>
    <row r="5" spans="1:38" ht="21" customHeight="1">
      <c r="A5" s="13"/>
      <c r="B5" s="13"/>
      <c r="C5" s="13"/>
      <c r="D5" s="13"/>
      <c r="E5" s="276" t="s">
        <v>114</v>
      </c>
      <c r="F5" s="276"/>
      <c r="G5" s="276"/>
      <c r="H5" s="81"/>
      <c r="I5" s="276" t="s">
        <v>114</v>
      </c>
      <c r="J5" s="276"/>
      <c r="K5" s="276"/>
    </row>
    <row r="6" spans="1:38" ht="21" customHeight="1">
      <c r="A6" s="13"/>
      <c r="B6" s="13"/>
      <c r="C6" s="13"/>
      <c r="D6" s="13"/>
      <c r="E6" s="276" t="s">
        <v>4</v>
      </c>
      <c r="F6" s="276"/>
      <c r="G6" s="276"/>
      <c r="H6" s="81"/>
      <c r="I6" s="276" t="s">
        <v>4</v>
      </c>
      <c r="J6" s="276"/>
      <c r="K6" s="276"/>
    </row>
    <row r="7" spans="1:38" ht="21" customHeight="1">
      <c r="E7" s="10">
        <v>2566</v>
      </c>
      <c r="F7" s="12"/>
      <c r="G7" s="10">
        <v>2565</v>
      </c>
      <c r="H7" s="12"/>
      <c r="I7" s="10">
        <v>2566</v>
      </c>
      <c r="J7" s="12"/>
      <c r="K7" s="10">
        <v>2565</v>
      </c>
    </row>
    <row r="8" spans="1:38" ht="21" customHeight="1">
      <c r="E8" s="285" t="s">
        <v>9</v>
      </c>
      <c r="F8" s="285"/>
      <c r="G8" s="285"/>
      <c r="H8" s="285"/>
      <c r="I8" s="285"/>
      <c r="J8" s="285"/>
      <c r="K8" s="285"/>
    </row>
    <row r="9" spans="1:38" ht="21" customHeight="1">
      <c r="A9" s="225" t="s">
        <v>148</v>
      </c>
      <c r="E9" s="16"/>
      <c r="F9" s="16"/>
      <c r="G9" s="16"/>
      <c r="I9" s="16"/>
      <c r="J9" s="16"/>
      <c r="K9" s="16"/>
    </row>
    <row r="10" spans="1:38" s="234" customFormat="1" ht="21" customHeight="1">
      <c r="A10" s="233" t="s">
        <v>108</v>
      </c>
      <c r="E10" s="77">
        <v>-7699</v>
      </c>
      <c r="F10" s="77"/>
      <c r="G10" s="77">
        <v>-19640</v>
      </c>
      <c r="H10" s="77"/>
      <c r="I10" s="77">
        <v>-19812</v>
      </c>
      <c r="J10" s="77"/>
      <c r="K10" s="77">
        <v>12454</v>
      </c>
      <c r="L10" s="258"/>
      <c r="M10" s="264"/>
      <c r="N10" s="264"/>
      <c r="O10" s="264"/>
      <c r="P10" s="236"/>
      <c r="Q10" s="236"/>
      <c r="R10" s="236"/>
      <c r="S10" s="236"/>
      <c r="T10" s="236"/>
      <c r="U10" s="236"/>
      <c r="V10" s="236"/>
      <c r="W10" s="236"/>
      <c r="X10" s="236"/>
      <c r="Y10" s="236"/>
      <c r="Z10" s="236"/>
      <c r="AA10" s="236"/>
      <c r="AB10" s="236"/>
      <c r="AC10" s="236"/>
      <c r="AD10" s="236"/>
      <c r="AE10" s="236"/>
      <c r="AF10" s="236"/>
      <c r="AG10" s="236"/>
      <c r="AH10" s="236"/>
      <c r="AI10" s="236"/>
      <c r="AJ10" s="236"/>
      <c r="AK10" s="236"/>
      <c r="AL10" s="236"/>
    </row>
    <row r="11" spans="1:38" s="234" customFormat="1" ht="21" customHeight="1">
      <c r="A11" s="237" t="s">
        <v>149</v>
      </c>
      <c r="E11" s="77"/>
      <c r="F11" s="77"/>
      <c r="G11" s="77"/>
      <c r="H11" s="77"/>
      <c r="I11" s="77"/>
      <c r="J11" s="77"/>
      <c r="K11" s="77"/>
      <c r="L11" s="258"/>
      <c r="M11" s="264"/>
      <c r="N11" s="264"/>
      <c r="O11" s="264"/>
      <c r="P11" s="236"/>
      <c r="Q11" s="236"/>
      <c r="R11" s="236"/>
      <c r="S11" s="236"/>
      <c r="T11" s="236"/>
      <c r="U11" s="236"/>
      <c r="V11" s="236"/>
      <c r="W11" s="236"/>
      <c r="X11" s="236"/>
      <c r="Y11" s="236"/>
      <c r="Z11" s="236"/>
      <c r="AA11" s="236"/>
      <c r="AB11" s="236"/>
      <c r="AC11" s="236"/>
      <c r="AD11" s="236"/>
      <c r="AE11" s="236"/>
      <c r="AF11" s="236"/>
      <c r="AG11" s="236"/>
      <c r="AH11" s="236"/>
      <c r="AI11" s="236"/>
      <c r="AJ11" s="236"/>
      <c r="AK11" s="236"/>
      <c r="AL11" s="236"/>
    </row>
    <row r="12" spans="1:38" s="234" customFormat="1" ht="21" customHeight="1">
      <c r="A12" s="233" t="s">
        <v>150</v>
      </c>
      <c r="E12" s="77">
        <v>2815</v>
      </c>
      <c r="F12" s="77"/>
      <c r="G12" s="77">
        <v>-8359</v>
      </c>
      <c r="H12" s="77"/>
      <c r="I12" s="77">
        <v>-5144</v>
      </c>
      <c r="J12" s="77"/>
      <c r="K12" s="77">
        <v>2289</v>
      </c>
      <c r="L12" s="258"/>
      <c r="M12" s="264"/>
      <c r="N12" s="264"/>
      <c r="O12" s="264"/>
      <c r="P12" s="236"/>
      <c r="Q12" s="236"/>
      <c r="R12" s="236"/>
      <c r="S12" s="236"/>
      <c r="T12" s="236"/>
      <c r="U12" s="236"/>
      <c r="V12" s="236"/>
      <c r="W12" s="236"/>
      <c r="X12" s="236"/>
      <c r="Y12" s="236"/>
      <c r="Z12" s="236"/>
      <c r="AA12" s="236"/>
      <c r="AB12" s="236"/>
      <c r="AC12" s="236"/>
      <c r="AD12" s="236"/>
      <c r="AE12" s="236"/>
      <c r="AF12" s="236"/>
      <c r="AG12" s="236"/>
      <c r="AH12" s="236"/>
      <c r="AI12" s="236"/>
      <c r="AJ12" s="236"/>
      <c r="AK12" s="236"/>
      <c r="AL12" s="236"/>
    </row>
    <row r="13" spans="1:38" s="234" customFormat="1" ht="21" customHeight="1">
      <c r="A13" s="233" t="s">
        <v>105</v>
      </c>
      <c r="E13" s="77">
        <v>49555</v>
      </c>
      <c r="F13" s="77"/>
      <c r="G13" s="77">
        <v>34338</v>
      </c>
      <c r="H13" s="77"/>
      <c r="I13" s="77">
        <v>24027</v>
      </c>
      <c r="J13" s="77"/>
      <c r="K13" s="77">
        <v>13524</v>
      </c>
      <c r="L13" s="258"/>
      <c r="M13" s="264"/>
      <c r="N13" s="264"/>
      <c r="O13" s="264"/>
      <c r="P13" s="236"/>
      <c r="Q13" s="236"/>
      <c r="R13" s="236"/>
      <c r="S13" s="236"/>
      <c r="T13" s="236"/>
      <c r="U13" s="236"/>
      <c r="V13" s="236"/>
      <c r="W13" s="236"/>
      <c r="X13" s="236"/>
      <c r="Y13" s="236"/>
      <c r="Z13" s="236"/>
      <c r="AA13" s="236"/>
      <c r="AB13" s="236"/>
      <c r="AC13" s="236"/>
      <c r="AD13" s="236"/>
      <c r="AE13" s="236"/>
      <c r="AF13" s="236"/>
      <c r="AG13" s="236"/>
      <c r="AH13" s="236"/>
      <c r="AI13" s="236"/>
      <c r="AJ13" s="236"/>
      <c r="AK13" s="236"/>
      <c r="AL13" s="236"/>
    </row>
    <row r="14" spans="1:38" s="234" customFormat="1" ht="21" customHeight="1">
      <c r="A14" s="233" t="s">
        <v>151</v>
      </c>
      <c r="E14" s="19">
        <v>114581</v>
      </c>
      <c r="F14" s="77"/>
      <c r="G14" s="19">
        <v>111636</v>
      </c>
      <c r="H14" s="77"/>
      <c r="I14" s="19">
        <v>29600</v>
      </c>
      <c r="J14" s="77"/>
      <c r="K14" s="19">
        <v>29481</v>
      </c>
      <c r="L14" s="258"/>
      <c r="M14" s="264"/>
      <c r="N14" s="264"/>
      <c r="O14" s="264"/>
      <c r="P14" s="236"/>
      <c r="Q14" s="236"/>
      <c r="R14" s="236"/>
      <c r="S14" s="236"/>
      <c r="T14" s="236"/>
      <c r="U14" s="236"/>
      <c r="V14" s="236"/>
      <c r="W14" s="236"/>
      <c r="X14" s="236"/>
      <c r="Y14" s="236"/>
      <c r="Z14" s="236"/>
      <c r="AA14" s="236"/>
      <c r="AB14" s="236"/>
      <c r="AC14" s="236"/>
      <c r="AD14" s="236"/>
      <c r="AE14" s="236"/>
      <c r="AF14" s="236"/>
      <c r="AG14" s="236"/>
      <c r="AH14" s="236"/>
      <c r="AI14" s="236"/>
      <c r="AJ14" s="236"/>
      <c r="AK14" s="236"/>
      <c r="AL14" s="236"/>
    </row>
    <row r="15" spans="1:38" s="234" customFormat="1" ht="21" customHeight="1">
      <c r="A15" s="233" t="s">
        <v>152</v>
      </c>
      <c r="E15" s="19">
        <v>-6</v>
      </c>
      <c r="F15" s="77"/>
      <c r="G15" s="19">
        <v>-9</v>
      </c>
      <c r="H15" s="77"/>
      <c r="I15" s="19">
        <v>-6</v>
      </c>
      <c r="J15" s="77"/>
      <c r="K15" s="19">
        <v>-10</v>
      </c>
      <c r="L15" s="258"/>
      <c r="M15" s="264"/>
      <c r="N15" s="264"/>
      <c r="O15" s="264"/>
      <c r="P15" s="236"/>
      <c r="Q15" s="236"/>
      <c r="R15" s="236"/>
      <c r="S15" s="236"/>
      <c r="T15" s="236"/>
      <c r="U15" s="236"/>
      <c r="V15" s="236"/>
      <c r="W15" s="236"/>
      <c r="X15" s="236"/>
      <c r="Y15" s="236"/>
      <c r="Z15" s="236"/>
      <c r="AA15" s="236"/>
      <c r="AB15" s="236"/>
      <c r="AC15" s="236"/>
      <c r="AD15" s="236"/>
      <c r="AE15" s="236"/>
      <c r="AF15" s="236"/>
      <c r="AG15" s="236"/>
      <c r="AH15" s="236"/>
      <c r="AI15" s="236"/>
      <c r="AJ15" s="236"/>
      <c r="AK15" s="236"/>
      <c r="AL15" s="236"/>
    </row>
    <row r="16" spans="1:38" s="234" customFormat="1" ht="21" customHeight="1">
      <c r="A16" s="233" t="s">
        <v>153</v>
      </c>
      <c r="E16" s="19">
        <v>0</v>
      </c>
      <c r="F16" s="77"/>
      <c r="G16" s="19">
        <v>1</v>
      </c>
      <c r="H16" s="77"/>
      <c r="I16" s="19">
        <v>0</v>
      </c>
      <c r="J16" s="77"/>
      <c r="K16" s="19">
        <v>0</v>
      </c>
      <c r="L16" s="258"/>
      <c r="M16" s="264"/>
      <c r="N16" s="264"/>
      <c r="O16" s="264"/>
      <c r="P16" s="236"/>
      <c r="Q16" s="236"/>
      <c r="R16" s="236"/>
      <c r="S16" s="236"/>
      <c r="T16" s="236"/>
      <c r="U16" s="236"/>
      <c r="V16" s="236"/>
      <c r="W16" s="236"/>
      <c r="X16" s="236"/>
      <c r="Y16" s="236"/>
      <c r="Z16" s="236"/>
      <c r="AA16" s="236"/>
      <c r="AB16" s="236"/>
      <c r="AC16" s="236"/>
      <c r="AD16" s="236"/>
      <c r="AE16" s="236"/>
      <c r="AF16" s="236"/>
      <c r="AG16" s="236"/>
      <c r="AH16" s="236"/>
      <c r="AI16" s="236"/>
      <c r="AJ16" s="236"/>
      <c r="AK16" s="236"/>
      <c r="AL16" s="236"/>
    </row>
    <row r="17" spans="1:38" s="234" customFormat="1" ht="21" customHeight="1">
      <c r="A17" s="233" t="s">
        <v>154</v>
      </c>
      <c r="E17" s="19">
        <v>-2035</v>
      </c>
      <c r="F17" s="77"/>
      <c r="G17" s="19">
        <v>0</v>
      </c>
      <c r="H17" s="77"/>
      <c r="I17" s="19">
        <v>0</v>
      </c>
      <c r="J17" s="77"/>
      <c r="K17" s="19">
        <v>0</v>
      </c>
      <c r="L17" s="258"/>
      <c r="M17" s="264"/>
      <c r="N17" s="264"/>
      <c r="O17" s="264"/>
      <c r="P17" s="236"/>
      <c r="Q17" s="236"/>
      <c r="R17" s="236"/>
      <c r="S17" s="236"/>
      <c r="T17" s="236"/>
      <c r="U17" s="236"/>
      <c r="V17" s="236"/>
      <c r="W17" s="236"/>
      <c r="X17" s="236"/>
      <c r="Y17" s="236"/>
      <c r="Z17" s="236"/>
      <c r="AA17" s="236"/>
      <c r="AB17" s="236"/>
      <c r="AC17" s="236"/>
      <c r="AD17" s="236"/>
      <c r="AE17" s="236"/>
      <c r="AF17" s="236"/>
      <c r="AG17" s="236"/>
      <c r="AH17" s="236"/>
      <c r="AI17" s="236"/>
      <c r="AJ17" s="236"/>
      <c r="AK17" s="236"/>
      <c r="AL17" s="236"/>
    </row>
    <row r="18" spans="1:38" s="234" customFormat="1" ht="21" customHeight="1">
      <c r="A18" s="233" t="s">
        <v>155</v>
      </c>
      <c r="E18" s="19">
        <v>0</v>
      </c>
      <c r="F18" s="77"/>
      <c r="G18" s="19">
        <v>-460</v>
      </c>
      <c r="H18" s="77"/>
      <c r="I18" s="19">
        <v>0</v>
      </c>
      <c r="J18" s="77"/>
      <c r="K18" s="19">
        <v>0</v>
      </c>
      <c r="L18" s="258"/>
      <c r="M18" s="264"/>
      <c r="N18" s="264"/>
      <c r="O18" s="264"/>
      <c r="P18" s="236"/>
      <c r="Q18" s="236"/>
      <c r="R18" s="236"/>
      <c r="S18" s="236"/>
      <c r="T18" s="236"/>
      <c r="U18" s="236"/>
      <c r="V18" s="236"/>
      <c r="W18" s="236"/>
      <c r="X18" s="236"/>
      <c r="Y18" s="236"/>
      <c r="Z18" s="236"/>
      <c r="AA18" s="236"/>
      <c r="AB18" s="236"/>
      <c r="AC18" s="236"/>
      <c r="AD18" s="236"/>
      <c r="AE18" s="236"/>
      <c r="AF18" s="236"/>
      <c r="AG18" s="236"/>
      <c r="AH18" s="236"/>
      <c r="AI18" s="236"/>
      <c r="AJ18" s="236"/>
      <c r="AK18" s="236"/>
      <c r="AL18" s="236"/>
    </row>
    <row r="19" spans="1:38" s="234" customFormat="1" ht="21" customHeight="1">
      <c r="A19" s="233" t="s">
        <v>156</v>
      </c>
      <c r="E19" s="19">
        <v>13</v>
      </c>
      <c r="F19" s="77"/>
      <c r="G19" s="19">
        <v>566</v>
      </c>
      <c r="H19" s="77"/>
      <c r="I19" s="19">
        <v>0</v>
      </c>
      <c r="J19" s="77"/>
      <c r="K19" s="19">
        <v>0</v>
      </c>
      <c r="L19" s="258"/>
      <c r="M19" s="264"/>
      <c r="N19" s="264"/>
      <c r="O19" s="264"/>
      <c r="P19" s="236"/>
      <c r="Q19" s="236"/>
      <c r="R19" s="236"/>
      <c r="S19" s="236"/>
      <c r="T19" s="236"/>
      <c r="U19" s="236"/>
      <c r="V19" s="236"/>
      <c r="W19" s="236"/>
      <c r="X19" s="236"/>
      <c r="Y19" s="236"/>
      <c r="Z19" s="236"/>
      <c r="AA19" s="236"/>
      <c r="AB19" s="236"/>
      <c r="AC19" s="236"/>
      <c r="AD19" s="236"/>
      <c r="AE19" s="236"/>
      <c r="AF19" s="236"/>
      <c r="AG19" s="236"/>
      <c r="AH19" s="236"/>
      <c r="AI19" s="236"/>
      <c r="AJ19" s="236"/>
      <c r="AK19" s="236"/>
      <c r="AL19" s="236"/>
    </row>
    <row r="20" spans="1:38" s="234" customFormat="1" ht="21" customHeight="1">
      <c r="A20" s="233" t="s">
        <v>157</v>
      </c>
      <c r="E20" s="19">
        <v>637</v>
      </c>
      <c r="F20" s="77"/>
      <c r="G20" s="19">
        <v>1292</v>
      </c>
      <c r="H20" s="77"/>
      <c r="I20" s="19">
        <v>104</v>
      </c>
      <c r="J20" s="77"/>
      <c r="K20" s="19">
        <v>727</v>
      </c>
      <c r="L20" s="258"/>
      <c r="M20" s="264"/>
      <c r="N20" s="264"/>
      <c r="O20" s="264"/>
      <c r="P20" s="236"/>
      <c r="Q20" s="236"/>
      <c r="R20" s="236"/>
      <c r="S20" s="236"/>
      <c r="T20" s="236"/>
      <c r="U20" s="236"/>
      <c r="V20" s="236"/>
      <c r="W20" s="236"/>
      <c r="X20" s="236"/>
      <c r="Y20" s="236"/>
      <c r="Z20" s="236"/>
      <c r="AA20" s="236"/>
      <c r="AB20" s="236"/>
      <c r="AC20" s="236"/>
      <c r="AD20" s="236"/>
      <c r="AE20" s="236"/>
      <c r="AF20" s="236"/>
      <c r="AG20" s="236"/>
      <c r="AH20" s="236"/>
      <c r="AI20" s="236"/>
      <c r="AJ20" s="236"/>
      <c r="AK20" s="236"/>
      <c r="AL20" s="236"/>
    </row>
    <row r="21" spans="1:38" s="234" customFormat="1" ht="21" customHeight="1">
      <c r="A21" s="233" t="s">
        <v>158</v>
      </c>
      <c r="E21" s="19">
        <v>-74</v>
      </c>
      <c r="F21" s="77"/>
      <c r="G21" s="19">
        <v>-72</v>
      </c>
      <c r="H21" s="77"/>
      <c r="I21" s="19">
        <v>-74</v>
      </c>
      <c r="J21" s="19"/>
      <c r="K21" s="19">
        <v>-72</v>
      </c>
      <c r="L21" s="258"/>
      <c r="M21" s="264"/>
      <c r="N21" s="264"/>
      <c r="O21" s="264"/>
      <c r="P21" s="236"/>
      <c r="Q21" s="236"/>
      <c r="R21" s="236"/>
      <c r="S21" s="236"/>
      <c r="T21" s="236"/>
      <c r="U21" s="236"/>
      <c r="V21" s="236"/>
      <c r="W21" s="236"/>
      <c r="X21" s="236"/>
      <c r="Y21" s="236"/>
      <c r="Z21" s="236"/>
      <c r="AA21" s="236"/>
      <c r="AB21" s="236"/>
      <c r="AC21" s="236"/>
      <c r="AD21" s="236"/>
      <c r="AE21" s="236"/>
      <c r="AF21" s="236"/>
      <c r="AG21" s="236"/>
      <c r="AH21" s="236"/>
      <c r="AI21" s="236"/>
      <c r="AJ21" s="236"/>
      <c r="AK21" s="236"/>
      <c r="AL21" s="236"/>
    </row>
    <row r="22" spans="1:38" s="234" customFormat="1" ht="21" customHeight="1">
      <c r="A22" s="238" t="s">
        <v>159</v>
      </c>
      <c r="E22" s="19">
        <v>-254</v>
      </c>
      <c r="F22" s="77"/>
      <c r="G22" s="19">
        <v>324</v>
      </c>
      <c r="H22" s="77"/>
      <c r="I22" s="19">
        <v>-162</v>
      </c>
      <c r="J22" s="77"/>
      <c r="K22" s="19">
        <v>92</v>
      </c>
      <c r="L22" s="258"/>
      <c r="M22" s="264"/>
      <c r="N22" s="264"/>
      <c r="O22" s="264"/>
      <c r="P22" s="236"/>
      <c r="Q22" s="236"/>
      <c r="R22" s="236"/>
      <c r="S22" s="236"/>
      <c r="T22" s="236"/>
      <c r="U22" s="236"/>
      <c r="V22" s="236"/>
      <c r="W22" s="236"/>
      <c r="X22" s="236"/>
      <c r="Y22" s="236"/>
      <c r="Z22" s="236"/>
      <c r="AA22" s="236"/>
      <c r="AB22" s="236"/>
      <c r="AC22" s="236"/>
      <c r="AD22" s="236"/>
      <c r="AE22" s="236"/>
      <c r="AF22" s="236"/>
      <c r="AG22" s="236"/>
      <c r="AH22" s="236"/>
      <c r="AI22" s="236"/>
      <c r="AJ22" s="236"/>
      <c r="AK22" s="236"/>
      <c r="AL22" s="236"/>
    </row>
    <row r="23" spans="1:38" s="231" customFormat="1" ht="21" customHeight="1">
      <c r="A23" s="239" t="s">
        <v>160</v>
      </c>
      <c r="E23" s="222"/>
      <c r="F23" s="159"/>
      <c r="G23" s="222"/>
      <c r="H23" s="159"/>
      <c r="I23" s="222"/>
      <c r="J23" s="159"/>
      <c r="K23" s="222"/>
      <c r="L23" s="265"/>
      <c r="M23" s="266"/>
      <c r="N23" s="264"/>
      <c r="O23" s="264"/>
      <c r="P23" s="232"/>
      <c r="Q23" s="232"/>
      <c r="R23" s="232"/>
      <c r="S23" s="232"/>
      <c r="T23" s="232"/>
      <c r="U23" s="232"/>
      <c r="V23" s="232"/>
      <c r="W23" s="232"/>
      <c r="X23" s="232"/>
      <c r="Y23" s="232"/>
      <c r="Z23" s="232"/>
      <c r="AA23" s="232"/>
      <c r="AB23" s="232"/>
      <c r="AC23" s="232"/>
      <c r="AD23" s="232"/>
      <c r="AE23" s="232"/>
      <c r="AF23" s="232"/>
      <c r="AG23" s="232"/>
      <c r="AH23" s="232"/>
      <c r="AI23" s="232"/>
      <c r="AJ23" s="232"/>
      <c r="AK23" s="232"/>
      <c r="AL23" s="232"/>
    </row>
    <row r="24" spans="1:38" s="231" customFormat="1" ht="21" customHeight="1">
      <c r="A24" s="230" t="s">
        <v>161</v>
      </c>
      <c r="E24" s="19">
        <v>-969</v>
      </c>
      <c r="F24" s="159"/>
      <c r="G24" s="222">
        <v>0</v>
      </c>
      <c r="H24" s="159"/>
      <c r="I24" s="222">
        <v>0</v>
      </c>
      <c r="J24" s="159"/>
      <c r="K24" s="222">
        <v>0</v>
      </c>
      <c r="L24" s="265"/>
      <c r="M24" s="266"/>
      <c r="N24" s="264"/>
      <c r="O24" s="264"/>
      <c r="P24" s="232"/>
      <c r="Q24" s="232"/>
      <c r="R24" s="232"/>
      <c r="S24" s="232"/>
      <c r="T24" s="232"/>
      <c r="U24" s="232"/>
      <c r="V24" s="232"/>
      <c r="W24" s="232"/>
      <c r="X24" s="232"/>
      <c r="Y24" s="232"/>
      <c r="Z24" s="232"/>
      <c r="AA24" s="232"/>
      <c r="AB24" s="232"/>
      <c r="AC24" s="232"/>
      <c r="AD24" s="232"/>
      <c r="AE24" s="232"/>
      <c r="AF24" s="232"/>
      <c r="AG24" s="232"/>
      <c r="AH24" s="232"/>
      <c r="AI24" s="232"/>
      <c r="AJ24" s="232"/>
      <c r="AK24" s="232"/>
      <c r="AL24" s="232"/>
    </row>
    <row r="25" spans="1:38" s="234" customFormat="1" ht="21" customHeight="1">
      <c r="A25" s="233" t="s">
        <v>162</v>
      </c>
      <c r="E25" s="19">
        <v>2332</v>
      </c>
      <c r="F25" s="77"/>
      <c r="G25" s="19">
        <v>273</v>
      </c>
      <c r="H25" s="77"/>
      <c r="I25" s="19">
        <v>87</v>
      </c>
      <c r="J25" s="77"/>
      <c r="K25" s="19">
        <v>19</v>
      </c>
      <c r="L25" s="258"/>
      <c r="M25" s="264"/>
      <c r="N25" s="264"/>
      <c r="O25" s="264"/>
      <c r="P25" s="236"/>
      <c r="Q25" s="236"/>
      <c r="R25" s="236"/>
      <c r="S25" s="236"/>
      <c r="T25" s="236"/>
      <c r="U25" s="236"/>
      <c r="V25" s="236"/>
      <c r="W25" s="236"/>
      <c r="X25" s="236"/>
      <c r="Y25" s="236"/>
      <c r="Z25" s="236"/>
      <c r="AA25" s="236"/>
      <c r="AB25" s="236"/>
      <c r="AC25" s="236"/>
      <c r="AD25" s="236"/>
      <c r="AE25" s="236"/>
      <c r="AF25" s="236"/>
      <c r="AG25" s="236"/>
      <c r="AH25" s="236"/>
      <c r="AI25" s="236"/>
      <c r="AJ25" s="236"/>
      <c r="AK25" s="236"/>
      <c r="AL25" s="236"/>
    </row>
    <row r="26" spans="1:38" s="234" customFormat="1" ht="21" customHeight="1">
      <c r="A26" s="233" t="s">
        <v>163</v>
      </c>
      <c r="E26" s="19">
        <v>-22</v>
      </c>
      <c r="F26" s="77"/>
      <c r="G26" s="19">
        <v>0</v>
      </c>
      <c r="H26" s="77"/>
      <c r="I26" s="19">
        <v>-22</v>
      </c>
      <c r="J26" s="77"/>
      <c r="K26" s="19">
        <v>0</v>
      </c>
      <c r="L26" s="258"/>
      <c r="M26" s="264"/>
      <c r="N26" s="264"/>
      <c r="O26" s="264"/>
      <c r="P26" s="236"/>
      <c r="Q26" s="236"/>
      <c r="R26" s="236"/>
      <c r="S26" s="236"/>
      <c r="T26" s="236"/>
      <c r="U26" s="236"/>
      <c r="V26" s="236"/>
      <c r="W26" s="236"/>
      <c r="X26" s="236"/>
      <c r="Y26" s="236"/>
      <c r="Z26" s="236"/>
      <c r="AA26" s="236"/>
      <c r="AB26" s="236"/>
      <c r="AC26" s="236"/>
      <c r="AD26" s="236"/>
      <c r="AE26" s="236"/>
      <c r="AF26" s="236"/>
      <c r="AG26" s="236"/>
      <c r="AH26" s="236"/>
      <c r="AI26" s="236"/>
      <c r="AJ26" s="236"/>
      <c r="AK26" s="236"/>
      <c r="AL26" s="236"/>
    </row>
    <row r="27" spans="1:38" s="234" customFormat="1" ht="21" customHeight="1">
      <c r="A27" s="233" t="s">
        <v>164</v>
      </c>
      <c r="E27" s="19">
        <v>152</v>
      </c>
      <c r="F27" s="77"/>
      <c r="G27" s="19">
        <v>42</v>
      </c>
      <c r="H27" s="77"/>
      <c r="I27" s="77">
        <v>0</v>
      </c>
      <c r="J27" s="77"/>
      <c r="K27" s="77">
        <v>0</v>
      </c>
      <c r="L27" s="258"/>
      <c r="M27" s="264"/>
      <c r="N27" s="264"/>
      <c r="O27" s="264"/>
      <c r="P27" s="236"/>
      <c r="Q27" s="236"/>
      <c r="R27" s="236"/>
      <c r="S27" s="236"/>
      <c r="T27" s="236"/>
      <c r="U27" s="236"/>
      <c r="V27" s="236"/>
      <c r="W27" s="236"/>
      <c r="X27" s="236"/>
      <c r="Y27" s="236"/>
      <c r="Z27" s="236"/>
      <c r="AA27" s="236"/>
      <c r="AB27" s="236"/>
      <c r="AC27" s="236"/>
      <c r="AD27" s="236"/>
      <c r="AE27" s="236"/>
      <c r="AF27" s="236"/>
      <c r="AG27" s="236"/>
      <c r="AH27" s="236"/>
      <c r="AI27" s="236"/>
      <c r="AJ27" s="236"/>
      <c r="AK27" s="236"/>
      <c r="AL27" s="236"/>
    </row>
    <row r="28" spans="1:38" s="234" customFormat="1" ht="21" customHeight="1">
      <c r="A28" s="233" t="s">
        <v>165</v>
      </c>
      <c r="E28" s="23">
        <v>-541</v>
      </c>
      <c r="F28" s="77"/>
      <c r="G28" s="23">
        <v>-58</v>
      </c>
      <c r="H28" s="77"/>
      <c r="I28" s="23">
        <v>-1992</v>
      </c>
      <c r="J28" s="77"/>
      <c r="K28" s="23">
        <v>-2612</v>
      </c>
      <c r="L28" s="258"/>
      <c r="M28" s="264"/>
      <c r="N28" s="264"/>
      <c r="O28" s="264"/>
      <c r="P28" s="236"/>
      <c r="Q28" s="236"/>
      <c r="R28" s="236"/>
      <c r="S28" s="236"/>
      <c r="T28" s="236"/>
      <c r="U28" s="236"/>
      <c r="V28" s="236"/>
      <c r="W28" s="236"/>
      <c r="X28" s="236"/>
      <c r="Y28" s="236"/>
      <c r="Z28" s="236"/>
      <c r="AA28" s="236"/>
      <c r="AB28" s="236"/>
      <c r="AC28" s="236"/>
      <c r="AD28" s="236"/>
      <c r="AE28" s="236"/>
      <c r="AF28" s="236"/>
      <c r="AG28" s="236"/>
      <c r="AH28" s="236"/>
      <c r="AI28" s="236"/>
      <c r="AJ28" s="236"/>
      <c r="AK28" s="236"/>
      <c r="AL28" s="236"/>
    </row>
    <row r="29" spans="1:38" s="234" customFormat="1" ht="21" customHeight="1">
      <c r="A29" s="233"/>
      <c r="E29" s="19">
        <f>SUM(E10:E28)</f>
        <v>158485</v>
      </c>
      <c r="F29" s="77"/>
      <c r="G29" s="19">
        <f>SUM(G10:G28)</f>
        <v>119874</v>
      </c>
      <c r="H29" s="77"/>
      <c r="I29" s="19">
        <f>SUM(I10:I28)</f>
        <v>26606</v>
      </c>
      <c r="J29" s="77"/>
      <c r="K29" s="19">
        <f>SUM(K10:K28)</f>
        <v>55892</v>
      </c>
      <c r="L29" s="258"/>
      <c r="M29" s="264"/>
      <c r="N29" s="264"/>
      <c r="O29" s="264"/>
      <c r="P29" s="236"/>
      <c r="Q29" s="236"/>
      <c r="R29" s="236"/>
      <c r="S29" s="236"/>
      <c r="T29" s="236"/>
      <c r="U29" s="236"/>
      <c r="V29" s="236"/>
      <c r="W29" s="236"/>
      <c r="X29" s="236"/>
      <c r="Y29" s="236"/>
      <c r="Z29" s="236"/>
      <c r="AA29" s="236"/>
      <c r="AB29" s="236"/>
      <c r="AC29" s="236"/>
      <c r="AD29" s="236"/>
      <c r="AE29" s="236"/>
      <c r="AF29" s="236"/>
      <c r="AG29" s="236"/>
      <c r="AH29" s="236"/>
      <c r="AI29" s="236"/>
      <c r="AJ29" s="236"/>
      <c r="AK29" s="236"/>
      <c r="AL29" s="236"/>
    </row>
    <row r="30" spans="1:38" s="234" customFormat="1" ht="21" customHeight="1">
      <c r="A30" s="237" t="s">
        <v>166</v>
      </c>
      <c r="E30" s="77"/>
      <c r="F30" s="77"/>
      <c r="G30" s="77"/>
      <c r="H30" s="77"/>
      <c r="I30" s="77"/>
      <c r="J30" s="77"/>
      <c r="K30" s="77"/>
      <c r="L30" s="258"/>
      <c r="M30" s="264"/>
      <c r="N30" s="264"/>
      <c r="O30" s="264"/>
      <c r="P30" s="236"/>
      <c r="Q30" s="236"/>
      <c r="R30" s="236"/>
      <c r="S30" s="236"/>
      <c r="T30" s="236"/>
      <c r="U30" s="236"/>
      <c r="V30" s="236"/>
      <c r="W30" s="236"/>
      <c r="X30" s="236"/>
      <c r="Y30" s="236"/>
      <c r="Z30" s="236"/>
      <c r="AA30" s="236"/>
      <c r="AB30" s="236"/>
      <c r="AC30" s="236"/>
      <c r="AD30" s="236"/>
      <c r="AE30" s="236"/>
      <c r="AF30" s="236"/>
      <c r="AG30" s="236"/>
      <c r="AH30" s="236"/>
      <c r="AI30" s="236"/>
      <c r="AJ30" s="236"/>
      <c r="AK30" s="236"/>
      <c r="AL30" s="236"/>
    </row>
    <row r="31" spans="1:38" s="234" customFormat="1" ht="21" customHeight="1">
      <c r="A31" s="233" t="s">
        <v>13</v>
      </c>
      <c r="E31" s="19">
        <v>16784</v>
      </c>
      <c r="F31" s="77"/>
      <c r="G31" s="19">
        <v>1808</v>
      </c>
      <c r="H31" s="77"/>
      <c r="I31" s="19">
        <v>13928</v>
      </c>
      <c r="J31" s="77"/>
      <c r="K31" s="19">
        <v>7844</v>
      </c>
      <c r="L31" s="258"/>
      <c r="M31" s="264"/>
      <c r="N31" s="264"/>
      <c r="O31" s="264"/>
      <c r="P31" s="236"/>
      <c r="Q31" s="236"/>
      <c r="R31" s="236"/>
      <c r="S31" s="236"/>
      <c r="T31" s="236"/>
      <c r="U31" s="236"/>
      <c r="V31" s="236"/>
      <c r="W31" s="236"/>
      <c r="X31" s="236"/>
      <c r="Y31" s="236"/>
      <c r="Z31" s="236"/>
      <c r="AA31" s="236"/>
      <c r="AB31" s="236"/>
      <c r="AC31" s="236"/>
      <c r="AD31" s="236"/>
      <c r="AE31" s="236"/>
      <c r="AF31" s="236"/>
      <c r="AG31" s="236"/>
      <c r="AH31" s="236"/>
      <c r="AI31" s="236"/>
      <c r="AJ31" s="236"/>
      <c r="AK31" s="236"/>
      <c r="AL31" s="236"/>
    </row>
    <row r="32" spans="1:38" s="234" customFormat="1" ht="21" customHeight="1">
      <c r="A32" s="233" t="s">
        <v>15</v>
      </c>
      <c r="E32" s="19">
        <v>1304</v>
      </c>
      <c r="F32" s="77"/>
      <c r="G32" s="19">
        <v>1761</v>
      </c>
      <c r="H32" s="77"/>
      <c r="I32" s="19">
        <v>680</v>
      </c>
      <c r="J32" s="77"/>
      <c r="K32" s="19">
        <v>534</v>
      </c>
      <c r="L32" s="258"/>
      <c r="M32" s="264"/>
      <c r="N32" s="264"/>
      <c r="O32" s="264"/>
      <c r="P32" s="236"/>
      <c r="Q32" s="236"/>
      <c r="R32" s="236"/>
      <c r="S32" s="236"/>
      <c r="T32" s="236"/>
      <c r="U32" s="236"/>
      <c r="V32" s="236"/>
      <c r="W32" s="236"/>
      <c r="X32" s="236"/>
      <c r="Y32" s="236"/>
      <c r="Z32" s="236"/>
      <c r="AA32" s="236"/>
      <c r="AB32" s="236"/>
      <c r="AC32" s="236"/>
      <c r="AD32" s="236"/>
      <c r="AE32" s="236"/>
      <c r="AF32" s="236"/>
      <c r="AG32" s="236"/>
      <c r="AH32" s="236"/>
      <c r="AI32" s="236"/>
      <c r="AJ32" s="236"/>
      <c r="AK32" s="236"/>
      <c r="AL32" s="236"/>
    </row>
    <row r="33" spans="1:38" s="234" customFormat="1" ht="21" customHeight="1">
      <c r="A33" s="233" t="s">
        <v>16</v>
      </c>
      <c r="E33" s="19">
        <v>25294</v>
      </c>
      <c r="F33" s="77"/>
      <c r="G33" s="19">
        <v>85373</v>
      </c>
      <c r="H33" s="77"/>
      <c r="I33" s="19">
        <v>30749</v>
      </c>
      <c r="J33" s="77"/>
      <c r="K33" s="19">
        <v>103893</v>
      </c>
      <c r="L33" s="258"/>
      <c r="M33" s="264"/>
      <c r="N33" s="264"/>
      <c r="O33" s="264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36"/>
      <c r="AG33" s="236"/>
      <c r="AH33" s="236"/>
      <c r="AI33" s="236"/>
      <c r="AJ33" s="236"/>
      <c r="AK33" s="236"/>
      <c r="AL33" s="236"/>
    </row>
    <row r="34" spans="1:38" s="234" customFormat="1" ht="21" customHeight="1">
      <c r="A34" s="233" t="s">
        <v>18</v>
      </c>
      <c r="E34" s="19">
        <v>1505</v>
      </c>
      <c r="F34" s="77"/>
      <c r="G34" s="19">
        <v>-902</v>
      </c>
      <c r="H34" s="77"/>
      <c r="I34" s="19">
        <v>1071</v>
      </c>
      <c r="J34" s="77"/>
      <c r="K34" s="19">
        <v>-902</v>
      </c>
      <c r="L34" s="258"/>
      <c r="M34" s="264"/>
      <c r="N34" s="264"/>
      <c r="O34" s="264"/>
      <c r="P34" s="236"/>
      <c r="Q34" s="236"/>
      <c r="R34" s="236"/>
      <c r="S34" s="236"/>
      <c r="T34" s="236"/>
      <c r="U34" s="236"/>
      <c r="V34" s="236"/>
      <c r="W34" s="236"/>
      <c r="X34" s="236"/>
      <c r="Y34" s="236"/>
      <c r="Z34" s="236"/>
      <c r="AA34" s="236"/>
      <c r="AB34" s="236"/>
      <c r="AC34" s="236"/>
      <c r="AD34" s="236"/>
      <c r="AE34" s="236"/>
      <c r="AF34" s="236"/>
      <c r="AG34" s="236"/>
      <c r="AH34" s="236"/>
      <c r="AI34" s="236"/>
      <c r="AJ34" s="236"/>
      <c r="AK34" s="236"/>
      <c r="AL34" s="236"/>
    </row>
    <row r="35" spans="1:38" s="234" customFormat="1" ht="21" customHeight="1">
      <c r="A35" s="233" t="s">
        <v>19</v>
      </c>
      <c r="E35" s="19">
        <v>-343</v>
      </c>
      <c r="F35" s="77"/>
      <c r="G35" s="19">
        <v>4128</v>
      </c>
      <c r="H35" s="77"/>
      <c r="I35" s="19">
        <v>51</v>
      </c>
      <c r="J35" s="77"/>
      <c r="K35" s="19">
        <v>4001</v>
      </c>
      <c r="L35" s="258"/>
      <c r="M35" s="264"/>
      <c r="N35" s="264"/>
      <c r="O35" s="264"/>
      <c r="P35" s="236"/>
      <c r="Q35" s="236"/>
      <c r="R35" s="236"/>
      <c r="S35" s="236"/>
      <c r="T35" s="236"/>
      <c r="U35" s="236"/>
      <c r="V35" s="236"/>
      <c r="W35" s="236"/>
      <c r="X35" s="236"/>
      <c r="Y35" s="236"/>
      <c r="Z35" s="236"/>
      <c r="AA35" s="236"/>
      <c r="AB35" s="236"/>
      <c r="AC35" s="236"/>
      <c r="AD35" s="236"/>
      <c r="AE35" s="236"/>
      <c r="AF35" s="236"/>
      <c r="AG35" s="236"/>
      <c r="AH35" s="236"/>
      <c r="AI35" s="236"/>
      <c r="AJ35" s="236"/>
      <c r="AK35" s="236"/>
      <c r="AL35" s="236"/>
    </row>
    <row r="36" spans="1:38" s="234" customFormat="1" ht="21" customHeight="1">
      <c r="A36" s="233" t="s">
        <v>20</v>
      </c>
      <c r="E36" s="19">
        <v>372</v>
      </c>
      <c r="F36" s="77"/>
      <c r="G36" s="19">
        <v>396</v>
      </c>
      <c r="H36" s="77"/>
      <c r="I36" s="19">
        <v>0</v>
      </c>
      <c r="J36" s="77"/>
      <c r="K36" s="19">
        <v>0</v>
      </c>
      <c r="L36" s="258"/>
      <c r="M36" s="258"/>
      <c r="N36" s="264"/>
      <c r="O36" s="264"/>
    </row>
    <row r="37" spans="1:38" s="234" customFormat="1" ht="21" customHeight="1">
      <c r="A37" s="233" t="s">
        <v>22</v>
      </c>
      <c r="E37" s="19">
        <v>-5648</v>
      </c>
      <c r="F37" s="77"/>
      <c r="G37" s="19">
        <v>4651</v>
      </c>
      <c r="H37" s="77"/>
      <c r="I37" s="19">
        <v>-1673</v>
      </c>
      <c r="J37" s="77"/>
      <c r="K37" s="19">
        <v>527</v>
      </c>
      <c r="L37" s="258"/>
      <c r="M37" s="264"/>
      <c r="N37" s="264"/>
      <c r="O37" s="264"/>
      <c r="P37" s="236"/>
      <c r="Q37" s="236"/>
      <c r="R37" s="236"/>
      <c r="S37" s="236"/>
      <c r="T37" s="236"/>
      <c r="U37" s="236"/>
      <c r="V37" s="236"/>
      <c r="W37" s="236"/>
      <c r="X37" s="236"/>
      <c r="Y37" s="236"/>
      <c r="Z37" s="236"/>
      <c r="AA37" s="236"/>
      <c r="AB37" s="236"/>
      <c r="AC37" s="236"/>
      <c r="AD37" s="236"/>
      <c r="AE37" s="236"/>
      <c r="AF37" s="236"/>
      <c r="AG37" s="236"/>
      <c r="AH37" s="236"/>
      <c r="AI37" s="236"/>
      <c r="AJ37" s="236"/>
      <c r="AK37" s="236"/>
      <c r="AL37" s="236"/>
    </row>
    <row r="38" spans="1:38" s="234" customFormat="1" ht="21" customHeight="1">
      <c r="A38" s="233" t="s">
        <v>35</v>
      </c>
      <c r="E38" s="19">
        <v>-20476</v>
      </c>
      <c r="F38" s="77"/>
      <c r="G38" s="19">
        <v>0</v>
      </c>
      <c r="H38" s="77"/>
      <c r="I38" s="19">
        <v>-20476</v>
      </c>
      <c r="J38" s="77"/>
      <c r="K38" s="19">
        <v>0</v>
      </c>
      <c r="L38" s="258"/>
      <c r="M38" s="264"/>
      <c r="N38" s="264"/>
      <c r="O38" s="264"/>
      <c r="P38" s="236"/>
      <c r="Q38" s="236"/>
      <c r="R38" s="236"/>
      <c r="S38" s="236"/>
      <c r="T38" s="236"/>
      <c r="U38" s="236"/>
      <c r="V38" s="236"/>
      <c r="W38" s="236"/>
      <c r="X38" s="236"/>
      <c r="Y38" s="236"/>
      <c r="Z38" s="236"/>
      <c r="AA38" s="236"/>
      <c r="AB38" s="236"/>
      <c r="AC38" s="236"/>
      <c r="AD38" s="236"/>
      <c r="AE38" s="236"/>
      <c r="AF38" s="236"/>
      <c r="AG38" s="236"/>
      <c r="AH38" s="236"/>
      <c r="AI38" s="236"/>
      <c r="AJ38" s="236"/>
      <c r="AK38" s="236"/>
      <c r="AL38" s="236"/>
    </row>
    <row r="39" spans="1:38" s="234" customFormat="1" ht="21" customHeight="1">
      <c r="A39" s="233" t="s">
        <v>37</v>
      </c>
      <c r="E39" s="19">
        <v>213</v>
      </c>
      <c r="F39" s="77"/>
      <c r="G39" s="19">
        <v>-433</v>
      </c>
      <c r="H39" s="77"/>
      <c r="I39" s="19">
        <v>0</v>
      </c>
      <c r="J39" s="77"/>
      <c r="K39" s="19">
        <v>0</v>
      </c>
      <c r="L39" s="258"/>
      <c r="M39" s="264"/>
      <c r="N39" s="264"/>
      <c r="O39" s="264"/>
      <c r="P39" s="236"/>
      <c r="Q39" s="236"/>
      <c r="R39" s="236"/>
      <c r="S39" s="236"/>
      <c r="T39" s="236"/>
      <c r="U39" s="236"/>
      <c r="V39" s="236"/>
      <c r="W39" s="236"/>
      <c r="X39" s="236"/>
      <c r="Y39" s="236"/>
      <c r="Z39" s="236"/>
      <c r="AA39" s="236"/>
      <c r="AB39" s="236"/>
      <c r="AC39" s="236"/>
      <c r="AD39" s="236"/>
      <c r="AE39" s="236"/>
      <c r="AF39" s="236"/>
      <c r="AG39" s="236"/>
      <c r="AH39" s="236"/>
      <c r="AI39" s="236"/>
      <c r="AJ39" s="236"/>
      <c r="AK39" s="236"/>
      <c r="AL39" s="236"/>
    </row>
    <row r="40" spans="1:38" s="234" customFormat="1" ht="21" customHeight="1">
      <c r="A40" s="233" t="s">
        <v>38</v>
      </c>
      <c r="E40" s="19">
        <v>-1449</v>
      </c>
      <c r="F40" s="77"/>
      <c r="G40" s="19">
        <v>3259</v>
      </c>
      <c r="H40" s="77"/>
      <c r="I40" s="19">
        <v>-4121</v>
      </c>
      <c r="J40" s="77"/>
      <c r="K40" s="19">
        <v>2229</v>
      </c>
      <c r="L40" s="258"/>
      <c r="M40" s="264"/>
      <c r="N40" s="264"/>
      <c r="O40" s="264"/>
      <c r="P40" s="236"/>
      <c r="Q40" s="236"/>
      <c r="R40" s="236"/>
      <c r="S40" s="236"/>
      <c r="T40" s="236"/>
      <c r="U40" s="236"/>
      <c r="V40" s="236"/>
      <c r="W40" s="236"/>
      <c r="X40" s="236"/>
      <c r="Y40" s="236"/>
      <c r="Z40" s="236"/>
      <c r="AA40" s="236"/>
      <c r="AB40" s="236"/>
      <c r="AC40" s="236"/>
      <c r="AD40" s="236"/>
      <c r="AE40" s="236"/>
      <c r="AF40" s="236"/>
      <c r="AG40" s="236"/>
      <c r="AH40" s="236"/>
      <c r="AI40" s="236"/>
      <c r="AJ40" s="236"/>
      <c r="AK40" s="236"/>
      <c r="AL40" s="236"/>
    </row>
    <row r="41" spans="1:38" s="234" customFormat="1" ht="21" customHeight="1">
      <c r="A41" s="233" t="s">
        <v>46</v>
      </c>
      <c r="E41" s="19">
        <v>-44614</v>
      </c>
      <c r="F41" s="77"/>
      <c r="G41" s="19">
        <v>-19040</v>
      </c>
      <c r="H41" s="77"/>
      <c r="I41" s="19">
        <v>-22700</v>
      </c>
      <c r="J41" s="77"/>
      <c r="K41" s="19">
        <v>-37193</v>
      </c>
      <c r="L41" s="267"/>
      <c r="M41" s="264"/>
      <c r="N41" s="264"/>
      <c r="O41" s="264"/>
      <c r="P41" s="236"/>
      <c r="Q41" s="236"/>
      <c r="R41" s="236"/>
      <c r="S41" s="236"/>
      <c r="T41" s="236"/>
      <c r="U41" s="236"/>
      <c r="V41" s="236"/>
      <c r="W41" s="236"/>
      <c r="X41" s="236"/>
      <c r="Y41" s="236"/>
      <c r="Z41" s="236"/>
      <c r="AA41" s="236"/>
      <c r="AB41" s="236"/>
      <c r="AC41" s="236"/>
      <c r="AD41" s="236"/>
      <c r="AE41" s="236"/>
      <c r="AF41" s="236"/>
      <c r="AG41" s="236"/>
      <c r="AH41" s="236"/>
      <c r="AI41" s="236"/>
      <c r="AJ41" s="236"/>
      <c r="AK41" s="236"/>
      <c r="AL41" s="236"/>
    </row>
    <row r="42" spans="1:38" s="234" customFormat="1" ht="21" customHeight="1">
      <c r="A42" s="240" t="s">
        <v>51</v>
      </c>
      <c r="E42" s="19">
        <v>-12156</v>
      </c>
      <c r="F42" s="77"/>
      <c r="G42" s="19">
        <v>-65865</v>
      </c>
      <c r="H42" s="77"/>
      <c r="I42" s="19">
        <v>-6411</v>
      </c>
      <c r="J42" s="77"/>
      <c r="K42" s="19">
        <v>-52941</v>
      </c>
      <c r="L42" s="258"/>
      <c r="M42" s="264"/>
      <c r="N42" s="264"/>
      <c r="O42" s="264"/>
      <c r="P42" s="236"/>
      <c r="Q42" s="236"/>
      <c r="R42" s="236"/>
      <c r="S42" s="236"/>
      <c r="T42" s="236"/>
      <c r="U42" s="236"/>
      <c r="V42" s="236"/>
      <c r="W42" s="236"/>
      <c r="X42" s="236"/>
      <c r="Y42" s="236"/>
      <c r="Z42" s="236"/>
      <c r="AA42" s="236"/>
      <c r="AB42" s="236"/>
      <c r="AC42" s="236"/>
      <c r="AD42" s="236"/>
      <c r="AE42" s="236"/>
      <c r="AF42" s="236"/>
      <c r="AG42" s="236"/>
      <c r="AH42" s="236"/>
      <c r="AI42" s="236"/>
      <c r="AJ42" s="236"/>
      <c r="AK42" s="236"/>
      <c r="AL42" s="236"/>
    </row>
    <row r="43" spans="1:38" s="234" customFormat="1" ht="21" customHeight="1">
      <c r="A43" s="233" t="s">
        <v>167</v>
      </c>
      <c r="E43" s="19">
        <v>-727</v>
      </c>
      <c r="F43" s="77"/>
      <c r="G43" s="19">
        <v>0</v>
      </c>
      <c r="H43" s="77"/>
      <c r="I43" s="19">
        <v>-727</v>
      </c>
      <c r="J43" s="77"/>
      <c r="K43" s="19">
        <v>0</v>
      </c>
      <c r="L43" s="258"/>
      <c r="M43" s="264"/>
      <c r="N43" s="264"/>
      <c r="O43" s="264"/>
      <c r="P43" s="236"/>
      <c r="Q43" s="236"/>
      <c r="R43" s="236"/>
      <c r="S43" s="236"/>
      <c r="T43" s="236"/>
      <c r="U43" s="236"/>
      <c r="V43" s="236"/>
      <c r="W43" s="236"/>
      <c r="X43" s="236"/>
      <c r="Y43" s="236"/>
      <c r="Z43" s="236"/>
      <c r="AA43" s="236"/>
      <c r="AB43" s="236"/>
      <c r="AC43" s="236"/>
      <c r="AD43" s="236"/>
      <c r="AE43" s="236"/>
      <c r="AF43" s="236"/>
      <c r="AG43" s="236"/>
      <c r="AH43" s="236"/>
      <c r="AI43" s="236"/>
      <c r="AJ43" s="236"/>
      <c r="AK43" s="236"/>
      <c r="AL43" s="236"/>
    </row>
    <row r="44" spans="1:38" s="234" customFormat="1" ht="21" customHeight="1">
      <c r="A44" s="233" t="s">
        <v>53</v>
      </c>
      <c r="E44" s="19">
        <v>-5278</v>
      </c>
      <c r="F44" s="77"/>
      <c r="G44" s="19">
        <v>576</v>
      </c>
      <c r="H44" s="77"/>
      <c r="I44" s="19">
        <v>-2975</v>
      </c>
      <c r="J44" s="77"/>
      <c r="K44" s="19">
        <v>-71</v>
      </c>
      <c r="L44" s="258"/>
      <c r="M44" s="264"/>
      <c r="N44" s="264"/>
      <c r="O44" s="264"/>
      <c r="P44" s="236"/>
      <c r="Q44" s="236"/>
      <c r="R44" s="236"/>
      <c r="S44" s="236"/>
      <c r="T44" s="236"/>
      <c r="U44" s="236"/>
      <c r="V44" s="236"/>
      <c r="W44" s="236"/>
      <c r="X44" s="236"/>
      <c r="Y44" s="236"/>
      <c r="Z44" s="236"/>
      <c r="AA44" s="236"/>
      <c r="AB44" s="236"/>
      <c r="AC44" s="236"/>
      <c r="AD44" s="236"/>
      <c r="AE44" s="236"/>
      <c r="AF44" s="236"/>
      <c r="AG44" s="236"/>
      <c r="AH44" s="236"/>
      <c r="AI44" s="236"/>
      <c r="AJ44" s="236"/>
      <c r="AK44" s="236"/>
      <c r="AL44" s="236"/>
    </row>
    <row r="45" spans="1:38" s="234" customFormat="1" ht="21" customHeight="1">
      <c r="A45" s="233" t="s">
        <v>62</v>
      </c>
      <c r="E45" s="19">
        <v>1262</v>
      </c>
      <c r="F45" s="77"/>
      <c r="G45" s="19">
        <v>0</v>
      </c>
      <c r="H45" s="77"/>
      <c r="I45" s="19">
        <v>1262</v>
      </c>
      <c r="J45" s="77"/>
      <c r="K45" s="19">
        <v>0</v>
      </c>
      <c r="L45" s="258"/>
      <c r="M45" s="264"/>
      <c r="N45" s="264"/>
      <c r="O45" s="264"/>
      <c r="P45" s="236"/>
      <c r="Q45" s="236"/>
      <c r="R45" s="236"/>
      <c r="S45" s="236"/>
      <c r="T45" s="236"/>
      <c r="U45" s="236"/>
      <c r="V45" s="236"/>
      <c r="W45" s="236"/>
      <c r="X45" s="236"/>
      <c r="Y45" s="236"/>
      <c r="Z45" s="236"/>
      <c r="AA45" s="236"/>
      <c r="AB45" s="236"/>
      <c r="AC45" s="236"/>
      <c r="AD45" s="236"/>
      <c r="AE45" s="236"/>
      <c r="AF45" s="236"/>
      <c r="AG45" s="236"/>
      <c r="AH45" s="236"/>
      <c r="AI45" s="236"/>
      <c r="AJ45" s="236"/>
      <c r="AK45" s="236"/>
      <c r="AL45" s="236"/>
    </row>
    <row r="46" spans="1:38" s="234" customFormat="1" ht="21" customHeight="1">
      <c r="A46" s="233" t="s">
        <v>168</v>
      </c>
      <c r="E46" s="23">
        <v>-1986</v>
      </c>
      <c r="F46" s="77"/>
      <c r="G46" s="23">
        <v>-2337</v>
      </c>
      <c r="H46" s="77"/>
      <c r="I46" s="23">
        <v>-914</v>
      </c>
      <c r="J46" s="77"/>
      <c r="K46" s="23">
        <v>-3040</v>
      </c>
      <c r="L46" s="258"/>
      <c r="M46" s="264"/>
      <c r="N46" s="264"/>
      <c r="O46" s="264"/>
      <c r="P46" s="236"/>
      <c r="Q46" s="236"/>
      <c r="R46" s="236"/>
      <c r="S46" s="236"/>
      <c r="T46" s="236"/>
      <c r="U46" s="236"/>
      <c r="V46" s="236"/>
      <c r="W46" s="236"/>
      <c r="X46" s="236"/>
      <c r="Y46" s="236"/>
      <c r="Z46" s="236"/>
      <c r="AA46" s="236"/>
      <c r="AB46" s="236"/>
      <c r="AC46" s="236"/>
      <c r="AD46" s="236"/>
      <c r="AE46" s="236"/>
      <c r="AF46" s="236"/>
      <c r="AG46" s="236"/>
      <c r="AH46" s="236"/>
      <c r="AI46" s="236"/>
      <c r="AJ46" s="236"/>
      <c r="AK46" s="236"/>
      <c r="AL46" s="236"/>
    </row>
    <row r="47" spans="1:38" s="234" customFormat="1" ht="21" customHeight="1">
      <c r="A47" s="233" t="s">
        <v>169</v>
      </c>
      <c r="E47" s="76">
        <f>SUM(E29:E46)</f>
        <v>112542</v>
      </c>
      <c r="F47" s="20"/>
      <c r="G47" s="76">
        <f>SUM(G29:G46)</f>
        <v>133249</v>
      </c>
      <c r="H47" s="77"/>
      <c r="I47" s="76">
        <f>SUM(I29:I46)</f>
        <v>14350</v>
      </c>
      <c r="J47" s="20"/>
      <c r="K47" s="76">
        <f>SUM(K29:K46)</f>
        <v>80773</v>
      </c>
      <c r="L47" s="258"/>
      <c r="M47" s="264"/>
      <c r="N47" s="264"/>
      <c r="O47" s="264"/>
      <c r="P47" s="236"/>
      <c r="Q47" s="236"/>
      <c r="R47" s="236"/>
      <c r="S47" s="236"/>
      <c r="T47" s="236"/>
      <c r="U47" s="236"/>
      <c r="V47" s="236"/>
      <c r="W47" s="236"/>
      <c r="X47" s="236"/>
      <c r="Y47" s="236"/>
      <c r="Z47" s="236"/>
      <c r="AA47" s="236"/>
      <c r="AB47" s="236"/>
      <c r="AC47" s="236"/>
      <c r="AD47" s="236"/>
      <c r="AE47" s="236"/>
      <c r="AF47" s="236"/>
      <c r="AG47" s="236"/>
      <c r="AH47" s="236"/>
      <c r="AI47" s="236"/>
      <c r="AJ47" s="236"/>
      <c r="AK47" s="236"/>
      <c r="AL47" s="236"/>
    </row>
    <row r="48" spans="1:38" s="234" customFormat="1" ht="21" customHeight="1">
      <c r="A48" s="233" t="s">
        <v>170</v>
      </c>
      <c r="D48" s="241"/>
      <c r="E48" s="22">
        <v>-48707</v>
      </c>
      <c r="F48" s="77"/>
      <c r="G48" s="22">
        <v>-36790</v>
      </c>
      <c r="H48" s="77"/>
      <c r="I48" s="22">
        <v>-31371</v>
      </c>
      <c r="J48" s="77"/>
      <c r="K48" s="22">
        <v>-16965</v>
      </c>
      <c r="L48" s="258"/>
      <c r="M48" s="264"/>
      <c r="N48" s="264"/>
      <c r="O48" s="264"/>
      <c r="P48" s="236"/>
      <c r="Q48" s="236"/>
      <c r="R48" s="236"/>
      <c r="S48" s="236"/>
      <c r="T48" s="236"/>
      <c r="U48" s="236"/>
      <c r="V48" s="236"/>
      <c r="W48" s="236"/>
      <c r="X48" s="236"/>
      <c r="Y48" s="236"/>
      <c r="Z48" s="236"/>
      <c r="AA48" s="236"/>
      <c r="AB48" s="236"/>
      <c r="AC48" s="236"/>
      <c r="AD48" s="236"/>
      <c r="AE48" s="236"/>
      <c r="AF48" s="236"/>
      <c r="AG48" s="236"/>
      <c r="AH48" s="236"/>
      <c r="AI48" s="236"/>
      <c r="AJ48" s="236"/>
      <c r="AK48" s="236"/>
      <c r="AL48" s="236"/>
    </row>
    <row r="49" spans="1:38" s="234" customFormat="1" ht="21" customHeight="1">
      <c r="A49" s="233" t="s">
        <v>171</v>
      </c>
      <c r="E49" s="22">
        <v>-2085</v>
      </c>
      <c r="F49" s="77"/>
      <c r="G49" s="22">
        <v>-4756</v>
      </c>
      <c r="H49" s="77"/>
      <c r="I49" s="22">
        <v>-1294</v>
      </c>
      <c r="J49" s="77"/>
      <c r="K49" s="22">
        <v>-3792</v>
      </c>
      <c r="L49" s="258"/>
      <c r="M49" s="264"/>
      <c r="N49" s="264"/>
      <c r="O49" s="264"/>
      <c r="P49" s="236"/>
      <c r="Q49" s="236"/>
      <c r="R49" s="236"/>
      <c r="S49" s="236"/>
      <c r="T49" s="236"/>
      <c r="U49" s="236"/>
      <c r="V49" s="236"/>
      <c r="W49" s="236"/>
      <c r="X49" s="236"/>
      <c r="Y49" s="236"/>
      <c r="Z49" s="236"/>
      <c r="AA49" s="236"/>
      <c r="AB49" s="236"/>
      <c r="AC49" s="236"/>
      <c r="AD49" s="236"/>
      <c r="AE49" s="236"/>
      <c r="AF49" s="236"/>
      <c r="AG49" s="236"/>
      <c r="AH49" s="236"/>
      <c r="AI49" s="236"/>
      <c r="AJ49" s="236"/>
      <c r="AK49" s="236"/>
      <c r="AL49" s="236"/>
    </row>
    <row r="50" spans="1:38" s="243" customFormat="1" ht="21" customHeight="1">
      <c r="A50" s="242" t="s">
        <v>172</v>
      </c>
      <c r="E50" s="213">
        <f>SUM(E47:E49)</f>
        <v>61750</v>
      </c>
      <c r="F50" s="112"/>
      <c r="G50" s="213">
        <f>SUM(G47:G49)</f>
        <v>91703</v>
      </c>
      <c r="H50" s="112"/>
      <c r="I50" s="213">
        <f>SUM(I47:I49)</f>
        <v>-18315</v>
      </c>
      <c r="J50" s="112"/>
      <c r="K50" s="213">
        <f>SUM(K47:K49)</f>
        <v>60016</v>
      </c>
      <c r="L50" s="268"/>
      <c r="M50" s="244"/>
      <c r="N50" s="264"/>
      <c r="O50" s="264"/>
      <c r="P50" s="245"/>
      <c r="Q50" s="245"/>
      <c r="R50" s="245"/>
      <c r="S50" s="245"/>
      <c r="T50" s="245"/>
      <c r="U50" s="245"/>
      <c r="V50" s="245"/>
      <c r="W50" s="245"/>
      <c r="X50" s="245"/>
      <c r="Y50" s="245"/>
      <c r="Z50" s="245"/>
      <c r="AA50" s="245"/>
      <c r="AB50" s="245"/>
      <c r="AC50" s="245"/>
      <c r="AD50" s="245"/>
      <c r="AE50" s="245"/>
      <c r="AF50" s="245"/>
      <c r="AG50" s="245"/>
      <c r="AH50" s="245"/>
      <c r="AI50" s="245"/>
      <c r="AJ50" s="245"/>
      <c r="AK50" s="245"/>
      <c r="AL50" s="245"/>
    </row>
    <row r="51" spans="1:38" s="243" customFormat="1" ht="21" customHeight="1">
      <c r="A51" s="242"/>
      <c r="E51" s="217"/>
      <c r="F51" s="112"/>
      <c r="G51" s="217"/>
      <c r="H51" s="112"/>
      <c r="I51" s="217"/>
      <c r="J51" s="112"/>
      <c r="K51" s="217"/>
      <c r="L51" s="268"/>
      <c r="M51" s="244"/>
      <c r="N51" s="264"/>
      <c r="O51" s="264"/>
      <c r="P51" s="245"/>
      <c r="Q51" s="245"/>
      <c r="R51" s="245"/>
      <c r="S51" s="245"/>
      <c r="T51" s="245"/>
      <c r="U51" s="245"/>
      <c r="V51" s="245"/>
      <c r="W51" s="245"/>
      <c r="X51" s="245"/>
      <c r="Y51" s="245"/>
      <c r="Z51" s="245"/>
      <c r="AA51" s="245"/>
      <c r="AB51" s="245"/>
      <c r="AC51" s="245"/>
      <c r="AD51" s="245"/>
      <c r="AE51" s="245"/>
      <c r="AF51" s="245"/>
      <c r="AG51" s="245"/>
      <c r="AH51" s="245"/>
      <c r="AI51" s="245"/>
      <c r="AJ51" s="245"/>
      <c r="AK51" s="245"/>
      <c r="AL51" s="245"/>
    </row>
    <row r="52" spans="1:38" s="247" customFormat="1" ht="21.75" customHeight="1">
      <c r="A52" s="246" t="s">
        <v>0</v>
      </c>
      <c r="B52" s="246"/>
      <c r="C52" s="246"/>
      <c r="D52" s="246"/>
      <c r="E52" s="246"/>
      <c r="F52" s="246"/>
      <c r="G52" s="246"/>
      <c r="I52" s="246"/>
      <c r="J52" s="246"/>
      <c r="K52" s="246"/>
      <c r="L52" s="269"/>
      <c r="M52" s="270"/>
      <c r="N52" s="264"/>
      <c r="O52" s="264"/>
      <c r="P52" s="248"/>
      <c r="Q52" s="248"/>
      <c r="R52" s="248"/>
      <c r="S52" s="248"/>
      <c r="T52" s="248"/>
      <c r="U52" s="248"/>
      <c r="V52" s="248"/>
      <c r="W52" s="248"/>
      <c r="X52" s="248"/>
      <c r="Y52" s="248"/>
      <c r="Z52" s="248"/>
      <c r="AA52" s="248"/>
      <c r="AB52" s="248"/>
      <c r="AC52" s="248"/>
      <c r="AD52" s="248"/>
      <c r="AE52" s="248"/>
      <c r="AF52" s="248"/>
      <c r="AG52" s="248"/>
      <c r="AH52" s="248"/>
      <c r="AI52" s="248"/>
      <c r="AJ52" s="248"/>
      <c r="AK52" s="248"/>
      <c r="AL52" s="248"/>
    </row>
    <row r="53" spans="1:38" s="247" customFormat="1" ht="21.75" customHeight="1">
      <c r="A53" s="246" t="s">
        <v>147</v>
      </c>
      <c r="B53" s="246"/>
      <c r="C53" s="246"/>
      <c r="D53" s="246"/>
      <c r="E53" s="246"/>
      <c r="F53" s="246"/>
      <c r="G53" s="246"/>
      <c r="I53" s="246"/>
      <c r="J53" s="246"/>
      <c r="K53" s="246"/>
      <c r="L53" s="269"/>
      <c r="M53" s="270"/>
      <c r="N53" s="264"/>
      <c r="O53" s="264"/>
      <c r="P53" s="248"/>
      <c r="Q53" s="248"/>
      <c r="R53" s="248"/>
      <c r="S53" s="248"/>
      <c r="T53" s="248"/>
      <c r="U53" s="248"/>
      <c r="V53" s="248"/>
      <c r="W53" s="248"/>
      <c r="X53" s="248"/>
      <c r="Y53" s="248"/>
      <c r="Z53" s="248"/>
      <c r="AA53" s="248"/>
      <c r="AB53" s="248"/>
      <c r="AC53" s="248"/>
      <c r="AD53" s="248"/>
      <c r="AE53" s="248"/>
      <c r="AF53" s="248"/>
      <c r="AG53" s="248"/>
      <c r="AH53" s="248"/>
      <c r="AI53" s="248"/>
      <c r="AJ53" s="248"/>
      <c r="AK53" s="248"/>
      <c r="AL53" s="248"/>
    </row>
    <row r="54" spans="1:38" s="234" customFormat="1" ht="16.5" customHeight="1">
      <c r="A54" s="243"/>
      <c r="B54" s="243"/>
      <c r="C54" s="243"/>
      <c r="D54" s="243"/>
      <c r="E54" s="243"/>
      <c r="F54" s="243"/>
      <c r="G54" s="243"/>
      <c r="I54" s="243"/>
      <c r="J54" s="243"/>
      <c r="K54" s="243"/>
      <c r="L54" s="258"/>
      <c r="M54" s="264"/>
      <c r="N54" s="264"/>
      <c r="O54" s="264"/>
      <c r="P54" s="236"/>
      <c r="Q54" s="236"/>
      <c r="R54" s="236"/>
      <c r="S54" s="236"/>
      <c r="T54" s="236"/>
      <c r="U54" s="236"/>
      <c r="V54" s="236"/>
      <c r="W54" s="236"/>
      <c r="X54" s="236"/>
      <c r="Y54" s="236"/>
      <c r="Z54" s="236"/>
      <c r="AA54" s="236"/>
      <c r="AB54" s="236"/>
      <c r="AC54" s="236"/>
      <c r="AD54" s="236"/>
      <c r="AE54" s="236"/>
      <c r="AF54" s="236"/>
      <c r="AG54" s="236"/>
      <c r="AH54" s="236"/>
      <c r="AI54" s="236"/>
      <c r="AJ54" s="236"/>
      <c r="AK54" s="236"/>
      <c r="AL54" s="236"/>
    </row>
    <row r="55" spans="1:38" s="231" customFormat="1" ht="22" customHeight="1">
      <c r="A55" s="249"/>
      <c r="B55" s="249"/>
      <c r="C55" s="249"/>
      <c r="D55" s="249"/>
      <c r="E55" s="286" t="s">
        <v>2</v>
      </c>
      <c r="F55" s="286"/>
      <c r="G55" s="286"/>
      <c r="H55" s="250"/>
      <c r="I55" s="286" t="s">
        <v>3</v>
      </c>
      <c r="J55" s="286"/>
      <c r="K55" s="286"/>
      <c r="L55" s="265"/>
      <c r="M55" s="264"/>
      <c r="N55" s="264"/>
      <c r="O55" s="264"/>
      <c r="P55" s="236"/>
      <c r="Q55" s="236"/>
      <c r="R55" s="236"/>
      <c r="S55" s="236"/>
      <c r="T55" s="236"/>
      <c r="U55" s="236"/>
      <c r="V55" s="236"/>
      <c r="W55" s="236"/>
      <c r="X55" s="236"/>
      <c r="Y55" s="236"/>
      <c r="Z55" s="236"/>
      <c r="AA55" s="236"/>
      <c r="AB55" s="236"/>
      <c r="AC55" s="236"/>
      <c r="AD55" s="236"/>
      <c r="AE55" s="236"/>
      <c r="AF55" s="236"/>
      <c r="AG55" s="236"/>
      <c r="AH55" s="236"/>
      <c r="AI55" s="236"/>
      <c r="AJ55" s="236"/>
      <c r="AK55" s="236"/>
      <c r="AL55" s="236"/>
    </row>
    <row r="56" spans="1:38" s="234" customFormat="1" ht="22" customHeight="1">
      <c r="A56" s="243"/>
      <c r="B56" s="243"/>
      <c r="C56" s="243"/>
      <c r="D56" s="243"/>
      <c r="E56" s="283" t="s">
        <v>114</v>
      </c>
      <c r="F56" s="283"/>
      <c r="G56" s="283"/>
      <c r="H56" s="251"/>
      <c r="I56" s="283" t="s">
        <v>114</v>
      </c>
      <c r="J56" s="283"/>
      <c r="K56" s="283"/>
      <c r="L56" s="258"/>
      <c r="M56" s="264"/>
      <c r="N56" s="264"/>
      <c r="O56" s="264"/>
      <c r="P56" s="236"/>
      <c r="Q56" s="236"/>
      <c r="R56" s="236"/>
      <c r="S56" s="236"/>
      <c r="T56" s="236"/>
      <c r="U56" s="236"/>
      <c r="V56" s="236"/>
      <c r="W56" s="236"/>
      <c r="X56" s="236"/>
      <c r="Y56" s="236"/>
      <c r="Z56" s="236"/>
      <c r="AA56" s="236"/>
      <c r="AB56" s="236"/>
      <c r="AC56" s="236"/>
      <c r="AD56" s="236"/>
      <c r="AE56" s="236"/>
      <c r="AF56" s="236"/>
      <c r="AG56" s="236"/>
      <c r="AH56" s="236"/>
      <c r="AI56" s="236"/>
      <c r="AJ56" s="236"/>
      <c r="AK56" s="236"/>
      <c r="AL56" s="236"/>
    </row>
    <row r="57" spans="1:38" s="234" customFormat="1" ht="22" customHeight="1">
      <c r="E57" s="283" t="s">
        <v>4</v>
      </c>
      <c r="F57" s="283"/>
      <c r="G57" s="283"/>
      <c r="H57" s="251"/>
      <c r="I57" s="283" t="s">
        <v>4</v>
      </c>
      <c r="J57" s="283"/>
      <c r="K57" s="283"/>
      <c r="L57" s="258"/>
      <c r="M57" s="264"/>
      <c r="N57" s="264"/>
      <c r="O57" s="264"/>
      <c r="P57" s="236"/>
      <c r="Q57" s="236"/>
      <c r="R57" s="236"/>
      <c r="S57" s="236"/>
      <c r="T57" s="236"/>
      <c r="U57" s="236"/>
      <c r="V57" s="236"/>
      <c r="W57" s="236"/>
      <c r="X57" s="236"/>
      <c r="Y57" s="236"/>
      <c r="Z57" s="236"/>
      <c r="AA57" s="236"/>
      <c r="AB57" s="236"/>
      <c r="AC57" s="236"/>
      <c r="AD57" s="236"/>
      <c r="AE57" s="236"/>
      <c r="AF57" s="236"/>
      <c r="AG57" s="236"/>
      <c r="AH57" s="236"/>
      <c r="AI57" s="236"/>
      <c r="AJ57" s="236"/>
      <c r="AK57" s="236"/>
      <c r="AL57" s="236"/>
    </row>
    <row r="58" spans="1:38" s="234" customFormat="1" ht="22" customHeight="1">
      <c r="E58" s="252">
        <v>2566</v>
      </c>
      <c r="F58" s="253"/>
      <c r="G58" s="252">
        <v>2565</v>
      </c>
      <c r="H58" s="253"/>
      <c r="I58" s="252">
        <v>2566</v>
      </c>
      <c r="J58" s="253"/>
      <c r="K58" s="252">
        <v>2565</v>
      </c>
      <c r="L58" s="258"/>
      <c r="M58" s="264"/>
      <c r="N58" s="264"/>
      <c r="O58" s="264"/>
      <c r="P58" s="236"/>
      <c r="Q58" s="236"/>
      <c r="R58" s="236"/>
      <c r="S58" s="236"/>
      <c r="T58" s="236"/>
      <c r="U58" s="236"/>
      <c r="V58" s="236"/>
      <c r="W58" s="236"/>
      <c r="X58" s="236"/>
      <c r="Y58" s="236"/>
      <c r="Z58" s="236"/>
      <c r="AA58" s="236"/>
      <c r="AB58" s="236"/>
      <c r="AC58" s="236"/>
      <c r="AD58" s="236"/>
      <c r="AE58" s="236"/>
      <c r="AF58" s="236"/>
      <c r="AG58" s="236"/>
      <c r="AH58" s="236"/>
      <c r="AI58" s="236"/>
      <c r="AJ58" s="236"/>
      <c r="AK58" s="236"/>
      <c r="AL58" s="236"/>
    </row>
    <row r="59" spans="1:38" s="234" customFormat="1" ht="22" customHeight="1">
      <c r="A59" s="233"/>
      <c r="C59" s="254"/>
      <c r="D59" s="255"/>
      <c r="E59" s="284" t="s">
        <v>9</v>
      </c>
      <c r="F59" s="284"/>
      <c r="G59" s="284"/>
      <c r="H59" s="284"/>
      <c r="I59" s="284"/>
      <c r="J59" s="284"/>
      <c r="K59" s="284"/>
      <c r="L59" s="258"/>
      <c r="M59" s="258"/>
      <c r="N59" s="264"/>
      <c r="O59" s="264"/>
    </row>
    <row r="60" spans="1:38" s="234" customFormat="1" ht="22" customHeight="1">
      <c r="A60" s="256" t="s">
        <v>173</v>
      </c>
      <c r="E60" s="235"/>
      <c r="F60" s="235"/>
      <c r="G60" s="235"/>
      <c r="I60" s="235"/>
      <c r="J60" s="235"/>
      <c r="K60" s="235"/>
      <c r="L60" s="258"/>
      <c r="M60" s="264"/>
      <c r="N60" s="264"/>
      <c r="O60" s="264"/>
      <c r="P60" s="236"/>
      <c r="Q60" s="236"/>
      <c r="R60" s="236"/>
      <c r="S60" s="236"/>
      <c r="T60" s="236"/>
      <c r="U60" s="236"/>
      <c r="V60" s="236"/>
      <c r="W60" s="236"/>
      <c r="X60" s="236"/>
      <c r="Y60" s="236"/>
      <c r="Z60" s="236"/>
      <c r="AA60" s="236"/>
      <c r="AB60" s="236"/>
      <c r="AC60" s="236"/>
      <c r="AD60" s="236"/>
      <c r="AE60" s="236"/>
      <c r="AF60" s="236"/>
      <c r="AG60" s="236"/>
      <c r="AH60" s="236"/>
      <c r="AI60" s="236"/>
      <c r="AJ60" s="236"/>
      <c r="AK60" s="236"/>
      <c r="AL60" s="236"/>
    </row>
    <row r="61" spans="1:38" s="234" customFormat="1" ht="22" customHeight="1">
      <c r="A61" s="233" t="s">
        <v>174</v>
      </c>
      <c r="E61" s="19">
        <v>0</v>
      </c>
      <c r="F61" s="20"/>
      <c r="G61" s="19">
        <v>0</v>
      </c>
      <c r="H61" s="20"/>
      <c r="I61" s="19">
        <v>-46300</v>
      </c>
      <c r="J61" s="20"/>
      <c r="K61" s="19">
        <v>-50000</v>
      </c>
      <c r="L61" s="258"/>
      <c r="M61" s="264"/>
      <c r="N61" s="264"/>
      <c r="O61" s="264"/>
      <c r="P61" s="236"/>
      <c r="Q61" s="236"/>
      <c r="R61" s="236"/>
      <c r="S61" s="236"/>
      <c r="T61" s="236"/>
      <c r="U61" s="236"/>
      <c r="V61" s="236"/>
      <c r="W61" s="236"/>
      <c r="X61" s="236"/>
      <c r="Y61" s="236"/>
      <c r="Z61" s="236"/>
      <c r="AA61" s="236"/>
      <c r="AB61" s="236"/>
      <c r="AC61" s="236"/>
      <c r="AD61" s="236"/>
      <c r="AE61" s="236"/>
      <c r="AF61" s="236"/>
      <c r="AG61" s="236"/>
      <c r="AH61" s="236"/>
      <c r="AI61" s="236"/>
      <c r="AJ61" s="236"/>
      <c r="AK61" s="236"/>
      <c r="AL61" s="236"/>
    </row>
    <row r="62" spans="1:38" s="234" customFormat="1" ht="22" customHeight="1">
      <c r="A62" s="233" t="s">
        <v>175</v>
      </c>
      <c r="E62" s="19">
        <v>0</v>
      </c>
      <c r="F62" s="20"/>
      <c r="G62" s="19">
        <v>0</v>
      </c>
      <c r="H62" s="20"/>
      <c r="I62" s="19">
        <v>75800</v>
      </c>
      <c r="J62" s="20"/>
      <c r="K62" s="19">
        <v>68600</v>
      </c>
      <c r="L62" s="258"/>
      <c r="M62" s="264"/>
      <c r="N62" s="264"/>
      <c r="O62" s="264"/>
      <c r="P62" s="236"/>
      <c r="Q62" s="236"/>
      <c r="R62" s="236"/>
      <c r="S62" s="236"/>
      <c r="T62" s="236"/>
      <c r="U62" s="236"/>
      <c r="V62" s="236"/>
      <c r="W62" s="236"/>
      <c r="X62" s="236"/>
      <c r="Y62" s="236"/>
      <c r="Z62" s="236"/>
      <c r="AA62" s="236"/>
      <c r="AB62" s="236"/>
      <c r="AC62" s="236"/>
      <c r="AD62" s="236"/>
      <c r="AE62" s="236"/>
      <c r="AF62" s="236"/>
      <c r="AG62" s="236"/>
      <c r="AH62" s="236"/>
      <c r="AI62" s="236"/>
      <c r="AJ62" s="236"/>
      <c r="AK62" s="236"/>
      <c r="AL62" s="236"/>
    </row>
    <row r="63" spans="1:38" s="234" customFormat="1" ht="22" customHeight="1">
      <c r="A63" s="233" t="s">
        <v>178</v>
      </c>
      <c r="E63" s="19">
        <v>-110000</v>
      </c>
      <c r="F63" s="20"/>
      <c r="G63" s="19">
        <v>-40000</v>
      </c>
      <c r="H63" s="20"/>
      <c r="I63" s="19">
        <v>-110000</v>
      </c>
      <c r="J63" s="20"/>
      <c r="K63" s="19">
        <v>-40000</v>
      </c>
      <c r="L63" s="258"/>
      <c r="M63" s="264"/>
      <c r="N63" s="264"/>
      <c r="O63" s="264"/>
      <c r="P63" s="236"/>
      <c r="Q63" s="236"/>
      <c r="R63" s="236"/>
      <c r="S63" s="236"/>
      <c r="T63" s="236"/>
      <c r="U63" s="236"/>
      <c r="V63" s="236"/>
      <c r="W63" s="236"/>
      <c r="X63" s="236"/>
      <c r="Y63" s="236"/>
      <c r="Z63" s="236"/>
      <c r="AA63" s="236"/>
      <c r="AB63" s="236"/>
      <c r="AC63" s="236"/>
      <c r="AD63" s="236"/>
      <c r="AE63" s="236"/>
      <c r="AF63" s="236"/>
      <c r="AG63" s="236"/>
      <c r="AH63" s="236"/>
      <c r="AI63" s="236"/>
      <c r="AJ63" s="236"/>
      <c r="AK63" s="236"/>
      <c r="AL63" s="236"/>
    </row>
    <row r="64" spans="1:38" s="234" customFormat="1" ht="22" customHeight="1">
      <c r="A64" s="233" t="s">
        <v>176</v>
      </c>
      <c r="E64" s="19">
        <v>90189</v>
      </c>
      <c r="F64" s="20"/>
      <c r="G64" s="19">
        <v>0</v>
      </c>
      <c r="H64" s="20"/>
      <c r="I64" s="19">
        <v>90189</v>
      </c>
      <c r="J64" s="20"/>
      <c r="K64" s="19">
        <v>0</v>
      </c>
      <c r="L64" s="258"/>
      <c r="M64" s="264"/>
      <c r="N64" s="264"/>
      <c r="O64" s="264"/>
      <c r="P64" s="236"/>
      <c r="Q64" s="236"/>
      <c r="R64" s="236"/>
      <c r="S64" s="236"/>
      <c r="T64" s="236"/>
      <c r="U64" s="236"/>
      <c r="V64" s="236"/>
      <c r="W64" s="236"/>
      <c r="X64" s="236"/>
      <c r="Y64" s="236"/>
      <c r="Z64" s="236"/>
      <c r="AA64" s="236"/>
      <c r="AB64" s="236"/>
      <c r="AC64" s="236"/>
      <c r="AD64" s="236"/>
      <c r="AE64" s="236"/>
      <c r="AF64" s="236"/>
      <c r="AG64" s="236"/>
      <c r="AH64" s="236"/>
      <c r="AI64" s="236"/>
      <c r="AJ64" s="236"/>
      <c r="AK64" s="236"/>
      <c r="AL64" s="236"/>
    </row>
    <row r="65" spans="1:38" s="234" customFormat="1" ht="22" customHeight="1">
      <c r="A65" s="233" t="s">
        <v>177</v>
      </c>
      <c r="E65" s="19">
        <v>-16200</v>
      </c>
      <c r="F65" s="20"/>
      <c r="G65" s="19">
        <v>0</v>
      </c>
      <c r="H65" s="20"/>
      <c r="I65" s="19">
        <v>0</v>
      </c>
      <c r="J65" s="20"/>
      <c r="K65" s="19">
        <v>0</v>
      </c>
      <c r="L65" s="258"/>
      <c r="M65" s="264"/>
      <c r="N65" s="264"/>
      <c r="O65" s="264"/>
      <c r="P65" s="236"/>
      <c r="Q65" s="236"/>
      <c r="R65" s="236"/>
      <c r="S65" s="236"/>
      <c r="T65" s="236"/>
      <c r="U65" s="236"/>
      <c r="V65" s="236"/>
      <c r="W65" s="236"/>
      <c r="X65" s="236"/>
      <c r="Y65" s="236"/>
      <c r="Z65" s="236"/>
      <c r="AA65" s="236"/>
      <c r="AB65" s="236"/>
      <c r="AC65" s="236"/>
      <c r="AD65" s="236"/>
      <c r="AE65" s="236"/>
      <c r="AF65" s="236"/>
      <c r="AG65" s="236"/>
      <c r="AH65" s="236"/>
      <c r="AI65" s="236"/>
      <c r="AJ65" s="236"/>
      <c r="AK65" s="236"/>
      <c r="AL65" s="236"/>
    </row>
    <row r="66" spans="1:38" s="234" customFormat="1" ht="22" customHeight="1">
      <c r="A66" s="233" t="s">
        <v>179</v>
      </c>
      <c r="E66" s="19">
        <v>-138599</v>
      </c>
      <c r="F66" s="20"/>
      <c r="G66" s="19">
        <v>-28218</v>
      </c>
      <c r="H66" s="20"/>
      <c r="I66" s="19">
        <v>-122102</v>
      </c>
      <c r="J66" s="20"/>
      <c r="K66" s="19">
        <v>-19253</v>
      </c>
      <c r="L66" s="258"/>
      <c r="M66" s="264"/>
      <c r="N66" s="264"/>
      <c r="O66" s="264"/>
      <c r="P66" s="236"/>
      <c r="Q66" s="236"/>
      <c r="R66" s="236"/>
      <c r="S66" s="236"/>
      <c r="T66" s="236"/>
      <c r="U66" s="236"/>
      <c r="V66" s="236"/>
      <c r="W66" s="236"/>
      <c r="X66" s="236"/>
      <c r="Y66" s="236"/>
      <c r="Z66" s="236"/>
      <c r="AA66" s="236"/>
      <c r="AB66" s="236"/>
      <c r="AC66" s="236"/>
      <c r="AD66" s="236"/>
      <c r="AE66" s="236"/>
      <c r="AF66" s="236"/>
      <c r="AG66" s="236"/>
      <c r="AH66" s="236"/>
      <c r="AI66" s="236"/>
      <c r="AJ66" s="236"/>
      <c r="AK66" s="236"/>
      <c r="AL66" s="236"/>
    </row>
    <row r="67" spans="1:38" s="234" customFormat="1" ht="22" customHeight="1">
      <c r="A67" s="233" t="s">
        <v>180</v>
      </c>
      <c r="E67" s="19">
        <v>-1773</v>
      </c>
      <c r="F67" s="20"/>
      <c r="G67" s="19">
        <v>-866</v>
      </c>
      <c r="H67" s="20"/>
      <c r="I67" s="19">
        <v>-1145</v>
      </c>
      <c r="J67" s="20"/>
      <c r="K67" s="19">
        <v>-439</v>
      </c>
      <c r="L67" s="258"/>
      <c r="M67" s="264"/>
      <c r="N67" s="264"/>
      <c r="O67" s="264"/>
      <c r="P67" s="236"/>
      <c r="Q67" s="236"/>
      <c r="R67" s="236"/>
      <c r="S67" s="236"/>
      <c r="T67" s="236"/>
      <c r="U67" s="236"/>
      <c r="V67" s="236"/>
      <c r="W67" s="236"/>
      <c r="X67" s="236"/>
      <c r="Y67" s="236"/>
      <c r="Z67" s="236"/>
      <c r="AA67" s="236"/>
      <c r="AB67" s="236"/>
      <c r="AC67" s="236"/>
      <c r="AD67" s="236"/>
      <c r="AE67" s="236"/>
      <c r="AF67" s="236"/>
      <c r="AG67" s="236"/>
      <c r="AH67" s="236"/>
      <c r="AI67" s="236"/>
      <c r="AJ67" s="236"/>
      <c r="AK67" s="236"/>
      <c r="AL67" s="236"/>
    </row>
    <row r="68" spans="1:38" s="234" customFormat="1" ht="22" customHeight="1">
      <c r="A68" s="233" t="s">
        <v>181</v>
      </c>
      <c r="E68" s="19">
        <v>1466</v>
      </c>
      <c r="F68" s="77"/>
      <c r="G68" s="20">
        <v>296</v>
      </c>
      <c r="H68" s="77"/>
      <c r="I68" s="20">
        <v>257</v>
      </c>
      <c r="J68" s="77"/>
      <c r="K68" s="20">
        <v>5373</v>
      </c>
      <c r="L68" s="258"/>
      <c r="M68" s="264"/>
      <c r="N68" s="264"/>
      <c r="O68" s="264"/>
      <c r="P68" s="236"/>
      <c r="Q68" s="236"/>
      <c r="R68" s="236"/>
      <c r="S68" s="236"/>
      <c r="T68" s="236"/>
      <c r="U68" s="236"/>
      <c r="V68" s="236"/>
      <c r="W68" s="236"/>
      <c r="X68" s="236"/>
      <c r="Y68" s="236"/>
      <c r="Z68" s="236"/>
      <c r="AA68" s="236"/>
      <c r="AB68" s="236"/>
      <c r="AC68" s="236"/>
      <c r="AD68" s="236"/>
      <c r="AE68" s="236"/>
      <c r="AF68" s="236"/>
      <c r="AG68" s="236"/>
      <c r="AH68" s="236"/>
      <c r="AI68" s="236"/>
      <c r="AJ68" s="236"/>
      <c r="AK68" s="236"/>
      <c r="AL68" s="236"/>
    </row>
    <row r="69" spans="1:38" s="234" customFormat="1" ht="22" customHeight="1">
      <c r="A69" s="233" t="s">
        <v>182</v>
      </c>
      <c r="E69" s="19">
        <v>464</v>
      </c>
      <c r="F69" s="21"/>
      <c r="G69" s="19">
        <v>58</v>
      </c>
      <c r="H69" s="21"/>
      <c r="I69" s="19">
        <v>1644</v>
      </c>
      <c r="J69" s="21"/>
      <c r="K69" s="19">
        <v>543</v>
      </c>
      <c r="L69" s="258"/>
      <c r="M69" s="264"/>
      <c r="N69" s="264"/>
      <c r="O69" s="264"/>
      <c r="P69" s="236"/>
      <c r="Q69" s="236"/>
      <c r="R69" s="236"/>
      <c r="S69" s="236"/>
      <c r="T69" s="236"/>
      <c r="U69" s="236"/>
      <c r="V69" s="236"/>
      <c r="W69" s="236"/>
      <c r="X69" s="236"/>
      <c r="Y69" s="236"/>
      <c r="Z69" s="236"/>
      <c r="AA69" s="236"/>
      <c r="AB69" s="236"/>
      <c r="AC69" s="236"/>
      <c r="AD69" s="236"/>
      <c r="AE69" s="236"/>
      <c r="AF69" s="236"/>
      <c r="AG69" s="236"/>
      <c r="AH69" s="236"/>
      <c r="AI69" s="236"/>
      <c r="AJ69" s="236"/>
      <c r="AK69" s="236"/>
      <c r="AL69" s="236"/>
    </row>
    <row r="70" spans="1:38" s="243" customFormat="1" ht="22" customHeight="1">
      <c r="A70" s="242" t="s">
        <v>183</v>
      </c>
      <c r="E70" s="213">
        <f>SUM(E61:E69)</f>
        <v>-174453</v>
      </c>
      <c r="F70" s="112"/>
      <c r="G70" s="213">
        <f>SUM(G61:G69)</f>
        <v>-68730</v>
      </c>
      <c r="H70" s="112"/>
      <c r="I70" s="213">
        <f>SUM(I61:I69)</f>
        <v>-111657</v>
      </c>
      <c r="J70" s="112"/>
      <c r="K70" s="213">
        <f>SUM(K61:K69)</f>
        <v>-35176</v>
      </c>
      <c r="L70" s="268"/>
      <c r="M70" s="244"/>
      <c r="N70" s="264"/>
      <c r="O70" s="264"/>
      <c r="P70" s="245"/>
      <c r="Q70" s="245"/>
      <c r="R70" s="245"/>
      <c r="S70" s="245"/>
      <c r="T70" s="245"/>
      <c r="U70" s="245"/>
      <c r="V70" s="245"/>
      <c r="W70" s="245"/>
      <c r="X70" s="245"/>
      <c r="Y70" s="245"/>
      <c r="Z70" s="245"/>
      <c r="AA70" s="245"/>
      <c r="AB70" s="245"/>
      <c r="AC70" s="245"/>
      <c r="AD70" s="245"/>
      <c r="AE70" s="245"/>
      <c r="AF70" s="245"/>
      <c r="AG70" s="245"/>
      <c r="AH70" s="245"/>
      <c r="AI70" s="245"/>
      <c r="AJ70" s="245"/>
      <c r="AK70" s="245"/>
      <c r="AL70" s="245"/>
    </row>
    <row r="71" spans="1:38" s="234" customFormat="1" ht="16.5" customHeight="1">
      <c r="A71" s="242"/>
      <c r="E71" s="20"/>
      <c r="F71" s="77"/>
      <c r="G71" s="20"/>
      <c r="H71" s="77"/>
      <c r="I71" s="20"/>
      <c r="J71" s="77"/>
      <c r="K71" s="20"/>
      <c r="L71" s="258"/>
      <c r="M71" s="264"/>
      <c r="N71" s="264"/>
      <c r="O71" s="264"/>
      <c r="P71" s="236"/>
      <c r="Q71" s="236"/>
      <c r="R71" s="236"/>
      <c r="S71" s="236"/>
      <c r="T71" s="236"/>
      <c r="U71" s="236"/>
      <c r="V71" s="236"/>
      <c r="W71" s="236"/>
      <c r="X71" s="236"/>
      <c r="Y71" s="236"/>
      <c r="Z71" s="236"/>
      <c r="AA71" s="236"/>
      <c r="AB71" s="236"/>
      <c r="AC71" s="236"/>
      <c r="AD71" s="236"/>
      <c r="AE71" s="236"/>
      <c r="AF71" s="236"/>
      <c r="AG71" s="236"/>
      <c r="AH71" s="236"/>
      <c r="AI71" s="236"/>
      <c r="AJ71" s="236"/>
      <c r="AK71" s="236"/>
      <c r="AL71" s="236"/>
    </row>
    <row r="72" spans="1:38" s="234" customFormat="1" ht="22" customHeight="1">
      <c r="A72" s="256" t="s">
        <v>184</v>
      </c>
      <c r="E72" s="20"/>
      <c r="F72" s="77"/>
      <c r="G72" s="20"/>
      <c r="H72" s="77"/>
      <c r="I72" s="20"/>
      <c r="J72" s="77"/>
      <c r="K72" s="20"/>
      <c r="L72" s="258"/>
      <c r="M72" s="264"/>
      <c r="N72" s="264"/>
      <c r="O72" s="264"/>
      <c r="P72" s="236"/>
      <c r="Q72" s="236"/>
      <c r="R72" s="236"/>
      <c r="S72" s="236"/>
      <c r="T72" s="236"/>
      <c r="U72" s="236"/>
      <c r="V72" s="236"/>
      <c r="W72" s="236"/>
      <c r="X72" s="236"/>
      <c r="Y72" s="236"/>
      <c r="Z72" s="236"/>
      <c r="AA72" s="236"/>
      <c r="AB72" s="236"/>
      <c r="AC72" s="236"/>
      <c r="AD72" s="236"/>
      <c r="AE72" s="236"/>
      <c r="AF72" s="236"/>
      <c r="AG72" s="236"/>
      <c r="AH72" s="236"/>
      <c r="AI72" s="236"/>
      <c r="AJ72" s="236"/>
      <c r="AK72" s="236"/>
      <c r="AL72" s="236"/>
    </row>
    <row r="73" spans="1:38" s="234" customFormat="1" ht="22" customHeight="1">
      <c r="A73" s="233" t="s">
        <v>185</v>
      </c>
      <c r="E73" s="19">
        <v>-6080</v>
      </c>
      <c r="F73" s="20"/>
      <c r="G73" s="19">
        <v>5273</v>
      </c>
      <c r="H73" s="20"/>
      <c r="I73" s="19">
        <v>8920</v>
      </c>
      <c r="J73" s="20"/>
      <c r="K73" s="19">
        <v>5232</v>
      </c>
      <c r="L73" s="258"/>
      <c r="M73" s="264"/>
      <c r="N73" s="264"/>
      <c r="O73" s="264"/>
      <c r="P73" s="236"/>
      <c r="Q73" s="236"/>
      <c r="R73" s="236"/>
      <c r="S73" s="236"/>
      <c r="T73" s="236"/>
      <c r="U73" s="236"/>
      <c r="V73" s="236"/>
      <c r="W73" s="236"/>
      <c r="X73" s="236"/>
      <c r="Y73" s="236"/>
      <c r="Z73" s="236"/>
      <c r="AA73" s="236"/>
      <c r="AB73" s="236"/>
      <c r="AC73" s="236"/>
      <c r="AD73" s="236"/>
      <c r="AE73" s="236"/>
      <c r="AF73" s="236"/>
      <c r="AG73" s="236"/>
      <c r="AH73" s="236"/>
      <c r="AI73" s="236"/>
      <c r="AJ73" s="236"/>
      <c r="AK73" s="236"/>
      <c r="AL73" s="236"/>
    </row>
    <row r="74" spans="1:38" s="234" customFormat="1" ht="22" customHeight="1">
      <c r="A74" s="233" t="s">
        <v>186</v>
      </c>
      <c r="E74" s="19">
        <v>0</v>
      </c>
      <c r="F74" s="20"/>
      <c r="G74" s="19">
        <v>0</v>
      </c>
      <c r="H74" s="20"/>
      <c r="I74" s="19">
        <v>30000</v>
      </c>
      <c r="J74" s="20"/>
      <c r="K74" s="19">
        <v>17500</v>
      </c>
      <c r="L74" s="258"/>
      <c r="M74" s="264"/>
      <c r="N74" s="264"/>
      <c r="O74" s="264"/>
      <c r="P74" s="236"/>
      <c r="Q74" s="236"/>
      <c r="R74" s="236"/>
      <c r="S74" s="236"/>
      <c r="T74" s="236"/>
      <c r="U74" s="236"/>
      <c r="V74" s="236"/>
      <c r="W74" s="236"/>
      <c r="X74" s="236"/>
      <c r="Y74" s="236"/>
      <c r="Z74" s="236"/>
      <c r="AA74" s="236"/>
      <c r="AB74" s="236"/>
      <c r="AC74" s="236"/>
      <c r="AD74" s="236"/>
      <c r="AE74" s="236"/>
      <c r="AF74" s="236"/>
      <c r="AG74" s="236"/>
      <c r="AH74" s="236"/>
      <c r="AI74" s="236"/>
      <c r="AJ74" s="236"/>
      <c r="AK74" s="236"/>
      <c r="AL74" s="236"/>
    </row>
    <row r="75" spans="1:38" s="234" customFormat="1" ht="22" customHeight="1">
      <c r="A75" s="233" t="s">
        <v>187</v>
      </c>
      <c r="E75" s="19">
        <v>0</v>
      </c>
      <c r="F75" s="20"/>
      <c r="G75" s="19">
        <v>0</v>
      </c>
      <c r="H75" s="20"/>
      <c r="I75" s="19">
        <v>-9500</v>
      </c>
      <c r="J75" s="20"/>
      <c r="K75" s="19">
        <v>-6000</v>
      </c>
      <c r="L75" s="258"/>
      <c r="M75" s="264"/>
      <c r="N75" s="264"/>
      <c r="O75" s="264"/>
      <c r="P75" s="236"/>
      <c r="Q75" s="236"/>
      <c r="R75" s="236"/>
      <c r="S75" s="236"/>
      <c r="T75" s="236"/>
      <c r="U75" s="236"/>
      <c r="V75" s="236"/>
      <c r="W75" s="236"/>
      <c r="X75" s="236"/>
      <c r="Y75" s="236"/>
      <c r="Z75" s="236"/>
      <c r="AA75" s="236"/>
      <c r="AB75" s="236"/>
      <c r="AC75" s="236"/>
      <c r="AD75" s="236"/>
      <c r="AE75" s="236"/>
      <c r="AF75" s="236"/>
      <c r="AG75" s="236"/>
      <c r="AH75" s="236"/>
      <c r="AI75" s="236"/>
      <c r="AJ75" s="236"/>
      <c r="AK75" s="236"/>
      <c r="AL75" s="236"/>
    </row>
    <row r="76" spans="1:38" s="234" customFormat="1" ht="22" customHeight="1">
      <c r="A76" s="233" t="s">
        <v>188</v>
      </c>
      <c r="E76" s="19">
        <v>627370</v>
      </c>
      <c r="F76" s="20"/>
      <c r="G76" s="19">
        <v>0</v>
      </c>
      <c r="H76" s="20"/>
      <c r="I76" s="19">
        <v>607370</v>
      </c>
      <c r="J76" s="20"/>
      <c r="K76" s="19">
        <v>0</v>
      </c>
      <c r="L76" s="258"/>
      <c r="M76" s="264"/>
      <c r="N76" s="264"/>
      <c r="O76" s="264"/>
      <c r="P76" s="236"/>
      <c r="Q76" s="236"/>
      <c r="R76" s="236"/>
      <c r="S76" s="236"/>
      <c r="T76" s="236"/>
      <c r="U76" s="236"/>
      <c r="V76" s="236"/>
      <c r="W76" s="236"/>
      <c r="X76" s="236"/>
      <c r="Y76" s="236"/>
      <c r="Z76" s="236"/>
      <c r="AA76" s="236"/>
      <c r="AB76" s="236"/>
      <c r="AC76" s="236"/>
      <c r="AD76" s="236"/>
      <c r="AE76" s="236"/>
      <c r="AF76" s="236"/>
      <c r="AG76" s="236"/>
      <c r="AH76" s="236"/>
      <c r="AI76" s="236"/>
      <c r="AJ76" s="236"/>
      <c r="AK76" s="236"/>
      <c r="AL76" s="236"/>
    </row>
    <row r="77" spans="1:38" s="234" customFormat="1" ht="22" customHeight="1">
      <c r="A77" s="233" t="s">
        <v>189</v>
      </c>
      <c r="E77" s="19">
        <v>-678307</v>
      </c>
      <c r="F77" s="20"/>
      <c r="G77" s="19">
        <v>-47361</v>
      </c>
      <c r="H77" s="20"/>
      <c r="I77" s="19">
        <v>-666470</v>
      </c>
      <c r="J77" s="20"/>
      <c r="K77" s="19">
        <v>-45540</v>
      </c>
      <c r="L77" s="258"/>
      <c r="M77" s="264"/>
      <c r="N77" s="264"/>
      <c r="O77" s="264"/>
      <c r="P77" s="236"/>
      <c r="Q77" s="236"/>
      <c r="R77" s="236"/>
      <c r="S77" s="236"/>
      <c r="T77" s="236"/>
      <c r="U77" s="236"/>
      <c r="V77" s="236"/>
      <c r="W77" s="236"/>
      <c r="X77" s="236"/>
      <c r="Y77" s="236"/>
      <c r="Z77" s="236"/>
      <c r="AA77" s="236"/>
      <c r="AB77" s="236"/>
      <c r="AC77" s="236"/>
      <c r="AD77" s="236"/>
      <c r="AE77" s="236"/>
      <c r="AF77" s="236"/>
      <c r="AG77" s="236"/>
      <c r="AH77" s="236"/>
      <c r="AI77" s="236"/>
      <c r="AJ77" s="236"/>
      <c r="AK77" s="236"/>
      <c r="AL77" s="236"/>
    </row>
    <row r="78" spans="1:38" s="234" customFormat="1" ht="22" customHeight="1">
      <c r="A78" s="233" t="s">
        <v>190</v>
      </c>
      <c r="E78" s="19">
        <v>-19306</v>
      </c>
      <c r="F78" s="20"/>
      <c r="G78" s="20">
        <v>-13478</v>
      </c>
      <c r="H78" s="20"/>
      <c r="I78" s="20">
        <v>-5541</v>
      </c>
      <c r="J78" s="20"/>
      <c r="K78" s="20">
        <v>-4926</v>
      </c>
      <c r="L78" s="258"/>
      <c r="M78" s="258"/>
      <c r="N78" s="264"/>
      <c r="O78" s="264"/>
    </row>
    <row r="79" spans="1:38" s="243" customFormat="1" ht="22" customHeight="1">
      <c r="A79" s="242" t="s">
        <v>191</v>
      </c>
      <c r="E79" s="213">
        <f>SUM(E73:E78)</f>
        <v>-76323</v>
      </c>
      <c r="F79" s="112"/>
      <c r="G79" s="213">
        <f>SUM(G73:G78)</f>
        <v>-55566</v>
      </c>
      <c r="H79" s="112"/>
      <c r="I79" s="213">
        <f>SUM(I73:I78)</f>
        <v>-35221</v>
      </c>
      <c r="J79" s="112"/>
      <c r="K79" s="213">
        <f>SUM(K73:K78)</f>
        <v>-33734</v>
      </c>
      <c r="L79" s="268"/>
      <c r="M79" s="244"/>
      <c r="N79" s="244"/>
      <c r="O79" s="244"/>
      <c r="P79" s="245"/>
      <c r="Q79" s="245"/>
      <c r="R79" s="245"/>
      <c r="S79" s="245"/>
      <c r="T79" s="245"/>
      <c r="U79" s="245"/>
      <c r="V79" s="245"/>
      <c r="W79" s="245"/>
      <c r="X79" s="245"/>
      <c r="Y79" s="245"/>
      <c r="Z79" s="245"/>
      <c r="AA79" s="245"/>
      <c r="AB79" s="245"/>
      <c r="AC79" s="245"/>
      <c r="AD79" s="245"/>
      <c r="AE79" s="245"/>
      <c r="AF79" s="245"/>
      <c r="AG79" s="245"/>
      <c r="AH79" s="245"/>
      <c r="AI79" s="245"/>
      <c r="AJ79" s="245"/>
      <c r="AK79" s="245"/>
      <c r="AL79" s="245"/>
    </row>
    <row r="80" spans="1:38" s="234" customFormat="1" ht="16.5" customHeight="1">
      <c r="A80" s="242"/>
      <c r="E80" s="20"/>
      <c r="F80" s="77"/>
      <c r="G80" s="20"/>
      <c r="H80" s="77"/>
      <c r="I80" s="20"/>
      <c r="J80" s="77"/>
      <c r="K80" s="20"/>
      <c r="L80" s="258"/>
      <c r="M80" s="264"/>
      <c r="N80" s="264"/>
      <c r="O80" s="264"/>
      <c r="P80" s="236"/>
      <c r="Q80" s="236"/>
      <c r="R80" s="236"/>
      <c r="S80" s="236"/>
      <c r="T80" s="236"/>
      <c r="U80" s="236"/>
      <c r="V80" s="236"/>
      <c r="W80" s="236"/>
      <c r="X80" s="236"/>
      <c r="Y80" s="236"/>
      <c r="Z80" s="236"/>
      <c r="AA80" s="236"/>
      <c r="AB80" s="236"/>
      <c r="AC80" s="236"/>
      <c r="AD80" s="236"/>
      <c r="AE80" s="236"/>
      <c r="AF80" s="236"/>
      <c r="AG80" s="236"/>
      <c r="AH80" s="236"/>
      <c r="AI80" s="236"/>
      <c r="AJ80" s="236"/>
      <c r="AK80" s="236"/>
      <c r="AL80" s="236"/>
    </row>
    <row r="81" spans="1:38" s="243" customFormat="1" ht="22" customHeight="1">
      <c r="A81" s="242" t="s">
        <v>192</v>
      </c>
      <c r="E81" s="112">
        <f>SUM(E50,E70,E79)</f>
        <v>-189026</v>
      </c>
      <c r="F81" s="112"/>
      <c r="G81" s="112">
        <f>SUM(G50,G70,G79)</f>
        <v>-32593</v>
      </c>
      <c r="H81" s="112"/>
      <c r="I81" s="112">
        <f>SUM(I50,I70,I79)</f>
        <v>-165193</v>
      </c>
      <c r="J81" s="112"/>
      <c r="K81" s="112">
        <f>SUM(K50,K70,K79)</f>
        <v>-8894</v>
      </c>
      <c r="L81" s="268"/>
      <c r="M81" s="244"/>
      <c r="N81" s="244"/>
      <c r="O81" s="244"/>
      <c r="P81" s="245"/>
      <c r="Q81" s="245"/>
      <c r="R81" s="245"/>
      <c r="S81" s="245"/>
      <c r="T81" s="245"/>
      <c r="U81" s="245"/>
      <c r="V81" s="245"/>
      <c r="W81" s="245"/>
      <c r="X81" s="245"/>
      <c r="Y81" s="245"/>
      <c r="Z81" s="245"/>
      <c r="AA81" s="245"/>
      <c r="AB81" s="245"/>
      <c r="AC81" s="245"/>
      <c r="AD81" s="245"/>
      <c r="AE81" s="245"/>
      <c r="AF81" s="245"/>
      <c r="AG81" s="245"/>
      <c r="AH81" s="245"/>
      <c r="AI81" s="245"/>
      <c r="AJ81" s="245"/>
      <c r="AK81" s="245"/>
      <c r="AL81" s="245"/>
    </row>
    <row r="82" spans="1:38" s="234" customFormat="1" ht="22" customHeight="1">
      <c r="A82" s="233" t="s">
        <v>193</v>
      </c>
      <c r="E82" s="77">
        <v>234298</v>
      </c>
      <c r="F82" s="77"/>
      <c r="G82" s="77">
        <v>85737</v>
      </c>
      <c r="H82" s="77"/>
      <c r="I82" s="77">
        <v>187696</v>
      </c>
      <c r="J82" s="77"/>
      <c r="K82" s="77">
        <v>40439</v>
      </c>
      <c r="L82" s="258"/>
      <c r="M82" s="264"/>
      <c r="N82" s="264"/>
      <c r="O82" s="264"/>
      <c r="P82" s="236"/>
      <c r="Q82" s="236"/>
      <c r="R82" s="236"/>
      <c r="S82" s="236"/>
      <c r="T82" s="236"/>
      <c r="U82" s="236"/>
      <c r="V82" s="236"/>
      <c r="W82" s="236"/>
      <c r="X82" s="236"/>
      <c r="Y82" s="236"/>
      <c r="Z82" s="236"/>
      <c r="AA82" s="236"/>
      <c r="AB82" s="236"/>
      <c r="AC82" s="236"/>
      <c r="AD82" s="236"/>
      <c r="AE82" s="236"/>
      <c r="AF82" s="236"/>
      <c r="AG82" s="236"/>
      <c r="AH82" s="236"/>
      <c r="AI82" s="236"/>
      <c r="AJ82" s="236"/>
      <c r="AK82" s="236"/>
      <c r="AL82" s="236"/>
    </row>
    <row r="83" spans="1:38" s="243" customFormat="1" ht="22" customHeight="1" thickBot="1">
      <c r="A83" s="242" t="s">
        <v>194</v>
      </c>
      <c r="E83" s="212">
        <f>SUM(E81:E82)</f>
        <v>45272</v>
      </c>
      <c r="F83" s="112"/>
      <c r="G83" s="212">
        <f>SUM(G81:G82)</f>
        <v>53144</v>
      </c>
      <c r="H83" s="112"/>
      <c r="I83" s="212">
        <f>SUM(I81:I82)</f>
        <v>22503</v>
      </c>
      <c r="J83" s="112"/>
      <c r="K83" s="212">
        <f>SUM(K81:K82)</f>
        <v>31545</v>
      </c>
      <c r="L83" s="268"/>
      <c r="M83" s="244"/>
      <c r="N83" s="244"/>
      <c r="O83" s="244"/>
      <c r="P83" s="245"/>
      <c r="Q83" s="245"/>
      <c r="R83" s="245"/>
      <c r="S83" s="245"/>
      <c r="T83" s="245"/>
      <c r="U83" s="245"/>
      <c r="V83" s="245"/>
      <c r="W83" s="245"/>
      <c r="X83" s="245"/>
      <c r="Y83" s="245"/>
      <c r="Z83" s="245"/>
      <c r="AA83" s="245"/>
      <c r="AB83" s="245"/>
      <c r="AC83" s="245"/>
      <c r="AD83" s="245"/>
      <c r="AE83" s="245"/>
      <c r="AF83" s="245"/>
      <c r="AG83" s="245"/>
      <c r="AH83" s="245"/>
      <c r="AI83" s="245"/>
      <c r="AJ83" s="245"/>
      <c r="AK83" s="245"/>
      <c r="AL83" s="245"/>
    </row>
    <row r="84" spans="1:38" s="234" customFormat="1" ht="16.5" customHeight="1" thickTop="1">
      <c r="A84" s="233"/>
      <c r="F84" s="77"/>
      <c r="G84" s="77"/>
      <c r="H84" s="77"/>
      <c r="J84" s="77"/>
      <c r="K84" s="77"/>
      <c r="L84" s="258"/>
      <c r="M84" s="264"/>
      <c r="N84" s="264"/>
      <c r="O84" s="264"/>
      <c r="P84" s="236"/>
      <c r="Q84" s="236"/>
      <c r="R84" s="236"/>
      <c r="S84" s="236"/>
      <c r="T84" s="236"/>
      <c r="U84" s="236"/>
      <c r="V84" s="236"/>
      <c r="W84" s="236"/>
      <c r="X84" s="236"/>
      <c r="Y84" s="236"/>
      <c r="Z84" s="236"/>
      <c r="AA84" s="236"/>
      <c r="AB84" s="236"/>
      <c r="AC84" s="236"/>
      <c r="AD84" s="236"/>
      <c r="AE84" s="236"/>
      <c r="AF84" s="236"/>
      <c r="AG84" s="236"/>
      <c r="AH84" s="236"/>
      <c r="AI84" s="236"/>
      <c r="AJ84" s="236"/>
      <c r="AK84" s="236"/>
      <c r="AL84" s="236"/>
    </row>
    <row r="85" spans="1:38" s="234" customFormat="1" ht="22" customHeight="1">
      <c r="A85" s="256" t="s">
        <v>195</v>
      </c>
      <c r="C85" s="234" t="s">
        <v>196</v>
      </c>
      <c r="E85" s="77"/>
      <c r="F85" s="77"/>
      <c r="G85" s="77"/>
      <c r="H85" s="77"/>
      <c r="I85" s="77"/>
      <c r="J85" s="77"/>
      <c r="K85" s="77"/>
      <c r="L85" s="258"/>
      <c r="M85" s="264"/>
      <c r="N85" s="264"/>
      <c r="O85" s="264"/>
      <c r="P85" s="236"/>
      <c r="Q85" s="236"/>
      <c r="R85" s="236"/>
      <c r="S85" s="236"/>
      <c r="T85" s="236"/>
      <c r="U85" s="236"/>
      <c r="V85" s="236"/>
      <c r="W85" s="236"/>
      <c r="X85" s="236"/>
      <c r="Y85" s="236"/>
      <c r="Z85" s="236"/>
      <c r="AA85" s="236"/>
      <c r="AB85" s="236"/>
      <c r="AC85" s="236"/>
      <c r="AD85" s="236"/>
      <c r="AE85" s="236"/>
      <c r="AF85" s="236"/>
      <c r="AG85" s="236"/>
      <c r="AH85" s="236"/>
      <c r="AI85" s="236"/>
      <c r="AJ85" s="236"/>
      <c r="AK85" s="236"/>
      <c r="AL85" s="236"/>
    </row>
    <row r="86" spans="1:38" s="234" customFormat="1" ht="22" customHeight="1">
      <c r="A86" s="233" t="s">
        <v>197</v>
      </c>
      <c r="E86" s="19">
        <v>25566.36649</v>
      </c>
      <c r="F86" s="77"/>
      <c r="G86" s="19">
        <v>578</v>
      </c>
      <c r="H86" s="77"/>
      <c r="I86" s="19">
        <v>22354.631770000004</v>
      </c>
      <c r="J86" s="77"/>
      <c r="K86" s="19">
        <v>122</v>
      </c>
      <c r="L86" s="258"/>
      <c r="M86" s="264"/>
      <c r="N86" s="264"/>
      <c r="O86" s="264"/>
      <c r="P86" s="236"/>
      <c r="Q86" s="236"/>
      <c r="R86" s="236"/>
      <c r="S86" s="236"/>
      <c r="T86" s="236"/>
      <c r="U86" s="236"/>
      <c r="V86" s="236"/>
      <c r="W86" s="236"/>
      <c r="X86" s="236"/>
      <c r="Y86" s="236"/>
      <c r="Z86" s="236"/>
      <c r="AA86" s="236"/>
      <c r="AB86" s="236"/>
      <c r="AC86" s="236"/>
      <c r="AD86" s="236"/>
      <c r="AE86" s="236"/>
      <c r="AF86" s="236"/>
      <c r="AG86" s="236"/>
      <c r="AH86" s="236"/>
      <c r="AI86" s="236"/>
      <c r="AJ86" s="236"/>
      <c r="AK86" s="236"/>
      <c r="AL86" s="236"/>
    </row>
    <row r="87" spans="1:38" s="234" customFormat="1" ht="22" customHeight="1">
      <c r="A87" s="233" t="s">
        <v>198</v>
      </c>
      <c r="E87" s="19">
        <v>-1000</v>
      </c>
      <c r="F87" s="77"/>
      <c r="G87" s="19">
        <v>0</v>
      </c>
      <c r="H87" s="77"/>
      <c r="I87" s="19">
        <v>0</v>
      </c>
      <c r="J87" s="77"/>
      <c r="K87" s="19">
        <v>0</v>
      </c>
      <c r="L87" s="258"/>
      <c r="M87" s="264"/>
      <c r="N87" s="264"/>
      <c r="O87" s="264"/>
      <c r="P87" s="236"/>
      <c r="Q87" s="236"/>
      <c r="R87" s="236"/>
      <c r="S87" s="236"/>
      <c r="T87" s="236"/>
      <c r="U87" s="236"/>
      <c r="V87" s="236"/>
      <c r="W87" s="236"/>
      <c r="X87" s="236"/>
      <c r="Y87" s="236"/>
      <c r="Z87" s="236"/>
      <c r="AA87" s="236"/>
      <c r="AB87" s="236"/>
      <c r="AC87" s="236"/>
      <c r="AD87" s="236"/>
      <c r="AE87" s="236"/>
      <c r="AF87" s="236"/>
      <c r="AG87" s="236"/>
      <c r="AH87" s="236"/>
      <c r="AI87" s="236"/>
      <c r="AJ87" s="236"/>
      <c r="AK87" s="236"/>
      <c r="AL87" s="236"/>
    </row>
    <row r="88" spans="1:38" s="234" customFormat="1" ht="22" customHeight="1">
      <c r="A88" s="233" t="s">
        <v>199</v>
      </c>
      <c r="E88" s="19">
        <v>9028</v>
      </c>
      <c r="F88" s="77"/>
      <c r="G88" s="19">
        <v>4887</v>
      </c>
      <c r="H88" s="77"/>
      <c r="I88" s="19">
        <v>9028</v>
      </c>
      <c r="J88" s="77"/>
      <c r="K88" s="19">
        <v>4887</v>
      </c>
      <c r="L88" s="258"/>
      <c r="M88" s="264"/>
      <c r="N88" s="264"/>
      <c r="O88" s="264"/>
      <c r="P88" s="236"/>
      <c r="Q88" s="236"/>
      <c r="R88" s="236"/>
      <c r="S88" s="236"/>
      <c r="T88" s="236"/>
      <c r="U88" s="236"/>
      <c r="V88" s="236"/>
      <c r="W88" s="236"/>
      <c r="X88" s="236"/>
      <c r="Y88" s="236"/>
      <c r="Z88" s="236"/>
      <c r="AA88" s="236"/>
      <c r="AB88" s="236"/>
      <c r="AC88" s="236"/>
      <c r="AD88" s="236"/>
      <c r="AE88" s="236"/>
      <c r="AF88" s="236"/>
      <c r="AG88" s="236"/>
      <c r="AH88" s="236"/>
      <c r="AI88" s="236"/>
      <c r="AJ88" s="236"/>
      <c r="AK88" s="236"/>
      <c r="AL88" s="236"/>
    </row>
    <row r="89" spans="1:38" s="234" customFormat="1" ht="22" customHeight="1">
      <c r="A89" s="233" t="s">
        <v>200</v>
      </c>
      <c r="E89" s="19">
        <v>3765</v>
      </c>
      <c r="F89" s="77"/>
      <c r="G89" s="19">
        <v>1222</v>
      </c>
      <c r="H89" s="77"/>
      <c r="I89" s="19">
        <v>3765</v>
      </c>
      <c r="J89" s="77"/>
      <c r="K89" s="19">
        <v>1222</v>
      </c>
      <c r="L89" s="258"/>
      <c r="M89" s="264"/>
      <c r="N89" s="264"/>
      <c r="O89" s="264"/>
      <c r="P89" s="236"/>
      <c r="Q89" s="236"/>
      <c r="R89" s="236"/>
      <c r="S89" s="236"/>
      <c r="T89" s="236"/>
      <c r="U89" s="236"/>
      <c r="V89" s="236"/>
      <c r="W89" s="236"/>
      <c r="X89" s="236"/>
      <c r="Y89" s="236"/>
      <c r="Z89" s="236"/>
      <c r="AA89" s="236"/>
      <c r="AB89" s="236"/>
      <c r="AC89" s="236"/>
      <c r="AD89" s="236"/>
      <c r="AE89" s="236"/>
      <c r="AF89" s="236"/>
      <c r="AG89" s="236"/>
      <c r="AH89" s="236"/>
      <c r="AI89" s="236"/>
      <c r="AJ89" s="236"/>
      <c r="AK89" s="236"/>
      <c r="AL89" s="236"/>
    </row>
    <row r="90" spans="1:38" s="234" customFormat="1" ht="22" customHeight="1">
      <c r="A90" s="233" t="s">
        <v>201</v>
      </c>
      <c r="E90" s="19">
        <v>18155</v>
      </c>
      <c r="F90" s="77"/>
      <c r="G90" s="19">
        <v>5347</v>
      </c>
      <c r="H90" s="77"/>
      <c r="I90" s="19">
        <v>15392</v>
      </c>
      <c r="J90" s="77"/>
      <c r="K90" s="19">
        <v>0</v>
      </c>
      <c r="L90" s="258"/>
      <c r="M90" s="258"/>
      <c r="N90" s="258"/>
      <c r="O90" s="258"/>
    </row>
    <row r="91" spans="1:38" s="234" customFormat="1" ht="22" customHeight="1">
      <c r="A91" s="233" t="s">
        <v>202</v>
      </c>
      <c r="E91" s="19">
        <v>0</v>
      </c>
      <c r="F91" s="77"/>
      <c r="G91" s="19">
        <v>-27249</v>
      </c>
      <c r="H91" s="77"/>
      <c r="I91" s="19">
        <v>0</v>
      </c>
      <c r="J91" s="77"/>
      <c r="K91" s="19">
        <v>-22082</v>
      </c>
      <c r="L91" s="258"/>
      <c r="M91" s="264"/>
      <c r="N91" s="264"/>
      <c r="O91" s="264"/>
      <c r="P91" s="236"/>
      <c r="Q91" s="236"/>
      <c r="R91" s="236"/>
      <c r="S91" s="236"/>
      <c r="T91" s="236"/>
      <c r="U91" s="236"/>
      <c r="V91" s="236"/>
      <c r="W91" s="236"/>
      <c r="X91" s="236"/>
      <c r="Y91" s="236"/>
      <c r="Z91" s="236"/>
      <c r="AA91" s="236"/>
      <c r="AB91" s="236"/>
      <c r="AC91" s="236"/>
      <c r="AD91" s="236"/>
      <c r="AE91" s="236"/>
      <c r="AF91" s="236"/>
      <c r="AG91" s="236"/>
      <c r="AH91" s="236"/>
      <c r="AI91" s="236"/>
      <c r="AJ91" s="236"/>
      <c r="AK91" s="236"/>
      <c r="AL91" s="236"/>
    </row>
    <row r="92" spans="1:38" s="234" customFormat="1" ht="22" customHeight="1">
      <c r="A92" s="233" t="s">
        <v>203</v>
      </c>
      <c r="E92" s="19">
        <v>280</v>
      </c>
      <c r="F92" s="77"/>
      <c r="G92" s="19">
        <v>3228</v>
      </c>
      <c r="H92" s="77"/>
      <c r="I92" s="19">
        <v>0</v>
      </c>
      <c r="J92" s="77"/>
      <c r="K92" s="19">
        <v>0</v>
      </c>
      <c r="L92" s="258"/>
      <c r="M92" s="264"/>
      <c r="N92" s="264"/>
      <c r="O92" s="264"/>
      <c r="P92" s="236"/>
      <c r="Q92" s="236"/>
      <c r="R92" s="236"/>
      <c r="S92" s="236"/>
      <c r="T92" s="236"/>
      <c r="U92" s="236"/>
      <c r="V92" s="236"/>
      <c r="W92" s="236"/>
      <c r="X92" s="236"/>
      <c r="Y92" s="236"/>
      <c r="Z92" s="236"/>
      <c r="AA92" s="236"/>
      <c r="AB92" s="236"/>
      <c r="AC92" s="236"/>
      <c r="AD92" s="236"/>
      <c r="AE92" s="236"/>
      <c r="AF92" s="236"/>
      <c r="AG92" s="236"/>
      <c r="AH92" s="236"/>
      <c r="AI92" s="236"/>
      <c r="AJ92" s="236"/>
      <c r="AK92" s="236"/>
      <c r="AL92" s="236"/>
    </row>
    <row r="93" spans="1:38" s="234" customFormat="1" ht="21.75" customHeight="1">
      <c r="A93" s="234" t="s">
        <v>207</v>
      </c>
      <c r="E93" s="19">
        <v>12761</v>
      </c>
      <c r="F93" s="257"/>
      <c r="G93" s="258">
        <v>0</v>
      </c>
      <c r="H93" s="258"/>
      <c r="I93" s="258">
        <v>0</v>
      </c>
      <c r="J93" s="258"/>
      <c r="K93" s="258">
        <v>0</v>
      </c>
      <c r="L93" s="258"/>
      <c r="M93" s="264"/>
      <c r="N93" s="264"/>
      <c r="O93" s="264"/>
      <c r="P93" s="236"/>
      <c r="Q93" s="236"/>
      <c r="R93" s="236"/>
      <c r="S93" s="236"/>
      <c r="T93" s="236"/>
      <c r="U93" s="236"/>
      <c r="V93" s="236"/>
      <c r="W93" s="236"/>
      <c r="X93" s="236"/>
      <c r="Y93" s="236"/>
      <c r="Z93" s="236"/>
      <c r="AA93" s="236"/>
      <c r="AB93" s="236"/>
      <c r="AC93" s="236"/>
      <c r="AD93" s="236"/>
      <c r="AE93" s="236"/>
      <c r="AF93" s="236"/>
      <c r="AG93" s="236"/>
      <c r="AH93" s="236"/>
      <c r="AI93" s="236"/>
      <c r="AJ93" s="236"/>
      <c r="AK93" s="236"/>
      <c r="AL93" s="236"/>
    </row>
    <row r="94" spans="1:38" ht="21.75" customHeight="1">
      <c r="E94" s="77"/>
      <c r="I94" s="77"/>
    </row>
  </sheetData>
  <mergeCells count="14">
    <mergeCell ref="E57:G57"/>
    <mergeCell ref="I57:K57"/>
    <mergeCell ref="E59:K59"/>
    <mergeCell ref="E8:K8"/>
    <mergeCell ref="E55:G55"/>
    <mergeCell ref="I55:K55"/>
    <mergeCell ref="E56:G56"/>
    <mergeCell ref="I56:K56"/>
    <mergeCell ref="E4:G4"/>
    <mergeCell ref="I4:K4"/>
    <mergeCell ref="E5:G5"/>
    <mergeCell ref="I5:K5"/>
    <mergeCell ref="E6:G6"/>
    <mergeCell ref="I6:K6"/>
  </mergeCells>
  <pageMargins left="0.7" right="0.7" top="0.48" bottom="0.5" header="0.5" footer="0.5"/>
  <pageSetup paperSize="9" scale="75" firstPageNumber="10" orientation="portrait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14441-FA36-402D-B23E-C1F0F607D21D}">
  <sheetPr>
    <tabColor rgb="FF7030A0"/>
  </sheetPr>
  <dimension ref="A1:S44"/>
  <sheetViews>
    <sheetView showGridLines="0" view="pageBreakPreview" zoomScaleNormal="85" zoomScaleSheetLayoutView="100" workbookViewId="0">
      <selection activeCell="R18" sqref="R18"/>
    </sheetView>
  </sheetViews>
  <sheetFormatPr defaultColWidth="8" defaultRowHeight="24" customHeight="1"/>
  <cols>
    <col min="1" max="1" width="9.54296875" style="8" customWidth="1"/>
    <col min="2" max="2" width="10.453125" style="8" customWidth="1"/>
    <col min="3" max="3" width="21" style="8" customWidth="1"/>
    <col min="4" max="4" width="3.81640625" style="8" customWidth="1"/>
    <col min="5" max="5" width="9.54296875" style="8" customWidth="1"/>
    <col min="6" max="6" width="14" style="88" bestFit="1" customWidth="1"/>
    <col min="7" max="7" width="1.453125" style="88" customWidth="1"/>
    <col min="8" max="8" width="12.54296875" style="88" customWidth="1"/>
    <col min="9" max="9" width="1.453125" style="8" customWidth="1"/>
    <col min="10" max="10" width="12.54296875" style="88" customWidth="1"/>
    <col min="11" max="11" width="1.453125" style="88" customWidth="1"/>
    <col min="12" max="12" width="12.54296875" style="88" customWidth="1"/>
    <col min="13" max="13" width="1.453125" style="8" customWidth="1"/>
    <col min="20" max="16384" width="8" style="8"/>
  </cols>
  <sheetData>
    <row r="1" spans="1:12" ht="24" customHeight="1">
      <c r="A1" s="33" t="s">
        <v>0</v>
      </c>
      <c r="B1" s="7"/>
      <c r="C1" s="7"/>
      <c r="D1" s="7"/>
      <c r="E1" s="7"/>
      <c r="F1" s="7"/>
      <c r="G1" s="7"/>
      <c r="H1" s="7"/>
      <c r="J1" s="7"/>
      <c r="K1" s="7"/>
      <c r="L1" s="1"/>
    </row>
    <row r="2" spans="1:12" ht="24" customHeight="1">
      <c r="A2" s="33" t="s">
        <v>87</v>
      </c>
      <c r="B2" s="7"/>
      <c r="C2" s="7"/>
      <c r="D2" s="7"/>
      <c r="E2" s="7"/>
      <c r="F2" s="7"/>
      <c r="G2" s="7"/>
      <c r="H2" s="7"/>
      <c r="J2" s="7"/>
      <c r="K2" s="7"/>
      <c r="L2" s="7"/>
    </row>
    <row r="3" spans="1:12" ht="24" customHeight="1">
      <c r="A3" s="7"/>
      <c r="B3" s="7"/>
      <c r="C3" s="7"/>
      <c r="D3" s="7"/>
      <c r="E3" s="7"/>
      <c r="F3" s="7"/>
      <c r="G3" s="7"/>
      <c r="H3" s="7"/>
      <c r="J3" s="7"/>
      <c r="K3" s="7"/>
      <c r="L3" s="7"/>
    </row>
    <row r="4" spans="1:12" ht="24" customHeight="1">
      <c r="A4" s="7"/>
      <c r="B4" s="7"/>
      <c r="C4" s="7"/>
      <c r="D4" s="7"/>
      <c r="E4" s="11"/>
      <c r="F4" s="275" t="s">
        <v>2</v>
      </c>
      <c r="G4" s="275"/>
      <c r="H4" s="275"/>
      <c r="I4" s="81"/>
      <c r="J4" s="275" t="s">
        <v>3</v>
      </c>
      <c r="K4" s="275"/>
      <c r="L4" s="275"/>
    </row>
    <row r="5" spans="1:12" ht="24" customHeight="1">
      <c r="E5" s="11"/>
      <c r="F5" s="276" t="s">
        <v>88</v>
      </c>
      <c r="G5" s="276"/>
      <c r="H5" s="276"/>
      <c r="I5" s="81"/>
      <c r="J5" s="276" t="s">
        <v>88</v>
      </c>
      <c r="K5" s="276"/>
      <c r="L5" s="276"/>
    </row>
    <row r="6" spans="1:12" ht="24" customHeight="1">
      <c r="C6" s="82"/>
      <c r="D6" s="82"/>
      <c r="E6" s="11"/>
      <c r="F6" s="276" t="s">
        <v>204</v>
      </c>
      <c r="G6" s="276"/>
      <c r="H6" s="276"/>
      <c r="I6" s="81"/>
      <c r="J6" s="276" t="s">
        <v>204</v>
      </c>
      <c r="K6" s="276"/>
      <c r="L6" s="276"/>
    </row>
    <row r="7" spans="1:12" ht="24" customHeight="1">
      <c r="C7" s="82"/>
      <c r="D7" s="82"/>
      <c r="E7" s="11" t="s">
        <v>7</v>
      </c>
      <c r="F7" s="10">
        <v>2564</v>
      </c>
      <c r="G7" s="12"/>
      <c r="H7" s="10">
        <v>2563</v>
      </c>
      <c r="I7" s="12"/>
      <c r="J7" s="10">
        <v>2564</v>
      </c>
      <c r="K7" s="12"/>
      <c r="L7" s="10">
        <v>2563</v>
      </c>
    </row>
    <row r="8" spans="1:12" ht="24" customHeight="1">
      <c r="C8" s="82"/>
      <c r="D8" s="82"/>
      <c r="E8" s="11"/>
      <c r="F8" s="274" t="s">
        <v>9</v>
      </c>
      <c r="G8" s="274"/>
      <c r="H8" s="274"/>
      <c r="I8" s="274"/>
      <c r="J8" s="274"/>
      <c r="K8" s="274"/>
      <c r="L8" s="274"/>
    </row>
    <row r="9" spans="1:12" ht="24" customHeight="1">
      <c r="A9" s="24" t="s">
        <v>89</v>
      </c>
      <c r="B9" s="25"/>
      <c r="C9" s="25"/>
      <c r="D9" s="26"/>
      <c r="E9" s="27"/>
      <c r="F9" s="28"/>
      <c r="G9" s="28"/>
      <c r="H9" s="28"/>
      <c r="I9" s="25"/>
      <c r="J9" s="28"/>
      <c r="K9" s="28"/>
      <c r="L9" s="28"/>
    </row>
    <row r="10" spans="1:12" ht="24" customHeight="1">
      <c r="A10" s="29" t="s">
        <v>90</v>
      </c>
      <c r="B10" s="25"/>
      <c r="C10" s="25"/>
      <c r="D10" s="26"/>
      <c r="E10" s="27" t="s">
        <v>205</v>
      </c>
      <c r="F10" s="30">
        <v>78382</v>
      </c>
      <c r="G10" s="31"/>
      <c r="H10" s="30">
        <v>231734</v>
      </c>
      <c r="I10" s="31"/>
      <c r="J10" s="30">
        <v>32461</v>
      </c>
      <c r="K10" s="31"/>
      <c r="L10" s="30">
        <v>59533</v>
      </c>
    </row>
    <row r="11" spans="1:12" ht="24" customHeight="1">
      <c r="A11" s="29" t="s">
        <v>91</v>
      </c>
      <c r="B11" s="25"/>
      <c r="C11" s="25"/>
      <c r="D11" s="26"/>
      <c r="E11" s="27" t="s">
        <v>205</v>
      </c>
      <c r="F11" s="30">
        <v>2791</v>
      </c>
      <c r="G11" s="31"/>
      <c r="H11" s="30">
        <v>5615</v>
      </c>
      <c r="I11" s="31"/>
      <c r="J11" s="30">
        <v>3669</v>
      </c>
      <c r="K11" s="31"/>
      <c r="L11" s="30">
        <v>5347</v>
      </c>
    </row>
    <row r="12" spans="1:12" ht="24" customHeight="1">
      <c r="A12" s="29" t="s">
        <v>92</v>
      </c>
      <c r="B12" s="25"/>
      <c r="C12" s="25"/>
      <c r="D12" s="26"/>
      <c r="E12" s="27" t="s">
        <v>205</v>
      </c>
      <c r="F12" s="30">
        <v>232556</v>
      </c>
      <c r="G12" s="31"/>
      <c r="H12" s="30">
        <v>237530</v>
      </c>
      <c r="I12" s="31"/>
      <c r="J12" s="30">
        <v>229388</v>
      </c>
      <c r="K12" s="31"/>
      <c r="L12" s="30">
        <v>192277</v>
      </c>
    </row>
    <row r="13" spans="1:12" ht="24" customHeight="1">
      <c r="A13" s="29" t="s">
        <v>93</v>
      </c>
      <c r="B13" s="25"/>
      <c r="C13" s="25"/>
      <c r="D13" s="26"/>
      <c r="E13" s="27"/>
      <c r="F13" s="30">
        <v>25075</v>
      </c>
      <c r="G13" s="31"/>
      <c r="H13" s="30">
        <v>31081</v>
      </c>
      <c r="I13" s="31"/>
      <c r="J13" s="30">
        <v>1673</v>
      </c>
      <c r="K13" s="31"/>
      <c r="L13" s="31">
        <v>1198</v>
      </c>
    </row>
    <row r="14" spans="1:12" ht="24" customHeight="1">
      <c r="A14" s="25" t="s">
        <v>94</v>
      </c>
      <c r="B14" s="25"/>
      <c r="C14" s="25"/>
      <c r="D14" s="26"/>
      <c r="E14" s="27">
        <v>5</v>
      </c>
      <c r="F14" s="32">
        <f>51+17274</f>
        <v>17325</v>
      </c>
      <c r="G14" s="31"/>
      <c r="H14" s="32">
        <f>43+5984</f>
        <v>6027</v>
      </c>
      <c r="I14" s="31"/>
      <c r="J14" s="32">
        <f>907+10205</f>
        <v>11112</v>
      </c>
      <c r="K14" s="31"/>
      <c r="L14" s="32">
        <f>6016+3047</f>
        <v>9063</v>
      </c>
    </row>
    <row r="15" spans="1:12" ht="24" customHeight="1">
      <c r="A15" s="33" t="s">
        <v>95</v>
      </c>
      <c r="B15" s="25"/>
      <c r="C15" s="25"/>
      <c r="D15" s="26"/>
      <c r="E15" s="25"/>
      <c r="F15" s="32">
        <f>SUM(F10:F14)</f>
        <v>356129</v>
      </c>
      <c r="G15" s="31"/>
      <c r="H15" s="32">
        <f>SUM(H10:H14)</f>
        <v>511987</v>
      </c>
      <c r="I15" s="31"/>
      <c r="J15" s="32">
        <f>SUM(J10:J14)</f>
        <v>278303</v>
      </c>
      <c r="K15" s="25"/>
      <c r="L15" s="32">
        <f>SUM(L10:L14)</f>
        <v>267418</v>
      </c>
    </row>
    <row r="16" spans="1:12" ht="24" customHeight="1">
      <c r="A16" s="33"/>
      <c r="B16" s="25"/>
      <c r="C16" s="25"/>
      <c r="D16" s="26"/>
      <c r="E16" s="25"/>
      <c r="F16" s="31"/>
      <c r="G16" s="31"/>
      <c r="H16" s="31"/>
      <c r="I16" s="31"/>
      <c r="J16" s="31"/>
      <c r="K16" s="25"/>
      <c r="L16" s="31"/>
    </row>
    <row r="17" spans="1:13" ht="24" customHeight="1">
      <c r="A17" s="24" t="s">
        <v>96</v>
      </c>
      <c r="B17" s="25"/>
      <c r="C17" s="25"/>
      <c r="D17" s="26"/>
      <c r="E17" s="27"/>
      <c r="F17" s="31"/>
      <c r="G17" s="31"/>
      <c r="H17" s="31"/>
      <c r="I17" s="31"/>
      <c r="J17" s="31"/>
      <c r="K17" s="25"/>
      <c r="L17" s="31"/>
    </row>
    <row r="18" spans="1:13" ht="24" customHeight="1">
      <c r="A18" s="25" t="s">
        <v>97</v>
      </c>
      <c r="B18" s="25"/>
      <c r="C18" s="25"/>
      <c r="D18" s="26"/>
      <c r="E18" s="27"/>
      <c r="F18" s="30">
        <v>111345</v>
      </c>
      <c r="G18" s="31"/>
      <c r="H18" s="30">
        <v>170721</v>
      </c>
      <c r="I18" s="31"/>
      <c r="J18" s="30">
        <v>33576</v>
      </c>
      <c r="K18" s="31"/>
      <c r="L18" s="30">
        <v>39744</v>
      </c>
    </row>
    <row r="19" spans="1:13" ht="24" customHeight="1">
      <c r="A19" s="25" t="s">
        <v>98</v>
      </c>
      <c r="B19" s="25"/>
      <c r="C19" s="25"/>
      <c r="D19" s="26"/>
      <c r="E19" s="27">
        <v>5</v>
      </c>
      <c r="F19" s="30">
        <v>1735</v>
      </c>
      <c r="G19" s="31"/>
      <c r="H19" s="30">
        <v>2499</v>
      </c>
      <c r="I19" s="31"/>
      <c r="J19" s="31">
        <v>397</v>
      </c>
      <c r="K19" s="31"/>
      <c r="L19" s="31">
        <v>991</v>
      </c>
    </row>
    <row r="20" spans="1:13" ht="24" customHeight="1">
      <c r="A20" s="25" t="s">
        <v>99</v>
      </c>
      <c r="B20" s="25"/>
      <c r="C20" s="25"/>
      <c r="D20" s="26"/>
      <c r="E20" s="27"/>
      <c r="F20" s="30">
        <v>166834</v>
      </c>
      <c r="G20" s="31"/>
      <c r="H20" s="30">
        <v>147023</v>
      </c>
      <c r="I20" s="31"/>
      <c r="J20" s="31">
        <v>163971</v>
      </c>
      <c r="K20" s="31"/>
      <c r="L20" s="31">
        <v>114260</v>
      </c>
    </row>
    <row r="21" spans="1:13" ht="24" customHeight="1">
      <c r="A21" s="25" t="s">
        <v>100</v>
      </c>
      <c r="B21" s="25"/>
      <c r="C21" s="25"/>
      <c r="D21" s="26"/>
      <c r="E21" s="27">
        <v>5</v>
      </c>
      <c r="F21" s="30">
        <v>21787</v>
      </c>
      <c r="G21" s="31"/>
      <c r="H21" s="30">
        <v>27144</v>
      </c>
      <c r="I21" s="31"/>
      <c r="J21" s="31">
        <v>1115</v>
      </c>
      <c r="K21" s="31"/>
      <c r="L21" s="31">
        <v>961</v>
      </c>
    </row>
    <row r="22" spans="1:13" ht="24" customHeight="1">
      <c r="A22" s="25" t="s">
        <v>101</v>
      </c>
      <c r="B22" s="25"/>
      <c r="C22" s="25"/>
      <c r="D22" s="26"/>
      <c r="E22" s="27"/>
      <c r="F22" s="31">
        <v>37482</v>
      </c>
      <c r="G22" s="31"/>
      <c r="H22" s="30">
        <v>56379</v>
      </c>
      <c r="I22" s="31"/>
      <c r="J22" s="31">
        <v>26219</v>
      </c>
      <c r="K22" s="31"/>
      <c r="L22" s="31">
        <v>27565</v>
      </c>
    </row>
    <row r="23" spans="1:13" ht="24" customHeight="1">
      <c r="A23" s="25" t="s">
        <v>102</v>
      </c>
      <c r="B23" s="25"/>
      <c r="C23" s="25"/>
      <c r="D23" s="26"/>
      <c r="E23" s="27">
        <v>5</v>
      </c>
      <c r="F23" s="32">
        <v>39424</v>
      </c>
      <c r="G23" s="31"/>
      <c r="H23" s="32">
        <v>64671</v>
      </c>
      <c r="I23" s="31"/>
      <c r="J23" s="32">
        <v>23930</v>
      </c>
      <c r="K23" s="31"/>
      <c r="L23" s="32">
        <v>32440</v>
      </c>
    </row>
    <row r="24" spans="1:13" ht="24" customHeight="1">
      <c r="A24" s="33" t="s">
        <v>103</v>
      </c>
      <c r="B24" s="25"/>
      <c r="C24" s="25"/>
      <c r="D24" s="26"/>
      <c r="E24" s="25"/>
      <c r="F24" s="32">
        <f>SUM(F18:F23)</f>
        <v>378607</v>
      </c>
      <c r="G24" s="31"/>
      <c r="H24" s="32">
        <f>SUM(H18:H23)</f>
        <v>468437</v>
      </c>
      <c r="I24" s="31"/>
      <c r="J24" s="32">
        <f>SUM(J18:J23)</f>
        <v>249208</v>
      </c>
      <c r="K24" s="25"/>
      <c r="L24" s="32">
        <f>SUM(L18:L23)</f>
        <v>215961</v>
      </c>
    </row>
    <row r="25" spans="1:13" ht="24" customHeight="1">
      <c r="A25" s="33"/>
      <c r="B25" s="25"/>
      <c r="C25" s="25"/>
      <c r="D25" s="26"/>
      <c r="E25" s="25"/>
      <c r="F25" s="31"/>
      <c r="G25" s="31"/>
      <c r="H25" s="31"/>
      <c r="I25" s="31"/>
      <c r="J25" s="31"/>
      <c r="K25" s="25"/>
      <c r="L25" s="31"/>
    </row>
    <row r="26" spans="1:13" ht="24" customHeight="1">
      <c r="A26" s="34" t="s">
        <v>104</v>
      </c>
      <c r="B26" s="25"/>
      <c r="C26" s="25"/>
      <c r="D26" s="26"/>
      <c r="E26" s="25"/>
      <c r="F26" s="31">
        <f>F15-F24</f>
        <v>-22478</v>
      </c>
      <c r="G26" s="31"/>
      <c r="H26" s="31">
        <f>H15-H24</f>
        <v>43550</v>
      </c>
      <c r="I26" s="31"/>
      <c r="J26" s="31">
        <f>J15-J24</f>
        <v>29095</v>
      </c>
      <c r="K26" s="25"/>
      <c r="L26" s="31">
        <f>L15-L24</f>
        <v>51457</v>
      </c>
    </row>
    <row r="27" spans="1:13" ht="24" customHeight="1">
      <c r="A27" s="35" t="s">
        <v>105</v>
      </c>
      <c r="B27" s="25"/>
      <c r="C27" s="25"/>
      <c r="D27" s="26"/>
      <c r="E27" s="27">
        <v>5</v>
      </c>
      <c r="F27" s="32">
        <v>-20371</v>
      </c>
      <c r="G27" s="31"/>
      <c r="H27" s="32">
        <v>-16945</v>
      </c>
      <c r="I27" s="31"/>
      <c r="J27" s="32">
        <v>-10170</v>
      </c>
      <c r="K27" s="31"/>
      <c r="L27" s="32">
        <v>-5646</v>
      </c>
    </row>
    <row r="28" spans="1:13" ht="24" customHeight="1">
      <c r="A28" s="34" t="s">
        <v>106</v>
      </c>
      <c r="B28" s="25"/>
      <c r="C28" s="25"/>
      <c r="D28" s="26"/>
      <c r="E28" s="25"/>
      <c r="F28" s="31">
        <f>SUM(F26:F27)</f>
        <v>-42849</v>
      </c>
      <c r="G28" s="31"/>
      <c r="H28" s="31">
        <f>SUM(H26:H27)</f>
        <v>26605</v>
      </c>
      <c r="I28" s="31"/>
      <c r="J28" s="31">
        <f>SUM(J26:J27)</f>
        <v>18925</v>
      </c>
      <c r="K28" s="25"/>
      <c r="L28" s="31">
        <f>SUM(L26:L27)</f>
        <v>45811</v>
      </c>
    </row>
    <row r="29" spans="1:13" ht="24" customHeight="1">
      <c r="A29" s="25" t="s">
        <v>107</v>
      </c>
      <c r="B29" s="25"/>
      <c r="C29" s="25"/>
      <c r="D29" s="26"/>
      <c r="E29" s="27">
        <v>12</v>
      </c>
      <c r="F29" s="36">
        <v>8176</v>
      </c>
      <c r="G29" s="31"/>
      <c r="H29" s="36">
        <v>-7843</v>
      </c>
      <c r="I29" s="31"/>
      <c r="J29" s="36">
        <v>-3543</v>
      </c>
      <c r="K29" s="31"/>
      <c r="L29" s="36">
        <v>-8808</v>
      </c>
      <c r="M29" s="83"/>
    </row>
    <row r="30" spans="1:13" ht="24" customHeight="1">
      <c r="A30" s="37" t="s">
        <v>108</v>
      </c>
      <c r="B30" s="25"/>
      <c r="C30" s="25"/>
      <c r="D30" s="26"/>
      <c r="E30" s="27"/>
      <c r="F30" s="38">
        <f>F28+F29</f>
        <v>-34673</v>
      </c>
      <c r="G30" s="31"/>
      <c r="H30" s="38">
        <f>H28+H29</f>
        <v>18762</v>
      </c>
      <c r="I30" s="31"/>
      <c r="J30" s="38">
        <f>J28+J29</f>
        <v>15382</v>
      </c>
      <c r="K30" s="25"/>
      <c r="L30" s="38">
        <f>L28+L29</f>
        <v>37003</v>
      </c>
    </row>
    <row r="31" spans="1:13" ht="10.5" customHeight="1">
      <c r="A31" s="39"/>
      <c r="B31" s="25"/>
      <c r="C31" s="25"/>
      <c r="D31" s="26"/>
      <c r="E31" s="25"/>
      <c r="F31" s="40"/>
      <c r="G31" s="40"/>
      <c r="H31" s="40"/>
      <c r="I31" s="40"/>
      <c r="J31" s="40"/>
      <c r="K31" s="25"/>
      <c r="L31" s="40"/>
    </row>
    <row r="32" spans="1:13" ht="24" customHeight="1" thickBot="1">
      <c r="A32" s="41" t="s">
        <v>109</v>
      </c>
      <c r="B32" s="25"/>
      <c r="C32" s="25"/>
      <c r="D32" s="26"/>
      <c r="E32" s="25"/>
      <c r="F32" s="42">
        <f>F30</f>
        <v>-34673</v>
      </c>
      <c r="G32" s="84"/>
      <c r="H32" s="42">
        <f>H30</f>
        <v>18762</v>
      </c>
      <c r="I32" s="84"/>
      <c r="J32" s="42">
        <f>J30</f>
        <v>15382</v>
      </c>
      <c r="K32" s="25"/>
      <c r="L32" s="42">
        <f>L30</f>
        <v>37003</v>
      </c>
    </row>
    <row r="33" spans="1:12" ht="18" customHeight="1" thickTop="1">
      <c r="A33" s="39"/>
      <c r="B33" s="25"/>
      <c r="C33" s="25"/>
      <c r="D33" s="26"/>
      <c r="E33" s="25"/>
      <c r="F33" s="40"/>
      <c r="G33" s="40"/>
      <c r="H33" s="40"/>
      <c r="I33" s="25"/>
      <c r="J33" s="40"/>
      <c r="K33" s="40"/>
      <c r="L33" s="40"/>
    </row>
    <row r="34" spans="1:12" ht="24" customHeight="1">
      <c r="A34" s="41" t="s">
        <v>110</v>
      </c>
      <c r="B34" s="9"/>
      <c r="C34" s="43"/>
      <c r="D34" s="44"/>
      <c r="E34" s="43"/>
      <c r="F34" s="43"/>
      <c r="G34" s="43"/>
      <c r="H34" s="43"/>
      <c r="I34" s="25"/>
      <c r="J34" s="40"/>
      <c r="K34" s="40"/>
      <c r="L34" s="40"/>
    </row>
    <row r="35" spans="1:12" ht="24" customHeight="1" thickBot="1">
      <c r="A35" s="45" t="s">
        <v>111</v>
      </c>
      <c r="B35" s="9"/>
      <c r="C35" s="43"/>
      <c r="D35" s="44"/>
      <c r="E35" s="46"/>
      <c r="F35" s="47">
        <f>F30</f>
        <v>-34673</v>
      </c>
      <c r="G35" s="85"/>
      <c r="H35" s="47">
        <f>H30</f>
        <v>18762</v>
      </c>
      <c r="I35" s="25"/>
      <c r="J35" s="47">
        <f>J30</f>
        <v>15382</v>
      </c>
      <c r="K35" s="9"/>
      <c r="L35" s="47">
        <f>L30</f>
        <v>37003</v>
      </c>
    </row>
    <row r="36" spans="1:12" ht="24" customHeight="1" thickTop="1">
      <c r="A36" s="39"/>
      <c r="B36" s="9"/>
      <c r="C36" s="43"/>
      <c r="D36" s="44"/>
      <c r="E36" s="48"/>
      <c r="F36" s="43"/>
      <c r="G36" s="43"/>
      <c r="H36" s="43"/>
      <c r="I36" s="25"/>
      <c r="J36" s="49"/>
      <c r="K36" s="49"/>
      <c r="L36" s="49"/>
    </row>
    <row r="37" spans="1:12" ht="24" customHeight="1">
      <c r="A37" s="50" t="s">
        <v>112</v>
      </c>
      <c r="B37" s="51"/>
      <c r="C37" s="52"/>
      <c r="D37" s="51"/>
      <c r="E37" s="46"/>
      <c r="F37" s="43"/>
      <c r="G37" s="43"/>
      <c r="H37" s="43"/>
      <c r="I37" s="25"/>
      <c r="J37" s="49"/>
      <c r="K37" s="49"/>
      <c r="L37" s="49"/>
    </row>
    <row r="38" spans="1:12" ht="24" customHeight="1" thickBot="1">
      <c r="A38" s="45" t="s">
        <v>111</v>
      </c>
      <c r="B38" s="51"/>
      <c r="C38" s="52"/>
      <c r="D38" s="51"/>
      <c r="E38" s="46"/>
      <c r="F38" s="47">
        <f>F32</f>
        <v>-34673</v>
      </c>
      <c r="G38" s="85"/>
      <c r="H38" s="47">
        <f>H32</f>
        <v>18762</v>
      </c>
      <c r="I38" s="25"/>
      <c r="J38" s="47">
        <f>J32</f>
        <v>15382</v>
      </c>
      <c r="K38" s="9"/>
      <c r="L38" s="47">
        <f>L32</f>
        <v>37003</v>
      </c>
    </row>
    <row r="39" spans="1:12" ht="24" customHeight="1" thickTop="1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</row>
    <row r="40" spans="1:12" ht="24" customHeight="1" thickBot="1">
      <c r="A40" s="75" t="s">
        <v>113</v>
      </c>
      <c r="B40" s="51"/>
      <c r="C40" s="52"/>
      <c r="D40" s="51"/>
      <c r="E40" s="27"/>
      <c r="F40" s="53">
        <f>F35/319682</f>
        <v>-0.10846090802735218</v>
      </c>
      <c r="G40" s="49"/>
      <c r="H40" s="53">
        <f>H35/319682</f>
        <v>5.8689572762933163E-2</v>
      </c>
      <c r="I40" s="49"/>
      <c r="J40" s="53">
        <f>J35/319682</f>
        <v>4.8116565837300819E-2</v>
      </c>
      <c r="K40" s="49"/>
      <c r="L40" s="53">
        <f>L35/319682</f>
        <v>0.11574940096721116</v>
      </c>
    </row>
    <row r="41" spans="1:12" ht="10.4" customHeight="1" thickTop="1">
      <c r="A41" s="25"/>
      <c r="B41" s="25"/>
      <c r="C41" s="25"/>
      <c r="D41" s="26"/>
      <c r="E41" s="25"/>
      <c r="F41" s="54"/>
      <c r="G41" s="54"/>
      <c r="H41" s="54"/>
      <c r="I41" s="25"/>
      <c r="J41" s="54"/>
      <c r="K41" s="54"/>
      <c r="L41" s="54"/>
    </row>
    <row r="42" spans="1:12" ht="24" customHeight="1">
      <c r="A42" s="86"/>
      <c r="F42" s="87"/>
      <c r="G42" s="87"/>
      <c r="H42" s="87"/>
      <c r="J42" s="87"/>
      <c r="K42" s="87"/>
      <c r="L42" s="87"/>
    </row>
    <row r="43" spans="1:12" ht="24" customHeight="1">
      <c r="F43" s="87"/>
      <c r="G43" s="87"/>
      <c r="H43" s="87"/>
      <c r="J43" s="87"/>
      <c r="K43" s="87"/>
      <c r="L43" s="87"/>
    </row>
    <row r="44" spans="1:12" ht="24" customHeight="1">
      <c r="F44" s="87"/>
      <c r="G44" s="87"/>
      <c r="H44" s="87"/>
      <c r="J44" s="87"/>
      <c r="K44" s="87"/>
      <c r="L44" s="87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78740157480314998" right="0.78740157480314998" top="0.47244094488188998" bottom="0.511811023622047" header="0.511811023622047" footer="0.511811023622047"/>
  <pageSetup paperSize="9" scale="80" firstPageNumber="6" orientation="portrait" useFirstPageNumber="1" r:id="rId1"/>
  <headerFooter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NAV000</vt:lpstr>
      <vt:lpstr>BS-3-5</vt:lpstr>
      <vt:lpstr>PL (3mths) 6</vt:lpstr>
      <vt:lpstr>PL (6mths) 7</vt:lpstr>
      <vt:lpstr>Conso 8</vt:lpstr>
      <vt:lpstr>Company 9</vt:lpstr>
      <vt:lpstr>CF 10-11</vt:lpstr>
      <vt:lpstr>PL Q1</vt:lpstr>
      <vt:lpstr>'BS-3-5'!Print_Area</vt:lpstr>
      <vt:lpstr>'CF 10-11'!Print_Area</vt:lpstr>
      <vt:lpstr>'Company 9'!Print_Area</vt:lpstr>
      <vt:lpstr>'Conso 8'!Print_Area</vt:lpstr>
      <vt:lpstr>'PL (3mths) 6'!Print_Area</vt:lpstr>
      <vt:lpstr>'PL (6mths) 7'!Print_Area</vt:lpstr>
      <vt:lpstr>'PL Q1'!Print_Area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Chalida, Kulkanjanatorn</cp:lastModifiedBy>
  <cp:revision/>
  <cp:lastPrinted>2023-08-03T14:19:17Z</cp:lastPrinted>
  <dcterms:created xsi:type="dcterms:W3CDTF">1998-02-25T03:57:14Z</dcterms:created>
  <dcterms:modified xsi:type="dcterms:W3CDTF">2023-08-11T04:10:10Z</dcterms:modified>
  <cp:category/>
  <cp:contentStatus/>
</cp:coreProperties>
</file>