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Group Holdings Public Company Limited - 1000906741\1407893 - 2023 Dec FSA - Thai Group Holding\Financial Statement\Quarter\Q2\FS\Send SET\"/>
    </mc:Choice>
  </mc:AlternateContent>
  <xr:revisionPtr revIDLastSave="0" documentId="13_ncr:1_{70C349A2-CC1C-4F93-98E9-53A8BC809601}" xr6:coauthVersionLast="47" xr6:coauthVersionMax="47" xr10:uidLastSave="{00000000-0000-0000-0000-000000000000}"/>
  <bookViews>
    <workbookView xWindow="-108" yWindow="-108" windowWidth="23256" windowHeight="12576" tabRatio="877" activeTab="7" xr2:uid="{00000000-000D-0000-FFFF-FFFF00000000}"/>
  </bookViews>
  <sheets>
    <sheet name="BS 3-4" sheetId="1" r:id="rId1"/>
    <sheet name="PL 5-6" sheetId="4" r:id="rId2"/>
    <sheet name="PL 7-8" sheetId="29" r:id="rId3"/>
    <sheet name="SH Conso 9" sheetId="24" r:id="rId4"/>
    <sheet name="SH Conso 10" sheetId="18" r:id="rId5"/>
    <sheet name="SH Separate 11" sheetId="17" r:id="rId6"/>
    <sheet name="SH Separate 12" sheetId="21" r:id="rId7"/>
    <sheet name="CF 13-14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4" hidden="1">'SH Conso 10'!#REF!</definedName>
    <definedName name="_xlnm._FilterDatabase" localSheetId="3" hidden="1">'SH Conso 9'!#REF!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 3-4'!$A$1:$I$75</definedName>
    <definedName name="_xlnm.Print_Area" localSheetId="7">'CF 13-14'!$A$1:$J$120</definedName>
    <definedName name="_xlnm.Print_Area" localSheetId="1">'PL 5-6'!$A$1:$J$100</definedName>
    <definedName name="_xlnm.Print_Area" localSheetId="2">'PL 7-8'!$A$1:$J$103</definedName>
    <definedName name="_xlnm.Print_Area" localSheetId="4">'SH Conso 10'!$A$1:$AH$34</definedName>
    <definedName name="_xlnm.Print_Area" localSheetId="3">'SH Conso 9'!$A$1:$AH$44</definedName>
    <definedName name="_xlnm.Print_Area" localSheetId="5">'SH Separate 11'!$A$1:$O$26</definedName>
    <definedName name="_xlnm.Print_Area" localSheetId="6">'SH Separate 12'!$A$1:$O$26</definedName>
    <definedName name="_xlnm.Print_Area">#REF!</definedName>
    <definedName name="Print_Area_MI">#REF!</definedName>
    <definedName name="_xlnm.Print_Titles" localSheetId="4">'SH Conso 10'!$A:$B</definedName>
    <definedName name="_xlnm.Print_Titles" localSheetId="3">'SH Conso 9'!$A:$B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เจียนแลนด์">#REF!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เอ.ซี.เค_ริลตี้">#REF!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1" i="15" l="1"/>
  <c r="H67" i="15"/>
  <c r="H66" i="15"/>
  <c r="D21" i="18"/>
  <c r="D23" i="18"/>
  <c r="D28" i="18"/>
  <c r="D34" i="18"/>
</calcChain>
</file>

<file path=xl/sharedStrings.xml><?xml version="1.0" encoding="utf-8"?>
<sst xmlns="http://schemas.openxmlformats.org/spreadsheetml/2006/main" count="659" uniqueCount="316">
  <si>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</si>
  <si>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</si>
  <si>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</si>
  <si>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</si>
  <si>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</si>
  <si>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</si>
  <si>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</si>
  <si>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</si>
  <si>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</si>
  <si>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</si>
  <si>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</si>
  <si>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</si>
  <si>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</si>
  <si>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</si>
  <si>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</si>
  <si>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</si>
  <si>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</si>
  <si>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</si>
  <si>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</si>
  <si>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</si>
  <si>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</si>
  <si>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</si>
  <si>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</si>
  <si>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</si>
  <si>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</si>
  <si>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</si>
  <si>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</si>
  <si>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</si>
  <si>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</si>
  <si>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</si>
  <si>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</si>
  <si>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</si>
  <si>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</si>
  <si>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</si>
  <si>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</si>
  <si>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</si>
  <si>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</si>
  <si>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</si>
  <si>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</si>
  <si>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</si>
  <si>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</si>
  <si>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</si>
  <si>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</si>
  <si>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</si>
  <si>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</si>
  <si>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</si>
  <si>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</si>
  <si>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</si>
  <si>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</si>
  <si>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</si>
  <si>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</si>
  <si>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</si>
  <si>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</si>
  <si>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</si>
  <si>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</si>
  <si>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</si>
  <si>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</si>
  <si>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</si>
  <si>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</si>
  <si>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</si>
  <si>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</si>
  <si>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</si>
  <si>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</si>
  <si>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</si>
  <si>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</si>
  <si>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</si>
  <si>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</si>
  <si>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</si>
  <si>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</si>
  <si>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</si>
  <si>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</si>
  <si>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</si>
  <si>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</si>
  <si>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</si>
  <si>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</si>
  <si>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</si>
  <si>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</si>
  <si>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</si>
  <si>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</si>
  <si>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</si>
  <si>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</si>
  <si>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</si>
  <si>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</si>
  <si>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</si>
  <si>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</si>
  <si>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</si>
  <si>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</si>
  <si>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</si>
  <si>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</si>
  <si>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</si>
  <si>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</si>
  <si>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</si>
  <si>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</si>
  <si>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</si>
  <si>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</si>
  <si>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</si>
  <si>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</si>
  <si>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</si>
  <si>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</si>
  <si>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</si>
  <si>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</si>
  <si>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</si>
  <si>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</si>
  <si>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</si>
  <si>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</si>
  <si>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</si>
  <si>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</si>
  <si>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</si>
  <si>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</si>
  <si>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</si>
  <si>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</si>
  <si>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</si>
  <si>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</si>
  <si>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</si>
  <si>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</si>
  <si>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</si>
  <si>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</si>
  <si>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</si>
  <si>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</si>
  <si>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</si>
  <si>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</si>
  <si>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</si>
  <si>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</si>
  <si>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</si>
  <si>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</si>
  <si>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</si>
  <si>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</si>
  <si>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</si>
  <si>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</si>
  <si>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</si>
  <si>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</si>
  <si>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</si>
  <si>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</si>
  <si>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</si>
  <si>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</si>
  <si>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</si>
  <si>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</si>
  <si>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</si>
  <si>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</si>
  <si>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</si>
  <si>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</si>
  <si>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</si>
  <si>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</si>
  <si>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</si>
  <si>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</si>
  <si>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</si>
  <si>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</si>
  <si>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</si>
  <si>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</si>
  <si>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</si>
  <si>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</si>
  <si>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</si>
  <si>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</si>
  <si>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</si>
  <si>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</si>
  <si>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</si>
  <si>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</si>
  <si>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</si>
  <si>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</si>
  <si>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</si>
  <si>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</si>
  <si>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</si>
  <si>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</si>
  <si>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</si>
  <si>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</si>
  <si>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</si>
  <si>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</si>
  <si>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</si>
  <si>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</si>
  <si>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</si>
  <si>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</si>
  <si>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</si>
  <si>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</si>
  <si>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</si>
  <si>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</si>
  <si>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</si>
  <si>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</si>
  <si>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</si>
  <si>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</si>
  <si>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</si>
  <si>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</si>
  <si>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</si>
  <si>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</si>
  <si>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</si>
  <si>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</si>
  <si>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</si>
  <si>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</si>
  <si>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</si>
  <si>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</si>
  <si>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</si>
  <si>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</si>
  <si>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</si>
  <si>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</si>
  <si>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</si>
  <si>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</si>
  <si>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</si>
  <si>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</si>
  <si>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</si>
  <si>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</si>
  <si>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</si>
  <si>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</si>
  <si>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</si>
  <si>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</si>
  <si>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</si>
  <si>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</si>
  <si>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</si>
  <si>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</si>
  <si>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</si>
  <si>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</si>
  <si>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</si>
  <si>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</si>
  <si>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</si>
  <si>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ยอดคงเหลือ ณ วันที่ 1 มกราคม 2565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</si>
  <si>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</si>
  <si>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</si>
  <si>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>ของผู้ที่ถูกซื้อ</t>
  </si>
  <si>
    <t>ที่ถือครอง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</si>
  <si>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</si>
  <si>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</si>
  <si>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</si>
  <si>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</si>
  <si>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</si>
  <si>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</si>
  <si>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</si>
  <si>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</si>
  <si>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</si>
  <si>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</si>
  <si>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</si>
  <si>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</si>
  <si>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</si>
  <si>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</si>
  <si>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</si>
  <si>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</si>
  <si>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ขาดทุน (กำไร) จากการปรับมูลค่ายุติธรรมตราสารอนุพันธ์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</si>
  <si>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</si>
  <si>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</si>
  <si>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</si>
  <si>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</si>
  <si>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</si>
  <si>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</si>
  <si>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</si>
  <si>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ค่าความนิยม</t>
  </si>
  <si>
    <t xml:space="preserve">    รวมการเปลี่ยนแปลงส่วนได้เสียในบริษัทย่อย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</si>
  <si>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</si>
  <si>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</si>
  <si>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</si>
  <si>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</si>
  <si>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</si>
  <si>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</si>
  <si>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>4, 10</t>
  </si>
  <si>
    <t>15</t>
  </si>
  <si>
    <t>ยอดคงเหลือ ณ วันที่ 1 มกราคม 2566</t>
  </si>
  <si>
    <t xml:space="preserve">   และทรัพย์สินรอการขาย</t>
  </si>
  <si>
    <t>เงินสดสุทธิได้มาจาก (ใช้ไปใน) กิจกรรมดำเนินงาน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</si>
  <si>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</si>
  <si>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</si>
  <si>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</si>
  <si>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</si>
  <si>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สำรองหนี้สินจากสัญญาประกันภัย (กลับรายการ)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</si>
  <si>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</si>
  <si>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</si>
  <si>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</si>
  <si>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</si>
  <si>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</si>
  <si>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11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</si>
  <si>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</si>
  <si>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</si>
  <si>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</si>
  <si>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2, 6, 13</t>
  </si>
  <si>
    <t>7, 13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</si>
  <si>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</si>
  <si>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</si>
  <si>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ผลกำไรจากต้นทุนการป้องกันความเสี่ยงรอตัดบัญชี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</si>
  <si>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</si>
  <si>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</si>
  <si>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</si>
  <si>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ขาดทุนจากอัตราแลกเปลี่ยนที่ยังไม่เกิดขึ้น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</si>
  <si>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</si>
  <si>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</si>
  <si>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</si>
  <si>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</si>
  <si>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</si>
  <si>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</si>
  <si>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</si>
  <si>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</si>
  <si>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</si>
  <si>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</si>
  <si>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</si>
  <si>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</si>
  <si>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เงินสดรับจากการขายสินทรัพย์ไม่มีตัวตน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</si>
  <si>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</si>
  <si>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</si>
  <si>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</si>
  <si>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</si>
  <si>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</si>
  <si>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</si>
  <si>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ก่อนภาษีเงินได้และรายการที่ไม่เกี่ยวข้องกับการดำเนินงานปกติ</t>
  </si>
  <si>
    <t xml:space="preserve">     ขาดทุนสำหรับงวด</t>
  </si>
  <si>
    <t>เงินสดและรายการเทียบเท่าเงินสด ณ วันที่ 30 มิถุนายน</t>
  </si>
  <si>
    <t xml:space="preserve">                      -  </t>
  </si>
  <si>
    <t xml:space="preserve">                -  </t>
  </si>
  <si>
    <t xml:space="preserve">               -  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</si>
  <si>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</si>
  <si>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</si>
  <si>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</si>
  <si>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ผลกำไรจากการตีราคาสินทรัพย์ใหม่</t>
  </si>
  <si>
    <t>ผลขาดทุนสะสมจากการจัดประเภทใหม่ของการป้องกันความเสี่ยงกระแสเงินสด</t>
  </si>
  <si>
    <t xml:space="preserve">       ที่เคยรับรู้ไว้ในกำไรขาดทุนเบ็ดเสร็จอื่น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</si>
  <si>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</si>
  <si>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</si>
  <si>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</si>
  <si>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</si>
  <si>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หนี้สูญและหนี้สงสัยจะสูญ (กลับรายการ)</t>
  </si>
  <si>
    <t>ขาดทุนจากการปรับมูลค่าของสินค้าคงเหลือและทรัพย์สินรอการขาย</t>
  </si>
  <si>
    <t>2, 10</t>
  </si>
  <si>
    <t>5, 13, 14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</si>
</sst>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Blue]#,##0,\ \ \ ;[Red]\(#,##0,\)\ \ ;\-\-\ \ \ "/>
    <numFmt numFmtId="186" formatCode="#,##0,\ \ \ ;\(#,##0,\)\ \ ;\-\-\ \ \ "/>
    <numFmt numFmtId="187" formatCode="_ * #,##0_)_W_ ;_ * \(#,##0\)_W_ ;_ * &quot;-&quot;_)_W_ ;_ @_ "/>
    <numFmt numFmtId="188" formatCode="_ * #,##0.00_)_W_ ;_ * \(#,##0.00\)_W_ ;_ * &quot;-&quot;??_)_W_ ;_ @_ "/>
    <numFmt numFmtId="189" formatCode="&quot;\&quot;#,##0.00;[Red]&quot;\&quot;\-#,##0.00"/>
    <numFmt numFmtId="190" formatCode="&quot;\&quot;#,##0;[Red]&quot;\&quot;\-#,##0"/>
    <numFmt numFmtId="191" formatCode="_ * #,##0_)&quot;W&quot;_ ;_ * \(#,##0\)&quot;W&quot;_ ;_ * &quot;-&quot;_)&quot;W&quot;_ ;_ @_ "/>
    <numFmt numFmtId="192" formatCode="_ * #,##0.00_)&quot;W&quot;_ ;_ * \(#,##0.00\)&quot;W&quot;_ ;_ * &quot;-&quot;??_)&quot;W&quot;_ ;_ @_ "/>
    <numFmt numFmtId="193" formatCode="#,##0;[Red]&quot;-&quot;#,##0"/>
    <numFmt numFmtId="194" formatCode="#,##0.00;[Red]&quot;-&quot;#,##0.00"/>
    <numFmt numFmtId="195" formatCode="&quot;fl&quot;#,##0_);\(&quot;fl&quot;#,##0\)"/>
    <numFmt numFmtId="196" formatCode="&quot;fl&quot;#,##0_);[Red]\(&quot;fl&quot;#,##0\)"/>
    <numFmt numFmtId="197" formatCode="_(* #,##0.0_);_(* \(#,##0.00\);_(* &quot;-&quot;??_);_(@_)"/>
    <numFmt numFmtId="198" formatCode="&quot;fl&quot;#,##0.00_);\(&quot;fl&quot;#,##0.00\)"/>
    <numFmt numFmtId="199" formatCode="0.00000"/>
    <numFmt numFmtId="200" formatCode="#,##0,,_);\(#,##0,,\)"/>
    <numFmt numFmtId="201" formatCode="0.0"/>
    <numFmt numFmtId="202" formatCode="&quot;$&quot;#,##0\ ;\(&quot;$&quot;#,##0\)"/>
    <numFmt numFmtId="203" formatCode="0.0%;\(0.0%\)"/>
    <numFmt numFmtId="204" formatCode="0.0_);[Red]\(0.0\)"/>
    <numFmt numFmtId="205" formatCode="#,##0,,,_);\(#,##0,,,\)"/>
    <numFmt numFmtId="206" formatCode="_ * #,##0_ ;_ * \-#,##0_ ;_ * &quot;-&quot;_ ;_ @_ "/>
    <numFmt numFmtId="207" formatCode="_ * #,##0.00_ ;_ * \-#,##0.00_ ;_ * &quot;-&quot;??_ ;_ @_ 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_-* #,##0.00\ &quot;F&quot;_-;\-* #,##0.00\ &quot;F&quot;_-;_-* &quot;-&quot;??\ &quot;F&quot;_-;_-@_-"/>
    <numFmt numFmtId="212" formatCode="0.0%"/>
    <numFmt numFmtId="213" formatCode="#,##0.000_);[Red]\(#,##0.000\)"/>
    <numFmt numFmtId="214" formatCode="&quot;$&quot;#,##0;[Red]\-&quot;$&quot;#,##0"/>
    <numFmt numFmtId="215" formatCode="\60\4\7\:"/>
    <numFmt numFmtId="216" formatCode="mm/dd/yy"/>
    <numFmt numFmtId="217" formatCode="&quot;fl&quot;#,##0.00_);[Red]\(&quot;fl&quot;#,##0.00\)"/>
    <numFmt numFmtId="218" formatCode="_(&quot;fl&quot;* #,##0_);_(&quot;fl&quot;* \(#,##0\);_(&quot;fl&quot;* &quot;-&quot;_);_(@_)"/>
    <numFmt numFmtId="219" formatCode="dd\-mmm\-yy_)"/>
    <numFmt numFmtId="220" formatCode="_-* #,##0_-;\-* #,##0_-;_-* &quot;-&quot;_-;_-@_-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09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5"/>
      <color rgb="FFFF0000"/>
      <name val="Wingdings"/>
      <charset val="2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3997">
    <xf numFmtId="0" fontId="0" fillId="0" borderId="0"/>
    <xf numFmtId="3" fontId="17" fillId="0" borderId="2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17" fillId="0" borderId="0"/>
    <xf numFmtId="9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3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4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0" fontId="56" fillId="54" borderId="25">
      <alignment vertical="center"/>
    </xf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1" fontId="38" fillId="60" borderId="27"/>
    <xf numFmtId="171" fontId="38" fillId="60" borderId="27"/>
    <xf numFmtId="171" fontId="38" fillId="60" borderId="27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4" fontId="38" fillId="60" borderId="0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170" fontId="63" fillId="59" borderId="26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0" borderId="11"/>
    <xf numFmtId="0" fontId="64" fillId="61" borderId="0"/>
    <xf numFmtId="0" fontId="64" fillId="61" borderId="0"/>
    <xf numFmtId="0" fontId="64" fillId="61" borderId="0"/>
    <xf numFmtId="0" fontId="64" fillId="61" borderId="0"/>
    <xf numFmtId="0" fontId="64" fillId="61" borderId="0"/>
    <xf numFmtId="0" fontId="63" fillId="0" borderId="11"/>
    <xf numFmtId="0" fontId="63" fillId="0" borderId="11"/>
    <xf numFmtId="0" fontId="63" fillId="0" borderId="11"/>
    <xf numFmtId="0" fontId="63" fillId="0" borderId="11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8" fillId="55" borderId="0"/>
    <xf numFmtId="0" fontId="38" fillId="55" borderId="0"/>
    <xf numFmtId="0" fontId="38" fillId="55" borderId="0"/>
    <xf numFmtId="0" fontId="38" fillId="55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7" fillId="56" borderId="0"/>
    <xf numFmtId="0" fontId="57" fillId="56" borderId="0"/>
    <xf numFmtId="0" fontId="57" fillId="56" borderId="0"/>
    <xf numFmtId="0" fontId="57" fillId="56" borderId="0"/>
    <xf numFmtId="0" fontId="57" fillId="56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8" fillId="57" borderId="0"/>
    <xf numFmtId="0" fontId="58" fillId="57" borderId="0"/>
    <xf numFmtId="0" fontId="58" fillId="57" borderId="0"/>
    <xf numFmtId="0" fontId="58" fillId="57" borderId="0"/>
    <xf numFmtId="0" fontId="58" fillId="57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59" fillId="58" borderId="0"/>
    <xf numFmtId="0" fontId="59" fillId="58" borderId="0"/>
    <xf numFmtId="0" fontId="59" fillId="58" borderId="0"/>
    <xf numFmtId="0" fontId="59" fillId="58" borderId="0"/>
    <xf numFmtId="0" fontId="59" fillId="58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63" fillId="62" borderId="28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88" fillId="23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8" fillId="2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88" fillId="25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8" fillId="2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88" fillId="27" borderId="0" applyNumberFormat="0" applyBorder="0" applyAlignment="0" applyProtection="0"/>
    <xf numFmtId="0" fontId="33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88" fillId="28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8" fillId="29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88" fillId="30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88" fillId="31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88" fillId="32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88" fillId="33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88" fillId="34" borderId="0" applyNumberFormat="0" applyBorder="0" applyAlignment="0" applyProtection="0"/>
    <xf numFmtId="0" fontId="33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89" fillId="3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89" fillId="36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9" fillId="3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9" fillId="3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9" fillId="3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89" fillId="40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89" fillId="41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89" fillId="42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9" fillId="7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89" fillId="4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9" fillId="4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9" fillId="45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9" fillId="7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89" fillId="46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90" fillId="47" borderId="0" applyNumberFormat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4" fontId="67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69" fillId="0" borderId="0" applyFill="0" applyBorder="0" applyAlignment="0"/>
    <xf numFmtId="0" fontId="70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91" fillId="48" borderId="15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1" fillId="19" borderId="1" applyNumberFormat="0" applyAlignment="0" applyProtection="0"/>
    <xf numFmtId="0" fontId="42" fillId="20" borderId="3" applyNumberFormat="0" applyAlignment="0" applyProtection="0"/>
    <xf numFmtId="0" fontId="42" fillId="20" borderId="3" applyNumberFormat="0" applyAlignment="0" applyProtection="0"/>
    <xf numFmtId="0" fontId="92" fillId="49" borderId="16" applyNumberFormat="0" applyAlignment="0" applyProtection="0"/>
    <xf numFmtId="43" fontId="29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7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67" fillId="0" borderId="0" applyFont="0" applyFill="0" applyBorder="0" applyAlignment="0" applyProtection="0"/>
    <xf numFmtId="164" fontId="38" fillId="0" borderId="0" applyFont="0" applyFill="0" applyBorder="0" applyAlignment="0" applyProtection="0"/>
    <xf numFmtId="38" fontId="71" fillId="0" borderId="0"/>
    <xf numFmtId="14" fontId="72" fillId="0" borderId="0" applyFill="0" applyBorder="0" applyAlignment="0"/>
    <xf numFmtId="178" fontId="65" fillId="0" borderId="29">
      <alignment vertical="center"/>
    </xf>
    <xf numFmtId="178" fontId="65" fillId="0" borderId="29">
      <alignment vertical="center"/>
    </xf>
    <xf numFmtId="178" fontId="65" fillId="0" borderId="29">
      <alignment vertical="center"/>
    </xf>
    <xf numFmtId="178" fontId="66" fillId="0" borderId="29">
      <alignment vertical="center"/>
    </xf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3" fillId="77" borderId="0" applyNumberFormat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94" fillId="50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30" applyNumberFormat="0" applyAlignment="0" applyProtection="0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55" fillId="0" borderId="11">
      <alignment horizontal="left" vertical="center"/>
    </xf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95" fillId="0" borderId="17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96" fillId="0" borderId="18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97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99" fillId="51" borderId="15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0" fontId="48" fillId="19" borderId="1" applyNumberFormat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100" fillId="0" borderId="20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01" fillId="52" borderId="0" applyNumberFormat="0" applyBorder="0" applyAlignment="0" applyProtection="0"/>
    <xf numFmtId="0" fontId="38" fillId="0" borderId="0"/>
    <xf numFmtId="179" fontId="74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7" fillId="0" borderId="0"/>
    <xf numFmtId="0" fontId="17" fillId="0" borderId="0"/>
    <xf numFmtId="0" fontId="30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102" fillId="0" borderId="0"/>
    <xf numFmtId="0" fontId="17" fillId="0" borderId="0"/>
    <xf numFmtId="0" fontId="38" fillId="0" borderId="0"/>
    <xf numFmtId="0" fontId="35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0" fontId="13" fillId="0" borderId="0"/>
    <xf numFmtId="0" fontId="38" fillId="0" borderId="0"/>
    <xf numFmtId="0" fontId="38" fillId="0" borderId="0"/>
    <xf numFmtId="0" fontId="103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3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5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13" fillId="0" borderId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87" fillId="53" borderId="21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38" fillId="22" borderId="8" applyNumberFormat="0" applyFon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104" fillId="48" borderId="22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51" fillId="19" borderId="9" applyNumberFormat="0" applyAlignment="0" applyProtection="0"/>
    <xf numFmtId="0" fontId="76" fillId="78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3" fontId="67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5" fillId="0" borderId="0" applyFill="0" applyBorder="0" applyAlignment="0"/>
    <xf numFmtId="172" fontId="66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5" fillId="0" borderId="0" applyFill="0" applyBorder="0" applyAlignment="0"/>
    <xf numFmtId="175" fontId="66" fillId="0" borderId="0" applyFill="0" applyBorder="0" applyAlignment="0"/>
    <xf numFmtId="173" fontId="67" fillId="0" borderId="0" applyFill="0" applyBorder="0" applyAlignment="0"/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8" fillId="21" borderId="31" applyNumberFormat="0" applyProtection="0">
      <alignment vertical="center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4" fontId="77" fillId="21" borderId="31" applyNumberFormat="0" applyProtection="0">
      <alignment horizontal="left" vertical="center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0" fontId="77" fillId="21" borderId="31" applyNumberFormat="0" applyProtection="0">
      <alignment horizontal="left" vertical="top" indent="1"/>
    </xf>
    <xf numFmtId="4" fontId="77" fillId="79" borderId="0" applyNumberFormat="0" applyProtection="0">
      <alignment horizontal="left" vertical="center" indent="1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3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8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6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0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4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8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17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80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2" fillId="9" borderId="31" applyNumberFormat="0" applyProtection="0">
      <alignment horizontal="right" vertical="center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7" fillId="81" borderId="32" applyNumberFormat="0" applyProtection="0">
      <alignment horizontal="left" vertical="center" indent="1"/>
    </xf>
    <xf numFmtId="4" fontId="72" fillId="82" borderId="0" applyNumberFormat="0" applyProtection="0">
      <alignment horizontal="left" vertical="center" indent="1"/>
    </xf>
    <xf numFmtId="4" fontId="79" fillId="83" borderId="0" applyNumberFormat="0" applyProtection="0">
      <alignment horizontal="left" vertical="center" indent="1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79" borderId="31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79" borderId="0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center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83" borderId="31" applyNumberFormat="0" applyProtection="0">
      <alignment horizontal="left" vertical="top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center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9" borderId="31" applyNumberFormat="0" applyProtection="0">
      <alignment horizontal="left" vertical="top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center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7" borderId="31" applyNumberFormat="0" applyProtection="0">
      <alignment horizontal="left" vertical="top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center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82" borderId="31" applyNumberFormat="0" applyProtection="0">
      <alignment horizontal="left" vertical="top" indent="1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0" fontId="38" fillId="63" borderId="2" applyNumberFormat="0">
      <protection locked="0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72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80" fillId="22" borderId="31" applyNumberFormat="0" applyProtection="0">
      <alignment vertical="center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4" fontId="72" fillId="22" borderId="31" applyNumberFormat="0" applyProtection="0">
      <alignment horizontal="left" vertical="center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0" fontId="72" fillId="22" borderId="31" applyNumberFormat="0" applyProtection="0">
      <alignment horizontal="left" vertical="top" indent="1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72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4" fontId="72" fillId="79" borderId="31" applyNumberFormat="0" applyProtection="0">
      <alignment horizontal="left" vertical="center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0" fontId="72" fillId="79" borderId="31" applyNumberFormat="0" applyProtection="0">
      <alignment horizontal="left" vertical="top" indent="1"/>
    </xf>
    <xf numFmtId="4" fontId="81" fillId="84" borderId="0" applyNumberFormat="0" applyProtection="0">
      <alignment horizontal="left" vertical="center" indent="1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0" fontId="83" fillId="0" borderId="0" applyNumberFormat="0" applyFill="0" applyBorder="0" applyAlignment="0" applyProtection="0"/>
    <xf numFmtId="0" fontId="75" fillId="0" borderId="0"/>
    <xf numFmtId="181" fontId="38" fillId="0" borderId="0">
      <alignment horizontal="left" wrapText="1"/>
    </xf>
    <xf numFmtId="181" fontId="38" fillId="0" borderId="0">
      <alignment horizontal="left" wrapText="1"/>
    </xf>
    <xf numFmtId="181" fontId="38" fillId="0" borderId="0">
      <alignment horizontal="left" wrapText="1"/>
    </xf>
    <xf numFmtId="181" fontId="38" fillId="0" borderId="0">
      <alignment horizontal="left" wrapText="1"/>
    </xf>
    <xf numFmtId="0" fontId="72" fillId="0" borderId="0" applyNumberFormat="0" applyBorder="0" applyAlignment="0"/>
    <xf numFmtId="0" fontId="72" fillId="0" borderId="0" applyNumberFormat="0" applyBorder="0" applyAlignment="0"/>
    <xf numFmtId="49" fontId="72" fillId="0" borderId="0" applyFill="0" applyBorder="0" applyAlignment="0"/>
    <xf numFmtId="182" fontId="65" fillId="0" borderId="0" applyFill="0" applyBorder="0" applyAlignment="0"/>
    <xf numFmtId="182" fontId="65" fillId="0" borderId="0" applyFill="0" applyBorder="0" applyAlignment="0"/>
    <xf numFmtId="182" fontId="65" fillId="0" borderId="0" applyFill="0" applyBorder="0" applyAlignment="0"/>
    <xf numFmtId="182" fontId="66" fillId="0" borderId="0" applyFill="0" applyBorder="0" applyAlignment="0"/>
    <xf numFmtId="183" fontId="65" fillId="0" borderId="0" applyFill="0" applyBorder="0" applyAlignment="0"/>
    <xf numFmtId="183" fontId="65" fillId="0" borderId="0" applyFill="0" applyBorder="0" applyAlignment="0"/>
    <xf numFmtId="183" fontId="65" fillId="0" borderId="0" applyFill="0" applyBorder="0" applyAlignment="0"/>
    <xf numFmtId="183" fontId="6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06" fillId="0" borderId="23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69" fontId="13" fillId="0" borderId="0"/>
    <xf numFmtId="0" fontId="86" fillId="0" borderId="0"/>
    <xf numFmtId="0" fontId="1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165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0" fontId="72" fillId="79" borderId="42" applyNumberFormat="0" applyProtection="0">
      <alignment horizontal="left" vertical="top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72" fillId="79" borderId="42" applyNumberFormat="0" applyProtection="0">
      <alignment horizontal="left" vertical="center" indent="1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4" fontId="72" fillId="82" borderId="42" applyNumberFormat="0" applyProtection="0">
      <alignment horizontal="right" vertical="center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0" fontId="72" fillId="22" borderId="42" applyNumberFormat="0" applyProtection="0">
      <alignment horizontal="left" vertical="top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72" fillId="22" borderId="42" applyNumberFormat="0" applyProtection="0">
      <alignment horizontal="left" vertical="center" indent="1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80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4" fontId="72" fillId="22" borderId="42" applyNumberFormat="0" applyProtection="0">
      <alignment vertical="center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top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82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top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top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79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top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0" fontId="38" fillId="83" borderId="42" applyNumberFormat="0" applyProtection="0">
      <alignment horizontal="left" vertical="center" indent="1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7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9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80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7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8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4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0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16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8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4" fontId="72" fillId="3" borderId="42" applyNumberFormat="0" applyProtection="0">
      <alignment horizontal="right" vertical="center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0" fontId="77" fillId="21" borderId="42" applyNumberFormat="0" applyProtection="0">
      <alignment horizontal="left" vertical="top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7" fillId="21" borderId="42" applyNumberFormat="0" applyProtection="0">
      <alignment horizontal="left" vertical="center" indent="1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8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4" fontId="77" fillId="21" borderId="42" applyNumberFormat="0" applyProtection="0">
      <alignment vertical="center"/>
    </xf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51" fillId="19" borderId="37" applyNumberForma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48" fillId="19" borderId="35" applyNumberFormat="0" applyAlignment="0" applyProtection="0"/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0" fontId="55" fillId="0" borderId="33">
      <alignment horizontal="left" vertical="center"/>
    </xf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41" fillId="19" borderId="35" applyNumberFormat="0" applyAlignment="0" applyProtection="0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62" borderId="41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0" fontId="63" fillId="0" borderId="33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170" fontId="63" fillId="59" borderId="4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56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8" fillId="0" borderId="0" applyFont="0" applyFill="0" applyBorder="0" applyAlignment="0" applyProtection="0"/>
    <xf numFmtId="3" fontId="119" fillId="0" borderId="2"/>
    <xf numFmtId="0" fontId="38" fillId="0" borderId="0"/>
    <xf numFmtId="0" fontId="1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165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23" fillId="0" borderId="0"/>
    <xf numFmtId="165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/>
    <xf numFmtId="0" fontId="38" fillId="0" borderId="0"/>
    <xf numFmtId="185" fontId="38" fillId="0" borderId="47" applyFill="0" applyBorder="0"/>
    <xf numFmtId="186" fontId="38" fillId="0" borderId="44" applyFill="0" applyBorder="0"/>
    <xf numFmtId="0" fontId="3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3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9" fillId="0" borderId="0"/>
    <xf numFmtId="0" fontId="128" fillId="0" borderId="0"/>
    <xf numFmtId="0" fontId="128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128" fillId="0" borderId="0"/>
    <xf numFmtId="0" fontId="38" fillId="0" borderId="0"/>
    <xf numFmtId="0" fontId="128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8" fillId="0" borderId="0"/>
    <xf numFmtId="0" fontId="129" fillId="0" borderId="0"/>
    <xf numFmtId="0" fontId="129" fillId="0" borderId="0"/>
    <xf numFmtId="0" fontId="38" fillId="0" borderId="0"/>
    <xf numFmtId="0" fontId="38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38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38" fillId="0" borderId="0"/>
    <xf numFmtId="173" fontId="131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38" fillId="0" borderId="0"/>
    <xf numFmtId="0" fontId="128" fillId="0" borderId="0"/>
    <xf numFmtId="0" fontId="130" fillId="0" borderId="0"/>
    <xf numFmtId="0" fontId="130" fillId="0" borderId="0"/>
    <xf numFmtId="0" fontId="38" fillId="0" borderId="0"/>
    <xf numFmtId="0" fontId="128" fillId="0" borderId="0"/>
    <xf numFmtId="0" fontId="38" fillId="0" borderId="0"/>
    <xf numFmtId="0" fontId="130" fillId="0" borderId="0"/>
    <xf numFmtId="0" fontId="130" fillId="0" borderId="0"/>
    <xf numFmtId="0" fontId="130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38" fillId="0" borderId="0"/>
    <xf numFmtId="0" fontId="128" fillId="0" borderId="0"/>
    <xf numFmtId="0" fontId="128" fillId="0" borderId="0"/>
    <xf numFmtId="0" fontId="128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 applyNumberFormat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9" fontId="134" fillId="0" borderId="0" applyFont="0" applyFill="0" applyBorder="0" applyAlignment="0" applyProtection="0"/>
    <xf numFmtId="190" fontId="134" fillId="0" borderId="0" applyFont="0" applyFill="0" applyBorder="0" applyAlignment="0" applyProtection="0"/>
    <xf numFmtId="191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35" fillId="0" borderId="0">
      <alignment horizontal="center" wrapText="1"/>
      <protection locked="0"/>
    </xf>
    <xf numFmtId="193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0" fontId="136" fillId="86" borderId="0" applyNumberFormat="0" applyFont="0"/>
    <xf numFmtId="0" fontId="137" fillId="0" borderId="0" applyNumberFormat="0" applyFill="0" applyBorder="0" applyAlignment="0" applyProtection="0"/>
    <xf numFmtId="5" fontId="138" fillId="0" borderId="48" applyAlignment="0" applyProtection="0"/>
    <xf numFmtId="0" fontId="133" fillId="0" borderId="0"/>
    <xf numFmtId="0" fontId="134" fillId="0" borderId="0"/>
    <xf numFmtId="0" fontId="119" fillId="0" borderId="0" applyFill="0" applyBorder="0" applyAlignment="0"/>
    <xf numFmtId="195" fontId="67" fillId="0" borderId="0" applyFill="0" applyBorder="0" applyAlignment="0"/>
    <xf numFmtId="196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9" fillId="0" borderId="0" applyNumberFormat="0" applyFill="0" applyBorder="0" applyAlignment="0" applyProtection="0">
      <alignment vertical="top"/>
      <protection locked="0"/>
    </xf>
    <xf numFmtId="197" fontId="67" fillId="0" borderId="0" applyFont="0" applyFill="0" applyBorder="0" applyAlignment="0" applyProtection="0"/>
    <xf numFmtId="199" fontId="38" fillId="0" borderId="0" applyFont="0" applyFill="0" applyBorder="0" applyAlignment="0" applyProtection="0">
      <alignment horizontal="right"/>
    </xf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140" fillId="0" borderId="0" applyFont="0" applyFill="0" applyBorder="0" applyAlignment="0" applyProtection="0"/>
    <xf numFmtId="0" fontId="38" fillId="0" borderId="2" applyNumberFormat="0" applyFont="0" applyFill="0" applyAlignment="0" applyProtection="0">
      <alignment horizontal="center"/>
    </xf>
    <xf numFmtId="0" fontId="38" fillId="0" borderId="0"/>
    <xf numFmtId="0" fontId="38" fillId="0" borderId="0"/>
    <xf numFmtId="0" fontId="38" fillId="0" borderId="0"/>
    <xf numFmtId="0" fontId="126" fillId="0" borderId="0">
      <alignment horizontal="left" indent="3"/>
    </xf>
    <xf numFmtId="0" fontId="126" fillId="0" borderId="0">
      <alignment horizontal="left" indent="5"/>
    </xf>
    <xf numFmtId="0" fontId="141" fillId="0" borderId="0" applyNumberFormat="0" applyAlignment="0">
      <alignment horizontal="left"/>
    </xf>
    <xf numFmtId="200" fontId="38" fillId="0" borderId="0" applyFont="0" applyFill="0" applyBorder="0" applyAlignment="0" applyProtection="0">
      <alignment horizontal="right"/>
    </xf>
    <xf numFmtId="201" fontId="38" fillId="0" borderId="0" applyFont="0" applyFill="0" applyBorder="0" applyAlignment="0" applyProtection="0">
      <alignment horizontal="right"/>
    </xf>
    <xf numFmtId="202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203" fontId="38" fillId="0" borderId="0" applyFont="0" applyFill="0" applyBorder="0" applyAlignment="0" applyProtection="0"/>
    <xf numFmtId="38" fontId="119" fillId="0" borderId="29">
      <alignment vertical="center"/>
    </xf>
    <xf numFmtId="9" fontId="38" fillId="0" borderId="0"/>
    <xf numFmtId="0" fontId="38" fillId="0" borderId="0"/>
    <xf numFmtId="204" fontId="38" fillId="0" borderId="49" applyNumberFormat="0" applyFont="0" applyFill="0" applyAlignment="0" applyProtection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142" fillId="0" borderId="0" applyNumberFormat="0" applyAlignment="0">
      <alignment horizontal="left"/>
    </xf>
    <xf numFmtId="2" fontId="140" fillId="0" borderId="0" applyFont="0" applyFill="0" applyBorder="0" applyAlignment="0" applyProtection="0"/>
    <xf numFmtId="0" fontId="143" fillId="0" borderId="0"/>
    <xf numFmtId="0" fontId="38" fillId="0" borderId="50"/>
    <xf numFmtId="0" fontId="144" fillId="0" borderId="0" applyFill="0" applyBorder="0" applyProtection="0">
      <alignment horizontal="left"/>
    </xf>
    <xf numFmtId="17" fontId="38" fillId="0" borderId="0">
      <alignment horizontal="left"/>
    </xf>
    <xf numFmtId="0" fontId="38" fillId="0" borderId="0"/>
    <xf numFmtId="0" fontId="38" fillId="0" borderId="0"/>
    <xf numFmtId="205" fontId="38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146" fillId="0" borderId="0"/>
    <xf numFmtId="0" fontId="126" fillId="0" borderId="0"/>
    <xf numFmtId="0" fontId="61" fillId="0" borderId="0"/>
    <xf numFmtId="0" fontId="147" fillId="0" borderId="0"/>
    <xf numFmtId="0" fontId="147" fillId="0" borderId="0"/>
    <xf numFmtId="0" fontId="148" fillId="0" borderId="43">
      <alignment horizontal="center"/>
    </xf>
    <xf numFmtId="0" fontId="148" fillId="0" borderId="0">
      <alignment horizontal="center"/>
    </xf>
    <xf numFmtId="0" fontId="126" fillId="0" borderId="0">
      <alignment horizontal="center"/>
    </xf>
    <xf numFmtId="221" fontId="162" fillId="0" borderId="0" applyNumberFormat="0" applyFill="0" applyBorder="0" applyAlignment="0" applyProtection="0">
      <alignment vertical="top"/>
      <protection locked="0"/>
    </xf>
    <xf numFmtId="0" fontId="38" fillId="0" borderId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119" fillId="0" borderId="0" applyNumberFormat="0">
      <alignment horizontal="left"/>
    </xf>
    <xf numFmtId="212" fontId="38" fillId="0" borderId="0" applyFont="0" applyFill="0" applyBorder="0" applyAlignment="0" applyProtection="0">
      <alignment horizontal="right"/>
    </xf>
    <xf numFmtId="213" fontId="14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3" fillId="0" borderId="0"/>
    <xf numFmtId="0" fontId="38" fillId="0" borderId="0">
      <alignment horizontal="justify" wrapText="1"/>
    </xf>
    <xf numFmtId="0" fontId="60" fillId="0" borderId="0"/>
    <xf numFmtId="0" fontId="60" fillId="0" borderId="0"/>
    <xf numFmtId="1" fontId="151" fillId="0" borderId="0" applyProtection="0">
      <alignment horizontal="right" vertical="center"/>
    </xf>
    <xf numFmtId="214" fontId="38" fillId="0" borderId="51" applyFill="0" applyBorder="0"/>
    <xf numFmtId="14" fontId="135" fillId="0" borderId="0">
      <alignment horizontal="center" wrapText="1"/>
      <protection locked="0"/>
    </xf>
    <xf numFmtId="196" fontId="67" fillId="0" borderId="0" applyFont="0" applyFill="0" applyBorder="0" applyAlignment="0" applyProtection="0"/>
    <xf numFmtId="215" fontId="67" fillId="0" borderId="0" applyFont="0" applyFill="0" applyBorder="0" applyAlignment="0" applyProtection="0"/>
    <xf numFmtId="197" fontId="67" fillId="0" borderId="0" applyFill="0" applyBorder="0" applyAlignment="0"/>
    <xf numFmtId="197" fontId="67" fillId="0" borderId="0" applyFill="0" applyBorder="0" applyAlignment="0"/>
    <xf numFmtId="198" fontId="67" fillId="0" borderId="0" applyFill="0" applyBorder="0" applyAlignment="0"/>
    <xf numFmtId="0" fontId="38" fillId="0" borderId="0"/>
    <xf numFmtId="0" fontId="38" fillId="0" borderId="0"/>
    <xf numFmtId="0" fontId="62" fillId="0" borderId="0"/>
    <xf numFmtId="0" fontId="119" fillId="0" borderId="0" applyNumberFormat="0" applyFont="0" applyFill="0" applyBorder="0" applyAlignment="0" applyProtection="0">
      <alignment horizontal="left"/>
    </xf>
    <xf numFmtId="15" fontId="119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138" fillId="0" borderId="43">
      <alignment horizontal="center"/>
    </xf>
    <xf numFmtId="3" fontId="119" fillId="0" borderId="0" applyFont="0" applyFill="0" applyBorder="0" applyAlignment="0" applyProtection="0"/>
    <xf numFmtId="0" fontId="119" fillId="87" borderId="0" applyNumberFormat="0" applyFont="0" applyBorder="0" applyAlignment="0" applyProtection="0"/>
    <xf numFmtId="0" fontId="38" fillId="0" borderId="0"/>
    <xf numFmtId="0" fontId="152" fillId="88" borderId="0" applyNumberFormat="0" applyFont="0" applyBorder="0" applyAlignment="0">
      <alignment horizontal="center"/>
    </xf>
    <xf numFmtId="0" fontId="62" fillId="0" borderId="0"/>
    <xf numFmtId="216" fontId="131" fillId="0" borderId="0" applyNumberFormat="0" applyFill="0" applyBorder="0" applyAlignment="0" applyProtection="0">
      <alignment horizontal="left"/>
    </xf>
    <xf numFmtId="0" fontId="38" fillId="0" borderId="0"/>
    <xf numFmtId="0" fontId="38" fillId="60" borderId="52"/>
    <xf numFmtId="0" fontId="152" fillId="1" borderId="11" applyNumberFormat="0" applyFont="0" applyAlignment="0">
      <alignment horizontal="center"/>
    </xf>
    <xf numFmtId="0" fontId="38" fillId="0" borderId="0"/>
    <xf numFmtId="0" fontId="38" fillId="0" borderId="50"/>
    <xf numFmtId="0" fontId="153" fillId="0" borderId="0" applyNumberFormat="0" applyFill="0" applyBorder="0" applyAlignment="0">
      <alignment horizontal="center"/>
    </xf>
    <xf numFmtId="0" fontId="38" fillId="0" borderId="0"/>
    <xf numFmtId="0" fontId="38" fillId="0" borderId="0">
      <alignment vertical="top"/>
    </xf>
    <xf numFmtId="0" fontId="38" fillId="0" borderId="53"/>
    <xf numFmtId="40" fontId="154" fillId="0" borderId="0" applyBorder="0">
      <alignment horizontal="right"/>
    </xf>
    <xf numFmtId="0" fontId="155" fillId="0" borderId="0" applyBorder="0" applyProtection="0">
      <alignment vertical="center"/>
    </xf>
    <xf numFmtId="204" fontId="38" fillId="0" borderId="13" applyBorder="0" applyProtection="0">
      <alignment horizontal="right" vertical="center"/>
    </xf>
    <xf numFmtId="0" fontId="156" fillId="89" borderId="0" applyBorder="0" applyProtection="0">
      <alignment horizontal="centerContinuous" vertical="center"/>
    </xf>
    <xf numFmtId="0" fontId="156" fillId="62" borderId="13" applyBorder="0" applyProtection="0">
      <alignment horizontal="centerContinuous" vertical="center"/>
    </xf>
    <xf numFmtId="0" fontId="157" fillId="0" borderId="0" applyFill="0" applyBorder="0" applyProtection="0">
      <alignment horizontal="left"/>
    </xf>
    <xf numFmtId="0" fontId="144" fillId="0" borderId="46" applyFill="0" applyBorder="0" applyProtection="0">
      <alignment horizontal="left" vertical="top"/>
    </xf>
    <xf numFmtId="0" fontId="38" fillId="0" borderId="0"/>
    <xf numFmtId="217" fontId="67" fillId="0" borderId="0" applyFill="0" applyBorder="0" applyAlignment="0"/>
    <xf numFmtId="218" fontId="67" fillId="0" borderId="0" applyFill="0" applyBorder="0" applyAlignment="0"/>
    <xf numFmtId="219" fontId="158" fillId="0" borderId="0" applyNumberFormat="0">
      <alignment horizontal="right"/>
    </xf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>
      <alignment horizontal="center" textRotation="90"/>
    </xf>
    <xf numFmtId="43" fontId="17" fillId="0" borderId="0" applyFont="0" applyFill="0" applyBorder="0" applyAlignment="0" applyProtection="0"/>
    <xf numFmtId="0" fontId="159" fillId="0" borderId="0"/>
    <xf numFmtId="0" fontId="38" fillId="0" borderId="0" applyFont="0" applyFill="0" applyBorder="0" applyAlignment="0" applyProtection="0"/>
    <xf numFmtId="206" fontId="160" fillId="0" borderId="0" applyFont="0" applyFill="0" applyBorder="0" applyAlignment="0" applyProtection="0"/>
    <xf numFmtId="207" fontId="160" fillId="0" borderId="0" applyFont="0" applyFill="0" applyBorder="0" applyAlignment="0" applyProtection="0"/>
    <xf numFmtId="0" fontId="38" fillId="0" borderId="0"/>
    <xf numFmtId="0" fontId="161" fillId="0" borderId="0"/>
    <xf numFmtId="220" fontId="16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8" fillId="0" borderId="0"/>
    <xf numFmtId="173" fontId="131" fillId="0" borderId="0"/>
    <xf numFmtId="0" fontId="130" fillId="0" borderId="0"/>
    <xf numFmtId="173" fontId="13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3" fillId="0" borderId="0"/>
    <xf numFmtId="0" fontId="16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8" fillId="2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3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4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8" fillId="5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9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1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1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6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6" fillId="9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21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6" fillId="12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9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6" fillId="14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5" fillId="91" borderId="0" applyNumberFormat="0" applyBorder="0" applyAlignment="0" applyProtection="0"/>
    <xf numFmtId="0" fontId="166" fillId="11" borderId="0" applyNumberFormat="0" applyBorder="0" applyAlignment="0" applyProtection="0"/>
    <xf numFmtId="0" fontId="166" fillId="8" borderId="0" applyNumberFormat="0" applyBorder="0" applyAlignment="0" applyProtection="0"/>
    <xf numFmtId="0" fontId="166" fillId="9" borderId="0" applyNumberFormat="0" applyBorder="0" applyAlignment="0" applyProtection="0"/>
    <xf numFmtId="0" fontId="166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5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6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6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6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17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6" fillId="12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8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6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3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6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5" fillId="18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8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70" fillId="19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69" fillId="90" borderId="35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2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0" fontId="171" fillId="20" borderId="3" applyNumberFormat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222" fontId="70" fillId="0" borderId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219" fontId="70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212" fontId="70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79" fillId="0" borderId="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2" fillId="0" borderId="6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5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4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3" fillId="91" borderId="35" applyNumberFormat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6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5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89" fillId="0" borderId="0"/>
    <xf numFmtId="37" fontId="19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224" fontId="70" fillId="0" borderId="0"/>
    <xf numFmtId="0" fontId="17" fillId="0" borderId="0"/>
    <xf numFmtId="0" fontId="1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29" fillId="22" borderId="36" applyNumberFormat="0" applyFon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2" fillId="19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0" fontId="191" fillId="90" borderId="37" applyNumberFormat="0" applyAlignment="0" applyProtection="0"/>
    <xf numFmtId="40" fontId="193" fillId="78" borderId="0">
      <alignment horizontal="right"/>
    </xf>
    <xf numFmtId="0" fontId="194" fillId="78" borderId="0">
      <alignment horizontal="right"/>
    </xf>
    <xf numFmtId="0" fontId="195" fillId="78" borderId="45"/>
    <xf numFmtId="0" fontId="195" fillId="0" borderId="0" applyBorder="0">
      <alignment horizontal="centerContinuous"/>
    </xf>
    <xf numFmtId="0" fontId="196" fillId="0" borderId="0" applyBorder="0">
      <alignment horizontal="centerContinuous"/>
    </xf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197" fillId="0" borderId="44" applyNumberFormat="0" applyFill="0" applyAlignment="0" applyProtection="0">
      <alignment horizontal="center" vertical="center"/>
    </xf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2" fillId="20" borderId="3" applyNumberFormat="0" applyAlignment="0" applyProtection="0"/>
    <xf numFmtId="0" fontId="186" fillId="0" borderId="7" applyNumberFormat="0" applyFill="0" applyAlignment="0" applyProtection="0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70" fillId="0" borderId="45"/>
    <xf numFmtId="0" fontId="203" fillId="0" borderId="45"/>
    <xf numFmtId="0" fontId="168" fillId="3" borderId="0" applyNumberFormat="0" applyBorder="0" applyAlignment="0" applyProtection="0"/>
    <xf numFmtId="0" fontId="192" fillId="19" borderId="37" applyNumberFormat="0" applyAlignment="0" applyProtection="0"/>
    <xf numFmtId="0" fontId="170" fillId="19" borderId="35" applyNumberFormat="0" applyAlignment="0" applyProtection="0"/>
    <xf numFmtId="0" fontId="20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6" fillId="4" borderId="0" applyNumberFormat="0" applyBorder="0" applyAlignment="0" applyProtection="0"/>
    <xf numFmtId="0" fontId="184" fillId="91" borderId="35" applyNumberFormat="0" applyAlignment="0" applyProtection="0"/>
    <xf numFmtId="0" fontId="188" fillId="21" borderId="0" applyNumberFormat="0" applyBorder="0" applyAlignment="0" applyProtection="0"/>
    <xf numFmtId="0" fontId="204" fillId="0" borderId="38" applyNumberFormat="0" applyFill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18" borderId="0" applyNumberFormat="0" applyBorder="0" applyAlignment="0" applyProtection="0"/>
    <xf numFmtId="0" fontId="38" fillId="22" borderId="36" applyNumberFormat="0" applyFont="0" applyAlignment="0" applyProtection="0"/>
    <xf numFmtId="0" fontId="205" fillId="0" borderId="4" applyNumberFormat="0" applyFill="0" applyAlignment="0" applyProtection="0"/>
    <xf numFmtId="0" fontId="206" fillId="0" borderId="5" applyNumberFormat="0" applyFill="0" applyAlignment="0" applyProtection="0"/>
    <xf numFmtId="0" fontId="182" fillId="0" borderId="6" applyNumberFormat="0" applyFill="0" applyAlignment="0" applyProtection="0"/>
    <xf numFmtId="0" fontId="182" fillId="0" borderId="0" applyNumberFormat="0" applyFill="0" applyBorder="0" applyAlignment="0" applyProtection="0"/>
    <xf numFmtId="0" fontId="2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38" fontId="62" fillId="55" borderId="0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10" fontId="62" fillId="60" borderId="2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7" fillId="0" borderId="0"/>
    <xf numFmtId="0" fontId="17" fillId="0" borderId="0"/>
    <xf numFmtId="0" fontId="17" fillId="0" borderId="0"/>
    <xf numFmtId="0" fontId="20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1" fontId="38" fillId="0" borderId="44" applyNumberFormat="0" applyFill="0" applyAlignment="0" applyProtection="0">
      <alignment horizontal="center" vertical="center"/>
    </xf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8" fillId="0" borderId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48" fillId="0" borderId="58">
      <alignment horizontal="center"/>
    </xf>
    <xf numFmtId="0" fontId="138" fillId="0" borderId="5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4">
    <xf numFmtId="0" fontId="0" fillId="0" borderId="0" xfId="0"/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9" fillId="0" borderId="0" xfId="0" applyFont="1" applyFill="1" applyAlignment="1"/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6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3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5" fillId="0" borderId="0" xfId="0" applyFont="1" applyFill="1" applyAlignment="1">
      <alignment horizontal="left" vertical="center"/>
    </xf>
    <xf numFmtId="0" fontId="12" fillId="0" borderId="0" xfId="0" applyFont="1" applyFill="1" applyAlignment="1"/>
    <xf numFmtId="0" fontId="0" fillId="0" borderId="0" xfId="0" applyFill="1"/>
    <xf numFmtId="0" fontId="31" fillId="0" borderId="0" xfId="0" applyFont="1" applyFill="1"/>
    <xf numFmtId="0" fontId="16" fillId="0" borderId="0" xfId="0" applyFont="1" applyFill="1"/>
    <xf numFmtId="0" fontId="14" fillId="0" borderId="0" xfId="0" applyFont="1" applyFill="1"/>
    <xf numFmtId="0" fontId="32" fillId="0" borderId="0" xfId="0" applyFont="1" applyFill="1"/>
    <xf numFmtId="0" fontId="0" fillId="0" borderId="0" xfId="0" applyFont="1" applyFill="1" applyAlignment="1">
      <alignment horizontal="left"/>
    </xf>
    <xf numFmtId="167" fontId="27" fillId="0" borderId="0" xfId="0" applyNumberFormat="1" applyFont="1" applyFill="1" applyAlignment="1"/>
    <xf numFmtId="0" fontId="14" fillId="0" borderId="0" xfId="0" quotePrefix="1" applyFont="1" applyFill="1" applyAlignment="1">
      <alignment horizontal="left"/>
    </xf>
    <xf numFmtId="168" fontId="20" fillId="0" borderId="13" xfId="8" applyNumberFormat="1" applyFont="1" applyFill="1" applyBorder="1" applyAlignment="1"/>
    <xf numFmtId="168" fontId="14" fillId="0" borderId="11" xfId="2" applyNumberFormat="1" applyFont="1" applyFill="1" applyBorder="1" applyAlignment="1">
      <alignment horizontal="right"/>
    </xf>
    <xf numFmtId="0" fontId="15" fillId="0" borderId="0" xfId="0" applyFont="1" applyFill="1" applyAlignment="1"/>
    <xf numFmtId="168" fontId="14" fillId="0" borderId="0" xfId="2" applyNumberFormat="1" applyFont="1" applyFill="1" applyBorder="1"/>
    <xf numFmtId="0" fontId="13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0" fontId="16" fillId="0" borderId="0" xfId="0" applyFont="1" applyFill="1" applyBorder="1"/>
    <xf numFmtId="0" fontId="1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14" fillId="0" borderId="0" xfId="6" applyFont="1" applyFill="1" applyAlignment="1">
      <alignment horizontal="left" vertical="center"/>
    </xf>
    <xf numFmtId="168" fontId="15" fillId="0" borderId="0" xfId="2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left" indent="1"/>
    </xf>
    <xf numFmtId="0" fontId="14" fillId="0" borderId="0" xfId="0" applyFont="1" applyFill="1" applyAlignment="1">
      <alignment horizontal="left" vertical="top" wrapText="1"/>
    </xf>
    <xf numFmtId="0" fontId="13" fillId="0" borderId="0" xfId="3363" applyFill="1" applyAlignment="1">
      <alignment horizontal="left" indent="1"/>
    </xf>
    <xf numFmtId="168" fontId="14" fillId="0" borderId="14" xfId="2" applyNumberFormat="1" applyFont="1" applyFill="1" applyBorder="1" applyAlignment="1">
      <alignment horizontal="right"/>
    </xf>
    <xf numFmtId="0" fontId="14" fillId="0" borderId="0" xfId="3363" applyFont="1" applyFill="1" applyAlignment="1">
      <alignment horizontal="left"/>
    </xf>
    <xf numFmtId="0" fontId="13" fillId="0" borderId="0" xfId="3364" applyFont="1" applyFill="1" applyAlignment="1">
      <alignment horizontal="left" indent="1"/>
    </xf>
    <xf numFmtId="0" fontId="14" fillId="0" borderId="0" xfId="3039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horizontal="left"/>
    </xf>
    <xf numFmtId="168" fontId="10" fillId="0" borderId="0" xfId="2" applyNumberFormat="1" applyFont="1" applyFill="1" applyBorder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0" fillId="0" borderId="0" xfId="0" applyFill="1" applyAlignment="1">
      <alignment horizontal="left"/>
    </xf>
    <xf numFmtId="0" fontId="10" fillId="0" borderId="0" xfId="0" applyFont="1" applyFill="1"/>
    <xf numFmtId="49" fontId="10" fillId="0" borderId="0" xfId="0" applyNumberFormat="1" applyFont="1" applyFill="1" applyAlignment="1">
      <alignment horizontal="left" vertical="center"/>
    </xf>
    <xf numFmtId="43" fontId="10" fillId="0" borderId="0" xfId="2" applyFont="1" applyFill="1" applyAlignment="1"/>
    <xf numFmtId="49" fontId="0" fillId="0" borderId="0" xfId="0" applyNumberFormat="1" applyFill="1" applyAlignment="1"/>
    <xf numFmtId="168" fontId="20" fillId="0" borderId="0" xfId="2" applyNumberFormat="1" applyFont="1" applyFill="1" applyAlignment="1"/>
    <xf numFmtId="0" fontId="13" fillId="0" borderId="0" xfId="0" applyFont="1" applyFill="1" applyBorder="1" applyAlignment="1">
      <alignment horizontal="center"/>
    </xf>
    <xf numFmtId="168" fontId="21" fillId="0" borderId="0" xfId="2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center"/>
    </xf>
    <xf numFmtId="0" fontId="108" fillId="0" borderId="0" xfId="0" applyFont="1" applyFill="1" applyAlignment="1">
      <alignment horizontal="center" vertical="center"/>
    </xf>
    <xf numFmtId="0" fontId="19" fillId="0" borderId="0" xfId="0" applyFont="1" applyFill="1" applyBorder="1" applyAlignment="1"/>
    <xf numFmtId="168" fontId="10" fillId="0" borderId="0" xfId="2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0" fontId="14" fillId="0" borderId="0" xfId="6" applyFont="1" applyFill="1" applyBorder="1" applyAlignment="1">
      <alignment horizontal="left" vertical="center"/>
    </xf>
    <xf numFmtId="168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/>
    <xf numFmtId="168" fontId="23" fillId="0" borderId="0" xfId="2" applyNumberFormat="1" applyFont="1" applyFill="1" applyBorder="1" applyAlignment="1">
      <alignment vertical="center"/>
    </xf>
    <xf numFmtId="0" fontId="10" fillId="0" borderId="0" xfId="0" applyFont="1" applyFill="1" applyBorder="1" applyAlignment="1"/>
    <xf numFmtId="168" fontId="10" fillId="0" borderId="0" xfId="2" applyNumberFormat="1" applyFont="1" applyFill="1" applyBorder="1" applyAlignment="1"/>
    <xf numFmtId="168" fontId="14" fillId="0" borderId="0" xfId="2" applyNumberFormat="1" applyFont="1" applyFill="1" applyBorder="1" applyAlignment="1"/>
    <xf numFmtId="168" fontId="10" fillId="0" borderId="0" xfId="2" applyNumberFormat="1" applyFont="1" applyFill="1"/>
    <xf numFmtId="0" fontId="10" fillId="0" borderId="0" xfId="0" applyFont="1" applyFill="1" applyBorder="1" applyAlignment="1">
      <alignment horizontal="left"/>
    </xf>
    <xf numFmtId="168" fontId="10" fillId="0" borderId="0" xfId="2" applyNumberFormat="1" applyFont="1" applyFill="1" applyAlignment="1">
      <alignment horizontal="right"/>
    </xf>
    <xf numFmtId="168" fontId="36" fillId="0" borderId="0" xfId="2" applyNumberFormat="1" applyFont="1" applyFill="1" applyAlignment="1"/>
    <xf numFmtId="168" fontId="34" fillId="0" borderId="0" xfId="2" applyNumberFormat="1" applyFont="1" applyFill="1" applyAlignment="1"/>
    <xf numFmtId="168" fontId="34" fillId="0" borderId="0" xfId="2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43" fontId="10" fillId="0" borderId="0" xfId="2" applyFont="1" applyFill="1"/>
    <xf numFmtId="0" fontId="14" fillId="0" borderId="0" xfId="0" applyFont="1" applyFill="1" applyBorder="1" applyAlignment="1"/>
    <xf numFmtId="0" fontId="10" fillId="0" borderId="0" xfId="3363" applyFont="1" applyFill="1" applyAlignment="1">
      <alignment horizontal="left" indent="1"/>
    </xf>
    <xf numFmtId="0" fontId="10" fillId="0" borderId="0" xfId="3364" applyFont="1" applyFill="1" applyAlignment="1">
      <alignment horizontal="left" indent="1"/>
    </xf>
    <xf numFmtId="168" fontId="10" fillId="0" borderId="34" xfId="2" applyNumberFormat="1" applyFont="1" applyFill="1" applyBorder="1" applyAlignment="1">
      <alignment horizontal="right"/>
    </xf>
    <xf numFmtId="168" fontId="10" fillId="0" borderId="0" xfId="2672" applyNumberFormat="1" applyFont="1" applyFill="1" applyAlignment="1"/>
    <xf numFmtId="168" fontId="10" fillId="0" borderId="13" xfId="2" applyNumberFormat="1" applyFont="1" applyFill="1" applyBorder="1" applyAlignment="1">
      <alignment horizontal="right"/>
    </xf>
    <xf numFmtId="168" fontId="21" fillId="0" borderId="14" xfId="2" applyNumberFormat="1" applyFont="1" applyFill="1" applyBorder="1" applyAlignment="1"/>
    <xf numFmtId="168" fontId="14" fillId="0" borderId="13" xfId="2" applyNumberFormat="1" applyFont="1" applyFill="1" applyBorder="1" applyAlignment="1">
      <alignment horizontal="right"/>
    </xf>
    <xf numFmtId="168" fontId="14" fillId="0" borderId="33" xfId="2" applyNumberFormat="1" applyFont="1" applyFill="1" applyBorder="1" applyAlignment="1">
      <alignment horizontal="right"/>
    </xf>
    <xf numFmtId="168" fontId="14" fillId="0" borderId="12" xfId="2" applyNumberFormat="1" applyFont="1" applyFill="1" applyBorder="1" applyAlignment="1">
      <alignment horizontal="right"/>
    </xf>
    <xf numFmtId="168" fontId="0" fillId="0" borderId="0" xfId="0" applyNumberFormat="1" applyFill="1"/>
    <xf numFmtId="37" fontId="10" fillId="0" borderId="0" xfId="0" applyNumberFormat="1" applyFont="1" applyFill="1" applyBorder="1" applyAlignment="1"/>
    <xf numFmtId="37" fontId="10" fillId="0" borderId="0" xfId="2" applyNumberFormat="1" applyFont="1" applyFill="1" applyBorder="1" applyAlignment="1">
      <alignment horizontal="right"/>
    </xf>
    <xf numFmtId="166" fontId="14" fillId="0" borderId="0" xfId="3039" applyNumberFormat="1" applyFont="1" applyFill="1" applyBorder="1" applyAlignment="1">
      <alignment horizontal="center"/>
    </xf>
    <xf numFmtId="168" fontId="10" fillId="0" borderId="0" xfId="2672" applyNumberFormat="1" applyFont="1" applyFill="1" applyBorder="1" applyAlignment="1"/>
    <xf numFmtId="166" fontId="10" fillId="0" borderId="0" xfId="3039" applyNumberFormat="1" applyFont="1" applyFill="1" applyBorder="1" applyAlignment="1">
      <alignment horizontal="center"/>
    </xf>
    <xf numFmtId="168" fontId="14" fillId="0" borderId="14" xfId="2" applyNumberFormat="1" applyFont="1" applyFill="1" applyBorder="1" applyAlignment="1"/>
    <xf numFmtId="0" fontId="14" fillId="0" borderId="0" xfId="6" applyFont="1" applyFill="1" applyAlignment="1">
      <alignment horizontal="left"/>
    </xf>
    <xf numFmtId="0" fontId="14" fillId="0" borderId="0" xfId="6" applyFont="1" applyFill="1" applyBorder="1" applyAlignment="1">
      <alignment horizontal="left"/>
    </xf>
    <xf numFmtId="184" fontId="10" fillId="0" borderId="0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168" fontId="10" fillId="0" borderId="13" xfId="2" applyNumberFormat="1" applyFont="1" applyFill="1" applyBorder="1"/>
    <xf numFmtId="168" fontId="10" fillId="0" borderId="33" xfId="2" applyNumberFormat="1" applyFont="1" applyFill="1" applyBorder="1"/>
    <xf numFmtId="168" fontId="14" fillId="0" borderId="33" xfId="2" applyNumberFormat="1" applyFont="1" applyFill="1" applyBorder="1"/>
    <xf numFmtId="168" fontId="14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/>
    <xf numFmtId="168" fontId="36" fillId="0" borderId="0" xfId="2" applyNumberFormat="1" applyFont="1" applyFill="1" applyBorder="1" applyAlignment="1"/>
    <xf numFmtId="168" fontId="14" fillId="0" borderId="0" xfId="6" applyNumberFormat="1" applyFont="1" applyFill="1" applyAlignment="1">
      <alignment horizontal="left"/>
    </xf>
    <xf numFmtId="43" fontId="14" fillId="0" borderId="12" xfId="3" applyNumberFormat="1" applyFont="1" applyFill="1" applyBorder="1" applyAlignment="1">
      <alignment horizontal="right"/>
    </xf>
    <xf numFmtId="0" fontId="10" fillId="0" borderId="0" xfId="0" applyFont="1"/>
    <xf numFmtId="168" fontId="10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" fillId="0" borderId="0" xfId="3518" applyFill="1"/>
    <xf numFmtId="0" fontId="37" fillId="0" borderId="0" xfId="3518" applyFont="1" applyFill="1" applyAlignment="1">
      <alignment horizontal="left"/>
    </xf>
    <xf numFmtId="168" fontId="37" fillId="0" borderId="0" xfId="2" applyNumberFormat="1" applyFont="1" applyFill="1"/>
    <xf numFmtId="168" fontId="36" fillId="0" borderId="0" xfId="2" applyNumberFormat="1" applyFont="1" applyFill="1"/>
    <xf numFmtId="168" fontId="110" fillId="0" borderId="0" xfId="2" applyNumberFormat="1" applyFont="1" applyFill="1" applyBorder="1" applyAlignment="1"/>
    <xf numFmtId="168" fontId="110" fillId="0" borderId="0" xfId="2" applyNumberFormat="1" applyFont="1" applyFill="1" applyBorder="1" applyAlignment="1">
      <alignment vertical="center"/>
    </xf>
    <xf numFmtId="0" fontId="12" fillId="0" borderId="0" xfId="3518" applyFont="1" applyFill="1" applyAlignment="1">
      <alignment horizontal="left"/>
    </xf>
    <xf numFmtId="0" fontId="10" fillId="0" borderId="0" xfId="3518" applyFill="1" applyBorder="1"/>
    <xf numFmtId="0" fontId="36" fillId="0" borderId="0" xfId="3518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/>
    <xf numFmtId="0" fontId="12" fillId="0" borderId="0" xfId="0" applyFont="1" applyFill="1" applyAlignment="1">
      <alignment vertical="center"/>
    </xf>
    <xf numFmtId="0" fontId="23" fillId="0" borderId="0" xfId="0" applyFont="1" applyFill="1"/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36" fillId="0" borderId="0" xfId="3518" applyFont="1" applyFill="1" applyAlignment="1">
      <alignment horizontal="center"/>
    </xf>
    <xf numFmtId="168" fontId="10" fillId="0" borderId="0" xfId="2" applyNumberFormat="1" applyFill="1"/>
    <xf numFmtId="168" fontId="14" fillId="0" borderId="0" xfId="2" applyNumberFormat="1" applyFont="1" applyFill="1"/>
    <xf numFmtId="168" fontId="10" fillId="0" borderId="0" xfId="2" applyNumberFormat="1" applyFill="1" applyAlignment="1">
      <alignment vertical="center"/>
    </xf>
    <xf numFmtId="0" fontId="27" fillId="0" borderId="0" xfId="3518" applyFont="1" applyFill="1"/>
    <xf numFmtId="0" fontId="36" fillId="0" borderId="0" xfId="3518" applyFont="1" applyFill="1" applyBorder="1" applyAlignment="1">
      <alignment horizontal="center"/>
    </xf>
    <xf numFmtId="0" fontId="37" fillId="0" borderId="0" xfId="3518" applyFont="1" applyFill="1" applyBorder="1" applyAlignment="1">
      <alignment horizontal="center"/>
    </xf>
    <xf numFmtId="0" fontId="37" fillId="0" borderId="0" xfId="3518" applyFont="1" applyFill="1" applyAlignment="1">
      <alignment horizontal="center"/>
    </xf>
    <xf numFmtId="168" fontId="37" fillId="0" borderId="0" xfId="2672" applyNumberFormat="1" applyFont="1" applyFill="1" applyAlignment="1">
      <alignment horizontal="center"/>
    </xf>
    <xf numFmtId="0" fontId="34" fillId="0" borderId="0" xfId="3518" applyFont="1" applyFill="1" applyBorder="1" applyAlignment="1">
      <alignment horizontal="center"/>
    </xf>
    <xf numFmtId="168" fontId="36" fillId="0" borderId="0" xfId="2672" applyNumberFormat="1" applyFont="1" applyFill="1"/>
    <xf numFmtId="168" fontId="36" fillId="0" borderId="0" xfId="2672" applyNumberFormat="1" applyFont="1" applyFill="1" applyAlignment="1">
      <alignment horizontal="center"/>
    </xf>
    <xf numFmtId="0" fontId="15" fillId="0" borderId="0" xfId="3518" applyFont="1" applyFill="1" applyAlignment="1">
      <alignment horizontal="center"/>
    </xf>
    <xf numFmtId="43" fontId="27" fillId="0" borderId="0" xfId="2" applyFont="1" applyFill="1"/>
    <xf numFmtId="43" fontId="27" fillId="0" borderId="0" xfId="2" applyFont="1" applyFill="1" applyBorder="1"/>
    <xf numFmtId="168" fontId="27" fillId="0" borderId="0" xfId="3518" applyNumberFormat="1" applyFont="1" applyFill="1"/>
    <xf numFmtId="0" fontId="27" fillId="0" borderId="0" xfId="3518" applyFont="1" applyFill="1" applyBorder="1"/>
    <xf numFmtId="168" fontId="27" fillId="0" borderId="0" xfId="3518" applyNumberFormat="1" applyFont="1" applyFill="1" applyBorder="1"/>
    <xf numFmtId="168" fontId="27" fillId="0" borderId="0" xfId="2672" applyNumberFormat="1" applyFont="1" applyFill="1"/>
    <xf numFmtId="168" fontId="10" fillId="0" borderId="0" xfId="2" applyNumberFormat="1" applyFill="1" applyAlignment="1">
      <alignment horizontal="right"/>
    </xf>
    <xf numFmtId="168" fontId="14" fillId="0" borderId="34" xfId="2" applyNumberFormat="1" applyFont="1" applyFill="1" applyBorder="1" applyAlignment="1">
      <alignment horizontal="right"/>
    </xf>
    <xf numFmtId="168" fontId="14" fillId="0" borderId="0" xfId="2" applyNumberFormat="1" applyFont="1" applyFill="1" applyAlignment="1">
      <alignment horizontal="right"/>
    </xf>
    <xf numFmtId="167" fontId="27" fillId="0" borderId="0" xfId="0" applyNumberFormat="1" applyFont="1" applyFill="1"/>
    <xf numFmtId="0" fontId="10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10" fillId="0" borderId="0" xfId="3409" applyFill="1"/>
    <xf numFmtId="0" fontId="15" fillId="0" borderId="0" xfId="3409" applyFont="1" applyFill="1" applyAlignment="1">
      <alignment horizontal="center"/>
    </xf>
    <xf numFmtId="0" fontId="37" fillId="0" borderId="0" xfId="3409" applyFont="1" applyFill="1" applyAlignment="1">
      <alignment wrapText="1"/>
    </xf>
    <xf numFmtId="0" fontId="10" fillId="0" borderId="0" xfId="3409" applyFont="1" applyFill="1"/>
    <xf numFmtId="0" fontId="12" fillId="0" borderId="0" xfId="3409" applyFont="1" applyFill="1"/>
    <xf numFmtId="0" fontId="10" fillId="0" borderId="0" xfId="3409" applyFill="1" applyBorder="1"/>
    <xf numFmtId="168" fontId="20" fillId="0" borderId="0" xfId="2" quotePrefix="1" applyNumberFormat="1" applyFont="1" applyFill="1"/>
    <xf numFmtId="0" fontId="10" fillId="0" borderId="0" xfId="1" applyNumberFormat="1" applyFont="1" applyFill="1" applyBorder="1" applyAlignment="1">
      <alignment horizontal="left"/>
    </xf>
    <xf numFmtId="0" fontId="37" fillId="0" borderId="0" xfId="3518" applyFont="1" applyAlignment="1">
      <alignment horizontal="left"/>
    </xf>
    <xf numFmtId="0" fontId="36" fillId="0" borderId="0" xfId="3518" applyFont="1" applyAlignment="1">
      <alignment horizontal="left"/>
    </xf>
    <xf numFmtId="0" fontId="36" fillId="0" borderId="0" xfId="3518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8" fontId="10" fillId="85" borderId="0" xfId="0" applyNumberFormat="1" applyFont="1" applyFill="1" applyAlignment="1"/>
    <xf numFmtId="168" fontId="10" fillId="0" borderId="0" xfId="0" applyNumberFormat="1" applyFont="1" applyFill="1" applyAlignment="1"/>
    <xf numFmtId="168" fontId="36" fillId="0" borderId="0" xfId="2" applyNumberFormat="1" applyFont="1" applyFill="1" applyAlignment="1">
      <alignment shrinkToFit="1"/>
    </xf>
    <xf numFmtId="168" fontId="37" fillId="0" borderId="0" xfId="2" applyNumberFormat="1" applyFont="1" applyFill="1" applyAlignment="1">
      <alignment shrinkToFit="1"/>
    </xf>
    <xf numFmtId="168" fontId="37" fillId="0" borderId="0" xfId="2" applyNumberFormat="1" applyFont="1" applyFill="1" applyBorder="1" applyAlignment="1">
      <alignment shrinkToFit="1"/>
    </xf>
    <xf numFmtId="168" fontId="36" fillId="0" borderId="0" xfId="2" applyNumberFormat="1" applyFont="1" applyFill="1" applyBorder="1" applyAlignment="1">
      <alignment shrinkToFit="1"/>
    </xf>
    <xf numFmtId="168" fontId="37" fillId="0" borderId="33" xfId="2" applyNumberFormat="1" applyFont="1" applyFill="1" applyBorder="1" applyAlignment="1">
      <alignment shrinkToFit="1"/>
    </xf>
    <xf numFmtId="168" fontId="36" fillId="0" borderId="13" xfId="2" applyNumberFormat="1" applyFont="1" applyFill="1" applyBorder="1" applyAlignment="1">
      <alignment shrinkToFit="1"/>
    </xf>
    <xf numFmtId="168" fontId="36" fillId="0" borderId="34" xfId="2" applyNumberFormat="1" applyFont="1" applyFill="1" applyBorder="1" applyAlignment="1">
      <alignment shrinkToFit="1"/>
    </xf>
    <xf numFmtId="168" fontId="37" fillId="0" borderId="34" xfId="2" applyNumberFormat="1" applyFont="1" applyFill="1" applyBorder="1" applyAlignment="1">
      <alignment shrinkToFit="1"/>
    </xf>
    <xf numFmtId="168" fontId="37" fillId="0" borderId="12" xfId="2" applyNumberFormat="1" applyFont="1" applyFill="1" applyBorder="1" applyAlignment="1">
      <alignment shrinkToFit="1"/>
    </xf>
    <xf numFmtId="0" fontId="10" fillId="0" borderId="0" xfId="3409" applyFill="1" applyAlignment="1">
      <alignment shrinkToFit="1"/>
    </xf>
    <xf numFmtId="0" fontId="10" fillId="0" borderId="0" xfId="3409" applyFill="1" applyBorder="1" applyAlignment="1">
      <alignment shrinkToFit="1"/>
    </xf>
    <xf numFmtId="43" fontId="10" fillId="0" borderId="0" xfId="2" applyFill="1" applyAlignment="1">
      <alignment shrinkToFit="1"/>
    </xf>
    <xf numFmtId="168" fontId="113" fillId="0" borderId="0" xfId="2" applyNumberFormat="1" applyFont="1" applyFill="1" applyAlignment="1">
      <alignment horizontal="right"/>
    </xf>
    <xf numFmtId="0" fontId="34" fillId="0" borderId="0" xfId="3518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16" fillId="0" borderId="0" xfId="3472" applyFont="1" applyFill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168" fontId="20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ill="1" applyAlignment="1">
      <alignment vertical="center"/>
    </xf>
    <xf numFmtId="168" fontId="16" fillId="0" borderId="0" xfId="2" applyNumberFormat="1" applyFont="1" applyFill="1" applyAlignment="1">
      <alignment horizontal="left" vertical="center"/>
    </xf>
    <xf numFmtId="168" fontId="10" fillId="0" borderId="0" xfId="2" quotePrefix="1" applyNumberFormat="1" applyFill="1"/>
    <xf numFmtId="168" fontId="16" fillId="0" borderId="0" xfId="2" applyNumberFormat="1" applyFont="1" applyFill="1" applyAlignment="1">
      <alignment horizontal="left"/>
    </xf>
    <xf numFmtId="0" fontId="15" fillId="0" borderId="0" xfId="3365" applyFont="1" applyFill="1"/>
    <xf numFmtId="0" fontId="16" fillId="0" borderId="0" xfId="1" applyNumberFormat="1" applyFont="1" applyFill="1" applyBorder="1"/>
    <xf numFmtId="0" fontId="14" fillId="0" borderId="0" xfId="1" applyNumberFormat="1" applyFont="1" applyFill="1" applyBorder="1"/>
    <xf numFmtId="168" fontId="10" fillId="0" borderId="13" xfId="2" applyNumberFormat="1" applyFill="1" applyBorder="1" applyAlignment="1">
      <alignment horizontal="right"/>
    </xf>
    <xf numFmtId="168" fontId="10" fillId="0" borderId="0" xfId="0" applyNumberFormat="1" applyFont="1" applyFill="1"/>
    <xf numFmtId="168" fontId="10" fillId="0" borderId="34" xfId="2" applyNumberFormat="1" applyFill="1" applyBorder="1" applyAlignment="1">
      <alignment horizontal="right"/>
    </xf>
    <xf numFmtId="43" fontId="14" fillId="0" borderId="0" xfId="0" applyNumberFormat="1" applyFont="1" applyFill="1"/>
    <xf numFmtId="43" fontId="14" fillId="0" borderId="0" xfId="2" applyFont="1" applyFill="1"/>
    <xf numFmtId="0" fontId="15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5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10" fillId="0" borderId="0" xfId="2" applyNumberFormat="1" applyFill="1" applyAlignment="1">
      <alignment horizontal="left"/>
    </xf>
    <xf numFmtId="0" fontId="14" fillId="0" borderId="0" xfId="1" applyNumberFormat="1" applyFont="1" applyFill="1" applyBorder="1" applyAlignment="1">
      <alignment horizontal="left"/>
    </xf>
    <xf numFmtId="168" fontId="14" fillId="0" borderId="0" xfId="2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0" fontId="10" fillId="0" borderId="0" xfId="1" applyNumberFormat="1" applyFont="1" applyFill="1" applyBorder="1"/>
    <xf numFmtId="0" fontId="16" fillId="0" borderId="0" xfId="1" applyNumberFormat="1" applyFont="1" applyFill="1" applyBorder="1" applyAlignment="1">
      <alignment horizontal="center"/>
    </xf>
    <xf numFmtId="168" fontId="14" fillId="0" borderId="11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horizontal="right" vertical="top"/>
    </xf>
    <xf numFmtId="168" fontId="10" fillId="0" borderId="0" xfId="2" applyNumberFormat="1" applyFill="1" applyAlignment="1">
      <alignment horizontal="right" vertical="top" wrapText="1"/>
    </xf>
    <xf numFmtId="168" fontId="14" fillId="0" borderId="14" xfId="2" applyNumberFormat="1" applyFont="1" applyFill="1" applyBorder="1" applyAlignment="1">
      <alignment horizontal="right" vertical="top"/>
    </xf>
    <xf numFmtId="43" fontId="15" fillId="0" borderId="0" xfId="2" applyFont="1" applyFill="1" applyAlignment="1">
      <alignment horizontal="center"/>
    </xf>
    <xf numFmtId="0" fontId="10" fillId="0" borderId="0" xfId="3472" applyFont="1" applyFill="1" applyAlignment="1">
      <alignment vertical="center"/>
    </xf>
    <xf numFmtId="0" fontId="10" fillId="0" borderId="0" xfId="3365" applyFont="1" applyFill="1"/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168" fontId="10" fillId="0" borderId="13" xfId="2" applyNumberFormat="1" applyFill="1" applyBorder="1" applyAlignment="1">
      <alignment horizontal="right" vertical="top"/>
    </xf>
    <xf numFmtId="0" fontId="14" fillId="0" borderId="0" xfId="3518" applyFont="1" applyFill="1" applyAlignment="1">
      <alignment horizontal="left"/>
    </xf>
    <xf numFmtId="0" fontId="12" fillId="0" borderId="0" xfId="0" applyFont="1"/>
    <xf numFmtId="0" fontId="14" fillId="0" borderId="0" xfId="0" applyFont="1"/>
    <xf numFmtId="0" fontId="10" fillId="0" borderId="0" xfId="0" applyFont="1" applyAlignment="1">
      <alignment horizontal="center"/>
    </xf>
    <xf numFmtId="49" fontId="15" fillId="0" borderId="0" xfId="5794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49" fontId="14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/>
    </xf>
    <xf numFmtId="43" fontId="114" fillId="0" borderId="0" xfId="2" applyFont="1" applyFill="1" applyBorder="1" applyAlignment="1"/>
    <xf numFmtId="166" fontId="110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49" fontId="112" fillId="0" borderId="0" xfId="0" applyNumberFormat="1" applyFont="1" applyAlignment="1">
      <alignment horizontal="center" vertical="center"/>
    </xf>
    <xf numFmtId="0" fontId="111" fillId="0" borderId="0" xfId="0" applyFont="1" applyAlignment="1">
      <alignment vertical="center"/>
    </xf>
    <xf numFmtId="168" fontId="10" fillId="0" borderId="0" xfId="0" applyNumberFormat="1" applyFont="1"/>
    <xf numFmtId="0" fontId="15" fillId="0" borderId="0" xfId="0" applyFont="1" applyFill="1" applyAlignment="1">
      <alignment horizontal="center"/>
    </xf>
    <xf numFmtId="168" fontId="37" fillId="0" borderId="13" xfId="2" applyNumberFormat="1" applyFont="1" applyFill="1" applyBorder="1" applyAlignment="1">
      <alignment shrinkToFit="1"/>
    </xf>
    <xf numFmtId="0" fontId="14" fillId="0" borderId="0" xfId="5794" applyFont="1" applyAlignment="1">
      <alignment horizontal="left"/>
    </xf>
    <xf numFmtId="0" fontId="10" fillId="0" borderId="0" xfId="5794" applyAlignment="1">
      <alignment horizontal="left"/>
    </xf>
    <xf numFmtId="0" fontId="15" fillId="0" borderId="0" xfId="0" applyFont="1" applyFill="1" applyAlignment="1">
      <alignment horizontal="center"/>
    </xf>
    <xf numFmtId="49" fontId="15" fillId="0" borderId="0" xfId="0" applyNumberFormat="1" applyFont="1" applyAlignment="1">
      <alignment horizontal="center"/>
    </xf>
    <xf numFmtId="49" fontId="10" fillId="0" borderId="0" xfId="5794" applyNumberFormat="1" applyAlignment="1">
      <alignment horizontal="left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168" fontId="22" fillId="0" borderId="0" xfId="2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168" fontId="20" fillId="0" borderId="0" xfId="2" applyNumberFormat="1" applyFont="1" applyFill="1" applyAlignment="1">
      <alignment horizontal="center"/>
    </xf>
    <xf numFmtId="168" fontId="10" fillId="0" borderId="0" xfId="2" applyNumberFormat="1" applyFont="1" applyFill="1" applyBorder="1" applyAlignment="1">
      <alignment horizontal="center"/>
    </xf>
    <xf numFmtId="168" fontId="21" fillId="0" borderId="11" xfId="2" applyNumberFormat="1" applyFont="1" applyFill="1" applyBorder="1" applyAlignment="1"/>
    <xf numFmtId="168" fontId="115" fillId="0" borderId="0" xfId="2" applyNumberFormat="1" applyFont="1" applyFill="1" applyAlignment="1"/>
    <xf numFmtId="168" fontId="20" fillId="0" borderId="0" xfId="2" applyNumberFormat="1" applyFont="1" applyFill="1" applyBorder="1" applyAlignment="1"/>
    <xf numFmtId="168" fontId="20" fillId="0" borderId="12" xfId="2" applyNumberFormat="1" applyFont="1" applyFill="1" applyBorder="1" applyAlignment="1"/>
    <xf numFmtId="43" fontId="20" fillId="0" borderId="0" xfId="2" applyFont="1" applyFill="1" applyAlignment="1"/>
    <xf numFmtId="43" fontId="20" fillId="0" borderId="0" xfId="2" applyFont="1" applyFill="1" applyBorder="1" applyAlignment="1"/>
    <xf numFmtId="0" fontId="14" fillId="0" borderId="0" xfId="0" applyFont="1" applyAlignment="1">
      <alignment horizontal="left"/>
    </xf>
    <xf numFmtId="168" fontId="21" fillId="0" borderId="34" xfId="2" applyNumberFormat="1" applyFont="1" applyFill="1" applyBorder="1" applyAlignment="1"/>
    <xf numFmtId="168" fontId="21" fillId="0" borderId="12" xfId="2" applyNumberFormat="1" applyFont="1" applyFill="1" applyBorder="1" applyAlignment="1"/>
    <xf numFmtId="168" fontId="14" fillId="0" borderId="0" xfId="2" applyNumberFormat="1" applyFont="1" applyFill="1" applyAlignment="1">
      <alignment horizontal="right" shrinkToFit="1"/>
    </xf>
    <xf numFmtId="0" fontId="34" fillId="0" borderId="0" xfId="3518" applyFont="1" applyFill="1" applyAlignment="1">
      <alignment horizontal="center"/>
    </xf>
    <xf numFmtId="168" fontId="10" fillId="0" borderId="0" xfId="2" applyNumberFormat="1" applyFont="1" applyFill="1" applyAlignment="1">
      <alignment horizontal="left"/>
    </xf>
    <xf numFmtId="168" fontId="10" fillId="0" borderId="0" xfId="2" applyNumberFormat="1" applyFont="1" applyFill="1" applyBorder="1" applyAlignment="1">
      <alignment horizontal="left"/>
    </xf>
    <xf numFmtId="0" fontId="116" fillId="0" borderId="0" xfId="3518" applyFont="1" applyAlignment="1">
      <alignment horizontal="left"/>
    </xf>
    <xf numFmtId="0" fontId="16" fillId="0" borderId="0" xfId="5794" applyFont="1" applyAlignment="1">
      <alignment horizontal="left"/>
    </xf>
    <xf numFmtId="0" fontId="15" fillId="0" borderId="0" xfId="0" applyFont="1" applyFill="1" applyAlignment="1">
      <alignment horizontal="center"/>
    </xf>
    <xf numFmtId="174" fontId="10" fillId="0" borderId="0" xfId="3409" applyNumberFormat="1" applyFill="1" applyBorder="1" applyAlignment="1">
      <alignment shrinkToFit="1"/>
    </xf>
    <xf numFmtId="168" fontId="10" fillId="0" borderId="0" xfId="2" quotePrefix="1" applyNumberFormat="1" applyFont="1" applyFill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4" fillId="0" borderId="0" xfId="3518" applyFont="1" applyFill="1" applyAlignment="1">
      <alignment horizontal="center"/>
    </xf>
    <xf numFmtId="0" fontId="37" fillId="0" borderId="0" xfId="3518" applyFont="1" applyFill="1" applyAlignment="1">
      <alignment horizontal="center"/>
    </xf>
    <xf numFmtId="49" fontId="10" fillId="0" borderId="0" xfId="5794" applyNumberFormat="1"/>
    <xf numFmtId="37" fontId="10" fillId="0" borderId="0" xfId="0" applyNumberFormat="1" applyFont="1"/>
    <xf numFmtId="49" fontId="14" fillId="0" borderId="0" xfId="0" applyNumberFormat="1" applyFont="1"/>
    <xf numFmtId="49" fontId="10" fillId="0" borderId="0" xfId="0" applyNumberFormat="1" applyFont="1"/>
    <xf numFmtId="41" fontId="10" fillId="0" borderId="0" xfId="0" applyNumberFormat="1" applyFont="1"/>
    <xf numFmtId="0" fontId="15" fillId="0" borderId="0" xfId="0" applyFont="1" applyAlignment="1">
      <alignment horizontal="left"/>
    </xf>
    <xf numFmtId="41" fontId="14" fillId="0" borderId="0" xfId="0" applyNumberFormat="1" applyFont="1"/>
    <xf numFmtId="0" fontId="36" fillId="0" borderId="0" xfId="3518" applyFont="1" applyAlignment="1">
      <alignment horizontal="center"/>
    </xf>
    <xf numFmtId="0" fontId="10" fillId="0" borderId="0" xfId="3409" applyAlignment="1">
      <alignment horizontal="center"/>
    </xf>
    <xf numFmtId="0" fontId="116" fillId="0" borderId="0" xfId="3409" applyFont="1" applyAlignment="1">
      <alignment horizontal="left"/>
    </xf>
    <xf numFmtId="168" fontId="36" fillId="0" borderId="0" xfId="2" applyNumberFormat="1" applyFont="1" applyFill="1" applyBorder="1"/>
    <xf numFmtId="0" fontId="34" fillId="0" borderId="0" xfId="3518" applyFont="1" applyAlignment="1">
      <alignment horizontal="center"/>
    </xf>
    <xf numFmtId="168" fontId="36" fillId="0" borderId="0" xfId="5795" applyNumberFormat="1" applyFont="1" applyFill="1" applyBorder="1" applyAlignment="1">
      <alignment shrinkToFit="1"/>
    </xf>
    <xf numFmtId="168" fontId="36" fillId="0" borderId="13" xfId="5795" applyNumberFormat="1" applyFont="1" applyFill="1" applyBorder="1"/>
    <xf numFmtId="168" fontId="36" fillId="0" borderId="13" xfId="5795" applyNumberFormat="1" applyFont="1" applyFill="1" applyBorder="1" applyAlignment="1">
      <alignment shrinkToFit="1"/>
    </xf>
    <xf numFmtId="168" fontId="36" fillId="0" borderId="13" xfId="2" applyNumberFormat="1" applyFont="1" applyFill="1" applyBorder="1" applyAlignment="1"/>
    <xf numFmtId="168" fontId="37" fillId="0" borderId="13" xfId="5795" applyNumberFormat="1" applyFont="1" applyFill="1" applyBorder="1"/>
    <xf numFmtId="168" fontId="37" fillId="0" borderId="0" xfId="5795" applyNumberFormat="1" applyFont="1" applyFill="1" applyBorder="1" applyAlignment="1">
      <alignment shrinkToFit="1"/>
    </xf>
    <xf numFmtId="0" fontId="15" fillId="0" borderId="0" xfId="0" applyFont="1" applyAlignment="1">
      <alignment horizontal="center"/>
    </xf>
    <xf numFmtId="168" fontId="10" fillId="0" borderId="0" xfId="3409" applyNumberFormat="1" applyFill="1" applyAlignment="1">
      <alignment shrinkToFit="1"/>
    </xf>
    <xf numFmtId="43" fontId="10" fillId="0" borderId="0" xfId="3409" applyNumberFormat="1" applyFill="1" applyBorder="1" applyAlignment="1">
      <alignment shrinkToFit="1"/>
    </xf>
    <xf numFmtId="168" fontId="10" fillId="0" borderId="0" xfId="3409" applyNumberFormat="1" applyFill="1"/>
    <xf numFmtId="0" fontId="14" fillId="0" borderId="0" xfId="3409" applyFont="1" applyFill="1"/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left"/>
    </xf>
    <xf numFmtId="43" fontId="10" fillId="0" borderId="0" xfId="2" applyFill="1"/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6" fillId="0" borderId="0" xfId="3409" applyFont="1" applyFill="1" applyAlignment="1">
      <alignment wrapText="1"/>
    </xf>
    <xf numFmtId="0" fontId="116" fillId="0" borderId="0" xfId="3409" applyFont="1" applyFill="1" applyAlignment="1">
      <alignment wrapText="1"/>
    </xf>
    <xf numFmtId="168" fontId="37" fillId="0" borderId="13" xfId="2" applyNumberFormat="1" applyFont="1" applyBorder="1"/>
    <xf numFmtId="168" fontId="37" fillId="0" borderId="0" xfId="2" applyNumberFormat="1" applyFont="1" applyBorder="1"/>
    <xf numFmtId="168" fontId="117" fillId="0" borderId="0" xfId="2" applyNumberFormat="1" applyFont="1" applyFill="1" applyAlignment="1">
      <alignment horizontal="center"/>
    </xf>
    <xf numFmtId="168" fontId="10" fillId="0" borderId="0" xfId="2" applyNumberFormat="1" applyFill="1" applyAlignment="1">
      <alignment shrinkToFit="1"/>
    </xf>
    <xf numFmtId="168" fontId="10" fillId="0" borderId="0" xfId="2" applyNumberFormat="1" applyFill="1" applyBorder="1" applyAlignment="1">
      <alignment shrinkToFit="1"/>
    </xf>
    <xf numFmtId="168" fontId="10" fillId="0" borderId="0" xfId="2" applyNumberFormat="1" applyFill="1" applyBorder="1"/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3" fontId="10" fillId="0" borderId="0" xfId="0" applyNumberFormat="1" applyFont="1" applyFill="1"/>
    <xf numFmtId="174" fontId="10" fillId="0" borderId="0" xfId="3409" applyNumberFormat="1" applyFill="1" applyBorder="1" applyAlignment="1">
      <alignment horizontal="center" shrinkToFi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121" fillId="0" borderId="0" xfId="2" applyFont="1" applyAlignment="1">
      <alignment horizontal="center"/>
    </xf>
    <xf numFmtId="49" fontId="14" fillId="0" borderId="0" xfId="0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left" vertical="center"/>
    </xf>
    <xf numFmtId="0" fontId="10" fillId="0" borderId="0" xfId="0" applyFont="1" applyBorder="1"/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8" fontId="14" fillId="0" borderId="14" xfId="0" applyNumberFormat="1" applyFont="1" applyBorder="1"/>
    <xf numFmtId="168" fontId="14" fillId="0" borderId="0" xfId="0" applyNumberFormat="1" applyFont="1" applyBorder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0" fillId="85" borderId="0" xfId="1" applyNumberFormat="1" applyFont="1" applyFill="1" applyBorder="1" applyAlignment="1">
      <alignment horizontal="lef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7" fillId="0" borderId="0" xfId="3518" applyFont="1" applyFill="1" applyAlignment="1">
      <alignment horizontal="center"/>
    </xf>
    <xf numFmtId="0" fontId="36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37" fillId="0" borderId="0" xfId="3409" applyFont="1" applyAlignment="1">
      <alignment horizontal="left" wrapText="1"/>
    </xf>
    <xf numFmtId="0" fontId="10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0" fillId="0" borderId="0" xfId="5794" applyAlignment="1">
      <alignment horizontal="center"/>
    </xf>
  </cellXfs>
  <cellStyles count="13997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65" xfId="13995" xr:uid="{DC4EBFB5-3976-446B-8C1D-0F80AE946193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00" xfId="13994" xr:uid="{D401614C-D305-4CC5-B2DD-84D6EDE7BE2C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4" xfId="13996" xr:uid="{0F34719A-DC72-4D6F-ABFD-E61988B84E35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ZA110 Sal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ค่าเริ่มต้น"/>
      <sheetName val="DATA (ชื่อสินค้า)"/>
      <sheetName val="Sales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TT-2"/>
      <sheetName val="Store"/>
      <sheetName val="JobSetup"/>
      <sheetName val="Proposal Form"/>
      <sheetName val="BQ-Ext  "/>
      <sheetName val="Sch 2"/>
      <sheetName val="Commun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 ANALYSIS FP"/>
      <sheetName val="TB 1-3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Analytic Sales&amp;Cost"/>
      <sheetName val="Data (Forecast-m3)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118508"/>
      <sheetName val="612004"/>
      <sheetName val="Prepaid"/>
      <sheetName val="Sheet6"/>
      <sheetName val="Conso จัดลำดับลุกหนี้"/>
      <sheetName val="Utility and Fire flange"/>
      <sheetName val="Status Budget"/>
      <sheetName val="Spread"/>
      <sheetName val="5X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Sheet8"/>
      <sheetName val="2002"/>
      <sheetName val="OPbyMonth"/>
      <sheetName val="BU"/>
      <sheetName val="_ANALYSIS_FP"/>
      <sheetName val="PL_FORECAST"/>
      <sheetName val="JL4"/>
      <sheetName val="운반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ﾌﾟﾛﾄ_P772分解5号機"/>
      <sheetName val="항목별"/>
      <sheetName val="MANU"/>
      <sheetName val="1999cf"/>
      <sheetName val="PBC Templat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 refreshError="1"/>
      <sheetData sheetId="432">
        <row r="3">
          <cell r="BC3" t="str">
            <v>QUOTATION  NO.   :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>
        <row r="3">
          <cell r="BC3" t="str">
            <v>QUOTATION  NO.   :</v>
          </cell>
        </row>
      </sheetData>
      <sheetData sheetId="626">
        <row r="3">
          <cell r="BC3" t="str">
            <v>QUOTATION  NO.   :</v>
          </cell>
        </row>
      </sheetData>
      <sheetData sheetId="627">
        <row r="3">
          <cell r="BC3" t="str">
            <v>QUOTATION  NO.   :</v>
          </cell>
        </row>
      </sheetData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 refreshError="1"/>
      <sheetData sheetId="782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7">
          <cell r="G7" t="str">
            <v>R-32 SUPPLY / RETURN PIPING WORK (GHARGER No.1)</v>
          </cell>
        </row>
      </sheetData>
      <sheetData sheetId="1080">
        <row r="7">
          <cell r="G7" t="str">
            <v>R-32 SUPPLY / RETURN PIPING WORK (GHARGER No.1)</v>
          </cell>
        </row>
      </sheetData>
      <sheetData sheetId="1081">
        <row r="7">
          <cell r="G7" t="str">
            <v>R-32 SUPPLY / RETURN PIPING WORK (GHARGER No.1)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12">
          <cell r="B12" t="str">
            <v>10101-000003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pping Mat"/>
      <sheetName val="Mapping เขต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  <sheetName val="DB $MX"/>
      <sheetName val="CatType"/>
      <sheetName val="TB SAP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interest 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数量"/>
      <sheetName val="Sheet2"/>
      <sheetName val="mapping"/>
      <sheetName val="PNT-QUOT-#3"/>
      <sheetName val="COAT&amp;WRAP-QIOT-#3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AcqBS"/>
      <sheetName val="PL"/>
      <sheetName val="TOTAL"/>
      <sheetName val="OtherKPI"/>
      <sheetName val="SCB_1_-_Current"/>
      <sheetName val="SCB_2_-_Current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Level of Effort"/>
      <sheetName val="Rates"/>
      <sheetName val="Monthly"/>
      <sheetName val="Puerto_Rico"/>
      <sheetName val="Selection"/>
      <sheetName val="3A STD"/>
      <sheetName val="4003-1 lead"/>
      <sheetName val="Amortization Table"/>
      <sheetName val="Competitor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L3" t="str">
            <v>Use the parameters' menu to enter dividends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3">
          <cell r="L3" t="str">
            <v>Use the parameters' menu to enter dividends</v>
          </cell>
        </row>
      </sheetData>
      <sheetData sheetId="727">
        <row r="3">
          <cell r="L3" t="str">
            <v>Use the parameters' menu to enter dividends</v>
          </cell>
        </row>
      </sheetData>
      <sheetData sheetId="728">
        <row r="3">
          <cell r="L3" t="str">
            <v>Use the parameters' menu to enter dividends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/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/>
      <sheetData sheetId="1713"/>
      <sheetData sheetId="1714">
        <row r="1">
          <cell r="B1">
            <v>1</v>
          </cell>
        </row>
      </sheetData>
      <sheetData sheetId="1715"/>
      <sheetData sheetId="1716"/>
      <sheetData sheetId="1717"/>
      <sheetData sheetId="1718">
        <row r="1">
          <cell r="B1">
            <v>1</v>
          </cell>
        </row>
      </sheetData>
      <sheetData sheetId="1719"/>
      <sheetData sheetId="1720"/>
      <sheetData sheetId="1721">
        <row r="1">
          <cell r="B1">
            <v>1</v>
          </cell>
        </row>
      </sheetData>
      <sheetData sheetId="1722"/>
      <sheetData sheetId="1723"/>
      <sheetData sheetId="1724">
        <row r="1">
          <cell r="B1">
            <v>1</v>
          </cell>
        </row>
      </sheetData>
      <sheetData sheetId="1725"/>
      <sheetData sheetId="1726"/>
      <sheetData sheetId="1727">
        <row r="1">
          <cell r="B1">
            <v>1</v>
          </cell>
        </row>
      </sheetData>
      <sheetData sheetId="1728"/>
      <sheetData sheetId="1729"/>
      <sheetData sheetId="1730">
        <row r="1">
          <cell r="B1">
            <v>1</v>
          </cell>
        </row>
      </sheetData>
      <sheetData sheetId="1731"/>
      <sheetData sheetId="1732"/>
      <sheetData sheetId="1733">
        <row r="1">
          <cell r="B1">
            <v>1</v>
          </cell>
        </row>
      </sheetData>
      <sheetData sheetId="1734"/>
      <sheetData sheetId="1735"/>
      <sheetData sheetId="1736"/>
      <sheetData sheetId="1737">
        <row r="1">
          <cell r="B1">
            <v>1</v>
          </cell>
        </row>
      </sheetData>
      <sheetData sheetId="1738"/>
      <sheetData sheetId="1739"/>
      <sheetData sheetId="1740">
        <row r="1">
          <cell r="B1">
            <v>1</v>
          </cell>
        </row>
      </sheetData>
      <sheetData sheetId="1741"/>
      <sheetData sheetId="1742"/>
      <sheetData sheetId="1743">
        <row r="1">
          <cell r="B1">
            <v>1</v>
          </cell>
        </row>
      </sheetData>
      <sheetData sheetId="1744"/>
      <sheetData sheetId="1745"/>
      <sheetData sheetId="1746">
        <row r="18">
          <cell r="E18">
            <v>255963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8">
          <cell r="E18">
            <v>255963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8">
          <cell r="E18">
            <v>255963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8">
          <cell r="E18">
            <v>255963</v>
          </cell>
        </row>
      </sheetData>
      <sheetData sheetId="1757">
        <row r="18">
          <cell r="E18">
            <v>255963</v>
          </cell>
        </row>
      </sheetData>
      <sheetData sheetId="1758">
        <row r="18">
          <cell r="E18">
            <v>255963</v>
          </cell>
        </row>
      </sheetData>
      <sheetData sheetId="1759">
        <row r="18">
          <cell r="E18">
            <v>255963</v>
          </cell>
        </row>
      </sheetData>
      <sheetData sheetId="1760"/>
      <sheetData sheetId="1761"/>
      <sheetData sheetId="1762">
        <row r="18">
          <cell r="E18">
            <v>255963</v>
          </cell>
        </row>
      </sheetData>
      <sheetData sheetId="1763">
        <row r="18">
          <cell r="E18">
            <v>255963</v>
          </cell>
        </row>
      </sheetData>
      <sheetData sheetId="1764"/>
      <sheetData sheetId="1765">
        <row r="18">
          <cell r="E18">
            <v>255963</v>
          </cell>
        </row>
      </sheetData>
      <sheetData sheetId="1766">
        <row r="18">
          <cell r="E18">
            <v>255963</v>
          </cell>
        </row>
      </sheetData>
      <sheetData sheetId="1767">
        <row r="3">
          <cell r="L3" t="str">
            <v>Use the parameters' menu to enter dividends</v>
          </cell>
        </row>
      </sheetData>
      <sheetData sheetId="1768">
        <row r="18">
          <cell r="E18">
            <v>255963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B1">
            <v>1</v>
          </cell>
        </row>
      </sheetData>
      <sheetData sheetId="1797"/>
      <sheetData sheetId="1798"/>
      <sheetData sheetId="1799">
        <row r="1">
          <cell r="B1">
            <v>1</v>
          </cell>
        </row>
      </sheetData>
      <sheetData sheetId="1800"/>
      <sheetData sheetId="1801">
        <row r="1">
          <cell r="B1">
            <v>1</v>
          </cell>
        </row>
      </sheetData>
      <sheetData sheetId="1802"/>
      <sheetData sheetId="1803"/>
      <sheetData sheetId="1804">
        <row r="1">
          <cell r="B1">
            <v>1</v>
          </cell>
        </row>
      </sheetData>
      <sheetData sheetId="1805"/>
      <sheetData sheetId="1806">
        <row r="1">
          <cell r="B1">
            <v>1</v>
          </cell>
        </row>
      </sheetData>
      <sheetData sheetId="1807"/>
      <sheetData sheetId="1808">
        <row r="1">
          <cell r="B1">
            <v>1</v>
          </cell>
        </row>
      </sheetData>
      <sheetData sheetId="1809"/>
      <sheetData sheetId="1810">
        <row r="1">
          <cell r="B1">
            <v>1</v>
          </cell>
        </row>
      </sheetData>
      <sheetData sheetId="1811"/>
      <sheetData sheetId="1812">
        <row r="1">
          <cell r="B1">
            <v>1</v>
          </cell>
        </row>
      </sheetData>
      <sheetData sheetId="1813"/>
      <sheetData sheetId="1814">
        <row r="1">
          <cell r="B1">
            <v>1</v>
          </cell>
        </row>
      </sheetData>
      <sheetData sheetId="1815"/>
      <sheetData sheetId="1816"/>
      <sheetData sheetId="1817">
        <row r="1">
          <cell r="B1">
            <v>1</v>
          </cell>
        </row>
      </sheetData>
      <sheetData sheetId="1818"/>
      <sheetData sheetId="1819">
        <row r="1">
          <cell r="B1">
            <v>1</v>
          </cell>
        </row>
      </sheetData>
      <sheetData sheetId="1820"/>
      <sheetData sheetId="1821"/>
      <sheetData sheetId="1822"/>
      <sheetData sheetId="1823"/>
      <sheetData sheetId="1824">
        <row r="1">
          <cell r="B1">
            <v>1</v>
          </cell>
        </row>
      </sheetData>
      <sheetData sheetId="1825"/>
      <sheetData sheetId="1826">
        <row r="1">
          <cell r="B1">
            <v>1</v>
          </cell>
        </row>
      </sheetData>
      <sheetData sheetId="1827"/>
      <sheetData sheetId="1828">
        <row r="1">
          <cell r="B1">
            <v>1</v>
          </cell>
        </row>
      </sheetData>
      <sheetData sheetId="1829"/>
      <sheetData sheetId="1830">
        <row r="1">
          <cell r="B1" t="str">
            <v>ทีมตรวจสอบภาคที่ 2</v>
          </cell>
        </row>
      </sheetData>
      <sheetData sheetId="1831"/>
      <sheetData sheetId="1832">
        <row r="1">
          <cell r="B1">
            <v>1</v>
          </cell>
        </row>
      </sheetData>
      <sheetData sheetId="1833"/>
      <sheetData sheetId="1834">
        <row r="1">
          <cell r="B1" t="str">
            <v>ทีมตรวจสอบภาคที่ 2</v>
          </cell>
        </row>
      </sheetData>
      <sheetData sheetId="1835"/>
      <sheetData sheetId="1836">
        <row r="1">
          <cell r="B1">
            <v>1</v>
          </cell>
        </row>
      </sheetData>
      <sheetData sheetId="1837"/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/>
      <sheetData sheetId="1841">
        <row r="1">
          <cell r="B1">
            <v>1</v>
          </cell>
        </row>
      </sheetData>
      <sheetData sheetId="1842"/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/>
      <sheetData sheetId="1846">
        <row r="1">
          <cell r="B1">
            <v>1</v>
          </cell>
        </row>
      </sheetData>
      <sheetData sheetId="1847"/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/>
      <sheetData sheetId="1851">
        <row r="1">
          <cell r="B1">
            <v>1</v>
          </cell>
        </row>
      </sheetData>
      <sheetData sheetId="1852"/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/>
      <sheetData sheetId="1856">
        <row r="1">
          <cell r="B1">
            <v>1</v>
          </cell>
        </row>
      </sheetData>
      <sheetData sheetId="1857"/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/>
      <sheetData sheetId="1861">
        <row r="1">
          <cell r="B1">
            <v>1</v>
          </cell>
        </row>
      </sheetData>
      <sheetData sheetId="1862"/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/>
      <sheetData sheetId="1866"/>
      <sheetData sheetId="1867">
        <row r="1">
          <cell r="B1">
            <v>1</v>
          </cell>
        </row>
      </sheetData>
      <sheetData sheetId="1868"/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/>
      <sheetData sheetId="1872"/>
      <sheetData sheetId="1873">
        <row r="1">
          <cell r="B1">
            <v>1</v>
          </cell>
        </row>
      </sheetData>
      <sheetData sheetId="1874"/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/>
      <sheetData sheetId="1878"/>
      <sheetData sheetId="1879">
        <row r="1">
          <cell r="B1">
            <v>1</v>
          </cell>
        </row>
      </sheetData>
      <sheetData sheetId="1880"/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/>
      <sheetData sheetId="1884"/>
      <sheetData sheetId="1885">
        <row r="1">
          <cell r="B1">
            <v>1</v>
          </cell>
        </row>
      </sheetData>
      <sheetData sheetId="1886"/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/>
      <sheetData sheetId="1890"/>
      <sheetData sheetId="1891">
        <row r="1">
          <cell r="B1">
            <v>1</v>
          </cell>
        </row>
      </sheetData>
      <sheetData sheetId="1892"/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/>
      <sheetData sheetId="1896"/>
      <sheetData sheetId="1897">
        <row r="1">
          <cell r="B1">
            <v>1</v>
          </cell>
        </row>
      </sheetData>
      <sheetData sheetId="1898"/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/>
      <sheetData sheetId="1902"/>
      <sheetData sheetId="1903"/>
      <sheetData sheetId="1904">
        <row r="1">
          <cell r="B1">
            <v>1</v>
          </cell>
        </row>
      </sheetData>
      <sheetData sheetId="1905"/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/>
      <sheetData sheetId="1909"/>
      <sheetData sheetId="1910">
        <row r="1">
          <cell r="B1">
            <v>1</v>
          </cell>
        </row>
      </sheetData>
      <sheetData sheetId="1911"/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/>
      <sheetData sheetId="1915"/>
      <sheetData sheetId="1916">
        <row r="1">
          <cell r="B1">
            <v>1</v>
          </cell>
        </row>
      </sheetData>
      <sheetData sheetId="1917"/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/>
      <sheetData sheetId="1921"/>
      <sheetData sheetId="1922">
        <row r="1">
          <cell r="B1">
            <v>1</v>
          </cell>
        </row>
      </sheetData>
      <sheetData sheetId="1923"/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/>
      <sheetData sheetId="1927"/>
      <sheetData sheetId="1928"/>
      <sheetData sheetId="1929"/>
      <sheetData sheetId="1930">
        <row r="1">
          <cell r="B1">
            <v>1</v>
          </cell>
        </row>
      </sheetData>
      <sheetData sheetId="193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/>
      <sheetData sheetId="19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Pivot Aug'01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PV-IM"/>
      <sheetName val="Table_TB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MA"/>
      <sheetName val="Dettaglio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มี.ค.55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GENERAL"/>
      <sheetName val="PI229H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 refreshError="1"/>
      <sheetData sheetId="608" refreshError="1"/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 refreshError="1"/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 refreshError="1"/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 refreshError="1"/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 refreshError="1"/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 refreshError="1"/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 refreshError="1"/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 refreshError="1"/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 refreshError="1"/>
      <sheetData sheetId="2102" refreshError="1"/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 refreshError="1"/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 refreshError="1"/>
      <sheetData sheetId="2135" refreshError="1"/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 refreshError="1"/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 refreshError="1"/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 refreshError="1"/>
      <sheetData sheetId="2943" refreshError="1"/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 refreshError="1"/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 refreshError="1"/>
      <sheetData sheetId="2976" refreshError="1"/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 refreshError="1"/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 refreshError="1"/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 refreshError="1"/>
      <sheetData sheetId="3054" refreshError="1"/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 refreshError="1"/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 refreshError="1"/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 refreshError="1"/>
      <sheetData sheetId="4017" refreshError="1"/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 refreshError="1"/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 refreshError="1"/>
      <sheetData sheetId="4062" refreshError="1"/>
      <sheetData sheetId="4063" refreshError="1"/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 refreshError="1"/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/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 refreshError="1"/>
      <sheetData sheetId="4198" refreshError="1"/>
      <sheetData sheetId="4199" refreshError="1"/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 refreshError="1"/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 refreshError="1"/>
      <sheetData sheetId="4244" refreshError="1"/>
      <sheetData sheetId="4245" refreshError="1"/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 refreshError="1"/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 refreshError="1"/>
      <sheetData sheetId="4290" refreshError="1"/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 refreshError="1"/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 refreshError="1"/>
      <sheetData sheetId="4335" refreshError="1"/>
      <sheetData sheetId="4336" refreshError="1"/>
      <sheetData sheetId="4337" refreshError="1"/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 refreshError="1"/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 refreshError="1"/>
      <sheetData sheetId="4382" refreshError="1"/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 refreshError="1"/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/>
      <sheetData sheetId="4427"/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/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/>
      <sheetData sheetId="4441"/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/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/>
      <sheetData sheetId="4479"/>
      <sheetData sheetId="4480"/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/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/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/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/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/>
      <sheetData sheetId="4815"/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/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/>
      <sheetData sheetId="5894"/>
      <sheetData sheetId="5895"/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/>
      <sheetData sheetId="5906"/>
      <sheetData sheetId="5907"/>
      <sheetData sheetId="5908"/>
      <sheetData sheetId="5909"/>
      <sheetData sheetId="5910"/>
      <sheetData sheetId="5911" refreshError="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/>
      <sheetData sheetId="5957"/>
      <sheetData sheetId="5958"/>
      <sheetData sheetId="5959"/>
      <sheetData sheetId="5960"/>
      <sheetData sheetId="5961"/>
      <sheetData sheetId="5962" refreshError="1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 refreshError="1"/>
      <sheetData sheetId="6006" refreshError="1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 refreshError="1"/>
      <sheetData sheetId="6057" refreshError="1"/>
      <sheetData sheetId="6058" refreshError="1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 refreshError="1"/>
      <sheetData sheetId="60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o info"/>
      <sheetName val="510000"/>
      <sheetName val="Truot_nen"/>
      <sheetName val="Elemental Breakdown-Original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วัฒนพัฒน์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79"/>
  <sheetViews>
    <sheetView view="pageBreakPreview" topLeftCell="A68" zoomScale="90" zoomScaleNormal="80" zoomScaleSheetLayoutView="90" workbookViewId="0">
      <selection activeCell="C76" sqref="C76:I77"/>
    </sheetView>
  </sheetViews>
  <sheetFormatPr defaultColWidth="9.125" defaultRowHeight="23.25" customHeight="1"/>
  <cols>
    <col min="1" max="1" width="53.75" style="111" customWidth="1"/>
    <col min="2" max="2" width="14.25" style="274" customWidth="1"/>
    <col min="3" max="3" width="16.625" style="54" customWidth="1"/>
    <col min="4" max="4" width="1.375" style="111" customWidth="1"/>
    <col min="5" max="5" width="16.625" style="111" customWidth="1"/>
    <col min="6" max="6" width="1.375" style="111" customWidth="1"/>
    <col min="7" max="7" width="16.625" style="54" customWidth="1"/>
    <col min="8" max="8" width="1.25" style="111" customWidth="1"/>
    <col min="9" max="9" width="16.625" style="111" customWidth="1"/>
    <col min="10" max="16384" width="9.125" style="111"/>
  </cols>
  <sheetData>
    <row r="1" spans="1:9" ht="23.25" customHeight="1">
      <c r="A1" s="228" t="s">
        <v>229</v>
      </c>
    </row>
    <row r="2" spans="1:9" ht="23.25" hidden="1" customHeight="1">
      <c r="A2" s="228" t="s">
        <v>230</v>
      </c>
      <c r="B2" s="296"/>
    </row>
    <row r="3" spans="1:9" ht="23.25" customHeight="1">
      <c r="A3" s="228" t="s">
        <v>21</v>
      </c>
    </row>
    <row r="4" spans="1:9" ht="23.25" customHeight="1">
      <c r="A4" s="228"/>
    </row>
    <row r="5" spans="1:9" ht="23.25" customHeight="1">
      <c r="A5" s="228"/>
      <c r="C5" s="340" t="s">
        <v>44</v>
      </c>
      <c r="D5" s="340"/>
      <c r="E5" s="340"/>
      <c r="F5" s="229"/>
      <c r="G5" s="340" t="s">
        <v>45</v>
      </c>
      <c r="H5" s="340"/>
      <c r="I5" s="340"/>
    </row>
    <row r="6" spans="1:9" ht="23.25" customHeight="1">
      <c r="A6" s="228"/>
      <c r="C6" s="323" t="s">
        <v>283</v>
      </c>
      <c r="E6" s="230" t="s">
        <v>105</v>
      </c>
      <c r="F6" s="229"/>
      <c r="G6" s="230" t="s">
        <v>283</v>
      </c>
      <c r="I6" s="230" t="s">
        <v>105</v>
      </c>
    </row>
    <row r="7" spans="1:9" ht="23.25" customHeight="1">
      <c r="A7" s="228" t="s">
        <v>6</v>
      </c>
      <c r="B7" s="274" t="s">
        <v>0</v>
      </c>
      <c r="C7" s="323">
        <v>2566</v>
      </c>
      <c r="E7" s="230">
        <v>2565</v>
      </c>
      <c r="F7" s="230"/>
      <c r="G7" s="230">
        <v>2566</v>
      </c>
      <c r="I7" s="230">
        <v>2565</v>
      </c>
    </row>
    <row r="8" spans="1:9" ht="23.25" customHeight="1">
      <c r="A8" s="228"/>
      <c r="C8" s="323" t="s">
        <v>204</v>
      </c>
      <c r="E8" s="230"/>
      <c r="F8" s="230"/>
      <c r="G8" s="230" t="s">
        <v>204</v>
      </c>
      <c r="I8" s="230"/>
    </row>
    <row r="9" spans="1:9" ht="23.25" customHeight="1">
      <c r="C9" s="339" t="s">
        <v>111</v>
      </c>
      <c r="D9" s="339"/>
      <c r="E9" s="339"/>
      <c r="F9" s="339"/>
      <c r="G9" s="339"/>
      <c r="H9" s="339"/>
      <c r="I9" s="339"/>
    </row>
    <row r="10" spans="1:9" ht="23.25" customHeight="1">
      <c r="A10" s="278" t="s">
        <v>10</v>
      </c>
      <c r="B10" s="247"/>
      <c r="C10" s="107">
        <v>2437039</v>
      </c>
      <c r="D10" s="279"/>
      <c r="E10" s="107">
        <v>3328634</v>
      </c>
      <c r="F10" s="71"/>
      <c r="G10" s="107">
        <v>189972</v>
      </c>
      <c r="H10" s="279"/>
      <c r="I10" s="107">
        <v>161652</v>
      </c>
    </row>
    <row r="11" spans="1:9" ht="23.25" customHeight="1">
      <c r="A11" s="278" t="s">
        <v>127</v>
      </c>
      <c r="B11" s="247"/>
      <c r="C11" s="107">
        <v>566353</v>
      </c>
      <c r="D11" s="279"/>
      <c r="E11" s="107">
        <v>91221</v>
      </c>
      <c r="F11" s="71"/>
      <c r="G11" s="107">
        <v>0</v>
      </c>
      <c r="H11" s="279"/>
      <c r="I11" s="107">
        <v>0</v>
      </c>
    </row>
    <row r="12" spans="1:9" ht="23.25" customHeight="1">
      <c r="A12" s="278" t="s">
        <v>34</v>
      </c>
      <c r="B12" s="247" t="s">
        <v>260</v>
      </c>
      <c r="C12" s="107">
        <v>699712</v>
      </c>
      <c r="D12" s="279"/>
      <c r="E12" s="107">
        <v>721625</v>
      </c>
      <c r="F12" s="71"/>
      <c r="G12" s="107">
        <v>0</v>
      </c>
      <c r="H12" s="279"/>
      <c r="I12" s="107">
        <v>0</v>
      </c>
    </row>
    <row r="13" spans="1:9" ht="23.25" customHeight="1">
      <c r="A13" s="278" t="s">
        <v>38</v>
      </c>
      <c r="B13" s="247" t="s">
        <v>275</v>
      </c>
      <c r="C13" s="107">
        <v>4888371</v>
      </c>
      <c r="D13" s="279"/>
      <c r="E13" s="107">
        <v>4510344</v>
      </c>
      <c r="F13" s="71"/>
      <c r="G13" s="107">
        <v>0</v>
      </c>
      <c r="H13" s="279"/>
      <c r="I13" s="107">
        <v>0</v>
      </c>
    </row>
    <row r="14" spans="1:9" ht="23.25" customHeight="1">
      <c r="A14" s="278" t="s">
        <v>39</v>
      </c>
      <c r="B14" s="247" t="s">
        <v>261</v>
      </c>
      <c r="C14" s="107">
        <v>709752</v>
      </c>
      <c r="D14" s="279"/>
      <c r="E14" s="107">
        <v>806252</v>
      </c>
      <c r="F14" s="71"/>
      <c r="G14" s="107">
        <v>0</v>
      </c>
      <c r="H14" s="279"/>
      <c r="I14" s="107">
        <v>0</v>
      </c>
    </row>
    <row r="15" spans="1:9" ht="23.25" customHeight="1">
      <c r="A15" s="278" t="s">
        <v>95</v>
      </c>
      <c r="B15" s="247" t="s">
        <v>262</v>
      </c>
      <c r="C15" s="107">
        <v>467443</v>
      </c>
      <c r="D15" s="279"/>
      <c r="E15" s="107">
        <v>475896</v>
      </c>
      <c r="F15" s="71"/>
      <c r="G15" s="107">
        <v>0</v>
      </c>
      <c r="H15" s="279"/>
      <c r="I15" s="107">
        <v>0</v>
      </c>
    </row>
    <row r="16" spans="1:9" ht="23.25" customHeight="1">
      <c r="A16" s="278" t="s">
        <v>51</v>
      </c>
      <c r="B16" s="247" t="s">
        <v>262</v>
      </c>
      <c r="C16" s="107">
        <v>289632</v>
      </c>
      <c r="D16" s="279"/>
      <c r="E16" s="107">
        <v>364001</v>
      </c>
      <c r="F16" s="71"/>
      <c r="G16" s="107">
        <v>0</v>
      </c>
      <c r="H16" s="279"/>
      <c r="I16" s="107">
        <v>0</v>
      </c>
    </row>
    <row r="17" spans="1:9" ht="21.6" hidden="1" customHeight="1">
      <c r="A17" s="278" t="s">
        <v>87</v>
      </c>
      <c r="B17" s="231" t="s">
        <v>191</v>
      </c>
      <c r="C17" s="107" t="s">
        <v>299</v>
      </c>
      <c r="D17" s="279"/>
      <c r="E17" s="107"/>
      <c r="F17" s="71"/>
      <c r="G17" s="107">
        <v>0</v>
      </c>
      <c r="H17" s="279"/>
      <c r="I17" s="107"/>
    </row>
    <row r="18" spans="1:9" ht="23.25" customHeight="1">
      <c r="A18" s="278" t="s">
        <v>165</v>
      </c>
      <c r="B18" s="231" t="s">
        <v>315</v>
      </c>
      <c r="C18" s="107">
        <v>37066240</v>
      </c>
      <c r="D18" s="279"/>
      <c r="E18" s="107">
        <v>37135219</v>
      </c>
      <c r="F18" s="71"/>
      <c r="G18" s="107">
        <v>0</v>
      </c>
      <c r="H18" s="279"/>
      <c r="I18" s="107">
        <v>0</v>
      </c>
    </row>
    <row r="19" spans="1:9" ht="23.25" customHeight="1">
      <c r="A19" s="278" t="s">
        <v>166</v>
      </c>
      <c r="B19" s="231" t="s">
        <v>268</v>
      </c>
      <c r="C19" s="107">
        <v>11986716</v>
      </c>
      <c r="D19" s="279"/>
      <c r="E19" s="107">
        <v>12785501</v>
      </c>
      <c r="F19" s="71"/>
      <c r="G19" s="107">
        <v>234000</v>
      </c>
      <c r="H19" s="279"/>
      <c r="I19" s="107">
        <v>234000</v>
      </c>
    </row>
    <row r="20" spans="1:9" ht="23.25" customHeight="1">
      <c r="A20" s="278" t="s">
        <v>52</v>
      </c>
      <c r="B20" s="231" t="s">
        <v>269</v>
      </c>
      <c r="C20" s="107">
        <v>79638</v>
      </c>
      <c r="D20" s="232"/>
      <c r="E20" s="107">
        <v>115369</v>
      </c>
      <c r="F20" s="62"/>
      <c r="G20" s="107">
        <v>0</v>
      </c>
      <c r="H20" s="279"/>
      <c r="I20" s="107">
        <v>0</v>
      </c>
    </row>
    <row r="21" spans="1:9" ht="23.25" customHeight="1">
      <c r="A21" s="248" t="s">
        <v>85</v>
      </c>
      <c r="B21" s="302"/>
      <c r="C21" s="107">
        <v>374610</v>
      </c>
      <c r="D21" s="279"/>
      <c r="E21" s="107">
        <v>315589</v>
      </c>
      <c r="F21" s="71"/>
      <c r="G21" s="107">
        <v>0</v>
      </c>
      <c r="H21" s="279"/>
      <c r="I21" s="107">
        <v>0</v>
      </c>
    </row>
    <row r="22" spans="1:9" ht="23.25" customHeight="1">
      <c r="A22" s="248" t="s">
        <v>46</v>
      </c>
      <c r="B22" s="247" t="s">
        <v>262</v>
      </c>
      <c r="C22" s="107">
        <v>1489723</v>
      </c>
      <c r="D22" s="232"/>
      <c r="E22" s="107">
        <v>1372701</v>
      </c>
      <c r="F22" s="71"/>
      <c r="G22" s="107">
        <v>9718968</v>
      </c>
      <c r="H22" s="232"/>
      <c r="I22" s="107">
        <v>9691468</v>
      </c>
    </row>
    <row r="23" spans="1:9" ht="23.25" customHeight="1">
      <c r="A23" s="248" t="s">
        <v>266</v>
      </c>
      <c r="B23" s="247" t="s">
        <v>263</v>
      </c>
      <c r="C23" s="107" t="s">
        <v>299</v>
      </c>
      <c r="D23" s="232"/>
      <c r="E23" s="107">
        <v>0</v>
      </c>
      <c r="F23" s="71"/>
      <c r="G23" s="107">
        <v>0</v>
      </c>
      <c r="H23" s="232"/>
      <c r="I23" s="107">
        <v>0</v>
      </c>
    </row>
    <row r="24" spans="1:9" ht="23.25" customHeight="1">
      <c r="A24" s="248" t="s">
        <v>48</v>
      </c>
      <c r="B24" s="247" t="s">
        <v>263</v>
      </c>
      <c r="C24" s="107" t="s">
        <v>299</v>
      </c>
      <c r="D24" s="232"/>
      <c r="E24" s="107">
        <v>0</v>
      </c>
      <c r="F24" s="71"/>
      <c r="G24" s="107">
        <v>2444691</v>
      </c>
      <c r="H24" s="232"/>
      <c r="I24" s="107">
        <v>2249463</v>
      </c>
    </row>
    <row r="25" spans="1:9" ht="23.25" customHeight="1">
      <c r="A25" s="248" t="s">
        <v>49</v>
      </c>
      <c r="B25" s="247"/>
      <c r="C25" s="107">
        <v>471449</v>
      </c>
      <c r="D25" s="232"/>
      <c r="E25" s="107">
        <v>475075</v>
      </c>
      <c r="F25" s="71"/>
      <c r="G25" s="107">
        <v>0</v>
      </c>
      <c r="H25" s="232"/>
      <c r="I25" s="107">
        <v>0</v>
      </c>
    </row>
    <row r="26" spans="1:9" ht="23.25" customHeight="1">
      <c r="A26" s="248" t="s">
        <v>143</v>
      </c>
      <c r="B26" s="247" t="s">
        <v>262</v>
      </c>
      <c r="C26" s="107">
        <v>1277651</v>
      </c>
      <c r="D26" s="232"/>
      <c r="E26" s="107">
        <v>1289025</v>
      </c>
      <c r="F26" s="71"/>
      <c r="G26" s="107">
        <v>0</v>
      </c>
      <c r="H26" s="232"/>
      <c r="I26" s="107">
        <v>0</v>
      </c>
    </row>
    <row r="27" spans="1:9" ht="23.25" customHeight="1">
      <c r="A27" s="278" t="s">
        <v>30</v>
      </c>
      <c r="B27" s="247" t="s">
        <v>254</v>
      </c>
      <c r="C27" s="107">
        <v>16568528</v>
      </c>
      <c r="D27" s="232"/>
      <c r="E27" s="107">
        <v>16604765</v>
      </c>
      <c r="F27" s="71"/>
      <c r="G27" s="107">
        <v>2070</v>
      </c>
      <c r="H27" s="232"/>
      <c r="I27" s="107">
        <v>1509</v>
      </c>
    </row>
    <row r="28" spans="1:9" ht="23.25" customHeight="1">
      <c r="A28" s="278" t="s">
        <v>154</v>
      </c>
      <c r="B28" s="247"/>
      <c r="C28" s="107">
        <v>13339</v>
      </c>
      <c r="D28" s="279"/>
      <c r="E28" s="107">
        <v>21173</v>
      </c>
      <c r="F28" s="71"/>
      <c r="G28" s="107">
        <v>12731</v>
      </c>
      <c r="H28" s="232"/>
      <c r="I28" s="107">
        <v>15624</v>
      </c>
    </row>
    <row r="29" spans="1:9" ht="23.25" customHeight="1">
      <c r="A29" s="278" t="s">
        <v>23</v>
      </c>
      <c r="B29" s="247"/>
      <c r="C29" s="107">
        <v>256385</v>
      </c>
      <c r="D29" s="279"/>
      <c r="E29" s="107">
        <v>279934</v>
      </c>
      <c r="F29" s="71"/>
      <c r="G29" s="107">
        <v>16591</v>
      </c>
      <c r="H29" s="279"/>
      <c r="I29" s="107">
        <v>18061</v>
      </c>
    </row>
    <row r="30" spans="1:9" ht="23.25" customHeight="1">
      <c r="A30" s="278" t="s">
        <v>47</v>
      </c>
      <c r="B30" s="247"/>
      <c r="C30" s="107">
        <v>1741169</v>
      </c>
      <c r="D30" s="279"/>
      <c r="E30" s="107">
        <v>1820988</v>
      </c>
      <c r="F30" s="71"/>
      <c r="G30" s="107">
        <v>106137</v>
      </c>
      <c r="H30" s="279"/>
      <c r="I30" s="107">
        <v>126690</v>
      </c>
    </row>
    <row r="31" spans="1:9" ht="23.25" customHeight="1">
      <c r="A31" s="278" t="s">
        <v>1</v>
      </c>
      <c r="B31" s="247" t="s">
        <v>262</v>
      </c>
      <c r="C31" s="107">
        <v>1760473</v>
      </c>
      <c r="D31" s="279"/>
      <c r="E31" s="107">
        <v>1637830</v>
      </c>
      <c r="F31" s="71"/>
      <c r="G31" s="107">
        <v>329144</v>
      </c>
      <c r="H31" s="279"/>
      <c r="I31" s="107">
        <v>372195</v>
      </c>
    </row>
    <row r="32" spans="1:9" ht="23.25" customHeight="1" thickBot="1">
      <c r="A32" s="280" t="s">
        <v>2</v>
      </c>
      <c r="B32" s="249"/>
      <c r="C32" s="87">
        <v>83144223</v>
      </c>
      <c r="D32" s="235"/>
      <c r="E32" s="87">
        <v>84151142</v>
      </c>
      <c r="F32" s="56"/>
      <c r="G32" s="87">
        <v>13054304</v>
      </c>
      <c r="H32" s="235"/>
      <c r="I32" s="87">
        <v>12870662</v>
      </c>
    </row>
    <row r="33" spans="1:9" ht="23.25" customHeight="1" thickTop="1">
      <c r="A33" s="233"/>
      <c r="B33" s="234"/>
      <c r="C33" s="236"/>
      <c r="D33" s="237"/>
      <c r="E33" s="236"/>
      <c r="F33" s="118"/>
      <c r="G33" s="118"/>
      <c r="H33" s="237"/>
      <c r="I33" s="118"/>
    </row>
    <row r="34" spans="1:9" ht="23.25" hidden="1" customHeight="1" thickTop="1">
      <c r="A34" s="233"/>
      <c r="B34" s="233"/>
      <c r="C34" s="325"/>
      <c r="D34" s="233"/>
      <c r="E34" s="233"/>
      <c r="F34" s="233"/>
      <c r="G34" s="233"/>
      <c r="H34" s="233"/>
      <c r="I34" s="233"/>
    </row>
    <row r="35" spans="1:9" ht="23.25" customHeight="1">
      <c r="A35" s="228" t="s">
        <v>229</v>
      </c>
    </row>
    <row r="36" spans="1:9" ht="23.25" hidden="1" customHeight="1">
      <c r="A36" s="228" t="s">
        <v>230</v>
      </c>
      <c r="B36" s="296"/>
    </row>
    <row r="37" spans="1:9" ht="23.25" customHeight="1">
      <c r="A37" s="228" t="s">
        <v>21</v>
      </c>
    </row>
    <row r="38" spans="1:9" ht="23.25" customHeight="1">
      <c r="A38" s="228"/>
      <c r="C38" s="322"/>
      <c r="D38" s="229"/>
      <c r="E38" s="275"/>
      <c r="F38" s="229"/>
      <c r="G38" s="275"/>
      <c r="H38" s="275"/>
      <c r="I38" s="275"/>
    </row>
    <row r="39" spans="1:9" ht="23.4">
      <c r="A39" s="228"/>
      <c r="C39" s="340" t="s">
        <v>44</v>
      </c>
      <c r="D39" s="340"/>
      <c r="E39" s="340"/>
      <c r="F39" s="229"/>
      <c r="G39" s="340" t="s">
        <v>45</v>
      </c>
      <c r="H39" s="340"/>
      <c r="I39" s="340"/>
    </row>
    <row r="40" spans="1:9" ht="23.4">
      <c r="A40" s="228"/>
      <c r="C40" s="323" t="s">
        <v>283</v>
      </c>
      <c r="E40" s="230" t="s">
        <v>105</v>
      </c>
      <c r="F40" s="229"/>
      <c r="G40" s="230" t="s">
        <v>283</v>
      </c>
      <c r="I40" s="230" t="s">
        <v>105</v>
      </c>
    </row>
    <row r="41" spans="1:9" ht="23.25" customHeight="1">
      <c r="A41" s="228" t="s">
        <v>88</v>
      </c>
      <c r="B41" s="274" t="s">
        <v>0</v>
      </c>
      <c r="C41" s="323">
        <v>2566</v>
      </c>
      <c r="E41" s="230">
        <v>2565</v>
      </c>
      <c r="F41" s="230"/>
      <c r="G41" s="230">
        <v>2566</v>
      </c>
      <c r="I41" s="230">
        <v>2565</v>
      </c>
    </row>
    <row r="42" spans="1:9" ht="23.25" customHeight="1">
      <c r="A42" s="228"/>
      <c r="C42" s="323" t="s">
        <v>204</v>
      </c>
      <c r="E42" s="230"/>
      <c r="F42" s="230"/>
      <c r="G42" s="230" t="s">
        <v>204</v>
      </c>
      <c r="I42" s="230"/>
    </row>
    <row r="43" spans="1:9" ht="23.25" customHeight="1">
      <c r="A43" s="229"/>
      <c r="C43" s="339" t="s">
        <v>111</v>
      </c>
      <c r="D43" s="339"/>
      <c r="E43" s="339"/>
      <c r="F43" s="339"/>
      <c r="G43" s="339"/>
      <c r="H43" s="339"/>
      <c r="I43" s="339"/>
    </row>
    <row r="44" spans="1:9" ht="23.25" customHeight="1">
      <c r="A44" s="250" t="s">
        <v>3</v>
      </c>
      <c r="B44" s="251"/>
      <c r="C44" s="252"/>
      <c r="D44" s="274"/>
      <c r="E44" s="274"/>
      <c r="F44" s="274"/>
      <c r="G44" s="252"/>
      <c r="H44" s="274"/>
      <c r="I44" s="274"/>
    </row>
    <row r="45" spans="1:9" ht="23.25" customHeight="1">
      <c r="A45" s="253" t="s">
        <v>128</v>
      </c>
      <c r="B45" s="251"/>
      <c r="C45" s="254">
        <v>218039</v>
      </c>
      <c r="D45" s="274"/>
      <c r="E45" s="254">
        <v>103972</v>
      </c>
      <c r="F45" s="274"/>
      <c r="G45" s="107">
        <v>0</v>
      </c>
      <c r="H45" s="274"/>
      <c r="I45" s="107">
        <v>0</v>
      </c>
    </row>
    <row r="46" spans="1:9" ht="23.25" customHeight="1">
      <c r="A46" s="253" t="s">
        <v>83</v>
      </c>
      <c r="B46" s="247" t="s">
        <v>262</v>
      </c>
      <c r="C46" s="254">
        <v>17700846</v>
      </c>
      <c r="D46" s="255"/>
      <c r="E46" s="254">
        <v>17469020</v>
      </c>
      <c r="F46" s="255"/>
      <c r="G46" s="107">
        <v>10059000</v>
      </c>
      <c r="H46" s="255"/>
      <c r="I46" s="107">
        <v>10049000</v>
      </c>
    </row>
    <row r="47" spans="1:9" ht="23.25" customHeight="1">
      <c r="A47" s="281" t="s">
        <v>12</v>
      </c>
      <c r="B47" s="247" t="s">
        <v>314</v>
      </c>
      <c r="C47" s="254">
        <v>50553570</v>
      </c>
      <c r="D47" s="71"/>
      <c r="E47" s="254">
        <v>50198373</v>
      </c>
      <c r="F47" s="255"/>
      <c r="G47" s="107">
        <v>0</v>
      </c>
      <c r="H47" s="71"/>
      <c r="I47" s="107">
        <v>0</v>
      </c>
    </row>
    <row r="48" spans="1:9" ht="23.25" customHeight="1">
      <c r="A48" s="253" t="s">
        <v>11</v>
      </c>
      <c r="B48" s="247"/>
      <c r="C48" s="254">
        <v>2093454</v>
      </c>
      <c r="D48" s="71"/>
      <c r="E48" s="254">
        <v>3031531</v>
      </c>
      <c r="F48" s="255"/>
      <c r="G48" s="107">
        <v>0</v>
      </c>
      <c r="H48" s="71"/>
      <c r="I48" s="107">
        <v>0</v>
      </c>
    </row>
    <row r="49" spans="1:9" ht="23.25" customHeight="1">
      <c r="A49" s="253" t="s">
        <v>50</v>
      </c>
      <c r="B49" s="247" t="s">
        <v>269</v>
      </c>
      <c r="C49" s="254">
        <v>130141</v>
      </c>
      <c r="D49" s="71"/>
      <c r="E49" s="254">
        <v>122158</v>
      </c>
      <c r="F49" s="255"/>
      <c r="G49" s="107">
        <v>0</v>
      </c>
      <c r="H49" s="71"/>
      <c r="I49" s="107">
        <v>0</v>
      </c>
    </row>
    <row r="50" spans="1:9" ht="23.25" customHeight="1">
      <c r="A50" s="253" t="s">
        <v>206</v>
      </c>
      <c r="B50" s="111"/>
      <c r="C50" s="254">
        <v>11737</v>
      </c>
      <c r="D50" s="71"/>
      <c r="E50" s="254">
        <v>17878</v>
      </c>
      <c r="F50" s="255"/>
      <c r="G50" s="107">
        <v>0</v>
      </c>
      <c r="H50" s="71"/>
      <c r="I50" s="107">
        <v>0</v>
      </c>
    </row>
    <row r="51" spans="1:9" ht="23.25" customHeight="1">
      <c r="A51" s="281" t="s">
        <v>190</v>
      </c>
      <c r="B51" s="247"/>
      <c r="C51" s="254">
        <v>1114491</v>
      </c>
      <c r="D51" s="71"/>
      <c r="E51" s="254">
        <v>1105806</v>
      </c>
      <c r="F51" s="255"/>
      <c r="G51" s="107">
        <v>13230</v>
      </c>
      <c r="H51" s="71"/>
      <c r="I51" s="107">
        <v>16186</v>
      </c>
    </row>
    <row r="52" spans="1:9" ht="23.25" customHeight="1">
      <c r="A52" s="281" t="s">
        <v>112</v>
      </c>
      <c r="B52" s="247"/>
      <c r="C52" s="254">
        <v>276035</v>
      </c>
      <c r="D52" s="71"/>
      <c r="E52" s="254">
        <v>262428</v>
      </c>
      <c r="F52" s="255"/>
      <c r="G52" s="107">
        <v>21556</v>
      </c>
      <c r="H52" s="71"/>
      <c r="I52" s="107">
        <v>29911</v>
      </c>
    </row>
    <row r="53" spans="1:9" ht="23.25" customHeight="1">
      <c r="A53" s="281" t="s">
        <v>35</v>
      </c>
      <c r="B53" s="247"/>
      <c r="C53" s="254">
        <v>340686</v>
      </c>
      <c r="D53" s="71"/>
      <c r="E53" s="254">
        <v>485181</v>
      </c>
      <c r="F53" s="255"/>
      <c r="G53" s="107">
        <v>0</v>
      </c>
      <c r="H53" s="71"/>
      <c r="I53" s="107">
        <v>0</v>
      </c>
    </row>
    <row r="54" spans="1:9" ht="23.25" customHeight="1">
      <c r="A54" s="253" t="s">
        <v>13</v>
      </c>
      <c r="B54" s="247" t="s">
        <v>262</v>
      </c>
      <c r="C54" s="254">
        <v>1429130</v>
      </c>
      <c r="D54" s="72"/>
      <c r="E54" s="254">
        <v>1734519</v>
      </c>
      <c r="F54" s="255"/>
      <c r="G54" s="107">
        <v>49101</v>
      </c>
      <c r="H54" s="72"/>
      <c r="I54" s="254">
        <v>57076</v>
      </c>
    </row>
    <row r="55" spans="1:9" ht="23.25" customHeight="1">
      <c r="A55" s="229" t="s">
        <v>4</v>
      </c>
      <c r="C55" s="256">
        <v>73868129</v>
      </c>
      <c r="E55" s="256">
        <v>74530866</v>
      </c>
      <c r="F55" s="56"/>
      <c r="G55" s="256">
        <v>10142887</v>
      </c>
      <c r="I55" s="256">
        <v>10152173</v>
      </c>
    </row>
    <row r="56" spans="1:9" ht="15" customHeight="1">
      <c r="A56" s="238"/>
      <c r="B56" s="239"/>
      <c r="C56" s="119"/>
      <c r="D56" s="240"/>
      <c r="E56" s="119"/>
      <c r="F56" s="119"/>
      <c r="G56" s="119"/>
      <c r="H56" s="240"/>
      <c r="I56" s="119"/>
    </row>
    <row r="57" spans="1:9" ht="23.25" customHeight="1">
      <c r="A57" s="250" t="s">
        <v>53</v>
      </c>
      <c r="B57" s="247"/>
      <c r="C57" s="257"/>
      <c r="E57" s="257"/>
      <c r="F57" s="258"/>
      <c r="I57" s="54"/>
    </row>
    <row r="58" spans="1:9" ht="23.25" customHeight="1">
      <c r="A58" s="253" t="s">
        <v>7</v>
      </c>
      <c r="B58" s="247" t="s">
        <v>264</v>
      </c>
      <c r="D58" s="282"/>
      <c r="E58" s="54"/>
      <c r="F58" s="258"/>
      <c r="H58" s="282"/>
      <c r="I58" s="54"/>
    </row>
    <row r="59" spans="1:9" ht="23.25" customHeight="1">
      <c r="A59" s="253" t="s">
        <v>14</v>
      </c>
      <c r="B59" s="247"/>
      <c r="D59" s="282"/>
      <c r="E59" s="54"/>
      <c r="F59" s="258"/>
      <c r="H59" s="282"/>
      <c r="I59" s="54"/>
    </row>
    <row r="60" spans="1:9" ht="23.25" customHeight="1" thickBot="1">
      <c r="A60" s="283" t="s">
        <v>209</v>
      </c>
      <c r="B60" s="247"/>
      <c r="C60" s="259">
        <v>12033565</v>
      </c>
      <c r="D60" s="282"/>
      <c r="E60" s="259">
        <v>12033565</v>
      </c>
      <c r="F60" s="258"/>
      <c r="G60" s="259">
        <v>12033565</v>
      </c>
      <c r="H60" s="282"/>
      <c r="I60" s="259">
        <v>12033565</v>
      </c>
    </row>
    <row r="61" spans="1:9" ht="23.25" customHeight="1" thickTop="1">
      <c r="A61" s="253" t="s">
        <v>15</v>
      </c>
      <c r="B61" s="247"/>
      <c r="C61" s="258"/>
      <c r="D61" s="282"/>
      <c r="E61" s="258"/>
      <c r="F61" s="258"/>
      <c r="G61" s="258"/>
      <c r="H61" s="282"/>
      <c r="I61" s="258"/>
    </row>
    <row r="62" spans="1:9" ht="23.25" customHeight="1">
      <c r="A62" s="283" t="s">
        <v>210</v>
      </c>
      <c r="B62" s="247"/>
      <c r="C62" s="54">
        <v>7520978</v>
      </c>
      <c r="E62" s="54">
        <v>7520978</v>
      </c>
      <c r="F62" s="258"/>
      <c r="G62" s="54">
        <v>7520978</v>
      </c>
      <c r="I62" s="54">
        <v>7520978</v>
      </c>
    </row>
    <row r="63" spans="1:9" ht="23.25" customHeight="1">
      <c r="A63" s="253" t="s">
        <v>137</v>
      </c>
      <c r="B63" s="247"/>
      <c r="C63" s="54">
        <v>18224269</v>
      </c>
      <c r="E63" s="54">
        <v>18224269</v>
      </c>
      <c r="F63" s="258"/>
      <c r="G63" s="54">
        <v>18224269</v>
      </c>
      <c r="I63" s="54">
        <v>18224269</v>
      </c>
    </row>
    <row r="64" spans="1:9" ht="23.25" customHeight="1">
      <c r="A64" s="253" t="s">
        <v>32</v>
      </c>
      <c r="B64" s="247"/>
      <c r="C64" s="260"/>
      <c r="E64" s="260"/>
      <c r="F64" s="261"/>
      <c r="G64" s="260"/>
      <c r="I64" s="260"/>
    </row>
    <row r="65" spans="1:9" ht="23.25" customHeight="1">
      <c r="A65" s="253" t="s">
        <v>16</v>
      </c>
      <c r="B65" s="247"/>
      <c r="C65" s="260"/>
      <c r="D65" s="282"/>
      <c r="E65" s="260"/>
      <c r="F65" s="261"/>
      <c r="G65" s="260"/>
      <c r="H65" s="282"/>
      <c r="I65" s="260"/>
    </row>
    <row r="66" spans="1:9" ht="23.25" customHeight="1">
      <c r="A66" s="253" t="s">
        <v>114</v>
      </c>
      <c r="B66" s="247"/>
      <c r="C66" s="107">
        <v>308461</v>
      </c>
      <c r="D66" s="282"/>
      <c r="E66" s="107">
        <v>308461</v>
      </c>
      <c r="F66" s="258"/>
      <c r="G66" s="107">
        <v>37851</v>
      </c>
      <c r="H66" s="282"/>
      <c r="I66" s="107">
        <v>37851</v>
      </c>
    </row>
    <row r="67" spans="1:9" ht="23.25" customHeight="1">
      <c r="A67" s="253" t="s">
        <v>129</v>
      </c>
      <c r="B67" s="247"/>
      <c r="C67" s="54">
        <v>7715</v>
      </c>
      <c r="D67" s="282"/>
      <c r="E67" s="54">
        <v>7715</v>
      </c>
      <c r="F67" s="258"/>
      <c r="G67" s="107">
        <v>0</v>
      </c>
      <c r="H67" s="282"/>
      <c r="I67" s="252">
        <v>0</v>
      </c>
    </row>
    <row r="68" spans="1:9" ht="23.25" customHeight="1">
      <c r="A68" s="253" t="s">
        <v>28</v>
      </c>
      <c r="B68" s="247"/>
      <c r="C68" s="54">
        <v>7152395</v>
      </c>
      <c r="E68" s="54">
        <v>6873364</v>
      </c>
      <c r="F68" s="258"/>
      <c r="G68" s="107">
        <v>-268568</v>
      </c>
      <c r="I68" s="107">
        <v>-461496</v>
      </c>
    </row>
    <row r="69" spans="1:9" ht="23.25" customHeight="1">
      <c r="A69" s="253" t="s">
        <v>56</v>
      </c>
      <c r="B69" s="247"/>
      <c r="C69" s="54">
        <v>-24204280</v>
      </c>
      <c r="E69" s="54">
        <v>-23559237</v>
      </c>
      <c r="F69" s="258"/>
      <c r="G69" s="107">
        <v>-22603113</v>
      </c>
      <c r="I69" s="54">
        <v>-22603113</v>
      </c>
    </row>
    <row r="70" spans="1:9" ht="23.25" customHeight="1">
      <c r="A70" s="262" t="s">
        <v>115</v>
      </c>
      <c r="B70" s="247"/>
      <c r="C70" s="263">
        <v>9009538</v>
      </c>
      <c r="D70" s="229"/>
      <c r="E70" s="263">
        <v>9375550</v>
      </c>
      <c r="F70" s="56"/>
      <c r="G70" s="263">
        <v>2911417</v>
      </c>
      <c r="H70" s="229"/>
      <c r="I70" s="263">
        <v>2718489</v>
      </c>
    </row>
    <row r="71" spans="1:9" ht="23.25" customHeight="1">
      <c r="A71" s="253" t="s">
        <v>89</v>
      </c>
      <c r="B71" s="247"/>
      <c r="C71" s="54">
        <v>266556</v>
      </c>
      <c r="D71" s="282"/>
      <c r="E71" s="54">
        <v>244726</v>
      </c>
      <c r="F71" s="258"/>
      <c r="G71" s="107">
        <v>0</v>
      </c>
      <c r="H71" s="282"/>
      <c r="I71" s="54">
        <v>0</v>
      </c>
    </row>
    <row r="72" spans="1:9" ht="23.25" customHeight="1">
      <c r="A72" s="262" t="s">
        <v>54</v>
      </c>
      <c r="B72" s="247"/>
      <c r="C72" s="256">
        <v>9276094</v>
      </c>
      <c r="D72" s="284"/>
      <c r="E72" s="256">
        <v>9620276</v>
      </c>
      <c r="F72" s="56"/>
      <c r="G72" s="256">
        <v>2911417</v>
      </c>
      <c r="H72" s="284"/>
      <c r="I72" s="256">
        <v>2718489</v>
      </c>
    </row>
    <row r="73" spans="1:9" ht="12.75" customHeight="1">
      <c r="A73" s="262"/>
      <c r="B73" s="247"/>
      <c r="C73" s="56"/>
      <c r="D73" s="284"/>
      <c r="E73" s="56"/>
      <c r="F73" s="56"/>
      <c r="G73" s="56"/>
      <c r="H73" s="284"/>
      <c r="I73" s="56"/>
    </row>
    <row r="74" spans="1:9" ht="23.25" customHeight="1" thickBot="1">
      <c r="A74" s="262" t="s">
        <v>55</v>
      </c>
      <c r="C74" s="264">
        <v>83144223</v>
      </c>
      <c r="E74" s="264">
        <v>84151142</v>
      </c>
      <c r="F74" s="56"/>
      <c r="G74" s="264">
        <v>13054304</v>
      </c>
      <c r="I74" s="264">
        <v>12870662</v>
      </c>
    </row>
    <row r="75" spans="1:9" ht="23.25" customHeight="1" thickTop="1">
      <c r="C75" s="201"/>
      <c r="E75" s="241"/>
      <c r="I75" s="54"/>
    </row>
    <row r="76" spans="1:9" ht="23.25" customHeight="1">
      <c r="C76" s="52"/>
      <c r="D76" s="68"/>
      <c r="E76" s="52"/>
      <c r="F76" s="68"/>
      <c r="G76" s="52"/>
      <c r="H76" s="68"/>
      <c r="I76" s="52"/>
    </row>
    <row r="79" spans="1:9" ht="23.25" customHeight="1">
      <c r="E79" s="241"/>
      <c r="I79" s="241"/>
    </row>
  </sheetData>
  <mergeCells count="6">
    <mergeCell ref="C43:I43"/>
    <mergeCell ref="C9:I9"/>
    <mergeCell ref="G5:I5"/>
    <mergeCell ref="C5:E5"/>
    <mergeCell ref="C39:E39"/>
    <mergeCell ref="G39:I39"/>
  </mergeCells>
  <phoneticPr fontId="11" type="noConversion"/>
  <pageMargins left="0.8" right="0.8" top="0.48" bottom="0.5" header="0.5" footer="0.5"/>
  <pageSetup paperSize="9" scale="6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K109"/>
  <sheetViews>
    <sheetView view="pageBreakPreview" topLeftCell="A97" zoomScale="85" zoomScaleNormal="70" zoomScaleSheetLayoutView="85" workbookViewId="0">
      <selection activeCell="D102" sqref="D102:K104"/>
    </sheetView>
  </sheetViews>
  <sheetFormatPr defaultColWidth="9.125" defaultRowHeight="23.25" customHeight="1"/>
  <cols>
    <col min="1" max="1" width="73.5" style="3" customWidth="1"/>
    <col min="2" max="2" width="8.875" style="25" customWidth="1"/>
    <col min="3" max="3" width="1.375" style="61" customWidth="1"/>
    <col min="4" max="4" width="16.5" style="48" customWidth="1"/>
    <col min="5" max="5" width="1.375" style="70" customWidth="1"/>
    <col min="6" max="6" width="16.625" style="48" customWidth="1"/>
    <col min="7" max="7" width="1.375" style="70" customWidth="1"/>
    <col min="8" max="8" width="16.625" style="48" customWidth="1"/>
    <col min="9" max="9" width="1.375" style="70" customWidth="1"/>
    <col min="10" max="10" width="16.625" style="48" customWidth="1"/>
    <col min="11" max="11" width="6.25" style="107" customWidth="1"/>
    <col min="12" max="16384" width="9.125" style="48"/>
  </cols>
  <sheetData>
    <row r="1" spans="1:11" ht="23.25" customHeight="1">
      <c r="A1" s="228" t="s">
        <v>229</v>
      </c>
      <c r="C1" s="70"/>
    </row>
    <row r="2" spans="1:11" ht="23.25" hidden="1" customHeight="1">
      <c r="A2" s="228" t="s">
        <v>230</v>
      </c>
      <c r="C2" s="70"/>
    </row>
    <row r="3" spans="1:11" ht="23.25" customHeight="1">
      <c r="A3" s="341" t="s">
        <v>106</v>
      </c>
      <c r="B3" s="341"/>
      <c r="C3" s="341"/>
      <c r="D3" s="341"/>
      <c r="E3" s="341"/>
      <c r="F3" s="341"/>
    </row>
    <row r="4" spans="1:11" ht="7.8" customHeight="1">
      <c r="A4" s="123"/>
      <c r="B4" s="101"/>
      <c r="C4" s="101"/>
      <c r="D4" s="101"/>
      <c r="E4" s="101"/>
      <c r="F4" s="101"/>
      <c r="G4" s="50"/>
      <c r="H4" s="50"/>
      <c r="I4" s="50"/>
      <c r="J4" s="50"/>
    </row>
    <row r="5" spans="1:11" ht="21" customHeight="1">
      <c r="A5" s="101"/>
      <c r="B5" s="125"/>
      <c r="C5" s="50"/>
      <c r="D5" s="342" t="s">
        <v>44</v>
      </c>
      <c r="E5" s="342"/>
      <c r="F5" s="342"/>
      <c r="G5" s="18"/>
      <c r="H5" s="342" t="s">
        <v>45</v>
      </c>
      <c r="I5" s="342"/>
      <c r="J5" s="342"/>
    </row>
    <row r="6" spans="1:11" ht="18.75" customHeight="1">
      <c r="A6" s="124"/>
      <c r="B6" s="125"/>
      <c r="C6" s="50"/>
      <c r="D6" s="343" t="s">
        <v>205</v>
      </c>
      <c r="E6" s="343"/>
      <c r="F6" s="343"/>
      <c r="G6" s="50"/>
      <c r="H6" s="343" t="s">
        <v>205</v>
      </c>
      <c r="I6" s="343"/>
      <c r="J6" s="343"/>
    </row>
    <row r="7" spans="1:11" ht="21.75" customHeight="1">
      <c r="A7" s="124"/>
      <c r="B7" s="125"/>
      <c r="C7" s="50"/>
      <c r="D7" s="343" t="s">
        <v>283</v>
      </c>
      <c r="E7" s="343"/>
      <c r="F7" s="343"/>
      <c r="G7" s="50"/>
      <c r="H7" s="343" t="s">
        <v>283</v>
      </c>
      <c r="I7" s="343"/>
      <c r="J7" s="343"/>
    </row>
    <row r="8" spans="1:11" ht="21.75" customHeight="1">
      <c r="A8" s="124"/>
      <c r="B8" s="125" t="s">
        <v>0</v>
      </c>
      <c r="C8" s="50"/>
      <c r="D8" s="230">
        <v>2566</v>
      </c>
      <c r="E8" s="111"/>
      <c r="F8" s="230">
        <v>2565</v>
      </c>
      <c r="G8" s="230"/>
      <c r="H8" s="230">
        <v>2566</v>
      </c>
      <c r="I8" s="111"/>
      <c r="J8" s="230">
        <v>2565</v>
      </c>
    </row>
    <row r="9" spans="1:11" ht="21.75" customHeight="1">
      <c r="A9" s="124"/>
      <c r="B9" s="125"/>
      <c r="C9" s="50"/>
      <c r="D9" s="344" t="s">
        <v>111</v>
      </c>
      <c r="E9" s="344"/>
      <c r="F9" s="344"/>
      <c r="G9" s="344"/>
      <c r="H9" s="344"/>
      <c r="I9" s="344"/>
      <c r="J9" s="344"/>
      <c r="K9" s="312"/>
    </row>
    <row r="10" spans="1:11" ht="21.75" customHeight="1">
      <c r="A10" s="2" t="s">
        <v>17</v>
      </c>
      <c r="B10" s="102"/>
      <c r="C10" s="79"/>
      <c r="D10" s="79"/>
      <c r="E10" s="79"/>
      <c r="F10" s="79"/>
      <c r="G10" s="79"/>
      <c r="H10" s="79"/>
      <c r="I10" s="79"/>
      <c r="J10" s="79"/>
    </row>
    <row r="11" spans="1:11" s="50" customFormat="1" ht="23.25" customHeight="1">
      <c r="A11" s="16" t="s">
        <v>40</v>
      </c>
      <c r="B11" s="223">
        <v>2</v>
      </c>
      <c r="C11" s="29"/>
      <c r="D11" s="73">
        <v>2867723</v>
      </c>
      <c r="E11" s="71"/>
      <c r="F11" s="73">
        <v>2920394</v>
      </c>
      <c r="G11" s="81"/>
      <c r="H11" s="107">
        <v>0</v>
      </c>
      <c r="I11" s="71"/>
      <c r="J11" s="107">
        <v>0</v>
      </c>
      <c r="K11" s="73"/>
    </row>
    <row r="12" spans="1:11" s="50" customFormat="1" ht="23.25" customHeight="1">
      <c r="A12" s="19" t="s">
        <v>41</v>
      </c>
      <c r="B12" s="223"/>
      <c r="C12" s="29"/>
      <c r="D12" s="103">
        <v>-935510</v>
      </c>
      <c r="E12" s="92"/>
      <c r="F12" s="103">
        <v>-616478</v>
      </c>
      <c r="G12" s="81"/>
      <c r="H12" s="23">
        <v>0</v>
      </c>
      <c r="I12" s="92"/>
      <c r="J12" s="23">
        <v>0</v>
      </c>
      <c r="K12" s="73"/>
    </row>
    <row r="13" spans="1:11" s="50" customFormat="1" ht="23.25" customHeight="1">
      <c r="A13" s="16" t="s">
        <v>42</v>
      </c>
      <c r="B13" s="17"/>
      <c r="C13" s="29"/>
      <c r="D13" s="73">
        <v>1932213</v>
      </c>
      <c r="E13" s="71"/>
      <c r="F13" s="73">
        <v>2303916</v>
      </c>
      <c r="G13" s="81"/>
      <c r="H13" s="73">
        <v>0</v>
      </c>
      <c r="I13" s="71"/>
      <c r="J13" s="73">
        <v>0</v>
      </c>
      <c r="K13" s="73"/>
    </row>
    <row r="14" spans="1:11" s="50" customFormat="1" ht="23.25" customHeight="1">
      <c r="A14" s="45" t="s">
        <v>245</v>
      </c>
      <c r="B14" s="45"/>
      <c r="C14" s="74"/>
      <c r="D14" s="103">
        <v>66305</v>
      </c>
      <c r="E14" s="93"/>
      <c r="F14" s="103">
        <v>277309</v>
      </c>
      <c r="G14" s="74"/>
      <c r="H14" s="71">
        <v>0</v>
      </c>
      <c r="I14" s="93"/>
      <c r="J14" s="71">
        <v>0</v>
      </c>
      <c r="K14" s="73"/>
    </row>
    <row r="15" spans="1:11" s="50" customFormat="1" ht="23.25" customHeight="1">
      <c r="A15" s="45" t="s">
        <v>29</v>
      </c>
      <c r="B15" s="45"/>
      <c r="C15" s="74"/>
      <c r="D15" s="104">
        <v>1998518</v>
      </c>
      <c r="E15" s="62"/>
      <c r="F15" s="104">
        <v>2581225</v>
      </c>
      <c r="G15" s="74"/>
      <c r="H15" s="104">
        <v>0</v>
      </c>
      <c r="I15" s="62"/>
      <c r="J15" s="104">
        <v>0</v>
      </c>
      <c r="K15" s="73"/>
    </row>
    <row r="16" spans="1:11" s="50" customFormat="1" ht="23.25" customHeight="1">
      <c r="A16" s="45" t="s">
        <v>22</v>
      </c>
      <c r="B16" s="223"/>
      <c r="C16" s="74"/>
      <c r="D16" s="73">
        <v>344810</v>
      </c>
      <c r="E16" s="62"/>
      <c r="F16" s="73">
        <v>139975</v>
      </c>
      <c r="G16" s="74"/>
      <c r="H16" s="75">
        <v>0</v>
      </c>
      <c r="I16" s="62"/>
      <c r="J16" s="107">
        <v>0</v>
      </c>
      <c r="K16" s="73"/>
    </row>
    <row r="17" spans="1:11" s="50" customFormat="1" ht="23.25" customHeight="1">
      <c r="A17" s="45" t="s">
        <v>65</v>
      </c>
      <c r="B17" s="318">
        <v>2</v>
      </c>
      <c r="C17" s="74"/>
      <c r="D17" s="73">
        <v>857188</v>
      </c>
      <c r="E17" s="62"/>
      <c r="F17" s="73">
        <v>791069</v>
      </c>
      <c r="G17" s="74"/>
      <c r="H17" s="75">
        <v>0</v>
      </c>
      <c r="I17" s="62"/>
      <c r="J17" s="75">
        <v>0</v>
      </c>
      <c r="K17" s="73"/>
    </row>
    <row r="18" spans="1:11" s="50" customFormat="1" ht="23.25" customHeight="1">
      <c r="A18" s="45" t="s">
        <v>66</v>
      </c>
      <c r="B18" s="318">
        <v>2</v>
      </c>
      <c r="C18" s="74"/>
      <c r="D18" s="73">
        <v>18141</v>
      </c>
      <c r="E18" s="62"/>
      <c r="F18" s="73">
        <v>35078</v>
      </c>
      <c r="G18" s="74"/>
      <c r="H18" s="75">
        <v>0</v>
      </c>
      <c r="I18" s="62"/>
      <c r="J18" s="75">
        <v>0</v>
      </c>
      <c r="K18" s="73"/>
    </row>
    <row r="19" spans="1:11" s="50" customFormat="1" ht="23.25" customHeight="1">
      <c r="A19" s="53" t="s">
        <v>86</v>
      </c>
      <c r="B19" s="223"/>
      <c r="C19" s="33"/>
      <c r="D19" s="73">
        <v>248047</v>
      </c>
      <c r="E19" s="62"/>
      <c r="F19" s="73">
        <v>579190</v>
      </c>
      <c r="G19" s="74"/>
      <c r="H19" s="75">
        <v>0</v>
      </c>
      <c r="I19" s="62"/>
      <c r="J19" s="75">
        <v>0</v>
      </c>
      <c r="K19" s="73"/>
    </row>
    <row r="20" spans="1:11" s="50" customFormat="1" ht="23.25" customHeight="1">
      <c r="A20" s="49" t="s">
        <v>67</v>
      </c>
      <c r="B20" s="318">
        <v>2</v>
      </c>
      <c r="C20" s="33"/>
      <c r="D20" s="73">
        <v>493930</v>
      </c>
      <c r="E20" s="62"/>
      <c r="F20" s="73">
        <v>430912</v>
      </c>
      <c r="G20" s="74"/>
      <c r="H20" s="75">
        <v>239729</v>
      </c>
      <c r="I20" s="62"/>
      <c r="J20" s="75">
        <v>63498</v>
      </c>
      <c r="K20" s="73"/>
    </row>
    <row r="21" spans="1:11" s="50" customFormat="1" ht="23.25" customHeight="1">
      <c r="A21" s="49" t="s">
        <v>180</v>
      </c>
      <c r="B21" s="223"/>
      <c r="C21" s="33"/>
      <c r="D21" s="73">
        <v>3389</v>
      </c>
      <c r="E21" s="62"/>
      <c r="F21" s="75">
        <v>0</v>
      </c>
      <c r="G21" s="74"/>
      <c r="H21" s="75">
        <v>0</v>
      </c>
      <c r="I21" s="62"/>
      <c r="J21" s="75">
        <v>0</v>
      </c>
      <c r="K21" s="73"/>
    </row>
    <row r="22" spans="1:11" s="50" customFormat="1" ht="23.25" customHeight="1">
      <c r="A22" s="49" t="s">
        <v>192</v>
      </c>
      <c r="B22" s="246"/>
      <c r="C22" s="33"/>
      <c r="D22" s="73">
        <v>133339</v>
      </c>
      <c r="E22" s="62"/>
      <c r="F22" s="73">
        <v>0</v>
      </c>
      <c r="G22" s="74"/>
      <c r="H22" s="75">
        <v>0</v>
      </c>
      <c r="I22" s="62"/>
      <c r="J22" s="75">
        <v>0</v>
      </c>
      <c r="K22" s="73"/>
    </row>
    <row r="23" spans="1:11" s="50" customFormat="1" ht="23.25" hidden="1" customHeight="1">
      <c r="A23" s="49" t="s">
        <v>238</v>
      </c>
      <c r="B23" s="316" t="s">
        <v>265</v>
      </c>
      <c r="C23" s="33"/>
      <c r="D23" s="73" t="s">
        <v>300</v>
      </c>
      <c r="E23" s="62"/>
      <c r="F23" s="73">
        <v>0</v>
      </c>
      <c r="G23" s="74"/>
      <c r="H23" s="75"/>
      <c r="I23" s="62"/>
      <c r="J23" s="75">
        <v>0</v>
      </c>
      <c r="K23" s="73"/>
    </row>
    <row r="24" spans="1:11" s="50" customFormat="1" ht="23.25" customHeight="1">
      <c r="A24" s="45" t="s">
        <v>177</v>
      </c>
      <c r="B24" s="223"/>
      <c r="C24" s="33"/>
      <c r="D24" s="73">
        <v>224</v>
      </c>
      <c r="E24" s="62"/>
      <c r="F24" s="73">
        <v>0</v>
      </c>
      <c r="G24" s="74"/>
      <c r="H24" s="75">
        <v>0</v>
      </c>
      <c r="I24" s="62"/>
      <c r="J24" s="75">
        <v>0</v>
      </c>
      <c r="K24" s="73"/>
    </row>
    <row r="25" spans="1:11" s="50" customFormat="1" ht="23.25" hidden="1" customHeight="1">
      <c r="A25" s="49" t="s">
        <v>193</v>
      </c>
      <c r="B25" s="242"/>
      <c r="C25" s="33"/>
      <c r="D25" s="73"/>
      <c r="E25" s="62"/>
      <c r="F25" s="73"/>
      <c r="G25" s="74"/>
      <c r="H25" s="75"/>
      <c r="I25" s="62"/>
      <c r="J25" s="75"/>
      <c r="K25" s="73"/>
    </row>
    <row r="26" spans="1:11" s="50" customFormat="1" ht="23.25" hidden="1" customHeight="1">
      <c r="A26" s="49" t="s">
        <v>194</v>
      </c>
      <c r="B26" s="242"/>
      <c r="C26" s="33"/>
      <c r="D26" s="73">
        <v>0</v>
      </c>
      <c r="E26" s="62"/>
      <c r="F26" s="73">
        <v>0</v>
      </c>
      <c r="G26" s="74"/>
      <c r="H26" s="75">
        <v>0</v>
      </c>
      <c r="I26" s="62"/>
      <c r="J26" s="75">
        <v>0</v>
      </c>
      <c r="K26" s="73"/>
    </row>
    <row r="27" spans="1:11" s="50" customFormat="1" ht="21.6">
      <c r="A27" s="45" t="s">
        <v>132</v>
      </c>
      <c r="B27" s="318">
        <v>2</v>
      </c>
      <c r="C27" s="33"/>
      <c r="D27" s="73">
        <v>0</v>
      </c>
      <c r="E27" s="62"/>
      <c r="F27" s="73">
        <v>0</v>
      </c>
      <c r="G27" s="74"/>
      <c r="H27" s="75">
        <v>78750</v>
      </c>
      <c r="I27" s="62"/>
      <c r="J27" s="75">
        <v>23650</v>
      </c>
      <c r="K27" s="73"/>
    </row>
    <row r="28" spans="1:11" s="50" customFormat="1" ht="21.6">
      <c r="A28" s="45" t="s">
        <v>189</v>
      </c>
      <c r="B28" s="223"/>
      <c r="C28" s="33"/>
      <c r="D28" s="73">
        <v>20575</v>
      </c>
      <c r="E28" s="62"/>
      <c r="F28" s="73">
        <v>0</v>
      </c>
      <c r="G28" s="74"/>
      <c r="H28" s="75">
        <v>0</v>
      </c>
      <c r="I28" s="62"/>
      <c r="J28" s="75">
        <v>0</v>
      </c>
      <c r="K28" s="73"/>
    </row>
    <row r="29" spans="1:11" s="50" customFormat="1" ht="23.25" customHeight="1">
      <c r="A29" s="49" t="s">
        <v>5</v>
      </c>
      <c r="B29" s="318">
        <v>2</v>
      </c>
      <c r="C29" s="33"/>
      <c r="D29" s="73">
        <v>11758</v>
      </c>
      <c r="E29" s="62"/>
      <c r="F29" s="73">
        <v>4684</v>
      </c>
      <c r="G29" s="74"/>
      <c r="H29" s="75">
        <v>630</v>
      </c>
      <c r="I29" s="62"/>
      <c r="J29" s="75">
        <v>153</v>
      </c>
      <c r="K29" s="73"/>
    </row>
    <row r="30" spans="1:11" s="50" customFormat="1" ht="23.25" customHeight="1">
      <c r="A30" s="18" t="s">
        <v>18</v>
      </c>
      <c r="B30" s="11"/>
      <c r="C30" s="29"/>
      <c r="D30" s="105">
        <v>4129919</v>
      </c>
      <c r="E30" s="106"/>
      <c r="F30" s="105">
        <v>4562133</v>
      </c>
      <c r="G30" s="26"/>
      <c r="H30" s="105">
        <v>319109</v>
      </c>
      <c r="I30" s="26"/>
      <c r="J30" s="105">
        <v>87301</v>
      </c>
      <c r="K30" s="73"/>
    </row>
    <row r="31" spans="1:11" s="50" customFormat="1" ht="12.75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  <c r="K31" s="73"/>
    </row>
    <row r="32" spans="1:11" s="50" customFormat="1" ht="23.25" customHeight="1">
      <c r="A32" s="17" t="s">
        <v>19</v>
      </c>
      <c r="B32" s="17"/>
      <c r="C32" s="29"/>
      <c r="D32" s="185"/>
      <c r="E32" s="62"/>
      <c r="F32" s="185"/>
      <c r="G32" s="81"/>
      <c r="H32" s="75"/>
      <c r="I32" s="62"/>
      <c r="J32" s="75"/>
      <c r="K32" s="73"/>
    </row>
    <row r="33" spans="1:11" s="50" customFormat="1" ht="23.25" customHeight="1">
      <c r="A33" s="50" t="s">
        <v>308</v>
      </c>
      <c r="B33" s="17"/>
      <c r="C33" s="29"/>
      <c r="D33" s="75">
        <v>143447</v>
      </c>
      <c r="E33" s="62"/>
      <c r="F33" s="75">
        <v>23169</v>
      </c>
      <c r="G33" s="81"/>
      <c r="H33" s="75">
        <v>0</v>
      </c>
      <c r="I33" s="62"/>
      <c r="J33" s="75">
        <v>0</v>
      </c>
      <c r="K33" s="73"/>
    </row>
    <row r="34" spans="1:11" s="50" customFormat="1" ht="23.25" customHeight="1">
      <c r="A34" s="27" t="s">
        <v>68</v>
      </c>
      <c r="B34" s="318">
        <v>2</v>
      </c>
      <c r="C34" s="29"/>
      <c r="D34" s="75">
        <v>2121610</v>
      </c>
      <c r="E34" s="62"/>
      <c r="F34" s="75">
        <v>2962690</v>
      </c>
      <c r="G34" s="81"/>
      <c r="H34" s="75">
        <v>0</v>
      </c>
      <c r="I34" s="62"/>
      <c r="J34" s="75">
        <v>0</v>
      </c>
      <c r="K34" s="73"/>
    </row>
    <row r="35" spans="1:11" s="50" customFormat="1" ht="23.25" customHeight="1">
      <c r="A35" s="50" t="s">
        <v>94</v>
      </c>
      <c r="B35" s="303"/>
      <c r="C35" s="29"/>
      <c r="D35" s="319"/>
      <c r="E35" s="62"/>
      <c r="F35" s="75"/>
      <c r="G35" s="81"/>
      <c r="H35" s="75"/>
      <c r="I35" s="62"/>
      <c r="J35" s="75"/>
      <c r="K35" s="73"/>
    </row>
    <row r="36" spans="1:11" s="50" customFormat="1" ht="23.25" customHeight="1">
      <c r="A36" s="50" t="s">
        <v>113</v>
      </c>
      <c r="B36" s="303"/>
      <c r="C36" s="29"/>
      <c r="D36" s="75">
        <v>-499791</v>
      </c>
      <c r="E36" s="62"/>
      <c r="F36" s="86">
        <v>-868981</v>
      </c>
      <c r="G36" s="81"/>
      <c r="H36" s="75">
        <v>0</v>
      </c>
      <c r="I36" s="62"/>
      <c r="J36" s="86">
        <v>0</v>
      </c>
      <c r="K36" s="73"/>
    </row>
    <row r="37" spans="1:11" s="50" customFormat="1" ht="23.25" customHeight="1">
      <c r="A37" s="27" t="s">
        <v>69</v>
      </c>
      <c r="B37" s="303"/>
      <c r="C37" s="29"/>
      <c r="D37" s="84">
        <v>1621819</v>
      </c>
      <c r="E37" s="62"/>
      <c r="F37" s="84">
        <v>2093709</v>
      </c>
      <c r="G37" s="81"/>
      <c r="H37" s="84">
        <v>0</v>
      </c>
      <c r="I37" s="62"/>
      <c r="J37" s="84">
        <v>0</v>
      </c>
      <c r="K37" s="73"/>
    </row>
    <row r="38" spans="1:11" s="50" customFormat="1" ht="23.25" customHeight="1">
      <c r="A38" s="20" t="s">
        <v>43</v>
      </c>
      <c r="B38" s="318">
        <v>2</v>
      </c>
      <c r="C38" s="65"/>
      <c r="D38" s="62">
        <v>454589</v>
      </c>
      <c r="E38" s="62"/>
      <c r="F38" s="62">
        <v>382682</v>
      </c>
      <c r="G38" s="70"/>
      <c r="H38" s="75">
        <v>0</v>
      </c>
      <c r="I38" s="62"/>
      <c r="J38" s="75">
        <v>0</v>
      </c>
      <c r="K38" s="73"/>
    </row>
    <row r="39" spans="1:11" s="50" customFormat="1" ht="23.25" customHeight="1">
      <c r="A39" s="20" t="s">
        <v>33</v>
      </c>
      <c r="B39" s="223"/>
      <c r="C39" s="65"/>
      <c r="D39" s="62">
        <v>193912</v>
      </c>
      <c r="E39" s="62"/>
      <c r="F39" s="62">
        <v>165071</v>
      </c>
      <c r="G39" s="70"/>
      <c r="H39" s="75">
        <v>0</v>
      </c>
      <c r="I39" s="62"/>
      <c r="J39" s="75">
        <v>0</v>
      </c>
      <c r="K39" s="73"/>
    </row>
    <row r="40" spans="1:11" s="50" customFormat="1" ht="23.25" customHeight="1">
      <c r="A40" s="20" t="s">
        <v>70</v>
      </c>
      <c r="B40" s="223"/>
      <c r="C40" s="65"/>
      <c r="D40" s="62">
        <v>551596</v>
      </c>
      <c r="E40" s="62"/>
      <c r="F40" s="62">
        <v>565361</v>
      </c>
      <c r="G40" s="70"/>
      <c r="H40" s="75">
        <v>0</v>
      </c>
      <c r="I40" s="62"/>
      <c r="J40" s="75">
        <v>0</v>
      </c>
      <c r="K40" s="73"/>
    </row>
    <row r="41" spans="1:11" s="50" customFormat="1" ht="23.25" customHeight="1">
      <c r="A41" s="45" t="s">
        <v>92</v>
      </c>
      <c r="B41" s="223"/>
      <c r="C41" s="65"/>
      <c r="D41" s="62">
        <v>234766</v>
      </c>
      <c r="E41" s="62"/>
      <c r="F41" s="62">
        <v>562526</v>
      </c>
      <c r="G41" s="70"/>
      <c r="H41" s="75">
        <v>0</v>
      </c>
      <c r="I41" s="62"/>
      <c r="J41" s="75">
        <v>0</v>
      </c>
      <c r="K41" s="73"/>
    </row>
    <row r="42" spans="1:11" s="50" customFormat="1" ht="23.25" customHeight="1">
      <c r="A42" s="20" t="s">
        <v>24</v>
      </c>
      <c r="B42" s="318">
        <v>2</v>
      </c>
      <c r="C42" s="65"/>
      <c r="D42" s="62">
        <v>511322</v>
      </c>
      <c r="E42" s="62"/>
      <c r="F42" s="62">
        <v>551566</v>
      </c>
      <c r="G42" s="70"/>
      <c r="H42" s="75">
        <v>54935</v>
      </c>
      <c r="I42" s="62"/>
      <c r="J42" s="75">
        <v>73639</v>
      </c>
      <c r="K42" s="73"/>
    </row>
    <row r="43" spans="1:11" s="50" customFormat="1" ht="23.25" customHeight="1">
      <c r="A43" s="20" t="s">
        <v>181</v>
      </c>
      <c r="B43" s="223"/>
      <c r="C43" s="65"/>
      <c r="D43" s="62" t="s">
        <v>300</v>
      </c>
      <c r="E43" s="62"/>
      <c r="F43" s="62">
        <v>44568</v>
      </c>
      <c r="G43" s="70"/>
      <c r="H43" s="75">
        <v>0</v>
      </c>
      <c r="I43" s="62"/>
      <c r="J43" s="75">
        <v>0</v>
      </c>
      <c r="K43" s="73"/>
    </row>
    <row r="44" spans="1:11" s="50" customFormat="1" ht="23.25" hidden="1" customHeight="1">
      <c r="A44" s="20" t="s">
        <v>178</v>
      </c>
      <c r="B44" s="223"/>
      <c r="C44" s="65"/>
      <c r="D44" s="62" t="s">
        <v>300</v>
      </c>
      <c r="E44" s="62"/>
      <c r="F44" s="62">
        <v>0</v>
      </c>
      <c r="G44" s="70"/>
      <c r="H44" s="75">
        <v>0</v>
      </c>
      <c r="I44" s="62"/>
      <c r="J44" s="75">
        <v>0</v>
      </c>
      <c r="K44" s="73"/>
    </row>
    <row r="45" spans="1:11" s="50" customFormat="1" ht="23.25" hidden="1" customHeight="1">
      <c r="A45" s="45" t="s">
        <v>239</v>
      </c>
      <c r="B45" s="307" t="s">
        <v>249</v>
      </c>
      <c r="C45" s="33"/>
      <c r="D45" s="62" t="s">
        <v>300</v>
      </c>
      <c r="E45" s="62"/>
      <c r="F45" s="62"/>
      <c r="G45" s="74"/>
      <c r="H45" s="75"/>
      <c r="I45" s="62"/>
      <c r="J45" s="75"/>
      <c r="K45" s="73"/>
    </row>
    <row r="46" spans="1:11" s="50" customFormat="1" ht="23.25" customHeight="1">
      <c r="A46" s="45" t="s">
        <v>174</v>
      </c>
      <c r="B46" s="223"/>
      <c r="C46" s="33"/>
      <c r="D46" s="62" t="s">
        <v>300</v>
      </c>
      <c r="E46" s="62"/>
      <c r="F46" s="62">
        <v>87895</v>
      </c>
      <c r="G46" s="74"/>
      <c r="H46" s="75">
        <v>0</v>
      </c>
      <c r="I46" s="62"/>
      <c r="J46" s="75">
        <v>0</v>
      </c>
      <c r="K46" s="73"/>
    </row>
    <row r="47" spans="1:11" s="50" customFormat="1" ht="23.25" customHeight="1">
      <c r="A47" s="20" t="s">
        <v>71</v>
      </c>
      <c r="B47" s="318">
        <v>2</v>
      </c>
      <c r="C47" s="33"/>
      <c r="D47" s="75">
        <v>162492</v>
      </c>
      <c r="E47" s="62"/>
      <c r="F47" s="62">
        <v>125031</v>
      </c>
      <c r="G47" s="74"/>
      <c r="H47" s="75">
        <v>81052</v>
      </c>
      <c r="I47" s="62"/>
      <c r="J47" s="75">
        <v>49935</v>
      </c>
      <c r="K47" s="73"/>
    </row>
    <row r="48" spans="1:11" s="50" customFormat="1" ht="23.25" customHeight="1">
      <c r="A48" s="45" t="s">
        <v>207</v>
      </c>
      <c r="B48" s="271"/>
      <c r="C48" s="33"/>
      <c r="D48" s="62">
        <v>0</v>
      </c>
      <c r="E48" s="62"/>
      <c r="F48" s="62">
        <v>13392</v>
      </c>
      <c r="G48" s="74"/>
      <c r="H48" s="75">
        <v>0</v>
      </c>
      <c r="I48" s="62"/>
      <c r="J48" s="75">
        <v>0</v>
      </c>
      <c r="K48" s="73"/>
    </row>
    <row r="49" spans="1:11" s="50" customFormat="1" ht="23.25" customHeight="1">
      <c r="A49" s="45" t="s">
        <v>306</v>
      </c>
      <c r="B49" s="337"/>
      <c r="C49" s="33"/>
      <c r="D49" s="62"/>
      <c r="E49" s="62"/>
      <c r="F49" s="62"/>
      <c r="G49" s="74"/>
      <c r="H49" s="75"/>
      <c r="I49" s="62"/>
      <c r="J49" s="75"/>
      <c r="K49" s="73"/>
    </row>
    <row r="50" spans="1:11" s="50" customFormat="1" ht="23.25" customHeight="1">
      <c r="A50" s="49" t="s">
        <v>307</v>
      </c>
      <c r="B50" s="337"/>
      <c r="C50" s="33"/>
      <c r="D50" s="62">
        <v>12263</v>
      </c>
      <c r="E50" s="62"/>
      <c r="F50" s="62">
        <v>0</v>
      </c>
      <c r="G50" s="74"/>
      <c r="H50" s="75">
        <v>0</v>
      </c>
      <c r="I50" s="62"/>
      <c r="J50" s="75">
        <v>0</v>
      </c>
      <c r="K50" s="73"/>
    </row>
    <row r="51" spans="1:11" s="50" customFormat="1" ht="23.25" customHeight="1">
      <c r="A51" s="45" t="s">
        <v>235</v>
      </c>
      <c r="B51" s="223"/>
      <c r="C51" s="65"/>
      <c r="D51" s="75">
        <v>4242</v>
      </c>
      <c r="E51" s="62"/>
      <c r="F51" s="75">
        <v>-8247</v>
      </c>
      <c r="G51" s="70"/>
      <c r="H51" s="75">
        <v>0</v>
      </c>
      <c r="I51" s="62"/>
      <c r="J51" s="75">
        <v>0</v>
      </c>
      <c r="K51" s="73"/>
    </row>
    <row r="52" spans="1:11" s="50" customFormat="1" ht="23.25" customHeight="1">
      <c r="A52" s="18" t="s">
        <v>25</v>
      </c>
      <c r="B52" s="11"/>
      <c r="C52" s="65"/>
      <c r="D52" s="24">
        <v>3890448</v>
      </c>
      <c r="E52" s="106"/>
      <c r="F52" s="24">
        <v>4606723</v>
      </c>
      <c r="G52" s="106"/>
      <c r="H52" s="24">
        <v>135987</v>
      </c>
      <c r="I52" s="106"/>
      <c r="J52" s="24">
        <v>123574</v>
      </c>
      <c r="K52" s="73"/>
    </row>
    <row r="53" spans="1:11" s="111" customFormat="1" ht="23.25" customHeight="1">
      <c r="A53" s="229" t="s">
        <v>291</v>
      </c>
      <c r="B53"/>
      <c r="C53" s="15"/>
      <c r="D53" s="106">
        <v>239471</v>
      </c>
      <c r="E53" s="106"/>
      <c r="F53" s="106">
        <v>-44590</v>
      </c>
      <c r="G53" s="106"/>
      <c r="H53" s="106">
        <v>183122</v>
      </c>
      <c r="I53" s="106"/>
      <c r="J53" s="106">
        <v>-36273</v>
      </c>
    </row>
    <row r="54" spans="1:11" s="50" customFormat="1" ht="23.25" customHeight="1">
      <c r="A54" s="50" t="s">
        <v>293</v>
      </c>
      <c r="B54" s="223"/>
      <c r="C54" s="29"/>
      <c r="D54" s="75">
        <v>63845</v>
      </c>
      <c r="E54" s="62"/>
      <c r="F54" s="75">
        <v>-178517</v>
      </c>
      <c r="G54" s="81"/>
      <c r="H54" s="75">
        <v>15033</v>
      </c>
      <c r="I54" s="62"/>
      <c r="J54" s="75">
        <v>-5600</v>
      </c>
      <c r="K54" s="73"/>
    </row>
    <row r="55" spans="1:11" s="50" customFormat="1" ht="23.25" customHeight="1">
      <c r="A55" s="18" t="s">
        <v>292</v>
      </c>
      <c r="B55" s="63"/>
      <c r="C55" s="29"/>
      <c r="D55" s="24">
        <v>175626</v>
      </c>
      <c r="E55" s="106"/>
      <c r="F55" s="24">
        <v>133927</v>
      </c>
      <c r="G55" s="81"/>
      <c r="H55" s="24">
        <v>168089</v>
      </c>
      <c r="I55" s="106"/>
      <c r="J55" s="24">
        <v>-30673</v>
      </c>
      <c r="K55" s="73"/>
    </row>
    <row r="56" spans="1:11" s="50" customFormat="1" ht="23.25" customHeight="1">
      <c r="A56" s="18"/>
      <c r="B56" s="63"/>
      <c r="C56" s="29"/>
      <c r="D56" s="106"/>
      <c r="E56" s="106"/>
      <c r="F56" s="106"/>
      <c r="G56" s="81"/>
      <c r="H56" s="106"/>
      <c r="I56" s="106"/>
      <c r="J56" s="106"/>
      <c r="K56" s="73"/>
    </row>
    <row r="57" spans="1:11" s="50" customFormat="1" ht="12.75" customHeight="1">
      <c r="A57" s="101"/>
      <c r="B57" s="101"/>
      <c r="C57" s="29"/>
      <c r="D57" s="106"/>
      <c r="E57" s="106"/>
      <c r="F57" s="106"/>
      <c r="G57" s="29"/>
      <c r="H57" s="106"/>
      <c r="I57" s="106"/>
      <c r="J57" s="106"/>
      <c r="K57" s="73"/>
    </row>
    <row r="58" spans="1:11" s="50" customFormat="1" ht="23.25" customHeight="1">
      <c r="A58" s="228" t="s">
        <v>229</v>
      </c>
      <c r="B58" s="25"/>
      <c r="C58" s="61"/>
      <c r="D58" s="185"/>
      <c r="E58" s="70"/>
      <c r="F58" s="48"/>
      <c r="G58" s="70"/>
      <c r="H58" s="48"/>
      <c r="I58" s="70"/>
      <c r="J58" s="48"/>
      <c r="K58" s="73"/>
    </row>
    <row r="59" spans="1:11" s="50" customFormat="1" ht="23.25" hidden="1" customHeight="1">
      <c r="A59" s="228" t="s">
        <v>230</v>
      </c>
      <c r="B59" s="25"/>
      <c r="C59" s="61"/>
      <c r="D59" s="185"/>
      <c r="E59" s="70"/>
      <c r="F59" s="48"/>
      <c r="G59" s="70"/>
      <c r="H59" s="48"/>
      <c r="I59" s="70"/>
      <c r="J59" s="48"/>
      <c r="K59" s="73"/>
    </row>
    <row r="60" spans="1:11" s="50" customFormat="1" ht="23.25" customHeight="1">
      <c r="A60" s="341" t="s">
        <v>106</v>
      </c>
      <c r="B60" s="341"/>
      <c r="C60" s="341"/>
      <c r="D60" s="341"/>
      <c r="E60" s="341"/>
      <c r="F60" s="341"/>
      <c r="G60" s="57"/>
      <c r="I60" s="57"/>
      <c r="K60" s="73"/>
    </row>
    <row r="61" spans="1:11" s="50" customFormat="1" ht="23.25" customHeight="1">
      <c r="A61" s="224"/>
      <c r="B61" s="224"/>
      <c r="C61" s="321"/>
      <c r="D61" s="224"/>
      <c r="E61" s="224"/>
      <c r="F61" s="224"/>
      <c r="G61" s="57"/>
      <c r="I61" s="57"/>
      <c r="K61" s="73"/>
    </row>
    <row r="62" spans="1:11" s="50" customFormat="1" ht="23.25" customHeight="1">
      <c r="A62" s="224"/>
      <c r="B62" s="224"/>
      <c r="C62" s="321"/>
      <c r="D62" s="342" t="s">
        <v>44</v>
      </c>
      <c r="E62" s="342"/>
      <c r="F62" s="342"/>
      <c r="G62" s="18"/>
      <c r="H62" s="342" t="s">
        <v>45</v>
      </c>
      <c r="I62" s="342"/>
      <c r="J62" s="342"/>
      <c r="K62" s="73"/>
    </row>
    <row r="63" spans="1:11" s="50" customFormat="1" ht="20.25" customHeight="1">
      <c r="A63" s="21"/>
      <c r="B63" s="155"/>
      <c r="C63" s="155"/>
      <c r="D63" s="343" t="s">
        <v>205</v>
      </c>
      <c r="E63" s="343"/>
      <c r="F63" s="343"/>
      <c r="H63" s="343" t="s">
        <v>205</v>
      </c>
      <c r="I63" s="343"/>
      <c r="J63" s="343"/>
      <c r="K63" s="73"/>
    </row>
    <row r="64" spans="1:11" s="50" customFormat="1" ht="23.25" customHeight="1">
      <c r="A64" s="22"/>
      <c r="B64" s="22"/>
      <c r="C64" s="22"/>
      <c r="D64" s="343" t="s">
        <v>283</v>
      </c>
      <c r="E64" s="343"/>
      <c r="F64" s="343"/>
      <c r="H64" s="343" t="s">
        <v>283</v>
      </c>
      <c r="I64" s="343"/>
      <c r="J64" s="343"/>
      <c r="K64" s="73"/>
    </row>
    <row r="65" spans="1:11" s="50" customFormat="1" ht="23.25" customHeight="1">
      <c r="A65" s="11"/>
      <c r="B65" s="223"/>
      <c r="C65" s="15"/>
      <c r="D65" s="230">
        <v>2566</v>
      </c>
      <c r="E65" s="111"/>
      <c r="F65" s="230">
        <v>2565</v>
      </c>
      <c r="G65" s="230"/>
      <c r="H65" s="230">
        <v>2566</v>
      </c>
      <c r="I65" s="111"/>
      <c r="J65" s="230">
        <v>2565</v>
      </c>
      <c r="K65" s="73"/>
    </row>
    <row r="66" spans="1:11" s="50" customFormat="1" ht="23.25" customHeight="1">
      <c r="A66" s="11"/>
      <c r="B66" s="15"/>
      <c r="C66" s="15"/>
      <c r="D66" s="344" t="s">
        <v>111</v>
      </c>
      <c r="E66" s="344"/>
      <c r="F66" s="344"/>
      <c r="G66" s="344"/>
      <c r="H66" s="344"/>
      <c r="I66" s="344"/>
      <c r="J66" s="344"/>
      <c r="K66" s="73"/>
    </row>
    <row r="67" spans="1:11" s="50" customFormat="1" ht="23.25" customHeight="1">
      <c r="A67" s="29" t="s">
        <v>256</v>
      </c>
      <c r="B67" s="30"/>
      <c r="C67" s="65"/>
      <c r="D67" s="36"/>
      <c r="E67" s="46"/>
      <c r="F67" s="46"/>
      <c r="G67" s="46"/>
      <c r="H67" s="36"/>
      <c r="I67" s="46"/>
      <c r="J67" s="46"/>
      <c r="K67" s="73"/>
    </row>
    <row r="68" spans="1:11" s="50" customFormat="1" ht="23.25" customHeight="1">
      <c r="A68" s="31" t="s">
        <v>90</v>
      </c>
      <c r="B68" s="32"/>
      <c r="C68" s="65"/>
      <c r="D68" s="26"/>
      <c r="E68" s="106"/>
      <c r="F68" s="46"/>
      <c r="G68" s="46"/>
      <c r="H68" s="26"/>
      <c r="I68" s="106"/>
      <c r="J68" s="26"/>
      <c r="K68" s="73"/>
    </row>
    <row r="69" spans="1:11" s="50" customFormat="1" ht="23.25" customHeight="1">
      <c r="A69" s="57" t="s">
        <v>97</v>
      </c>
      <c r="B69" s="33"/>
      <c r="C69" s="65"/>
      <c r="D69" s="62">
        <v>58599</v>
      </c>
      <c r="E69" s="72"/>
      <c r="F69" s="62">
        <v>51591</v>
      </c>
      <c r="G69" s="71"/>
      <c r="H69" s="71">
        <v>0</v>
      </c>
      <c r="I69" s="72"/>
      <c r="J69" s="71">
        <v>0</v>
      </c>
      <c r="K69" s="73"/>
    </row>
    <row r="70" spans="1:11" s="50" customFormat="1" ht="23.25" customHeight="1">
      <c r="A70" s="57" t="s">
        <v>302</v>
      </c>
      <c r="B70" s="33"/>
      <c r="C70" s="65"/>
      <c r="E70" s="72"/>
      <c r="F70" s="62"/>
      <c r="G70" s="71"/>
      <c r="H70" s="71"/>
      <c r="I70" s="72"/>
      <c r="J70" s="71"/>
      <c r="K70" s="73"/>
    </row>
    <row r="71" spans="1:11" s="50" customFormat="1" ht="23.25" customHeight="1">
      <c r="A71" s="57" t="s">
        <v>175</v>
      </c>
      <c r="B71" s="33"/>
      <c r="C71" s="65"/>
      <c r="D71" s="62">
        <v>-483923</v>
      </c>
      <c r="E71" s="72"/>
      <c r="F71" s="62">
        <v>-956609</v>
      </c>
      <c r="G71" s="71"/>
      <c r="H71" s="71">
        <v>0</v>
      </c>
      <c r="I71" s="72"/>
      <c r="J71" s="71">
        <v>0</v>
      </c>
      <c r="K71" s="73"/>
    </row>
    <row r="72" spans="1:11" s="50" customFormat="1" ht="22.2">
      <c r="A72" s="45" t="s">
        <v>303</v>
      </c>
      <c r="B72" s="223"/>
      <c r="C72" s="65"/>
      <c r="D72" s="62">
        <v>-73668</v>
      </c>
      <c r="E72" s="106"/>
      <c r="F72" s="62">
        <v>-108087</v>
      </c>
      <c r="G72" s="71"/>
      <c r="H72" s="71">
        <v>0</v>
      </c>
      <c r="I72" s="62"/>
      <c r="J72" s="71">
        <v>0</v>
      </c>
      <c r="K72" s="73"/>
    </row>
    <row r="73" spans="1:11" s="50" customFormat="1" ht="22.2">
      <c r="A73" s="45" t="s">
        <v>304</v>
      </c>
      <c r="B73" s="223"/>
      <c r="C73" s="65"/>
      <c r="E73" s="106"/>
      <c r="F73" s="62"/>
      <c r="G73" s="71"/>
      <c r="H73" s="71"/>
      <c r="I73" s="62"/>
      <c r="J73" s="71"/>
      <c r="K73" s="73"/>
    </row>
    <row r="74" spans="1:11" s="50" customFormat="1" ht="23.25" customHeight="1">
      <c r="A74" s="45" t="s">
        <v>176</v>
      </c>
      <c r="B74" s="223"/>
      <c r="C74" s="65"/>
      <c r="D74" s="62">
        <v>-10553</v>
      </c>
      <c r="E74" s="106"/>
      <c r="F74" s="62">
        <v>-304</v>
      </c>
      <c r="G74" s="71"/>
      <c r="H74" s="71">
        <v>0</v>
      </c>
      <c r="I74" s="62"/>
      <c r="J74" s="71">
        <v>0</v>
      </c>
      <c r="K74" s="73"/>
    </row>
    <row r="75" spans="1:11" s="50" customFormat="1" ht="23.25" customHeight="1">
      <c r="A75" s="57" t="s">
        <v>244</v>
      </c>
      <c r="B75" s="223"/>
      <c r="C75" s="65"/>
      <c r="D75" s="62">
        <v>101909</v>
      </c>
      <c r="E75" s="72"/>
      <c r="F75" s="62">
        <v>202681</v>
      </c>
      <c r="G75" s="71"/>
      <c r="H75" s="71">
        <v>0</v>
      </c>
      <c r="I75" s="72"/>
      <c r="J75" s="71">
        <v>0</v>
      </c>
      <c r="K75" s="73"/>
    </row>
    <row r="76" spans="1:11" s="50" customFormat="1" ht="23.25" customHeight="1">
      <c r="A76" s="29" t="s">
        <v>91</v>
      </c>
      <c r="B76" s="223"/>
      <c r="C76" s="65"/>
      <c r="D76" s="89">
        <v>-407636</v>
      </c>
      <c r="E76" s="72"/>
      <c r="F76" s="89">
        <v>-810728</v>
      </c>
      <c r="G76" s="71"/>
      <c r="H76" s="89">
        <v>0</v>
      </c>
      <c r="I76" s="72"/>
      <c r="J76" s="89">
        <v>0</v>
      </c>
      <c r="K76" s="73"/>
    </row>
    <row r="77" spans="1:11" s="15" customFormat="1" ht="23.25" customHeight="1">
      <c r="A77" s="18"/>
      <c r="B77" s="101"/>
      <c r="D77" s="153"/>
      <c r="E77" s="154"/>
      <c r="F77" s="153"/>
      <c r="G77" s="113"/>
      <c r="H77" s="153"/>
      <c r="I77" s="154"/>
      <c r="J77" s="153"/>
      <c r="K77" s="113"/>
    </row>
    <row r="78" spans="1:11" s="15" customFormat="1" ht="23.25" customHeight="1">
      <c r="A78" s="188" t="s">
        <v>141</v>
      </c>
      <c r="B78" s="101"/>
      <c r="D78" s="106"/>
      <c r="E78" s="154"/>
      <c r="F78" s="106"/>
      <c r="G78" s="113"/>
      <c r="H78" s="106"/>
      <c r="I78" s="154"/>
      <c r="J78" s="106"/>
      <c r="K78" s="113"/>
    </row>
    <row r="79" spans="1:11" s="15" customFormat="1" ht="23.25" customHeight="1">
      <c r="A79" s="45" t="s">
        <v>271</v>
      </c>
      <c r="B79" s="101"/>
      <c r="D79" s="106"/>
      <c r="E79" s="154"/>
      <c r="F79" s="106"/>
      <c r="G79" s="113"/>
      <c r="H79" s="106"/>
      <c r="I79" s="154"/>
      <c r="J79" s="106"/>
      <c r="K79" s="113"/>
    </row>
    <row r="80" spans="1:11" s="15" customFormat="1" ht="22.95" customHeight="1">
      <c r="A80" s="189" t="s">
        <v>162</v>
      </c>
      <c r="B80" s="101"/>
      <c r="D80" s="62">
        <v>-507391</v>
      </c>
      <c r="E80" s="154"/>
      <c r="F80" s="62">
        <v>-788877</v>
      </c>
      <c r="G80" s="113"/>
      <c r="H80" s="71">
        <v>0</v>
      </c>
      <c r="I80" s="154"/>
      <c r="J80" s="62">
        <v>0</v>
      </c>
      <c r="K80" s="73"/>
    </row>
    <row r="81" spans="1:11" s="15" customFormat="1" ht="23.25" customHeight="1">
      <c r="A81" s="45" t="s">
        <v>305</v>
      </c>
      <c r="B81" s="101"/>
      <c r="D81" s="62" t="s">
        <v>300</v>
      </c>
      <c r="E81" s="154"/>
      <c r="F81" s="62">
        <v>16583</v>
      </c>
      <c r="G81" s="113"/>
      <c r="H81" s="71">
        <v>0</v>
      </c>
      <c r="I81" s="154"/>
      <c r="J81" s="62">
        <v>0</v>
      </c>
      <c r="K81" s="73"/>
    </row>
    <row r="82" spans="1:11" s="15" customFormat="1" ht="23.25" customHeight="1">
      <c r="A82" s="45" t="s">
        <v>273</v>
      </c>
      <c r="B82" s="101"/>
      <c r="D82" s="62" t="s">
        <v>300</v>
      </c>
      <c r="E82" s="154"/>
      <c r="F82" s="62">
        <v>30</v>
      </c>
      <c r="G82" s="113"/>
      <c r="H82" s="71">
        <v>0</v>
      </c>
      <c r="I82" s="154"/>
      <c r="J82" s="62">
        <v>0</v>
      </c>
      <c r="K82" s="73"/>
    </row>
    <row r="83" spans="1:11" s="15" customFormat="1" ht="23.25" customHeight="1">
      <c r="A83" s="45" t="s">
        <v>163</v>
      </c>
      <c r="B83" s="101"/>
      <c r="D83" s="62">
        <v>101478</v>
      </c>
      <c r="E83" s="154"/>
      <c r="F83" s="62">
        <v>154453</v>
      </c>
      <c r="G83" s="113"/>
      <c r="H83" s="71">
        <v>0</v>
      </c>
      <c r="I83" s="154"/>
      <c r="J83" s="62">
        <v>0</v>
      </c>
      <c r="K83" s="73"/>
    </row>
    <row r="84" spans="1:11" s="15" customFormat="1" ht="23.25" customHeight="1">
      <c r="A84" s="101" t="s">
        <v>142</v>
      </c>
      <c r="B84" s="101"/>
      <c r="D84" s="89">
        <v>-405913</v>
      </c>
      <c r="E84" s="154"/>
      <c r="F84" s="89">
        <v>-617811</v>
      </c>
      <c r="G84" s="113"/>
      <c r="H84" s="89">
        <v>0</v>
      </c>
      <c r="I84" s="154"/>
      <c r="J84" s="89">
        <v>0</v>
      </c>
      <c r="K84" s="113"/>
    </row>
    <row r="85" spans="1:11" s="15" customFormat="1" ht="23.25" customHeight="1">
      <c r="A85" s="18"/>
      <c r="B85" s="101"/>
      <c r="D85" s="106"/>
      <c r="E85" s="154"/>
      <c r="F85" s="106"/>
      <c r="G85" s="113"/>
      <c r="H85" s="106"/>
      <c r="I85" s="154"/>
      <c r="J85" s="106"/>
      <c r="K85" s="113"/>
    </row>
    <row r="86" spans="1:11" s="50" customFormat="1" ht="23.25" customHeight="1">
      <c r="A86" s="29" t="s">
        <v>135</v>
      </c>
      <c r="B86" s="223"/>
      <c r="C86" s="65"/>
      <c r="D86" s="88">
        <v>-813549</v>
      </c>
      <c r="E86" s="106"/>
      <c r="F86" s="88">
        <v>-1428539</v>
      </c>
      <c r="G86" s="106"/>
      <c r="H86" s="88">
        <v>0</v>
      </c>
      <c r="I86" s="106"/>
      <c r="J86" s="88">
        <v>0</v>
      </c>
      <c r="K86" s="73"/>
    </row>
    <row r="87" spans="1:11" s="50" customFormat="1" ht="23.25" customHeight="1" thickBot="1">
      <c r="A87" s="29" t="s">
        <v>136</v>
      </c>
      <c r="B87" s="223"/>
      <c r="C87" s="65"/>
      <c r="D87" s="90">
        <v>-637923</v>
      </c>
      <c r="E87" s="106"/>
      <c r="F87" s="90">
        <v>-1294612</v>
      </c>
      <c r="G87" s="106"/>
      <c r="H87" s="90">
        <v>168089</v>
      </c>
      <c r="I87" s="106"/>
      <c r="J87" s="90">
        <v>-30673</v>
      </c>
      <c r="K87" s="73"/>
    </row>
    <row r="88" spans="1:11" s="50" customFormat="1" ht="23.25" customHeight="1" thickTop="1">
      <c r="A88" s="37"/>
      <c r="B88" s="223"/>
      <c r="C88" s="65"/>
      <c r="D88" s="62"/>
      <c r="E88" s="72"/>
      <c r="F88" s="62"/>
      <c r="G88" s="71"/>
      <c r="H88" s="71"/>
      <c r="I88" s="72"/>
      <c r="J88" s="71"/>
      <c r="K88" s="73"/>
    </row>
    <row r="89" spans="1:11" s="50" customFormat="1" ht="22.95" customHeight="1">
      <c r="A89" s="43" t="s">
        <v>294</v>
      </c>
      <c r="B89" s="101"/>
      <c r="C89" s="29"/>
      <c r="D89" s="106"/>
      <c r="E89" s="106"/>
      <c r="F89" s="106"/>
      <c r="G89" s="81"/>
      <c r="H89" s="106"/>
      <c r="I89" s="106"/>
      <c r="J89" s="106"/>
      <c r="K89" s="73"/>
    </row>
    <row r="90" spans="1:11" s="50" customFormat="1" ht="22.95" customHeight="1">
      <c r="A90" s="83" t="s">
        <v>116</v>
      </c>
      <c r="B90" s="101"/>
      <c r="C90" s="29"/>
      <c r="D90" s="85">
        <v>169907</v>
      </c>
      <c r="E90" s="94"/>
      <c r="F90" s="85">
        <v>102916</v>
      </c>
      <c r="G90" s="95"/>
      <c r="H90" s="85">
        <v>168089</v>
      </c>
      <c r="I90" s="95"/>
      <c r="J90" s="85">
        <v>-30673</v>
      </c>
      <c r="K90" s="73"/>
    </row>
    <row r="91" spans="1:11" s="50" customFormat="1" ht="22.95" customHeight="1">
      <c r="A91" s="42" t="s">
        <v>57</v>
      </c>
      <c r="B91" s="101"/>
      <c r="C91" s="29"/>
      <c r="D91" s="85">
        <v>5719</v>
      </c>
      <c r="E91" s="96"/>
      <c r="F91" s="85">
        <v>31011</v>
      </c>
      <c r="G91" s="95"/>
      <c r="H91" s="85">
        <v>0</v>
      </c>
      <c r="I91" s="95"/>
      <c r="J91" s="85">
        <v>0</v>
      </c>
      <c r="K91" s="73"/>
    </row>
    <row r="92" spans="1:11" s="50" customFormat="1" ht="22.95" customHeight="1" thickBot="1">
      <c r="A92" s="101" t="s">
        <v>292</v>
      </c>
      <c r="B92" s="101"/>
      <c r="C92" s="29"/>
      <c r="D92" s="40">
        <v>175626</v>
      </c>
      <c r="E92" s="106"/>
      <c r="F92" s="40">
        <v>133927</v>
      </c>
      <c r="G92" s="81"/>
      <c r="H92" s="40">
        <v>168089</v>
      </c>
      <c r="I92" s="106"/>
      <c r="J92" s="40">
        <v>-30673</v>
      </c>
      <c r="K92" s="73"/>
    </row>
    <row r="93" spans="1:11" s="50" customFormat="1" ht="22.95" customHeight="1" thickTop="1">
      <c r="A93" s="101"/>
      <c r="B93" s="101"/>
      <c r="C93" s="29"/>
      <c r="D93" s="106"/>
      <c r="E93" s="106"/>
      <c r="F93" s="106"/>
      <c r="G93" s="81"/>
      <c r="H93" s="106"/>
      <c r="I93" s="106"/>
      <c r="J93" s="106"/>
      <c r="K93" s="73"/>
    </row>
    <row r="94" spans="1:11" ht="23.25" customHeight="1">
      <c r="A94" s="41" t="s">
        <v>120</v>
      </c>
      <c r="B94" s="34"/>
      <c r="D94" s="71"/>
      <c r="E94" s="71"/>
      <c r="F94" s="71"/>
      <c r="G94" s="71"/>
      <c r="H94" s="71"/>
      <c r="I94" s="71"/>
      <c r="J94" s="71"/>
    </row>
    <row r="95" spans="1:11" ht="23.25" customHeight="1">
      <c r="A95" s="82" t="s">
        <v>116</v>
      </c>
      <c r="B95" s="34"/>
      <c r="D95" s="71">
        <v>-642558</v>
      </c>
      <c r="E95" s="71"/>
      <c r="F95" s="71">
        <v>-1322122</v>
      </c>
      <c r="G95" s="71"/>
      <c r="H95" s="71">
        <v>168089</v>
      </c>
      <c r="I95" s="71"/>
      <c r="J95" s="71">
        <v>-30673</v>
      </c>
      <c r="K95" s="73"/>
    </row>
    <row r="96" spans="1:11" ht="23.25" customHeight="1">
      <c r="A96" s="39" t="s">
        <v>57</v>
      </c>
      <c r="B96" s="34"/>
      <c r="D96" s="71">
        <v>4635</v>
      </c>
      <c r="E96" s="71"/>
      <c r="F96" s="71">
        <v>27510</v>
      </c>
      <c r="G96" s="71"/>
      <c r="H96" s="71">
        <v>0</v>
      </c>
      <c r="I96" s="71"/>
      <c r="J96" s="107">
        <v>0</v>
      </c>
      <c r="K96" s="73"/>
    </row>
    <row r="97" spans="1:11" ht="23.25" customHeight="1" thickBot="1">
      <c r="A97" s="41" t="s">
        <v>136</v>
      </c>
      <c r="B97" s="34"/>
      <c r="D97" s="97">
        <v>-637923</v>
      </c>
      <c r="E97" s="72"/>
      <c r="F97" s="97">
        <v>-1294612</v>
      </c>
      <c r="G97" s="72"/>
      <c r="H97" s="97">
        <v>168089</v>
      </c>
      <c r="I97" s="72"/>
      <c r="J97" s="97">
        <v>-30673</v>
      </c>
    </row>
    <row r="98" spans="1:11" ht="23.25" customHeight="1" thickTop="1">
      <c r="A98" s="35"/>
      <c r="B98" s="35"/>
      <c r="C98" s="66"/>
      <c r="D98" s="109"/>
      <c r="E98" s="99"/>
      <c r="F98" s="109"/>
      <c r="G98" s="99"/>
      <c r="H98" s="98"/>
      <c r="I98" s="99"/>
      <c r="J98" s="98"/>
    </row>
    <row r="99" spans="1:11" s="50" customFormat="1" ht="22.95" customHeight="1" thickBot="1">
      <c r="A99" s="35" t="s">
        <v>295</v>
      </c>
      <c r="B99" s="125"/>
      <c r="C99" s="61"/>
      <c r="D99" s="110">
        <v>0.22591071908182178</v>
      </c>
      <c r="E99" s="100"/>
      <c r="F99" s="110">
        <v>0.13683855029530725</v>
      </c>
      <c r="G99" s="100"/>
      <c r="H99" s="110">
        <v>0.2234934809027547</v>
      </c>
      <c r="I99" s="100"/>
      <c r="J99" s="110">
        <v>-4.078324899148781E-2</v>
      </c>
      <c r="K99" s="73"/>
    </row>
    <row r="100" spans="1:11" ht="23.25" customHeight="1" thickTop="1">
      <c r="A100" s="35"/>
      <c r="B100" s="35"/>
      <c r="C100" s="66"/>
      <c r="D100" s="35"/>
      <c r="E100" s="66"/>
      <c r="F100" s="35"/>
      <c r="G100" s="66"/>
      <c r="H100" s="35"/>
      <c r="I100" s="66"/>
      <c r="J100" s="35"/>
    </row>
    <row r="101" spans="1:11" ht="23.25" customHeight="1">
      <c r="A101" s="35"/>
      <c r="B101" s="35"/>
      <c r="C101" s="66"/>
      <c r="D101" s="35"/>
      <c r="E101" s="66"/>
      <c r="F101" s="35"/>
      <c r="G101" s="66"/>
      <c r="H101" s="35"/>
      <c r="I101" s="66"/>
      <c r="J101" s="35"/>
    </row>
    <row r="102" spans="1:11" ht="23.25" customHeight="1">
      <c r="A102" s="35"/>
      <c r="B102" s="35"/>
      <c r="C102" s="66"/>
      <c r="D102" s="326"/>
      <c r="E102" s="66"/>
      <c r="F102" s="326"/>
      <c r="G102" s="66"/>
      <c r="H102" s="326"/>
      <c r="I102" s="66"/>
      <c r="J102" s="326"/>
    </row>
    <row r="103" spans="1:11" ht="23.25" customHeight="1">
      <c r="D103" s="172"/>
      <c r="F103" s="172"/>
      <c r="H103" s="172"/>
      <c r="J103" s="172"/>
    </row>
    <row r="107" spans="1:11" ht="23.25" customHeight="1">
      <c r="D107" s="172"/>
    </row>
    <row r="108" spans="1:11" ht="23.25" customHeight="1">
      <c r="D108" s="171"/>
      <c r="F108" s="171"/>
      <c r="H108" s="171"/>
    </row>
    <row r="109" spans="1:11" ht="23.25" customHeight="1">
      <c r="D109" s="171"/>
      <c r="F109" s="171"/>
      <c r="H109" s="171"/>
    </row>
  </sheetData>
  <mergeCells count="16">
    <mergeCell ref="D64:F64"/>
    <mergeCell ref="H64:J64"/>
    <mergeCell ref="H62:J62"/>
    <mergeCell ref="D66:J66"/>
    <mergeCell ref="D9:J9"/>
    <mergeCell ref="D63:F63"/>
    <mergeCell ref="H63:J63"/>
    <mergeCell ref="A3:F3"/>
    <mergeCell ref="A60:F60"/>
    <mergeCell ref="H5:J5"/>
    <mergeCell ref="D5:F5"/>
    <mergeCell ref="D62:F62"/>
    <mergeCell ref="D6:F6"/>
    <mergeCell ref="D7:F7"/>
    <mergeCell ref="H6:J6"/>
    <mergeCell ref="H7:J7"/>
  </mergeCells>
  <phoneticPr fontId="11" type="noConversion"/>
  <pageMargins left="0.7" right="0.7" top="0.75" bottom="0.75" header="0.3" footer="0.3"/>
  <pageSetup paperSize="9" scale="62" firstPageNumber="5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T112"/>
  <sheetViews>
    <sheetView view="pageBreakPreview" topLeftCell="A101" zoomScaleNormal="65" zoomScaleSheetLayoutView="100" workbookViewId="0">
      <selection activeCell="M103" sqref="M103"/>
    </sheetView>
  </sheetViews>
  <sheetFormatPr defaultColWidth="9.125" defaultRowHeight="21.6"/>
  <cols>
    <col min="1" max="1" width="73.5" style="3" customWidth="1"/>
    <col min="2" max="2" width="8.875" style="25" customWidth="1"/>
    <col min="3" max="3" width="1.375" style="61" customWidth="1"/>
    <col min="4" max="4" width="16.5" style="48" customWidth="1"/>
    <col min="5" max="5" width="1.375" style="70" customWidth="1"/>
    <col min="6" max="6" width="16.625" style="48" customWidth="1"/>
    <col min="7" max="7" width="1.375" style="70" customWidth="1"/>
    <col min="8" max="8" width="16.625" style="48" customWidth="1"/>
    <col min="9" max="9" width="1.375" style="70" customWidth="1"/>
    <col min="10" max="10" width="16.625" style="48" customWidth="1"/>
    <col min="11" max="11" width="6.25" style="107" customWidth="1"/>
    <col min="12" max="12" width="19.25" style="107" customWidth="1"/>
    <col min="13" max="13" width="19.25" style="48" customWidth="1"/>
    <col min="14" max="19" width="9.125" style="48" customWidth="1"/>
    <col min="20" max="20" width="19.25" style="107" customWidth="1"/>
    <col min="21" max="16384" width="9.125" style="48"/>
  </cols>
  <sheetData>
    <row r="1" spans="1:20" ht="23.25" customHeight="1">
      <c r="A1" s="228" t="s">
        <v>229</v>
      </c>
      <c r="C1" s="70"/>
      <c r="L1" s="324"/>
      <c r="M1" s="230"/>
      <c r="O1" s="324"/>
      <c r="P1" s="230"/>
      <c r="T1" s="324"/>
    </row>
    <row r="2" spans="1:20" ht="23.25" hidden="1" customHeight="1">
      <c r="A2" s="228" t="s">
        <v>230</v>
      </c>
      <c r="C2" s="70"/>
      <c r="L2" s="230"/>
      <c r="M2" s="230"/>
      <c r="T2" s="230"/>
    </row>
    <row r="3" spans="1:20" ht="23.25" customHeight="1">
      <c r="A3" s="341" t="s">
        <v>106</v>
      </c>
      <c r="B3" s="341"/>
      <c r="C3" s="341"/>
      <c r="D3" s="341"/>
      <c r="E3" s="341"/>
      <c r="F3" s="341"/>
      <c r="L3" s="324"/>
      <c r="M3" s="230"/>
      <c r="T3" s="324"/>
    </row>
    <row r="4" spans="1:20" ht="7.8" customHeight="1">
      <c r="A4" s="332"/>
      <c r="B4" s="101"/>
      <c r="C4" s="101"/>
      <c r="D4" s="101"/>
      <c r="E4" s="101"/>
      <c r="F4" s="101"/>
      <c r="G4" s="50"/>
      <c r="H4" s="50"/>
      <c r="I4" s="50"/>
      <c r="J4" s="50"/>
      <c r="L4" s="324"/>
      <c r="M4" s="230"/>
      <c r="T4" s="324"/>
    </row>
    <row r="5" spans="1:20" ht="21" customHeight="1">
      <c r="A5" s="101"/>
      <c r="B5" s="334"/>
      <c r="C5" s="50"/>
      <c r="D5" s="342" t="s">
        <v>44</v>
      </c>
      <c r="E5" s="342"/>
      <c r="F5" s="342"/>
      <c r="G5" s="18"/>
      <c r="H5" s="342" t="s">
        <v>45</v>
      </c>
      <c r="I5" s="342"/>
      <c r="J5" s="342"/>
      <c r="L5" s="230"/>
      <c r="M5" s="230"/>
      <c r="T5" s="230"/>
    </row>
    <row r="6" spans="1:20" ht="18.75" customHeight="1">
      <c r="A6" s="333"/>
      <c r="B6" s="334"/>
      <c r="C6" s="50"/>
      <c r="D6" s="343" t="s">
        <v>284</v>
      </c>
      <c r="E6" s="343"/>
      <c r="F6" s="343"/>
      <c r="G6" s="50"/>
      <c r="H6" s="343" t="s">
        <v>284</v>
      </c>
      <c r="I6" s="343"/>
      <c r="J6" s="343"/>
    </row>
    <row r="7" spans="1:20" ht="21.75" customHeight="1">
      <c r="A7" s="333"/>
      <c r="B7" s="334"/>
      <c r="C7" s="50"/>
      <c r="D7" s="343" t="s">
        <v>283</v>
      </c>
      <c r="E7" s="343"/>
      <c r="F7" s="343"/>
      <c r="G7" s="50"/>
      <c r="H7" s="343" t="s">
        <v>283</v>
      </c>
      <c r="I7" s="343"/>
      <c r="J7" s="343"/>
    </row>
    <row r="8" spans="1:20" ht="21.75" customHeight="1">
      <c r="A8" s="333"/>
      <c r="B8" s="334" t="s">
        <v>0</v>
      </c>
      <c r="C8" s="50"/>
      <c r="D8" s="230">
        <v>2566</v>
      </c>
      <c r="E8" s="111"/>
      <c r="F8" s="230">
        <v>2565</v>
      </c>
      <c r="G8" s="230"/>
      <c r="H8" s="230">
        <v>2566</v>
      </c>
      <c r="I8" s="111"/>
      <c r="J8" s="230">
        <v>2565</v>
      </c>
    </row>
    <row r="9" spans="1:20" ht="21.75" customHeight="1">
      <c r="A9" s="333"/>
      <c r="B9" s="334"/>
      <c r="C9" s="50"/>
      <c r="D9" s="344" t="s">
        <v>111</v>
      </c>
      <c r="E9" s="344"/>
      <c r="F9" s="344"/>
      <c r="G9" s="344"/>
      <c r="H9" s="344"/>
      <c r="I9" s="344"/>
      <c r="J9" s="344"/>
      <c r="K9" s="312"/>
      <c r="L9" s="312"/>
      <c r="T9" s="312"/>
    </row>
    <row r="10" spans="1:20" ht="21.75" customHeight="1">
      <c r="A10" s="2" t="s">
        <v>17</v>
      </c>
      <c r="B10" s="335"/>
      <c r="C10" s="79"/>
      <c r="D10" s="79"/>
      <c r="E10" s="79"/>
      <c r="F10" s="79"/>
      <c r="G10" s="79"/>
      <c r="H10" s="79"/>
      <c r="I10" s="79"/>
      <c r="J10" s="79"/>
    </row>
    <row r="11" spans="1:20" s="50" customFormat="1" ht="23.25" customHeight="1">
      <c r="A11" s="16" t="s">
        <v>40</v>
      </c>
      <c r="B11" s="334">
        <v>2</v>
      </c>
      <c r="C11" s="29"/>
      <c r="D11" s="73">
        <v>5515014</v>
      </c>
      <c r="E11" s="71"/>
      <c r="F11" s="73">
        <v>5622244</v>
      </c>
      <c r="G11" s="81"/>
      <c r="H11" s="107">
        <v>0</v>
      </c>
      <c r="I11" s="71"/>
      <c r="J11" s="107">
        <v>0</v>
      </c>
      <c r="K11" s="73"/>
      <c r="L11" s="73"/>
      <c r="T11" s="73"/>
    </row>
    <row r="12" spans="1:20" s="50" customFormat="1" ht="23.25" customHeight="1">
      <c r="A12" s="19" t="s">
        <v>41</v>
      </c>
      <c r="B12" s="334"/>
      <c r="C12" s="29"/>
      <c r="D12" s="103">
        <v>-1900604</v>
      </c>
      <c r="E12" s="92"/>
      <c r="F12" s="103">
        <v>-2651788</v>
      </c>
      <c r="G12" s="81"/>
      <c r="H12" s="23">
        <v>0</v>
      </c>
      <c r="I12" s="92"/>
      <c r="J12" s="23">
        <v>0</v>
      </c>
      <c r="K12" s="73"/>
      <c r="L12" s="73"/>
      <c r="T12" s="73"/>
    </row>
    <row r="13" spans="1:20" s="50" customFormat="1" ht="23.25" customHeight="1">
      <c r="A13" s="16" t="s">
        <v>42</v>
      </c>
      <c r="B13" s="17"/>
      <c r="C13" s="29"/>
      <c r="D13" s="73">
        <v>3614410</v>
      </c>
      <c r="E13" s="71"/>
      <c r="F13" s="73">
        <v>2970456</v>
      </c>
      <c r="G13" s="81"/>
      <c r="H13" s="73">
        <v>0</v>
      </c>
      <c r="I13" s="71"/>
      <c r="J13" s="73">
        <v>0</v>
      </c>
      <c r="K13" s="73"/>
      <c r="L13" s="324"/>
      <c r="M13" s="324"/>
      <c r="T13" s="324"/>
    </row>
    <row r="14" spans="1:20" s="50" customFormat="1" ht="23.25" customHeight="1">
      <c r="A14" s="45" t="s">
        <v>245</v>
      </c>
      <c r="B14" s="45"/>
      <c r="C14" s="74"/>
      <c r="D14" s="103">
        <v>135890</v>
      </c>
      <c r="E14" s="93"/>
      <c r="F14" s="103">
        <v>1933305</v>
      </c>
      <c r="G14" s="74"/>
      <c r="H14" s="71">
        <v>0</v>
      </c>
      <c r="I14" s="93"/>
      <c r="J14" s="71">
        <v>0</v>
      </c>
      <c r="K14" s="73"/>
      <c r="L14" s="324"/>
      <c r="M14" s="324"/>
      <c r="T14" s="324"/>
    </row>
    <row r="15" spans="1:20" s="50" customFormat="1" ht="23.25" customHeight="1">
      <c r="A15" s="45" t="s">
        <v>29</v>
      </c>
      <c r="B15" s="45"/>
      <c r="C15" s="74"/>
      <c r="D15" s="104">
        <v>3750300</v>
      </c>
      <c r="E15" s="62"/>
      <c r="F15" s="104">
        <v>4903761</v>
      </c>
      <c r="G15" s="74"/>
      <c r="H15" s="104">
        <v>0</v>
      </c>
      <c r="I15" s="62"/>
      <c r="J15" s="104">
        <v>0</v>
      </c>
      <c r="K15" s="73"/>
      <c r="L15" s="73"/>
      <c r="T15" s="73"/>
    </row>
    <row r="16" spans="1:20" s="50" customFormat="1" ht="23.25" customHeight="1">
      <c r="A16" s="45" t="s">
        <v>22</v>
      </c>
      <c r="B16" s="334"/>
      <c r="C16" s="74"/>
      <c r="D16" s="73">
        <v>685755</v>
      </c>
      <c r="E16" s="62"/>
      <c r="F16" s="73">
        <v>773604</v>
      </c>
      <c r="G16" s="74"/>
      <c r="H16" s="75">
        <v>0</v>
      </c>
      <c r="I16" s="62"/>
      <c r="J16" s="107">
        <v>0</v>
      </c>
      <c r="K16" s="73"/>
      <c r="L16" s="324"/>
      <c r="M16" s="324"/>
      <c r="T16" s="324"/>
    </row>
    <row r="17" spans="1:20" s="50" customFormat="1" ht="23.25" customHeight="1">
      <c r="A17" s="45" t="s">
        <v>65</v>
      </c>
      <c r="B17" s="334">
        <v>2</v>
      </c>
      <c r="C17" s="74"/>
      <c r="D17" s="73">
        <v>1682501</v>
      </c>
      <c r="E17" s="62"/>
      <c r="F17" s="73">
        <v>1564594</v>
      </c>
      <c r="G17" s="74"/>
      <c r="H17" s="75">
        <v>0</v>
      </c>
      <c r="I17" s="62"/>
      <c r="J17" s="75">
        <v>0</v>
      </c>
      <c r="K17" s="73"/>
      <c r="L17" s="324"/>
      <c r="M17" s="324"/>
      <c r="T17" s="324"/>
    </row>
    <row r="18" spans="1:20" s="50" customFormat="1" ht="23.25" customHeight="1">
      <c r="A18" s="45" t="s">
        <v>66</v>
      </c>
      <c r="B18" s="334">
        <v>2</v>
      </c>
      <c r="C18" s="74"/>
      <c r="D18" s="73">
        <v>31599</v>
      </c>
      <c r="E18" s="62"/>
      <c r="F18" s="73">
        <v>75987</v>
      </c>
      <c r="G18" s="74"/>
      <c r="H18" s="75">
        <v>0</v>
      </c>
      <c r="I18" s="62"/>
      <c r="J18" s="75">
        <v>0</v>
      </c>
      <c r="K18" s="73"/>
      <c r="L18" s="324"/>
      <c r="M18" s="324"/>
      <c r="T18" s="324"/>
    </row>
    <row r="19" spans="1:20" s="50" customFormat="1" ht="23.25" customHeight="1">
      <c r="A19" s="53" t="s">
        <v>86</v>
      </c>
      <c r="B19" s="334"/>
      <c r="C19" s="33"/>
      <c r="D19" s="73">
        <v>524329</v>
      </c>
      <c r="E19" s="62"/>
      <c r="F19" s="73">
        <v>1137292</v>
      </c>
      <c r="G19" s="74"/>
      <c r="H19" s="75">
        <v>0</v>
      </c>
      <c r="I19" s="62"/>
      <c r="J19" s="75">
        <v>0</v>
      </c>
      <c r="K19" s="73"/>
      <c r="L19" s="324"/>
      <c r="M19" s="324"/>
      <c r="T19" s="324"/>
    </row>
    <row r="20" spans="1:20" s="50" customFormat="1" ht="23.25" customHeight="1">
      <c r="A20" s="49" t="s">
        <v>67</v>
      </c>
      <c r="B20" s="334">
        <v>2</v>
      </c>
      <c r="C20" s="33"/>
      <c r="D20" s="73">
        <v>959425</v>
      </c>
      <c r="E20" s="62"/>
      <c r="F20" s="73">
        <v>850850</v>
      </c>
      <c r="G20" s="74"/>
      <c r="H20" s="75">
        <v>319394</v>
      </c>
      <c r="I20" s="62"/>
      <c r="J20" s="75">
        <v>118854</v>
      </c>
      <c r="K20" s="73"/>
      <c r="L20" s="324"/>
      <c r="M20" s="324"/>
      <c r="T20" s="324"/>
    </row>
    <row r="21" spans="1:20" s="50" customFormat="1" ht="23.25" customHeight="1">
      <c r="A21" s="49" t="s">
        <v>180</v>
      </c>
      <c r="B21" s="334"/>
      <c r="C21" s="33"/>
      <c r="D21" s="73">
        <v>21724</v>
      </c>
      <c r="E21" s="62"/>
      <c r="F21" s="75">
        <v>0</v>
      </c>
      <c r="G21" s="74"/>
      <c r="H21" s="75">
        <v>0</v>
      </c>
      <c r="I21" s="62"/>
      <c r="J21" s="75">
        <v>0</v>
      </c>
      <c r="K21" s="73"/>
      <c r="L21" s="73"/>
      <c r="T21" s="73"/>
    </row>
    <row r="22" spans="1:20" s="50" customFormat="1" ht="23.25" customHeight="1">
      <c r="A22" s="49" t="s">
        <v>192</v>
      </c>
      <c r="B22" s="334"/>
      <c r="C22" s="33"/>
      <c r="D22" s="73">
        <v>166570</v>
      </c>
      <c r="E22" s="62"/>
      <c r="F22" s="73">
        <v>0</v>
      </c>
      <c r="G22" s="74"/>
      <c r="H22" s="75">
        <v>0</v>
      </c>
      <c r="I22" s="62"/>
      <c r="J22" s="75">
        <v>0</v>
      </c>
      <c r="K22" s="73"/>
      <c r="L22" s="73"/>
      <c r="T22" s="73"/>
    </row>
    <row r="23" spans="1:20" s="50" customFormat="1" ht="23.25" hidden="1" customHeight="1">
      <c r="A23" s="49" t="s">
        <v>238</v>
      </c>
      <c r="B23" s="334" t="s">
        <v>265</v>
      </c>
      <c r="C23" s="33"/>
      <c r="D23" s="73"/>
      <c r="E23" s="62"/>
      <c r="F23" s="73">
        <v>0</v>
      </c>
      <c r="G23" s="74"/>
      <c r="H23" s="75"/>
      <c r="I23" s="62"/>
      <c r="J23" s="75">
        <v>0</v>
      </c>
      <c r="K23" s="73"/>
      <c r="L23" s="73"/>
      <c r="T23" s="73"/>
    </row>
    <row r="24" spans="1:20" s="50" customFormat="1" ht="22.95" customHeight="1">
      <c r="A24" s="45" t="s">
        <v>177</v>
      </c>
      <c r="B24" s="334"/>
      <c r="C24" s="33"/>
      <c r="D24" s="73">
        <v>93</v>
      </c>
      <c r="E24" s="62"/>
      <c r="F24" s="73">
        <v>11</v>
      </c>
      <c r="G24" s="74"/>
      <c r="H24" s="75">
        <v>0</v>
      </c>
      <c r="I24" s="62"/>
      <c r="J24" s="75">
        <v>0</v>
      </c>
      <c r="K24" s="73"/>
      <c r="L24" s="73"/>
      <c r="T24" s="73"/>
    </row>
    <row r="25" spans="1:20" s="50" customFormat="1" ht="23.25" customHeight="1">
      <c r="A25" s="49" t="s">
        <v>193</v>
      </c>
      <c r="B25" s="334"/>
      <c r="C25" s="33"/>
      <c r="D25" s="73"/>
      <c r="E25" s="62"/>
      <c r="F25" s="73"/>
      <c r="G25" s="74"/>
      <c r="H25" s="75"/>
      <c r="I25" s="62"/>
      <c r="J25" s="75"/>
      <c r="K25" s="73"/>
      <c r="L25" s="73"/>
      <c r="T25" s="73"/>
    </row>
    <row r="26" spans="1:20" s="50" customFormat="1" ht="23.25" customHeight="1">
      <c r="A26" s="49" t="s">
        <v>307</v>
      </c>
      <c r="B26" s="334"/>
      <c r="C26" s="33"/>
      <c r="D26" s="73">
        <v>0</v>
      </c>
      <c r="E26" s="62"/>
      <c r="F26" s="73">
        <v>98</v>
      </c>
      <c r="G26" s="74"/>
      <c r="H26" s="75">
        <v>0</v>
      </c>
      <c r="I26" s="62"/>
      <c r="J26" s="75">
        <v>0</v>
      </c>
      <c r="K26" s="73"/>
      <c r="L26" s="73"/>
      <c r="T26" s="73"/>
    </row>
    <row r="27" spans="1:20" s="50" customFormat="1">
      <c r="A27" s="45" t="s">
        <v>132</v>
      </c>
      <c r="B27" s="334">
        <v>2</v>
      </c>
      <c r="C27" s="33"/>
      <c r="D27" s="73">
        <v>0</v>
      </c>
      <c r="E27" s="62"/>
      <c r="F27" s="73">
        <v>0</v>
      </c>
      <c r="G27" s="74"/>
      <c r="H27" s="75">
        <v>157500</v>
      </c>
      <c r="I27" s="62"/>
      <c r="J27" s="75">
        <v>133800</v>
      </c>
      <c r="K27" s="73"/>
      <c r="L27" s="73"/>
      <c r="T27" s="73"/>
    </row>
    <row r="28" spans="1:20" s="50" customFormat="1">
      <c r="A28" s="45" t="s">
        <v>189</v>
      </c>
      <c r="B28" s="334"/>
      <c r="C28" s="33"/>
      <c r="D28" s="73">
        <v>7008</v>
      </c>
      <c r="E28" s="62"/>
      <c r="F28" s="73">
        <v>0</v>
      </c>
      <c r="G28" s="74"/>
      <c r="H28" s="75">
        <v>0</v>
      </c>
      <c r="I28" s="62"/>
      <c r="J28" s="75">
        <v>0</v>
      </c>
      <c r="K28" s="73"/>
      <c r="L28" s="73"/>
      <c r="T28" s="73"/>
    </row>
    <row r="29" spans="1:20" s="50" customFormat="1" ht="23.25" customHeight="1">
      <c r="A29" s="49" t="s">
        <v>5</v>
      </c>
      <c r="B29" s="334">
        <v>2</v>
      </c>
      <c r="C29" s="33"/>
      <c r="D29" s="73">
        <v>21743</v>
      </c>
      <c r="E29" s="62"/>
      <c r="F29" s="73">
        <v>91926</v>
      </c>
      <c r="G29" s="74"/>
      <c r="H29" s="75">
        <v>1678</v>
      </c>
      <c r="I29" s="62"/>
      <c r="J29" s="75">
        <v>981</v>
      </c>
      <c r="K29" s="73"/>
      <c r="L29" s="73"/>
      <c r="T29" s="73"/>
    </row>
    <row r="30" spans="1:20" s="50" customFormat="1" ht="23.25" customHeight="1">
      <c r="A30" s="18" t="s">
        <v>18</v>
      </c>
      <c r="B30" s="11"/>
      <c r="C30" s="29"/>
      <c r="D30" s="105">
        <v>7851047</v>
      </c>
      <c r="E30" s="106"/>
      <c r="F30" s="105">
        <v>9398123</v>
      </c>
      <c r="G30" s="26"/>
      <c r="H30" s="105">
        <v>478572</v>
      </c>
      <c r="I30" s="26"/>
      <c r="J30" s="105">
        <v>253635</v>
      </c>
      <c r="K30" s="73"/>
      <c r="L30" s="73"/>
      <c r="T30" s="73"/>
    </row>
    <row r="31" spans="1:20" s="50" customFormat="1" ht="12.75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  <c r="K31" s="73"/>
      <c r="L31" s="73"/>
      <c r="T31" s="73"/>
    </row>
    <row r="32" spans="1:20" s="50" customFormat="1" ht="23.25" customHeight="1">
      <c r="A32" s="17" t="s">
        <v>19</v>
      </c>
      <c r="B32" s="17"/>
      <c r="C32" s="29"/>
      <c r="D32" s="185"/>
      <c r="E32" s="62"/>
      <c r="F32" s="185"/>
      <c r="G32" s="81"/>
      <c r="H32" s="75"/>
      <c r="I32" s="62"/>
      <c r="J32" s="75"/>
      <c r="K32" s="73"/>
      <c r="L32" s="73"/>
      <c r="T32" s="73"/>
    </row>
    <row r="33" spans="1:20" s="50" customFormat="1" ht="23.25" customHeight="1">
      <c r="A33" s="50" t="s">
        <v>270</v>
      </c>
      <c r="B33" s="17"/>
      <c r="C33" s="29"/>
      <c r="D33" s="75">
        <v>359574</v>
      </c>
      <c r="E33" s="62"/>
      <c r="F33" s="75">
        <v>-1583482</v>
      </c>
      <c r="G33" s="81"/>
      <c r="H33" s="75">
        <v>0</v>
      </c>
      <c r="I33" s="62"/>
      <c r="J33" s="75">
        <v>0</v>
      </c>
      <c r="K33" s="73"/>
      <c r="L33" s="73"/>
      <c r="T33" s="73"/>
    </row>
    <row r="34" spans="1:20" s="50" customFormat="1" ht="23.25" customHeight="1">
      <c r="A34" s="27" t="s">
        <v>68</v>
      </c>
      <c r="B34" s="334">
        <v>2</v>
      </c>
      <c r="C34" s="29"/>
      <c r="D34" s="75">
        <v>4385637</v>
      </c>
      <c r="E34" s="62"/>
      <c r="F34" s="75">
        <v>7049692</v>
      </c>
      <c r="G34" s="81"/>
      <c r="H34" s="75">
        <v>0</v>
      </c>
      <c r="I34" s="62"/>
      <c r="J34" s="75">
        <v>0</v>
      </c>
      <c r="K34" s="73"/>
      <c r="L34" s="73"/>
      <c r="T34" s="73"/>
    </row>
    <row r="35" spans="1:20" s="50" customFormat="1" ht="23.25" customHeight="1">
      <c r="A35" s="50" t="s">
        <v>94</v>
      </c>
      <c r="B35" s="303"/>
      <c r="C35" s="29"/>
      <c r="D35" s="319"/>
      <c r="E35" s="62"/>
      <c r="F35" s="75"/>
      <c r="G35" s="81"/>
      <c r="H35" s="75"/>
      <c r="I35" s="62"/>
      <c r="J35" s="75"/>
      <c r="K35" s="73"/>
      <c r="L35" s="73"/>
      <c r="T35" s="73"/>
    </row>
    <row r="36" spans="1:20" s="50" customFormat="1" ht="23.25" customHeight="1">
      <c r="A36" s="50" t="s">
        <v>113</v>
      </c>
      <c r="B36" s="303"/>
      <c r="C36" s="29"/>
      <c r="D36" s="75">
        <v>-1469588</v>
      </c>
      <c r="E36" s="62"/>
      <c r="F36" s="86">
        <v>-1705774</v>
      </c>
      <c r="G36" s="81"/>
      <c r="H36" s="75">
        <v>0</v>
      </c>
      <c r="I36" s="62"/>
      <c r="J36" s="86">
        <v>0</v>
      </c>
      <c r="K36" s="73"/>
      <c r="L36" s="73"/>
      <c r="T36" s="73"/>
    </row>
    <row r="37" spans="1:20" s="50" customFormat="1" ht="23.25" customHeight="1">
      <c r="A37" s="27" t="s">
        <v>69</v>
      </c>
      <c r="B37" s="303"/>
      <c r="C37" s="29"/>
      <c r="D37" s="84">
        <v>2916049</v>
      </c>
      <c r="E37" s="62"/>
      <c r="F37" s="84">
        <v>5343918</v>
      </c>
      <c r="G37" s="81"/>
      <c r="H37" s="84">
        <v>0</v>
      </c>
      <c r="I37" s="62"/>
      <c r="J37" s="84">
        <v>0</v>
      </c>
      <c r="K37" s="73"/>
      <c r="L37" s="73"/>
      <c r="T37" s="73"/>
    </row>
    <row r="38" spans="1:20" s="50" customFormat="1" ht="23.25" customHeight="1">
      <c r="A38" s="20" t="s">
        <v>43</v>
      </c>
      <c r="B38" s="334">
        <v>2</v>
      </c>
      <c r="C38" s="65"/>
      <c r="D38" s="62">
        <v>839160</v>
      </c>
      <c r="E38" s="62"/>
      <c r="F38" s="62">
        <v>792764</v>
      </c>
      <c r="G38" s="70"/>
      <c r="H38" s="75">
        <v>0</v>
      </c>
      <c r="I38" s="62"/>
      <c r="J38" s="75">
        <v>0</v>
      </c>
      <c r="K38" s="73"/>
      <c r="L38" s="73"/>
      <c r="T38" s="73"/>
    </row>
    <row r="39" spans="1:20" s="50" customFormat="1" ht="23.25" customHeight="1">
      <c r="A39" s="20" t="s">
        <v>33</v>
      </c>
      <c r="B39" s="334"/>
      <c r="C39" s="65"/>
      <c r="D39" s="62">
        <v>427220</v>
      </c>
      <c r="E39" s="62"/>
      <c r="F39" s="62">
        <v>276261</v>
      </c>
      <c r="G39" s="70"/>
      <c r="H39" s="75">
        <v>0</v>
      </c>
      <c r="I39" s="62"/>
      <c r="J39" s="75">
        <v>0</v>
      </c>
      <c r="K39" s="73"/>
      <c r="L39" s="73"/>
      <c r="T39" s="73"/>
    </row>
    <row r="40" spans="1:20" s="50" customFormat="1" ht="23.25" customHeight="1">
      <c r="A40" s="20" t="s">
        <v>70</v>
      </c>
      <c r="B40" s="334"/>
      <c r="C40" s="65"/>
      <c r="D40" s="62">
        <v>1103492</v>
      </c>
      <c r="E40" s="62"/>
      <c r="F40" s="62">
        <v>1083333</v>
      </c>
      <c r="G40" s="70"/>
      <c r="H40" s="75">
        <v>0</v>
      </c>
      <c r="I40" s="62"/>
      <c r="J40" s="75">
        <v>0</v>
      </c>
      <c r="K40" s="73"/>
      <c r="L40" s="73"/>
      <c r="T40" s="73"/>
    </row>
    <row r="41" spans="1:20" s="50" customFormat="1" ht="23.25" customHeight="1">
      <c r="A41" s="45" t="s">
        <v>92</v>
      </c>
      <c r="B41" s="334"/>
      <c r="C41" s="65"/>
      <c r="D41" s="62">
        <v>494823</v>
      </c>
      <c r="E41" s="62"/>
      <c r="F41" s="62">
        <v>1097759</v>
      </c>
      <c r="G41" s="70"/>
      <c r="H41" s="75">
        <v>0</v>
      </c>
      <c r="I41" s="62"/>
      <c r="J41" s="75">
        <v>0</v>
      </c>
      <c r="K41" s="73"/>
      <c r="L41" s="73"/>
      <c r="T41" s="73"/>
    </row>
    <row r="42" spans="1:20" s="50" customFormat="1" ht="23.25" customHeight="1">
      <c r="A42" s="20" t="s">
        <v>24</v>
      </c>
      <c r="B42" s="334">
        <v>2</v>
      </c>
      <c r="C42" s="65"/>
      <c r="D42" s="62">
        <v>1023464</v>
      </c>
      <c r="E42" s="62"/>
      <c r="F42" s="62">
        <v>1298037</v>
      </c>
      <c r="G42" s="70"/>
      <c r="H42" s="75">
        <v>110679</v>
      </c>
      <c r="I42" s="62"/>
      <c r="J42" s="75">
        <v>159717</v>
      </c>
      <c r="K42" s="73"/>
      <c r="L42" s="73"/>
      <c r="T42" s="73"/>
    </row>
    <row r="43" spans="1:20" s="50" customFormat="1" ht="22.8" customHeight="1">
      <c r="A43" s="20" t="s">
        <v>181</v>
      </c>
      <c r="B43" s="334"/>
      <c r="C43" s="65"/>
      <c r="D43" s="62" t="s">
        <v>301</v>
      </c>
      <c r="E43" s="62"/>
      <c r="F43" s="62">
        <v>215581</v>
      </c>
      <c r="G43" s="70"/>
      <c r="H43" s="75">
        <v>0</v>
      </c>
      <c r="I43" s="62"/>
      <c r="J43" s="75">
        <v>0</v>
      </c>
      <c r="K43" s="73"/>
      <c r="L43" s="73"/>
      <c r="T43" s="73"/>
    </row>
    <row r="44" spans="1:20" s="50" customFormat="1" ht="23.25" hidden="1" customHeight="1">
      <c r="A44" s="20" t="s">
        <v>178</v>
      </c>
      <c r="B44" s="334"/>
      <c r="C44" s="65"/>
      <c r="D44" s="62" t="s">
        <v>301</v>
      </c>
      <c r="E44" s="62"/>
      <c r="F44" s="62">
        <v>0</v>
      </c>
      <c r="G44" s="70"/>
      <c r="H44" s="75">
        <v>0</v>
      </c>
      <c r="I44" s="62"/>
      <c r="J44" s="75">
        <v>0</v>
      </c>
      <c r="K44" s="73"/>
      <c r="L44" s="73"/>
      <c r="T44" s="73"/>
    </row>
    <row r="45" spans="1:20" s="50" customFormat="1" ht="23.25" hidden="1" customHeight="1">
      <c r="A45" s="45" t="s">
        <v>239</v>
      </c>
      <c r="B45" s="334" t="s">
        <v>249</v>
      </c>
      <c r="C45" s="33"/>
      <c r="D45" s="62" t="s">
        <v>301</v>
      </c>
      <c r="E45" s="62"/>
      <c r="F45" s="62"/>
      <c r="G45" s="74"/>
      <c r="H45" s="75"/>
      <c r="I45" s="62"/>
      <c r="J45" s="75"/>
      <c r="K45" s="73"/>
      <c r="L45" s="73"/>
      <c r="T45" s="73"/>
    </row>
    <row r="46" spans="1:20" s="50" customFormat="1" ht="23.25" customHeight="1">
      <c r="A46" s="45" t="s">
        <v>174</v>
      </c>
      <c r="B46" s="334"/>
      <c r="C46" s="33"/>
      <c r="D46" s="62" t="s">
        <v>301</v>
      </c>
      <c r="E46" s="62"/>
      <c r="F46" s="62">
        <v>96044</v>
      </c>
      <c r="G46" s="74"/>
      <c r="H46" s="75">
        <v>0</v>
      </c>
      <c r="I46" s="62"/>
      <c r="J46" s="75">
        <v>0</v>
      </c>
      <c r="K46" s="73"/>
      <c r="L46" s="73"/>
      <c r="T46" s="73"/>
    </row>
    <row r="47" spans="1:20" s="50" customFormat="1" ht="23.25" customHeight="1">
      <c r="A47" s="20" t="s">
        <v>71</v>
      </c>
      <c r="B47" s="334">
        <v>2</v>
      </c>
      <c r="C47" s="33"/>
      <c r="D47" s="75">
        <v>310823</v>
      </c>
      <c r="E47" s="62"/>
      <c r="F47" s="62">
        <v>233136</v>
      </c>
      <c r="G47" s="74"/>
      <c r="H47" s="75">
        <v>154411</v>
      </c>
      <c r="I47" s="62"/>
      <c r="J47" s="75">
        <v>98359</v>
      </c>
      <c r="K47" s="73"/>
      <c r="L47" s="73"/>
      <c r="T47" s="73"/>
    </row>
    <row r="48" spans="1:20" s="50" customFormat="1" ht="23.25" customHeight="1">
      <c r="A48" s="45" t="s">
        <v>207</v>
      </c>
      <c r="B48" s="334"/>
      <c r="C48" s="33"/>
      <c r="D48" s="62">
        <v>0</v>
      </c>
      <c r="E48" s="62"/>
      <c r="F48" s="62">
        <v>6541</v>
      </c>
      <c r="G48" s="74"/>
      <c r="H48" s="75">
        <v>0</v>
      </c>
      <c r="I48" s="62"/>
      <c r="J48" s="75">
        <v>0</v>
      </c>
      <c r="K48" s="73"/>
      <c r="L48" s="73"/>
      <c r="T48" s="73"/>
    </row>
    <row r="49" spans="1:20" s="50" customFormat="1" ht="23.25" customHeight="1">
      <c r="A49" s="45" t="s">
        <v>306</v>
      </c>
      <c r="B49" s="337"/>
      <c r="C49" s="33"/>
      <c r="D49" s="62"/>
      <c r="E49" s="62"/>
      <c r="F49" s="62"/>
      <c r="G49" s="74"/>
      <c r="H49" s="75"/>
      <c r="I49" s="62"/>
      <c r="J49" s="75"/>
      <c r="K49" s="73"/>
      <c r="L49" s="73"/>
      <c r="T49" s="73"/>
    </row>
    <row r="50" spans="1:20" s="50" customFormat="1" ht="23.25" customHeight="1">
      <c r="A50" s="49" t="s">
        <v>307</v>
      </c>
      <c r="B50" s="337"/>
      <c r="C50" s="33"/>
      <c r="D50" s="62">
        <v>12263</v>
      </c>
      <c r="E50" s="62"/>
      <c r="F50" s="62">
        <v>0</v>
      </c>
      <c r="G50" s="74"/>
      <c r="H50" s="75">
        <v>0</v>
      </c>
      <c r="I50" s="62"/>
      <c r="J50" s="75">
        <v>0</v>
      </c>
      <c r="K50" s="73"/>
      <c r="L50" s="73"/>
      <c r="T50" s="73"/>
    </row>
    <row r="51" spans="1:20" s="50" customFormat="1" ht="23.25" customHeight="1">
      <c r="A51" s="45" t="s">
        <v>235</v>
      </c>
      <c r="B51" s="334"/>
      <c r="C51" s="65"/>
      <c r="D51" s="75">
        <v>6357</v>
      </c>
      <c r="E51" s="62"/>
      <c r="F51" s="75">
        <v>-9440</v>
      </c>
      <c r="G51" s="70"/>
      <c r="H51" s="75">
        <v>0</v>
      </c>
      <c r="I51" s="62"/>
      <c r="J51" s="75">
        <v>0</v>
      </c>
      <c r="K51" s="73"/>
      <c r="L51" s="73"/>
      <c r="T51" s="73"/>
    </row>
    <row r="52" spans="1:20" s="50" customFormat="1" ht="23.25" customHeight="1">
      <c r="A52" s="18" t="s">
        <v>25</v>
      </c>
      <c r="B52" s="11"/>
      <c r="C52" s="65"/>
      <c r="D52" s="24">
        <v>7493225</v>
      </c>
      <c r="E52" s="106"/>
      <c r="F52" s="24">
        <v>8850452</v>
      </c>
      <c r="G52" s="106"/>
      <c r="H52" s="24">
        <v>265090</v>
      </c>
      <c r="I52" s="106"/>
      <c r="J52" s="24">
        <v>258076</v>
      </c>
      <c r="K52" s="73"/>
      <c r="L52" s="73"/>
      <c r="T52" s="73"/>
    </row>
    <row r="53" spans="1:20" s="111" customFormat="1" ht="23.25" customHeight="1">
      <c r="A53" s="229" t="s">
        <v>296</v>
      </c>
      <c r="B53"/>
      <c r="C53" s="15"/>
      <c r="D53" s="106">
        <v>357822</v>
      </c>
      <c r="E53" s="106"/>
      <c r="F53" s="106">
        <v>547671</v>
      </c>
      <c r="G53" s="106"/>
      <c r="H53" s="106">
        <v>213482</v>
      </c>
      <c r="I53" s="106"/>
      <c r="J53" s="106">
        <v>-4441</v>
      </c>
      <c r="L53" s="80"/>
      <c r="M53" s="80"/>
      <c r="T53" s="80"/>
    </row>
    <row r="54" spans="1:20" s="50" customFormat="1" ht="22.2">
      <c r="A54" s="38"/>
      <c r="B54" s="101"/>
      <c r="C54" s="32"/>
      <c r="D54" s="106"/>
      <c r="E54" s="106"/>
      <c r="F54" s="106"/>
      <c r="G54" s="32"/>
      <c r="H54" s="106"/>
      <c r="I54" s="106"/>
      <c r="J54" s="106"/>
      <c r="K54" s="73"/>
      <c r="L54" s="73"/>
      <c r="T54" s="73"/>
    </row>
    <row r="55" spans="1:20" s="111" customFormat="1" ht="22.95" customHeight="1">
      <c r="A55" s="18" t="s">
        <v>213</v>
      </c>
      <c r="B55" s="15"/>
      <c r="C55" s="15"/>
      <c r="D55" s="106"/>
      <c r="E55" s="106"/>
      <c r="F55" s="106"/>
      <c r="G55" s="106"/>
      <c r="H55" s="106"/>
      <c r="I55" s="106"/>
      <c r="J55" s="106"/>
      <c r="L55" s="80"/>
      <c r="M55" s="80"/>
      <c r="T55" s="80"/>
    </row>
    <row r="56" spans="1:20" s="111" customFormat="1" ht="23.25" customHeight="1">
      <c r="A56" s="50" t="s">
        <v>214</v>
      </c>
      <c r="B56" s="334"/>
      <c r="C56" s="15"/>
      <c r="D56" s="86">
        <v>0</v>
      </c>
      <c r="E56" s="62"/>
      <c r="F56" s="86">
        <v>1230420</v>
      </c>
      <c r="G56" s="62"/>
      <c r="H56" s="86">
        <v>0</v>
      </c>
      <c r="I56" s="62"/>
      <c r="J56" s="86">
        <v>0</v>
      </c>
      <c r="L56" s="80"/>
      <c r="M56" s="80"/>
      <c r="T56" s="80"/>
    </row>
    <row r="57" spans="1:20" s="50" customFormat="1" ht="23.25" customHeight="1">
      <c r="A57" s="18" t="s">
        <v>291</v>
      </c>
      <c r="B57" s="63"/>
      <c r="C57" s="29"/>
      <c r="D57" s="106">
        <v>357822</v>
      </c>
      <c r="E57" s="106"/>
      <c r="F57" s="106">
        <v>1778091</v>
      </c>
      <c r="G57" s="106"/>
      <c r="H57" s="106">
        <v>213482</v>
      </c>
      <c r="I57" s="106"/>
      <c r="J57" s="106">
        <v>-4441</v>
      </c>
      <c r="K57" s="73"/>
      <c r="L57" s="73"/>
      <c r="T57" s="73"/>
    </row>
    <row r="58" spans="1:20" s="50" customFormat="1" ht="23.25" customHeight="1">
      <c r="A58" s="50" t="s">
        <v>293</v>
      </c>
      <c r="B58" s="334"/>
      <c r="C58" s="29"/>
      <c r="D58" s="75">
        <v>89662</v>
      </c>
      <c r="E58" s="62"/>
      <c r="F58" s="75">
        <v>-57743</v>
      </c>
      <c r="G58" s="81"/>
      <c r="H58" s="75">
        <v>20554</v>
      </c>
      <c r="I58" s="62"/>
      <c r="J58" s="75">
        <v>342</v>
      </c>
      <c r="K58" s="73"/>
      <c r="L58" s="73"/>
      <c r="T58" s="73"/>
    </row>
    <row r="59" spans="1:20" s="50" customFormat="1" ht="23.25" customHeight="1">
      <c r="A59" s="18" t="s">
        <v>292</v>
      </c>
      <c r="B59" s="63"/>
      <c r="C59" s="29"/>
      <c r="D59" s="24">
        <v>268160</v>
      </c>
      <c r="E59" s="106"/>
      <c r="F59" s="24">
        <v>1835834</v>
      </c>
      <c r="G59" s="81"/>
      <c r="H59" s="24">
        <v>192928</v>
      </c>
      <c r="I59" s="106"/>
      <c r="J59" s="24">
        <v>-4783</v>
      </c>
      <c r="K59" s="73"/>
      <c r="L59" s="73"/>
      <c r="T59" s="73"/>
    </row>
    <row r="60" spans="1:20" s="57" customFormat="1" ht="23.25" customHeight="1">
      <c r="A60" s="29"/>
      <c r="B60" s="338"/>
      <c r="C60" s="29"/>
      <c r="D60" s="106"/>
      <c r="E60" s="106"/>
      <c r="F60" s="106"/>
      <c r="G60" s="81"/>
      <c r="H60" s="106"/>
      <c r="I60" s="106"/>
      <c r="J60" s="106"/>
      <c r="K60" s="46"/>
      <c r="L60" s="46"/>
      <c r="T60" s="46"/>
    </row>
    <row r="61" spans="1:20" s="50" customFormat="1" ht="23.25" customHeight="1">
      <c r="A61" s="228" t="s">
        <v>229</v>
      </c>
      <c r="B61" s="25"/>
      <c r="C61" s="61"/>
      <c r="D61" s="185"/>
      <c r="E61" s="70"/>
      <c r="F61" s="48"/>
      <c r="G61" s="70"/>
      <c r="H61" s="48"/>
      <c r="I61" s="70"/>
      <c r="J61" s="48"/>
      <c r="K61" s="73"/>
      <c r="L61" s="73"/>
      <c r="T61" s="73"/>
    </row>
    <row r="62" spans="1:20" s="50" customFormat="1" ht="23.25" hidden="1" customHeight="1">
      <c r="A62" s="228" t="s">
        <v>230</v>
      </c>
      <c r="B62" s="25"/>
      <c r="C62" s="61"/>
      <c r="D62" s="185"/>
      <c r="E62" s="70"/>
      <c r="F62" s="48"/>
      <c r="G62" s="70"/>
      <c r="H62" s="48"/>
      <c r="I62" s="70"/>
      <c r="J62" s="48"/>
      <c r="K62" s="73"/>
      <c r="L62" s="73"/>
      <c r="T62" s="73"/>
    </row>
    <row r="63" spans="1:20" s="50" customFormat="1" ht="23.25" customHeight="1">
      <c r="A63" s="341" t="s">
        <v>106</v>
      </c>
      <c r="B63" s="341"/>
      <c r="C63" s="341"/>
      <c r="D63" s="341"/>
      <c r="E63" s="341"/>
      <c r="F63" s="341"/>
      <c r="G63" s="57"/>
      <c r="I63" s="57"/>
      <c r="K63" s="73"/>
      <c r="L63" s="73"/>
      <c r="T63" s="73"/>
    </row>
    <row r="64" spans="1:20" s="50" customFormat="1" ht="23.25" customHeight="1">
      <c r="A64" s="332"/>
      <c r="B64" s="332"/>
      <c r="C64" s="332"/>
      <c r="D64" s="332"/>
      <c r="E64" s="332"/>
      <c r="F64" s="332"/>
      <c r="G64" s="57"/>
      <c r="I64" s="57"/>
      <c r="K64" s="73"/>
      <c r="L64" s="73"/>
      <c r="T64" s="73"/>
    </row>
    <row r="65" spans="1:20" s="50" customFormat="1" ht="23.25" customHeight="1">
      <c r="A65" s="332"/>
      <c r="B65" s="332"/>
      <c r="C65" s="332"/>
      <c r="D65" s="342" t="s">
        <v>44</v>
      </c>
      <c r="E65" s="342"/>
      <c r="F65" s="342"/>
      <c r="G65" s="18"/>
      <c r="H65" s="342" t="s">
        <v>45</v>
      </c>
      <c r="I65" s="342"/>
      <c r="J65" s="342"/>
      <c r="K65" s="73"/>
      <c r="L65" s="73"/>
      <c r="T65" s="73"/>
    </row>
    <row r="66" spans="1:20" s="50" customFormat="1" ht="20.25" customHeight="1">
      <c r="A66" s="21"/>
      <c r="B66" s="155"/>
      <c r="C66" s="155"/>
      <c r="D66" s="343" t="s">
        <v>284</v>
      </c>
      <c r="E66" s="343"/>
      <c r="F66" s="343"/>
      <c r="H66" s="343" t="s">
        <v>284</v>
      </c>
      <c r="I66" s="343"/>
      <c r="J66" s="343"/>
      <c r="K66" s="73"/>
      <c r="L66" s="73"/>
      <c r="T66" s="73"/>
    </row>
    <row r="67" spans="1:20" s="50" customFormat="1" ht="23.25" customHeight="1">
      <c r="A67" s="22"/>
      <c r="B67" s="22"/>
      <c r="C67" s="22"/>
      <c r="D67" s="343" t="s">
        <v>283</v>
      </c>
      <c r="E67" s="343"/>
      <c r="F67" s="343"/>
      <c r="H67" s="343" t="s">
        <v>283</v>
      </c>
      <c r="I67" s="343"/>
      <c r="J67" s="343"/>
      <c r="K67" s="73"/>
      <c r="L67" s="73"/>
      <c r="T67" s="73"/>
    </row>
    <row r="68" spans="1:20" s="50" customFormat="1" ht="23.25" customHeight="1">
      <c r="A68" s="11"/>
      <c r="B68" s="334"/>
      <c r="C68" s="15"/>
      <c r="D68" s="230">
        <v>2566</v>
      </c>
      <c r="E68" s="111"/>
      <c r="F68" s="230">
        <v>2565</v>
      </c>
      <c r="G68" s="230"/>
      <c r="H68" s="230">
        <v>2566</v>
      </c>
      <c r="I68" s="111"/>
      <c r="J68" s="230">
        <v>2565</v>
      </c>
      <c r="K68" s="73"/>
      <c r="L68" s="73"/>
      <c r="T68" s="73"/>
    </row>
    <row r="69" spans="1:20" s="50" customFormat="1" ht="23.25" customHeight="1">
      <c r="A69" s="11"/>
      <c r="B69" s="15"/>
      <c r="C69" s="15"/>
      <c r="D69" s="344" t="s">
        <v>111</v>
      </c>
      <c r="E69" s="344"/>
      <c r="F69" s="344"/>
      <c r="G69" s="344"/>
      <c r="H69" s="344"/>
      <c r="I69" s="344"/>
      <c r="J69" s="344"/>
      <c r="K69" s="73"/>
      <c r="L69" s="73"/>
      <c r="T69" s="73"/>
    </row>
    <row r="70" spans="1:20" s="50" customFormat="1" ht="23.25" customHeight="1">
      <c r="A70" s="29" t="s">
        <v>256</v>
      </c>
      <c r="B70" s="30"/>
      <c r="C70" s="65"/>
      <c r="D70" s="36"/>
      <c r="E70" s="46"/>
      <c r="F70" s="46"/>
      <c r="G70" s="46"/>
      <c r="H70" s="36"/>
      <c r="I70" s="46"/>
      <c r="J70" s="46"/>
      <c r="K70" s="73"/>
      <c r="L70" s="73"/>
      <c r="T70" s="73"/>
    </row>
    <row r="71" spans="1:20" s="50" customFormat="1" ht="23.25" customHeight="1">
      <c r="A71" s="31" t="s">
        <v>90</v>
      </c>
      <c r="B71" s="32"/>
      <c r="C71" s="65"/>
      <c r="D71" s="26"/>
      <c r="E71" s="106"/>
      <c r="F71" s="46"/>
      <c r="G71" s="46"/>
      <c r="H71" s="26"/>
      <c r="I71" s="106"/>
      <c r="J71" s="26"/>
      <c r="K71" s="73"/>
      <c r="L71" s="73"/>
      <c r="T71" s="73"/>
    </row>
    <row r="72" spans="1:20" s="50" customFormat="1" ht="23.25" customHeight="1">
      <c r="A72" s="57" t="s">
        <v>97</v>
      </c>
      <c r="B72" s="33"/>
      <c r="C72" s="65"/>
      <c r="D72" s="62">
        <v>43680</v>
      </c>
      <c r="E72" s="72"/>
      <c r="F72" s="62">
        <v>31865</v>
      </c>
      <c r="G72" s="71"/>
      <c r="H72" s="71">
        <v>0</v>
      </c>
      <c r="I72" s="72"/>
      <c r="J72" s="71">
        <v>0</v>
      </c>
      <c r="K72" s="73"/>
      <c r="L72" s="73"/>
      <c r="T72" s="73"/>
    </row>
    <row r="73" spans="1:20" s="50" customFormat="1" ht="23.25" customHeight="1">
      <c r="A73" s="57" t="s">
        <v>255</v>
      </c>
      <c r="B73" s="33"/>
      <c r="C73" s="65"/>
      <c r="E73" s="72"/>
      <c r="F73" s="62"/>
      <c r="G73" s="71"/>
      <c r="H73" s="71"/>
      <c r="I73" s="72"/>
      <c r="J73" s="71"/>
      <c r="K73" s="73"/>
      <c r="L73" s="73"/>
      <c r="T73" s="73"/>
    </row>
    <row r="74" spans="1:20" s="50" customFormat="1" ht="23.25" customHeight="1">
      <c r="A74" s="57" t="s">
        <v>175</v>
      </c>
      <c r="B74" s="33"/>
      <c r="C74" s="65"/>
      <c r="D74" s="62">
        <v>161089</v>
      </c>
      <c r="E74" s="72"/>
      <c r="F74" s="62">
        <v>-1907033</v>
      </c>
      <c r="G74" s="71"/>
      <c r="H74" s="71">
        <v>0</v>
      </c>
      <c r="I74" s="72"/>
      <c r="J74" s="71">
        <v>0</v>
      </c>
      <c r="K74" s="73"/>
      <c r="L74" s="73"/>
      <c r="T74" s="73"/>
    </row>
    <row r="75" spans="1:20" s="50" customFormat="1" ht="22.2">
      <c r="A75" s="45" t="s">
        <v>303</v>
      </c>
      <c r="B75" s="334"/>
      <c r="C75" s="65"/>
      <c r="D75" s="62">
        <v>-83134</v>
      </c>
      <c r="E75" s="106"/>
      <c r="F75" s="62">
        <v>-41826</v>
      </c>
      <c r="G75" s="71"/>
      <c r="H75" s="71">
        <v>0</v>
      </c>
      <c r="I75" s="62"/>
      <c r="J75" s="71">
        <v>0</v>
      </c>
      <c r="K75" s="73"/>
      <c r="L75" s="73"/>
      <c r="T75" s="73"/>
    </row>
    <row r="76" spans="1:20" s="50" customFormat="1" ht="22.2">
      <c r="A76" s="45" t="s">
        <v>272</v>
      </c>
      <c r="B76" s="334"/>
      <c r="C76" s="65"/>
      <c r="E76" s="106"/>
      <c r="F76" s="62"/>
      <c r="G76" s="71"/>
      <c r="H76" s="71"/>
      <c r="I76" s="62"/>
      <c r="J76" s="71"/>
      <c r="K76" s="73"/>
      <c r="L76" s="73"/>
      <c r="T76" s="73"/>
    </row>
    <row r="77" spans="1:20" s="50" customFormat="1" ht="23.25" customHeight="1">
      <c r="A77" s="45" t="s">
        <v>176</v>
      </c>
      <c r="B77" s="334"/>
      <c r="C77" s="65"/>
      <c r="D77" s="62">
        <v>3027</v>
      </c>
      <c r="E77" s="106"/>
      <c r="F77" s="62">
        <v>15782</v>
      </c>
      <c r="G77" s="71"/>
      <c r="H77" s="71">
        <v>0</v>
      </c>
      <c r="I77" s="62"/>
      <c r="J77" s="71">
        <v>0</v>
      </c>
      <c r="K77" s="73"/>
      <c r="L77" s="73"/>
      <c r="T77" s="73"/>
    </row>
    <row r="78" spans="1:20" s="50" customFormat="1" ht="23.25" customHeight="1">
      <c r="A78" s="57" t="s">
        <v>244</v>
      </c>
      <c r="B78" s="334"/>
      <c r="C78" s="65"/>
      <c r="D78" s="62">
        <v>-24932</v>
      </c>
      <c r="E78" s="72"/>
      <c r="F78" s="62">
        <v>380242</v>
      </c>
      <c r="G78" s="71"/>
      <c r="H78" s="71">
        <v>0</v>
      </c>
      <c r="I78" s="72"/>
      <c r="J78" s="71">
        <v>0</v>
      </c>
      <c r="K78" s="73"/>
      <c r="L78" s="73"/>
      <c r="T78" s="73"/>
    </row>
    <row r="79" spans="1:20" s="50" customFormat="1" ht="23.25" customHeight="1">
      <c r="A79" s="29" t="s">
        <v>91</v>
      </c>
      <c r="B79" s="334"/>
      <c r="C79" s="65"/>
      <c r="D79" s="89">
        <v>99730</v>
      </c>
      <c r="E79" s="72"/>
      <c r="F79" s="89">
        <v>-1520970</v>
      </c>
      <c r="G79" s="71"/>
      <c r="H79" s="89">
        <v>0</v>
      </c>
      <c r="I79" s="72"/>
      <c r="J79" s="89">
        <v>0</v>
      </c>
      <c r="K79" s="73"/>
      <c r="L79" s="73"/>
      <c r="T79" s="73"/>
    </row>
    <row r="80" spans="1:20" s="15" customFormat="1" ht="23.25" customHeight="1">
      <c r="A80" s="18"/>
      <c r="B80" s="101"/>
      <c r="D80" s="153"/>
      <c r="E80" s="154"/>
      <c r="F80" s="153"/>
      <c r="G80" s="113"/>
      <c r="H80" s="153"/>
      <c r="I80" s="154"/>
      <c r="J80" s="153"/>
      <c r="K80" s="113"/>
      <c r="L80" s="113"/>
      <c r="T80" s="73"/>
    </row>
    <row r="81" spans="1:20" s="15" customFormat="1" ht="23.25" customHeight="1">
      <c r="A81" s="188" t="s">
        <v>141</v>
      </c>
      <c r="B81" s="101"/>
      <c r="D81" s="106"/>
      <c r="E81" s="154"/>
      <c r="F81" s="106"/>
      <c r="G81" s="113"/>
      <c r="H81" s="106"/>
      <c r="I81" s="154"/>
      <c r="J81" s="106"/>
      <c r="K81" s="113"/>
      <c r="L81" s="113"/>
      <c r="T81" s="113"/>
    </row>
    <row r="82" spans="1:20" s="15" customFormat="1" ht="23.25" customHeight="1">
      <c r="A82" s="45" t="s">
        <v>271</v>
      </c>
      <c r="B82" s="101"/>
      <c r="D82" s="106"/>
      <c r="E82" s="154"/>
      <c r="F82" s="106"/>
      <c r="G82" s="113"/>
      <c r="H82" s="106"/>
      <c r="I82" s="154"/>
      <c r="J82" s="106"/>
      <c r="K82" s="113"/>
      <c r="L82" s="113"/>
      <c r="T82" s="113"/>
    </row>
    <row r="83" spans="1:20" s="15" customFormat="1" ht="22.95" customHeight="1">
      <c r="A83" s="189" t="s">
        <v>162</v>
      </c>
      <c r="B83" s="101"/>
      <c r="D83" s="62">
        <v>-890090</v>
      </c>
      <c r="E83" s="154"/>
      <c r="F83" s="62">
        <v>-1209378</v>
      </c>
      <c r="G83" s="113"/>
      <c r="H83" s="71">
        <v>0</v>
      </c>
      <c r="I83" s="154"/>
      <c r="J83" s="62">
        <v>0</v>
      </c>
      <c r="K83" s="73"/>
      <c r="L83" s="73"/>
      <c r="T83" s="113"/>
    </row>
    <row r="84" spans="1:20" s="15" customFormat="1" ht="23.25" customHeight="1">
      <c r="A84" s="45" t="s">
        <v>274</v>
      </c>
      <c r="B84" s="101"/>
      <c r="D84" s="62" t="s">
        <v>301</v>
      </c>
      <c r="E84" s="154"/>
      <c r="F84" s="62">
        <v>-240119</v>
      </c>
      <c r="G84" s="113"/>
      <c r="H84" s="71">
        <v>0</v>
      </c>
      <c r="I84" s="154"/>
      <c r="J84" s="62">
        <v>0</v>
      </c>
      <c r="K84" s="73"/>
      <c r="L84" s="73"/>
      <c r="T84" s="73"/>
    </row>
    <row r="85" spans="1:20" s="15" customFormat="1" ht="23.25" customHeight="1">
      <c r="A85" s="45" t="s">
        <v>273</v>
      </c>
      <c r="B85" s="101"/>
      <c r="D85" s="62" t="s">
        <v>301</v>
      </c>
      <c r="E85" s="154"/>
      <c r="F85" s="62">
        <v>28084</v>
      </c>
      <c r="G85" s="113"/>
      <c r="H85" s="71">
        <v>0</v>
      </c>
      <c r="I85" s="154"/>
      <c r="J85" s="62">
        <v>0</v>
      </c>
      <c r="K85" s="73"/>
      <c r="L85" s="73"/>
      <c r="T85" s="73"/>
    </row>
    <row r="86" spans="1:20" s="15" customFormat="1" ht="23.25" customHeight="1">
      <c r="A86" s="45" t="s">
        <v>163</v>
      </c>
      <c r="B86" s="101"/>
      <c r="D86" s="62">
        <v>178018</v>
      </c>
      <c r="E86" s="154"/>
      <c r="F86" s="62">
        <v>284283</v>
      </c>
      <c r="G86" s="113"/>
      <c r="H86" s="71">
        <v>0</v>
      </c>
      <c r="I86" s="154"/>
      <c r="J86" s="62">
        <v>0</v>
      </c>
      <c r="K86" s="73"/>
      <c r="L86" s="73"/>
      <c r="T86" s="73"/>
    </row>
    <row r="87" spans="1:20" s="15" customFormat="1" ht="23.25" customHeight="1">
      <c r="A87" s="101" t="s">
        <v>142</v>
      </c>
      <c r="B87" s="101"/>
      <c r="D87" s="89">
        <v>-712072</v>
      </c>
      <c r="E87" s="154"/>
      <c r="F87" s="89">
        <v>-1137130</v>
      </c>
      <c r="G87" s="113"/>
      <c r="H87" s="89">
        <v>0</v>
      </c>
      <c r="I87" s="154"/>
      <c r="J87" s="89">
        <v>0</v>
      </c>
      <c r="K87" s="113"/>
      <c r="L87" s="113"/>
      <c r="T87" s="73"/>
    </row>
    <row r="88" spans="1:20" s="15" customFormat="1" ht="23.25" customHeight="1">
      <c r="A88" s="18"/>
      <c r="B88" s="101"/>
      <c r="D88" s="106"/>
      <c r="E88" s="154"/>
      <c r="F88" s="106"/>
      <c r="G88" s="113"/>
      <c r="H88" s="106"/>
      <c r="I88" s="154"/>
      <c r="J88" s="106"/>
      <c r="K88" s="113"/>
      <c r="L88" s="113"/>
      <c r="T88" s="113"/>
    </row>
    <row r="89" spans="1:20" s="50" customFormat="1" ht="23.25" customHeight="1">
      <c r="A89" s="29" t="s">
        <v>135</v>
      </c>
      <c r="B89" s="334"/>
      <c r="C89" s="65"/>
      <c r="D89" s="88">
        <v>-612342</v>
      </c>
      <c r="E89" s="106"/>
      <c r="F89" s="88">
        <v>-2658100</v>
      </c>
      <c r="G89" s="106"/>
      <c r="H89" s="88">
        <v>0</v>
      </c>
      <c r="I89" s="106"/>
      <c r="J89" s="88">
        <v>0</v>
      </c>
      <c r="K89" s="73"/>
      <c r="L89" s="73"/>
      <c r="T89" s="113"/>
    </row>
    <row r="90" spans="1:20" s="50" customFormat="1" ht="23.25" customHeight="1" thickBot="1">
      <c r="A90" s="29" t="s">
        <v>136</v>
      </c>
      <c r="B90" s="334"/>
      <c r="C90" s="65"/>
      <c r="D90" s="90">
        <v>-344182</v>
      </c>
      <c r="E90" s="106"/>
      <c r="F90" s="90">
        <v>-822266</v>
      </c>
      <c r="G90" s="106"/>
      <c r="H90" s="90">
        <v>192928</v>
      </c>
      <c r="I90" s="106"/>
      <c r="J90" s="90">
        <v>-4783</v>
      </c>
      <c r="K90" s="73"/>
      <c r="L90" s="73"/>
      <c r="T90" s="73"/>
    </row>
    <row r="91" spans="1:20" s="50" customFormat="1" ht="23.25" customHeight="1" thickTop="1">
      <c r="A91" s="37"/>
      <c r="B91" s="334"/>
      <c r="C91" s="65"/>
      <c r="D91" s="62"/>
      <c r="E91" s="72"/>
      <c r="F91" s="62"/>
      <c r="G91" s="71"/>
      <c r="H91" s="71"/>
      <c r="I91" s="72"/>
      <c r="J91" s="71"/>
      <c r="K91" s="73"/>
      <c r="L91" s="73"/>
      <c r="T91" s="73"/>
    </row>
    <row r="92" spans="1:20" s="50" customFormat="1" ht="22.95" customHeight="1">
      <c r="A92" s="43" t="s">
        <v>294</v>
      </c>
      <c r="B92" s="101"/>
      <c r="C92" s="29"/>
      <c r="D92" s="106"/>
      <c r="E92" s="106"/>
      <c r="F92" s="106"/>
      <c r="G92" s="81"/>
      <c r="H92" s="106"/>
      <c r="I92" s="106"/>
      <c r="J92" s="106"/>
      <c r="K92" s="73"/>
      <c r="L92" s="73"/>
      <c r="T92" s="73"/>
    </row>
    <row r="93" spans="1:20" s="50" customFormat="1" ht="22.95" customHeight="1">
      <c r="A93" s="83" t="s">
        <v>116</v>
      </c>
      <c r="B93" s="101"/>
      <c r="C93" s="29"/>
      <c r="D93" s="85">
        <v>245325</v>
      </c>
      <c r="E93" s="94"/>
      <c r="F93" s="85">
        <v>1564732</v>
      </c>
      <c r="G93" s="95"/>
      <c r="H93" s="85">
        <v>192928</v>
      </c>
      <c r="I93" s="95"/>
      <c r="J93" s="85">
        <v>-4783</v>
      </c>
      <c r="K93" s="73"/>
      <c r="L93" s="73"/>
      <c r="T93" s="73"/>
    </row>
    <row r="94" spans="1:20" s="50" customFormat="1" ht="22.95" customHeight="1">
      <c r="A94" s="42" t="s">
        <v>57</v>
      </c>
      <c r="B94" s="101"/>
      <c r="C94" s="29"/>
      <c r="D94" s="85">
        <v>22835</v>
      </c>
      <c r="E94" s="96"/>
      <c r="F94" s="85">
        <v>271102</v>
      </c>
      <c r="G94" s="95"/>
      <c r="H94" s="85">
        <v>0</v>
      </c>
      <c r="I94" s="95"/>
      <c r="J94" s="85">
        <v>0</v>
      </c>
      <c r="K94" s="73"/>
      <c r="L94" s="73"/>
      <c r="T94" s="73"/>
    </row>
    <row r="95" spans="1:20" s="50" customFormat="1" ht="22.95" customHeight="1" thickBot="1">
      <c r="A95" s="101" t="s">
        <v>292</v>
      </c>
      <c r="B95" s="101"/>
      <c r="C95" s="29"/>
      <c r="D95" s="40">
        <v>268160</v>
      </c>
      <c r="E95" s="106"/>
      <c r="F95" s="40">
        <v>1835834</v>
      </c>
      <c r="G95" s="81"/>
      <c r="H95" s="40">
        <v>192928</v>
      </c>
      <c r="I95" s="106"/>
      <c r="J95" s="40">
        <v>-4783</v>
      </c>
      <c r="K95" s="73"/>
      <c r="L95" s="73"/>
      <c r="T95" s="73"/>
    </row>
    <row r="96" spans="1:20" s="50" customFormat="1" ht="22.95" customHeight="1" thickTop="1">
      <c r="A96" s="101"/>
      <c r="B96" s="101"/>
      <c r="C96" s="29"/>
      <c r="D96" s="106"/>
      <c r="E96" s="106"/>
      <c r="F96" s="106"/>
      <c r="G96" s="81"/>
      <c r="H96" s="106"/>
      <c r="I96" s="106"/>
      <c r="J96" s="106"/>
      <c r="K96" s="73"/>
      <c r="L96" s="73"/>
      <c r="T96" s="73"/>
    </row>
    <row r="97" spans="1:20" ht="23.25" customHeight="1">
      <c r="A97" s="41" t="s">
        <v>120</v>
      </c>
      <c r="B97" s="34"/>
      <c r="D97" s="71"/>
      <c r="E97" s="71"/>
      <c r="F97" s="71"/>
      <c r="G97" s="71"/>
      <c r="H97" s="71"/>
      <c r="I97" s="71"/>
      <c r="J97" s="71"/>
      <c r="T97" s="73"/>
    </row>
    <row r="98" spans="1:20" ht="23.25" customHeight="1">
      <c r="A98" s="82" t="s">
        <v>116</v>
      </c>
      <c r="B98" s="34"/>
      <c r="D98" s="71">
        <v>-366012</v>
      </c>
      <c r="E98" s="71"/>
      <c r="F98" s="71">
        <v>-1043167</v>
      </c>
      <c r="G98" s="71"/>
      <c r="H98" s="71">
        <v>192928</v>
      </c>
      <c r="I98" s="71"/>
      <c r="J98" s="71">
        <v>-4783</v>
      </c>
      <c r="K98" s="73"/>
      <c r="L98" s="73"/>
    </row>
    <row r="99" spans="1:20" ht="23.25" customHeight="1">
      <c r="A99" s="39" t="s">
        <v>57</v>
      </c>
      <c r="B99" s="34"/>
      <c r="D99" s="71">
        <v>21830</v>
      </c>
      <c r="E99" s="71"/>
      <c r="F99" s="71">
        <v>220901</v>
      </c>
      <c r="G99" s="71"/>
      <c r="H99" s="71">
        <v>0</v>
      </c>
      <c r="I99" s="71"/>
      <c r="J99" s="107">
        <v>0</v>
      </c>
      <c r="K99" s="73"/>
      <c r="L99" s="73"/>
      <c r="T99" s="73"/>
    </row>
    <row r="100" spans="1:20" ht="23.25" customHeight="1" thickBot="1">
      <c r="A100" s="41" t="s">
        <v>136</v>
      </c>
      <c r="B100" s="34"/>
      <c r="D100" s="97">
        <v>-344182</v>
      </c>
      <c r="E100" s="72"/>
      <c r="F100" s="97">
        <v>-822266</v>
      </c>
      <c r="G100" s="72"/>
      <c r="H100" s="97">
        <v>192928</v>
      </c>
      <c r="I100" s="72"/>
      <c r="J100" s="97">
        <v>-4783</v>
      </c>
      <c r="T100" s="73"/>
    </row>
    <row r="101" spans="1:20" ht="23.25" customHeight="1" thickTop="1">
      <c r="A101" s="35"/>
      <c r="B101" s="35"/>
      <c r="C101" s="66"/>
      <c r="D101" s="109"/>
      <c r="E101" s="99"/>
      <c r="F101" s="109"/>
      <c r="G101" s="99"/>
      <c r="H101" s="98"/>
      <c r="I101" s="99"/>
      <c r="J101" s="98"/>
    </row>
    <row r="102" spans="1:20" s="50" customFormat="1" ht="22.95" customHeight="1" thickBot="1">
      <c r="A102" s="35" t="s">
        <v>295</v>
      </c>
      <c r="B102" s="334"/>
      <c r="C102" s="61"/>
      <c r="D102" s="110">
        <v>0.32618754470826938</v>
      </c>
      <c r="E102" s="100"/>
      <c r="F102" s="110">
        <v>2.0804895106754704</v>
      </c>
      <c r="G102" s="100"/>
      <c r="H102" s="110">
        <v>0.25651976205228572</v>
      </c>
      <c r="I102" s="100"/>
      <c r="J102" s="110">
        <v>-6.3595435701198511E-3</v>
      </c>
      <c r="K102" s="73"/>
      <c r="L102" s="73"/>
      <c r="T102" s="107"/>
    </row>
    <row r="103" spans="1:20" ht="23.25" customHeight="1" thickTop="1">
      <c r="A103" s="35"/>
      <c r="B103" s="35"/>
      <c r="C103" s="66"/>
      <c r="D103" s="35"/>
      <c r="E103" s="66"/>
      <c r="F103" s="35"/>
      <c r="G103" s="66"/>
      <c r="H103" s="35"/>
      <c r="I103" s="66"/>
      <c r="J103" s="35"/>
      <c r="T103" s="73"/>
    </row>
    <row r="104" spans="1:20" ht="23.25" customHeight="1">
      <c r="A104" s="35"/>
      <c r="B104" s="35"/>
      <c r="C104" s="66"/>
      <c r="D104" s="35"/>
      <c r="E104" s="66"/>
      <c r="F104" s="35"/>
      <c r="G104" s="66"/>
      <c r="H104" s="35"/>
      <c r="I104" s="66"/>
      <c r="J104" s="35"/>
    </row>
    <row r="105" spans="1:20" ht="23.25" customHeight="1">
      <c r="A105" s="35"/>
      <c r="B105" s="35"/>
      <c r="C105" s="66"/>
      <c r="D105" s="326"/>
      <c r="E105" s="66"/>
      <c r="F105" s="326"/>
      <c r="G105" s="66"/>
      <c r="H105" s="326"/>
      <c r="I105" s="66"/>
      <c r="J105" s="326"/>
    </row>
    <row r="106" spans="1:20" ht="23.25" customHeight="1">
      <c r="D106" s="172"/>
      <c r="F106" s="172"/>
      <c r="H106" s="172"/>
      <c r="J106" s="172"/>
    </row>
    <row r="110" spans="1:20" ht="23.25" customHeight="1">
      <c r="D110" s="172"/>
    </row>
    <row r="111" spans="1:20" ht="23.25" customHeight="1">
      <c r="D111" s="171"/>
      <c r="F111" s="171"/>
      <c r="H111" s="171"/>
    </row>
    <row r="112" spans="1:20" ht="23.25" customHeight="1">
      <c r="D112" s="171"/>
      <c r="F112" s="171"/>
      <c r="H112" s="171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67:F67"/>
    <mergeCell ref="H67:J67"/>
    <mergeCell ref="D69:J69"/>
    <mergeCell ref="D9:J9"/>
    <mergeCell ref="A63:F63"/>
    <mergeCell ref="D65:F65"/>
    <mergeCell ref="H65:J65"/>
    <mergeCell ref="D66:F66"/>
    <mergeCell ref="H66:J66"/>
  </mergeCells>
  <pageMargins left="0.8" right="0.5" top="0.48" bottom="0.5" header="0.5" footer="0.5"/>
  <pageSetup paperSize="9" scale="6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I47"/>
  <sheetViews>
    <sheetView view="pageBreakPreview" topLeftCell="A17" zoomScale="70" zoomScaleNormal="60" zoomScaleSheetLayoutView="70" workbookViewId="0">
      <selection activeCell="A53" sqref="A53:XFD53"/>
    </sheetView>
  </sheetViews>
  <sheetFormatPr defaultColWidth="9.125" defaultRowHeight="21.6"/>
  <cols>
    <col min="1" max="1" width="46.25" style="158" customWidth="1"/>
    <col min="2" max="2" width="10.75" style="158" hidden="1" customWidth="1"/>
    <col min="3" max="3" width="1.25" style="158" hidden="1" customWidth="1"/>
    <col min="4" max="4" width="13.75" style="158" customWidth="1"/>
    <col min="5" max="5" width="1.125" style="158" customWidth="1"/>
    <col min="6" max="6" width="15.375" style="158" hidden="1" customWidth="1"/>
    <col min="7" max="7" width="1.25" style="163" hidden="1" customWidth="1"/>
    <col min="8" max="8" width="13.75" style="158" customWidth="1"/>
    <col min="9" max="9" width="1.25" style="163" customWidth="1"/>
    <col min="10" max="10" width="13.75" style="158" customWidth="1"/>
    <col min="11" max="11" width="1.125" style="163" customWidth="1"/>
    <col min="12" max="12" width="13.75" style="158" customWidth="1"/>
    <col min="13" max="13" width="1.25" style="163" customWidth="1"/>
    <col min="14" max="14" width="13.75" style="158" customWidth="1"/>
    <col min="15" max="15" width="1.25" style="163" customWidth="1"/>
    <col min="16" max="16" width="12.375" style="163" bestFit="1" customWidth="1"/>
    <col min="17" max="17" width="0.75" style="163" customWidth="1"/>
    <col min="18" max="18" width="19.25" style="163" bestFit="1" customWidth="1"/>
    <col min="19" max="19" width="0.875" style="163" customWidth="1"/>
    <col min="20" max="20" width="18" style="163" customWidth="1"/>
    <col min="21" max="21" width="0.875" style="163" customWidth="1"/>
    <col min="22" max="22" width="14.75" style="158" bestFit="1" customWidth="1"/>
    <col min="23" max="23" width="1.25" style="163" customWidth="1"/>
    <col min="24" max="24" width="17.125" style="158" customWidth="1"/>
    <col min="25" max="25" width="1.125" style="158" customWidth="1"/>
    <col min="26" max="26" width="17.125" style="158" customWidth="1"/>
    <col min="27" max="27" width="1.25" style="163" customWidth="1"/>
    <col min="28" max="28" width="15.375" style="158" bestFit="1" customWidth="1"/>
    <col min="29" max="29" width="1.25" style="163" customWidth="1"/>
    <col min="30" max="30" width="13.75" style="158" customWidth="1"/>
    <col min="31" max="31" width="1.25" style="163" customWidth="1"/>
    <col min="32" max="32" width="15" style="158" bestFit="1" customWidth="1"/>
    <col min="33" max="33" width="1.25" style="163" customWidth="1"/>
    <col min="34" max="34" width="16" style="158" bestFit="1" customWidth="1"/>
    <col min="35" max="35" width="17" style="158" customWidth="1"/>
    <col min="36" max="16384" width="9.125" style="158"/>
  </cols>
  <sheetData>
    <row r="1" spans="1:34" ht="23.4">
      <c r="A1" s="228" t="s">
        <v>229</v>
      </c>
      <c r="B1" s="162"/>
      <c r="C1" s="137"/>
      <c r="D1" s="146"/>
      <c r="E1" s="146"/>
      <c r="F1" s="146"/>
      <c r="G1" s="147"/>
      <c r="H1" s="146"/>
      <c r="I1" s="147"/>
      <c r="J1" s="146"/>
      <c r="K1" s="147"/>
      <c r="L1" s="146"/>
      <c r="M1" s="147"/>
      <c r="N1" s="146"/>
      <c r="O1" s="147"/>
      <c r="P1" s="147"/>
      <c r="Q1" s="147"/>
      <c r="R1" s="147"/>
      <c r="S1" s="147"/>
      <c r="T1" s="147"/>
      <c r="U1" s="147"/>
      <c r="V1" s="146"/>
      <c r="W1" s="147"/>
      <c r="X1" s="146"/>
      <c r="Y1" s="146"/>
      <c r="Z1" s="146"/>
      <c r="AA1" s="147"/>
      <c r="AB1" s="146"/>
      <c r="AC1" s="147"/>
      <c r="AD1" s="146"/>
      <c r="AE1" s="147"/>
      <c r="AF1" s="146"/>
      <c r="AG1" s="147"/>
      <c r="AH1" s="146"/>
    </row>
    <row r="2" spans="1:34" ht="23.4" hidden="1">
      <c r="A2" s="228" t="s">
        <v>230</v>
      </c>
      <c r="B2" s="162"/>
      <c r="C2" s="137"/>
      <c r="D2" s="146"/>
      <c r="E2" s="146"/>
      <c r="F2" s="146"/>
      <c r="G2" s="147"/>
      <c r="H2" s="146"/>
      <c r="I2" s="147"/>
      <c r="J2" s="146"/>
      <c r="K2" s="147"/>
      <c r="L2" s="146"/>
      <c r="M2" s="147"/>
      <c r="N2" s="146"/>
      <c r="O2" s="147"/>
      <c r="P2" s="147"/>
      <c r="Q2" s="147"/>
      <c r="R2" s="147"/>
      <c r="S2" s="147"/>
      <c r="T2" s="147"/>
      <c r="U2" s="147"/>
      <c r="V2" s="146"/>
      <c r="W2" s="147"/>
      <c r="X2" s="146"/>
      <c r="Y2" s="146"/>
      <c r="Z2" s="146"/>
      <c r="AA2" s="147"/>
      <c r="AB2" s="146"/>
      <c r="AC2" s="147"/>
      <c r="AD2" s="146"/>
      <c r="AE2" s="147"/>
      <c r="AF2" s="146"/>
      <c r="AG2" s="147"/>
      <c r="AH2" s="146"/>
    </row>
    <row r="3" spans="1:34" ht="23.4">
      <c r="A3" s="120" t="s">
        <v>107</v>
      </c>
      <c r="B3" s="120"/>
      <c r="C3" s="137"/>
      <c r="D3" s="148"/>
      <c r="E3" s="148"/>
      <c r="F3" s="148"/>
      <c r="G3" s="149"/>
      <c r="H3" s="148"/>
      <c r="I3" s="150"/>
      <c r="J3" s="148"/>
      <c r="K3" s="150"/>
      <c r="L3" s="148"/>
      <c r="M3" s="150"/>
      <c r="N3" s="148"/>
      <c r="O3" s="150"/>
      <c r="P3" s="150"/>
      <c r="Q3" s="150"/>
      <c r="R3" s="150"/>
      <c r="S3" s="150"/>
      <c r="T3" s="150"/>
      <c r="U3" s="150"/>
      <c r="V3" s="148"/>
      <c r="W3" s="150"/>
      <c r="X3" s="148"/>
      <c r="Y3" s="148"/>
      <c r="Z3" s="148"/>
      <c r="AA3" s="150"/>
      <c r="AB3" s="148"/>
      <c r="AC3" s="150"/>
      <c r="AD3" s="148"/>
      <c r="AE3" s="150"/>
      <c r="AF3" s="148"/>
      <c r="AG3" s="150"/>
      <c r="AH3" s="148"/>
    </row>
    <row r="4" spans="1:34" ht="9.6" customHeight="1">
      <c r="A4" s="120"/>
      <c r="B4" s="120"/>
      <c r="C4" s="137"/>
      <c r="D4" s="137"/>
      <c r="E4" s="137"/>
      <c r="F4" s="137"/>
      <c r="G4" s="149"/>
      <c r="H4" s="137"/>
      <c r="I4" s="149"/>
      <c r="J4" s="137"/>
      <c r="K4" s="149"/>
      <c r="L4" s="137"/>
      <c r="M4" s="149"/>
      <c r="N4" s="137"/>
      <c r="O4" s="149"/>
      <c r="P4" s="149"/>
      <c r="Q4" s="149"/>
      <c r="R4" s="149"/>
      <c r="S4" s="149"/>
      <c r="T4" s="149"/>
      <c r="U4" s="149"/>
      <c r="V4" s="137"/>
      <c r="W4" s="149"/>
      <c r="X4" s="137"/>
      <c r="Y4" s="137"/>
      <c r="Z4" s="137"/>
      <c r="AA4" s="149"/>
      <c r="AB4" s="137"/>
      <c r="AC4" s="149"/>
      <c r="AD4" s="137"/>
      <c r="AE4" s="149"/>
      <c r="AF4" s="151"/>
      <c r="AG4" s="149"/>
      <c r="AH4" s="137"/>
    </row>
    <row r="5" spans="1:34">
      <c r="A5" s="114"/>
      <c r="B5" s="114"/>
      <c r="C5" s="114"/>
      <c r="D5" s="345" t="s">
        <v>44</v>
      </c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</row>
    <row r="6" spans="1:34">
      <c r="A6" s="114"/>
      <c r="B6" s="114"/>
      <c r="C6" s="133"/>
      <c r="D6" s="114"/>
      <c r="E6" s="114"/>
      <c r="F6" s="114"/>
      <c r="G6" s="138"/>
      <c r="H6" s="114"/>
      <c r="I6" s="138"/>
      <c r="J6" s="346" t="s">
        <v>32</v>
      </c>
      <c r="K6" s="346"/>
      <c r="L6" s="346"/>
      <c r="M6" s="346"/>
      <c r="N6" s="346"/>
      <c r="O6" s="121"/>
      <c r="P6" s="346" t="s">
        <v>56</v>
      </c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168"/>
      <c r="AD6" s="168"/>
      <c r="AE6" s="168"/>
      <c r="AF6" s="168"/>
      <c r="AG6" s="168"/>
      <c r="AH6" s="168"/>
    </row>
    <row r="7" spans="1:34">
      <c r="A7" s="114"/>
      <c r="B7" s="114"/>
      <c r="C7" s="133"/>
      <c r="D7" s="114"/>
      <c r="E7" s="114"/>
      <c r="F7" s="114"/>
      <c r="G7" s="138"/>
      <c r="H7" s="114"/>
      <c r="I7" s="138"/>
      <c r="J7" s="138"/>
      <c r="K7" s="138"/>
      <c r="L7" s="138"/>
      <c r="M7" s="138"/>
      <c r="N7" s="138"/>
      <c r="O7" s="121"/>
      <c r="P7" s="138"/>
      <c r="Q7" s="138"/>
      <c r="R7" s="138" t="s">
        <v>167</v>
      </c>
      <c r="S7" s="138"/>
      <c r="T7" s="138"/>
      <c r="U7" s="138"/>
      <c r="V7" s="138" t="s">
        <v>159</v>
      </c>
      <c r="W7" s="138"/>
      <c r="X7" s="138"/>
      <c r="Y7" s="138"/>
      <c r="Z7" s="138"/>
      <c r="AA7" s="138"/>
      <c r="AB7" s="138"/>
      <c r="AC7" s="168"/>
      <c r="AD7" s="168"/>
      <c r="AE7" s="168"/>
      <c r="AF7" s="168"/>
      <c r="AG7" s="168"/>
      <c r="AH7" s="168"/>
    </row>
    <row r="8" spans="1:34">
      <c r="A8" s="114"/>
      <c r="B8" s="114"/>
      <c r="C8" s="133"/>
      <c r="D8" s="114"/>
      <c r="E8" s="114"/>
      <c r="F8" s="114"/>
      <c r="G8" s="138"/>
      <c r="H8" s="114"/>
      <c r="I8" s="138"/>
      <c r="J8" s="133"/>
      <c r="K8" s="138"/>
      <c r="L8" s="133"/>
      <c r="M8" s="138"/>
      <c r="N8" s="133"/>
      <c r="O8" s="121"/>
      <c r="P8" s="138" t="s">
        <v>246</v>
      </c>
      <c r="Q8" s="138"/>
      <c r="R8" s="138" t="s">
        <v>182</v>
      </c>
      <c r="S8" s="138"/>
      <c r="T8" s="138" t="s">
        <v>208</v>
      </c>
      <c r="U8" s="138"/>
      <c r="V8" s="138" t="s">
        <v>158</v>
      </c>
      <c r="W8" s="138"/>
      <c r="X8" s="133"/>
      <c r="Y8" s="133"/>
      <c r="Z8" s="133"/>
      <c r="AA8" s="138"/>
      <c r="AB8" s="133"/>
      <c r="AC8" s="139"/>
      <c r="AD8" s="277"/>
      <c r="AE8" s="121"/>
      <c r="AF8" s="141"/>
      <c r="AG8" s="139"/>
      <c r="AH8" s="114"/>
    </row>
    <row r="9" spans="1:34">
      <c r="A9" s="114"/>
      <c r="B9" s="114"/>
      <c r="C9" s="133"/>
      <c r="D9" s="114"/>
      <c r="E9" s="114"/>
      <c r="F9" s="285" t="s">
        <v>53</v>
      </c>
      <c r="G9" s="138"/>
      <c r="H9" s="114"/>
      <c r="I9" s="138"/>
      <c r="J9" s="133"/>
      <c r="K9" s="138"/>
      <c r="L9" s="133"/>
      <c r="M9" s="138"/>
      <c r="N9" s="133"/>
      <c r="O9" s="121"/>
      <c r="P9" s="138" t="s">
        <v>247</v>
      </c>
      <c r="Q9" s="138"/>
      <c r="R9" s="138" t="s">
        <v>183</v>
      </c>
      <c r="S9" s="138"/>
      <c r="T9" s="138" t="s">
        <v>168</v>
      </c>
      <c r="U9" s="138"/>
      <c r="V9" s="138" t="s">
        <v>172</v>
      </c>
      <c r="W9" s="121"/>
      <c r="X9" s="133"/>
      <c r="Y9" s="133"/>
      <c r="Z9" s="133"/>
      <c r="AA9" s="138"/>
      <c r="AB9" s="133" t="s">
        <v>59</v>
      </c>
      <c r="AC9" s="142"/>
      <c r="AD9" s="276"/>
      <c r="AE9" s="139"/>
      <c r="AG9" s="121"/>
      <c r="AH9" s="141"/>
    </row>
    <row r="10" spans="1:34">
      <c r="A10" s="114"/>
      <c r="B10" s="114"/>
      <c r="C10" s="133"/>
      <c r="D10" s="133"/>
      <c r="E10" s="133"/>
      <c r="F10" s="286" t="s">
        <v>215</v>
      </c>
      <c r="G10" s="138"/>
      <c r="H10" s="133" t="s">
        <v>138</v>
      </c>
      <c r="I10" s="138"/>
      <c r="J10" s="133"/>
      <c r="K10" s="138"/>
      <c r="L10" s="133"/>
      <c r="M10" s="121"/>
      <c r="N10" s="114"/>
      <c r="O10" s="138"/>
      <c r="P10" s="138" t="s">
        <v>157</v>
      </c>
      <c r="Q10" s="138"/>
      <c r="R10" s="138" t="s">
        <v>184</v>
      </c>
      <c r="S10" s="138"/>
      <c r="T10" s="138" t="s">
        <v>169</v>
      </c>
      <c r="U10" s="138"/>
      <c r="V10" s="138" t="s">
        <v>173</v>
      </c>
      <c r="W10" s="121"/>
      <c r="X10" s="285" t="s">
        <v>222</v>
      </c>
      <c r="Y10" s="133"/>
      <c r="Z10" s="133" t="s">
        <v>186</v>
      </c>
      <c r="AA10" s="138"/>
      <c r="AB10" s="133" t="s">
        <v>61</v>
      </c>
      <c r="AC10" s="121"/>
      <c r="AD10" s="133" t="s">
        <v>20</v>
      </c>
      <c r="AE10" s="138"/>
      <c r="AF10" s="133" t="s">
        <v>60</v>
      </c>
      <c r="AG10" s="138"/>
      <c r="AH10" s="143"/>
    </row>
    <row r="11" spans="1:34">
      <c r="A11" s="114"/>
      <c r="B11" s="114"/>
      <c r="C11" s="133"/>
      <c r="D11" s="133" t="s">
        <v>257</v>
      </c>
      <c r="E11" s="133"/>
      <c r="F11" s="285" t="s">
        <v>216</v>
      </c>
      <c r="G11" s="138"/>
      <c r="H11" s="133" t="s">
        <v>139</v>
      </c>
      <c r="I11" s="138"/>
      <c r="J11" s="133" t="s">
        <v>36</v>
      </c>
      <c r="K11" s="138"/>
      <c r="L11" s="133"/>
      <c r="M11" s="138"/>
      <c r="N11" s="133" t="s">
        <v>26</v>
      </c>
      <c r="O11" s="138"/>
      <c r="P11" s="138" t="s">
        <v>155</v>
      </c>
      <c r="Q11" s="138"/>
      <c r="R11" s="138" t="s">
        <v>161</v>
      </c>
      <c r="S11" s="138"/>
      <c r="T11" s="138" t="s">
        <v>170</v>
      </c>
      <c r="U11" s="138"/>
      <c r="V11" s="138" t="s">
        <v>161</v>
      </c>
      <c r="W11" s="121"/>
      <c r="X11" s="285" t="s">
        <v>62</v>
      </c>
      <c r="Y11" s="133"/>
      <c r="Z11" s="133" t="s">
        <v>185</v>
      </c>
      <c r="AA11" s="138"/>
      <c r="AB11" s="133" t="s">
        <v>63</v>
      </c>
      <c r="AC11" s="121"/>
      <c r="AD11" s="133" t="s">
        <v>58</v>
      </c>
      <c r="AE11" s="138"/>
      <c r="AF11" s="133" t="s">
        <v>72</v>
      </c>
      <c r="AG11" s="138"/>
      <c r="AH11" s="144" t="s">
        <v>20</v>
      </c>
    </row>
    <row r="12" spans="1:34">
      <c r="A12" s="114"/>
      <c r="B12" s="145" t="s">
        <v>0</v>
      </c>
      <c r="C12" s="133"/>
      <c r="D12" s="133" t="s">
        <v>8</v>
      </c>
      <c r="E12" s="133"/>
      <c r="F12" s="285" t="s">
        <v>217</v>
      </c>
      <c r="G12" s="138"/>
      <c r="H12" s="133" t="s">
        <v>140</v>
      </c>
      <c r="I12" s="138"/>
      <c r="J12" s="133" t="s">
        <v>37</v>
      </c>
      <c r="K12" s="138"/>
      <c r="L12" s="133" t="s">
        <v>130</v>
      </c>
      <c r="M12" s="138"/>
      <c r="N12" s="133" t="s">
        <v>27</v>
      </c>
      <c r="O12" s="138"/>
      <c r="P12" s="138" t="s">
        <v>156</v>
      </c>
      <c r="Q12" s="138"/>
      <c r="R12" s="138" t="s">
        <v>160</v>
      </c>
      <c r="S12" s="138"/>
      <c r="T12" s="138" t="s">
        <v>171</v>
      </c>
      <c r="U12" s="138"/>
      <c r="V12" s="138" t="s">
        <v>160</v>
      </c>
      <c r="W12" s="121"/>
      <c r="X12" s="285" t="s">
        <v>64</v>
      </c>
      <c r="Y12" s="133"/>
      <c r="Z12" s="133" t="s">
        <v>53</v>
      </c>
      <c r="AA12" s="138"/>
      <c r="AB12" s="133" t="s">
        <v>53</v>
      </c>
      <c r="AC12" s="121"/>
      <c r="AD12" s="133" t="s">
        <v>74</v>
      </c>
      <c r="AE12" s="138"/>
      <c r="AF12" s="133" t="s">
        <v>73</v>
      </c>
      <c r="AG12" s="138"/>
      <c r="AH12" s="144" t="s">
        <v>58</v>
      </c>
    </row>
    <row r="13" spans="1:34">
      <c r="A13" s="114"/>
      <c r="B13" s="159"/>
      <c r="C13" s="114"/>
      <c r="D13" s="347" t="s">
        <v>111</v>
      </c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</row>
    <row r="14" spans="1:34">
      <c r="A14" s="115" t="s">
        <v>285</v>
      </c>
      <c r="B14" s="115"/>
      <c r="C14" s="115"/>
      <c r="D14" s="77"/>
      <c r="E14" s="77"/>
      <c r="F14" s="77"/>
      <c r="G14" s="78"/>
      <c r="H14" s="77"/>
      <c r="I14" s="78"/>
      <c r="J14" s="77"/>
      <c r="K14" s="78"/>
      <c r="L14" s="77"/>
      <c r="M14" s="108"/>
      <c r="N14" s="77"/>
      <c r="O14" s="78"/>
      <c r="P14" s="78"/>
      <c r="Q14" s="78"/>
      <c r="R14" s="78"/>
      <c r="S14" s="78"/>
      <c r="T14" s="78"/>
      <c r="U14" s="78"/>
      <c r="V14" s="77"/>
      <c r="W14" s="78"/>
      <c r="X14" s="78"/>
      <c r="Y14" s="78"/>
      <c r="Z14" s="78"/>
      <c r="AA14" s="78"/>
      <c r="AB14" s="77"/>
      <c r="AC14" s="78"/>
      <c r="AD14" s="77"/>
      <c r="AE14" s="78"/>
      <c r="AF14" s="77"/>
      <c r="AG14" s="78"/>
      <c r="AH14" s="76"/>
    </row>
    <row r="15" spans="1:34">
      <c r="A15" s="115" t="s">
        <v>212</v>
      </c>
      <c r="B15" s="276"/>
      <c r="C15" s="115"/>
      <c r="D15" s="174">
        <v>7520978</v>
      </c>
      <c r="E15" s="174"/>
      <c r="F15" s="174">
        <v>0</v>
      </c>
      <c r="G15" s="175"/>
      <c r="H15" s="174">
        <v>18224269</v>
      </c>
      <c r="I15" s="175"/>
      <c r="J15" s="174">
        <v>365300</v>
      </c>
      <c r="K15" s="175"/>
      <c r="L15" s="174">
        <v>7715</v>
      </c>
      <c r="M15" s="175"/>
      <c r="N15" s="174">
        <v>3763256</v>
      </c>
      <c r="O15" s="175"/>
      <c r="P15" s="174">
        <v>6943</v>
      </c>
      <c r="Q15" s="174"/>
      <c r="R15" s="174">
        <v>-275089</v>
      </c>
      <c r="S15" s="175"/>
      <c r="T15" s="174">
        <v>22648</v>
      </c>
      <c r="U15" s="175"/>
      <c r="V15" s="174">
        <v>768121</v>
      </c>
      <c r="W15" s="175"/>
      <c r="X15" s="174">
        <v>-22660706</v>
      </c>
      <c r="Y15" s="174"/>
      <c r="Z15" s="174">
        <v>2236117</v>
      </c>
      <c r="AA15" s="175"/>
      <c r="AB15" s="174">
        <v>-19901966</v>
      </c>
      <c r="AC15" s="175"/>
      <c r="AD15" s="174">
        <v>9979552</v>
      </c>
      <c r="AE15" s="175"/>
      <c r="AF15" s="174">
        <v>37226</v>
      </c>
      <c r="AG15" s="175"/>
      <c r="AH15" s="174">
        <v>10016778</v>
      </c>
    </row>
    <row r="16" spans="1:34">
      <c r="A16" s="115"/>
      <c r="B16" s="115"/>
      <c r="C16" s="115"/>
      <c r="D16" s="174"/>
      <c r="E16" s="174"/>
      <c r="F16" s="174"/>
      <c r="G16" s="175"/>
      <c r="H16" s="174"/>
      <c r="I16" s="175"/>
      <c r="J16" s="174"/>
      <c r="K16" s="175"/>
      <c r="L16" s="174"/>
      <c r="M16" s="175"/>
      <c r="N16" s="174"/>
      <c r="O16" s="175"/>
      <c r="P16" s="175"/>
      <c r="Q16" s="175"/>
      <c r="R16" s="175"/>
      <c r="S16" s="175"/>
      <c r="T16" s="175"/>
      <c r="U16" s="175"/>
      <c r="V16" s="174"/>
      <c r="W16" s="175"/>
      <c r="X16" s="174"/>
      <c r="Y16" s="174"/>
      <c r="Z16" s="174"/>
      <c r="AA16" s="175"/>
      <c r="AB16" s="175"/>
      <c r="AC16" s="176"/>
      <c r="AD16" s="175"/>
      <c r="AE16" s="176"/>
      <c r="AF16" s="174"/>
      <c r="AG16" s="175"/>
      <c r="AH16" s="174"/>
    </row>
    <row r="17" spans="1:35">
      <c r="A17" s="166" t="s">
        <v>144</v>
      </c>
      <c r="B17" s="115"/>
      <c r="C17" s="115"/>
      <c r="D17" s="174"/>
      <c r="E17" s="174"/>
      <c r="F17" s="174"/>
      <c r="G17" s="175"/>
      <c r="H17" s="174"/>
      <c r="I17" s="175"/>
      <c r="J17" s="174"/>
      <c r="K17" s="175"/>
      <c r="L17" s="174"/>
      <c r="M17" s="175"/>
      <c r="N17" s="174"/>
      <c r="O17" s="175"/>
      <c r="P17" s="175"/>
      <c r="Q17" s="175"/>
      <c r="R17" s="175"/>
      <c r="S17" s="175"/>
      <c r="T17" s="175"/>
      <c r="U17" s="175"/>
      <c r="V17" s="174"/>
      <c r="W17" s="175"/>
      <c r="X17" s="174"/>
      <c r="Y17" s="174"/>
      <c r="Z17" s="174"/>
      <c r="AA17" s="175"/>
      <c r="AB17" s="175"/>
      <c r="AC17" s="176"/>
      <c r="AD17" s="175"/>
      <c r="AE17" s="176"/>
      <c r="AF17" s="174"/>
      <c r="AG17" s="175"/>
      <c r="AH17" s="174"/>
    </row>
    <row r="18" spans="1:35" hidden="1">
      <c r="A18" s="269" t="s">
        <v>195</v>
      </c>
      <c r="B18" s="115"/>
      <c r="C18" s="115"/>
      <c r="D18" s="174"/>
      <c r="E18" s="174"/>
      <c r="F18" s="174"/>
      <c r="G18" s="175"/>
      <c r="H18" s="174"/>
      <c r="I18" s="175"/>
      <c r="J18" s="174"/>
      <c r="K18" s="175"/>
      <c r="L18" s="174"/>
      <c r="M18" s="175"/>
      <c r="N18" s="174"/>
      <c r="O18" s="175"/>
      <c r="P18" s="175"/>
      <c r="Q18" s="175"/>
      <c r="R18" s="175"/>
      <c r="S18" s="175"/>
      <c r="T18" s="175"/>
      <c r="U18" s="175"/>
      <c r="V18" s="174"/>
      <c r="W18" s="175"/>
      <c r="X18" s="174"/>
      <c r="Y18" s="174"/>
      <c r="Z18" s="174"/>
      <c r="AA18" s="175"/>
      <c r="AB18" s="175"/>
      <c r="AC18" s="176"/>
      <c r="AD18" s="176"/>
      <c r="AE18" s="176"/>
      <c r="AF18" s="174"/>
      <c r="AG18" s="175"/>
      <c r="AH18" s="176"/>
    </row>
    <row r="19" spans="1:35" hidden="1">
      <c r="A19" s="167" t="s">
        <v>196</v>
      </c>
      <c r="B19" s="247" t="s">
        <v>250</v>
      </c>
      <c r="C19" s="115"/>
      <c r="D19" s="243">
        <v>0</v>
      </c>
      <c r="E19" s="175"/>
      <c r="F19" s="243">
        <v>0</v>
      </c>
      <c r="G19" s="175"/>
      <c r="H19" s="243">
        <v>0</v>
      </c>
      <c r="I19" s="175"/>
      <c r="J19" s="243">
        <v>0</v>
      </c>
      <c r="K19" s="175"/>
      <c r="L19" s="243">
        <v>0</v>
      </c>
      <c r="M19" s="175"/>
      <c r="N19" s="178">
        <v>0</v>
      </c>
      <c r="O19" s="175"/>
      <c r="P19" s="243">
        <v>0</v>
      </c>
      <c r="Q19" s="175"/>
      <c r="R19" s="243">
        <v>0</v>
      </c>
      <c r="S19" s="175"/>
      <c r="T19" s="243">
        <v>0</v>
      </c>
      <c r="U19" s="175"/>
      <c r="V19" s="243">
        <v>0</v>
      </c>
      <c r="W19" s="175"/>
      <c r="X19" s="243">
        <v>0</v>
      </c>
      <c r="Y19" s="174"/>
      <c r="Z19" s="243">
        <v>0</v>
      </c>
      <c r="AA19" s="175"/>
      <c r="AB19" s="173">
        <v>0</v>
      </c>
      <c r="AC19" s="176"/>
      <c r="AD19" s="176">
        <v>0</v>
      </c>
      <c r="AE19" s="176"/>
      <c r="AF19" s="243">
        <v>0</v>
      </c>
      <c r="AG19" s="175"/>
      <c r="AH19" s="173">
        <v>0</v>
      </c>
    </row>
    <row r="20" spans="1:35" hidden="1">
      <c r="A20" s="269" t="s">
        <v>197</v>
      </c>
      <c r="B20" s="115"/>
      <c r="C20" s="115"/>
      <c r="D20" s="177">
        <v>0</v>
      </c>
      <c r="E20" s="175"/>
      <c r="F20" s="177">
        <v>0</v>
      </c>
      <c r="G20" s="175"/>
      <c r="H20" s="177">
        <v>0</v>
      </c>
      <c r="I20" s="175"/>
      <c r="J20" s="177">
        <v>0</v>
      </c>
      <c r="K20" s="175"/>
      <c r="L20" s="177">
        <v>0</v>
      </c>
      <c r="M20" s="175"/>
      <c r="N20" s="177">
        <v>0</v>
      </c>
      <c r="O20" s="175"/>
      <c r="P20" s="177">
        <v>0</v>
      </c>
      <c r="Q20" s="175"/>
      <c r="R20" s="177">
        <v>0</v>
      </c>
      <c r="S20" s="175"/>
      <c r="T20" s="177">
        <v>0</v>
      </c>
      <c r="U20" s="175"/>
      <c r="V20" s="177">
        <v>0</v>
      </c>
      <c r="W20" s="175"/>
      <c r="X20" s="177">
        <v>0</v>
      </c>
      <c r="Y20" s="174"/>
      <c r="Z20" s="177">
        <v>0</v>
      </c>
      <c r="AA20" s="175"/>
      <c r="AB20" s="177">
        <v>0</v>
      </c>
      <c r="AC20" s="176"/>
      <c r="AD20" s="177">
        <v>0</v>
      </c>
      <c r="AE20" s="176"/>
      <c r="AF20" s="177">
        <v>0</v>
      </c>
      <c r="AG20" s="175"/>
      <c r="AH20" s="177">
        <v>0</v>
      </c>
    </row>
    <row r="21" spans="1:35" ht="21.45" hidden="1" customHeight="1">
      <c r="A21" s="160"/>
      <c r="B21" s="115"/>
      <c r="C21" s="116"/>
      <c r="D21" s="174"/>
      <c r="E21" s="174"/>
      <c r="F21" s="174"/>
      <c r="G21" s="175"/>
      <c r="H21" s="174"/>
      <c r="I21" s="175"/>
      <c r="J21" s="174"/>
      <c r="K21" s="175"/>
      <c r="L21" s="174"/>
      <c r="M21" s="175"/>
      <c r="N21" s="174"/>
      <c r="O21" s="175"/>
      <c r="P21" s="175"/>
      <c r="Q21" s="175"/>
      <c r="R21" s="175"/>
      <c r="S21" s="175"/>
      <c r="T21" s="175"/>
      <c r="U21" s="175"/>
      <c r="V21" s="174"/>
      <c r="W21" s="175"/>
      <c r="X21" s="174"/>
      <c r="Y21" s="174"/>
      <c r="Z21" s="174"/>
      <c r="AA21" s="175"/>
      <c r="AB21" s="174"/>
      <c r="AC21" s="175"/>
      <c r="AD21" s="174"/>
      <c r="AE21" s="175"/>
      <c r="AF21" s="174"/>
      <c r="AG21" s="176"/>
      <c r="AH21" s="174"/>
    </row>
    <row r="22" spans="1:35" ht="21.45" hidden="1" customHeight="1">
      <c r="A22" s="287" t="s">
        <v>218</v>
      </c>
      <c r="B22" s="167"/>
      <c r="C22" s="117"/>
      <c r="D22" s="117"/>
      <c r="E22" s="288"/>
      <c r="F22" s="117"/>
      <c r="G22" s="288"/>
      <c r="H22" s="117"/>
      <c r="I22" s="288"/>
      <c r="J22" s="117"/>
      <c r="K22" s="288"/>
      <c r="L22" s="117"/>
      <c r="M22" s="288"/>
      <c r="N22" s="117"/>
      <c r="O22" s="288"/>
      <c r="P22" s="117"/>
      <c r="Q22" s="288"/>
      <c r="R22" s="117"/>
      <c r="S22" s="288"/>
      <c r="T22" s="117"/>
      <c r="U22" s="288"/>
      <c r="V22" s="117"/>
      <c r="W22" s="288"/>
      <c r="X22" s="117"/>
      <c r="Y22" s="288"/>
      <c r="Z22" s="117"/>
      <c r="AA22" s="288"/>
      <c r="AB22" s="288"/>
      <c r="AC22" s="288"/>
      <c r="AD22" s="117"/>
      <c r="AE22" s="288"/>
      <c r="AF22" s="117"/>
      <c r="AG22" s="288"/>
      <c r="AH22" s="117"/>
    </row>
    <row r="23" spans="1:35" ht="21.45" hidden="1" customHeight="1">
      <c r="A23" s="167" t="s">
        <v>219</v>
      </c>
      <c r="B23" s="289"/>
      <c r="C23" s="117"/>
      <c r="D23" s="117">
        <v>0</v>
      </c>
      <c r="E23" s="288"/>
      <c r="F23" s="117">
        <v>0</v>
      </c>
      <c r="G23" s="288"/>
      <c r="H23" s="117">
        <v>0</v>
      </c>
      <c r="I23" s="288"/>
      <c r="J23" s="117">
        <v>0</v>
      </c>
      <c r="K23" s="288"/>
      <c r="L23" s="117">
        <v>0</v>
      </c>
      <c r="M23" s="288"/>
      <c r="N23" s="117">
        <v>0</v>
      </c>
      <c r="O23" s="288"/>
      <c r="P23" s="117">
        <v>0</v>
      </c>
      <c r="Q23" s="288"/>
      <c r="R23" s="117">
        <v>0</v>
      </c>
      <c r="S23" s="288"/>
      <c r="T23" s="117">
        <v>0</v>
      </c>
      <c r="U23" s="288"/>
      <c r="V23" s="117">
        <v>0</v>
      </c>
      <c r="W23" s="288"/>
      <c r="X23" s="117">
        <v>0</v>
      </c>
      <c r="Y23" s="288"/>
      <c r="Z23" s="117">
        <v>0</v>
      </c>
      <c r="AA23" s="288"/>
      <c r="AB23" s="290">
        <v>0</v>
      </c>
      <c r="AC23" s="288"/>
      <c r="AD23" s="290">
        <v>0</v>
      </c>
      <c r="AE23" s="288"/>
      <c r="AF23" s="117">
        <v>0</v>
      </c>
      <c r="AG23" s="288"/>
      <c r="AH23" s="108">
        <v>0</v>
      </c>
    </row>
    <row r="24" spans="1:35" ht="21.45" hidden="1" customHeight="1">
      <c r="A24" s="167" t="s">
        <v>220</v>
      </c>
      <c r="B24" s="289"/>
      <c r="C24" s="122"/>
      <c r="D24" s="291">
        <v>0</v>
      </c>
      <c r="E24" s="290"/>
      <c r="F24" s="291">
        <v>0</v>
      </c>
      <c r="G24" s="290"/>
      <c r="H24" s="291">
        <v>0</v>
      </c>
      <c r="I24" s="290"/>
      <c r="J24" s="291">
        <v>0</v>
      </c>
      <c r="K24" s="290"/>
      <c r="L24" s="291">
        <v>0</v>
      </c>
      <c r="M24" s="290"/>
      <c r="N24" s="291">
        <v>0</v>
      </c>
      <c r="O24" s="290"/>
      <c r="P24" s="291">
        <v>0</v>
      </c>
      <c r="Q24" s="290"/>
      <c r="R24" s="291">
        <v>0</v>
      </c>
      <c r="S24" s="290"/>
      <c r="T24" s="291">
        <v>0</v>
      </c>
      <c r="U24" s="290"/>
      <c r="V24" s="291">
        <v>0</v>
      </c>
      <c r="W24" s="290"/>
      <c r="X24" s="291">
        <v>0</v>
      </c>
      <c r="Y24" s="290"/>
      <c r="Z24" s="291">
        <v>0</v>
      </c>
      <c r="AA24" s="290"/>
      <c r="AB24" s="292">
        <v>0</v>
      </c>
      <c r="AC24" s="290"/>
      <c r="AD24" s="292">
        <v>0</v>
      </c>
      <c r="AE24" s="290"/>
      <c r="AF24" s="291">
        <v>0</v>
      </c>
      <c r="AG24" s="290"/>
      <c r="AH24" s="293">
        <v>0</v>
      </c>
    </row>
    <row r="25" spans="1:35" ht="21.45" hidden="1" customHeight="1">
      <c r="A25" s="287" t="s">
        <v>221</v>
      </c>
      <c r="B25" s="166"/>
      <c r="C25" s="115"/>
      <c r="D25" s="294">
        <v>0</v>
      </c>
      <c r="E25" s="295"/>
      <c r="F25" s="294">
        <v>0</v>
      </c>
      <c r="G25" s="295"/>
      <c r="H25" s="294">
        <v>0</v>
      </c>
      <c r="I25" s="295"/>
      <c r="J25" s="294">
        <v>0</v>
      </c>
      <c r="K25" s="295"/>
      <c r="L25" s="294">
        <v>0</v>
      </c>
      <c r="M25" s="295"/>
      <c r="N25" s="294">
        <v>0</v>
      </c>
      <c r="O25" s="295"/>
      <c r="P25" s="294">
        <v>0</v>
      </c>
      <c r="Q25" s="295"/>
      <c r="R25" s="294">
        <v>0</v>
      </c>
      <c r="S25" s="295"/>
      <c r="T25" s="294">
        <v>0</v>
      </c>
      <c r="U25" s="295"/>
      <c r="V25" s="294">
        <v>0</v>
      </c>
      <c r="W25" s="295"/>
      <c r="X25" s="294">
        <v>0</v>
      </c>
      <c r="Y25" s="295"/>
      <c r="Z25" s="294">
        <v>0</v>
      </c>
      <c r="AA25" s="295"/>
      <c r="AB25" s="294">
        <v>0</v>
      </c>
      <c r="AC25" s="295"/>
      <c r="AD25" s="294">
        <v>0</v>
      </c>
      <c r="AE25" s="295"/>
      <c r="AF25" s="294">
        <v>0</v>
      </c>
      <c r="AG25" s="295"/>
      <c r="AH25" s="294">
        <v>0</v>
      </c>
    </row>
    <row r="26" spans="1:35" ht="21.45" hidden="1" customHeight="1">
      <c r="A26" s="160"/>
      <c r="B26" s="115"/>
      <c r="C26" s="116"/>
      <c r="D26" s="174"/>
      <c r="E26" s="174"/>
      <c r="F26" s="174"/>
      <c r="G26" s="175"/>
      <c r="H26" s="174"/>
      <c r="I26" s="175"/>
      <c r="J26" s="174"/>
      <c r="K26" s="175"/>
      <c r="L26" s="174"/>
      <c r="M26" s="175"/>
      <c r="N26" s="174"/>
      <c r="O26" s="175"/>
      <c r="P26" s="175"/>
      <c r="Q26" s="175"/>
      <c r="R26" s="175"/>
      <c r="S26" s="175"/>
      <c r="T26" s="175"/>
      <c r="U26" s="175"/>
      <c r="V26" s="174"/>
      <c r="W26" s="175"/>
      <c r="X26" s="174"/>
      <c r="Y26" s="174"/>
      <c r="Z26" s="174"/>
      <c r="AA26" s="175"/>
      <c r="AB26" s="174"/>
      <c r="AC26" s="175"/>
      <c r="AD26" s="174"/>
      <c r="AE26" s="175"/>
      <c r="AF26" s="174"/>
      <c r="AG26" s="176"/>
      <c r="AH26" s="174"/>
      <c r="AI26" s="299"/>
    </row>
    <row r="27" spans="1:35" ht="21.45" customHeight="1">
      <c r="A27" s="309" t="s">
        <v>224</v>
      </c>
      <c r="B27" s="115"/>
      <c r="C27" s="116"/>
      <c r="D27" s="174"/>
      <c r="E27" s="174"/>
      <c r="F27" s="174"/>
      <c r="G27" s="175"/>
      <c r="H27" s="174"/>
      <c r="I27" s="175"/>
      <c r="J27" s="174"/>
      <c r="K27" s="175"/>
      <c r="L27" s="174"/>
      <c r="M27" s="175"/>
      <c r="N27" s="174"/>
      <c r="O27" s="175"/>
      <c r="P27" s="175"/>
      <c r="Q27" s="175"/>
      <c r="R27" s="175"/>
      <c r="S27" s="175"/>
      <c r="T27" s="175"/>
      <c r="U27" s="175"/>
      <c r="V27" s="174"/>
      <c r="W27" s="175"/>
      <c r="X27" s="174"/>
      <c r="Y27" s="174"/>
      <c r="Z27" s="174"/>
      <c r="AA27" s="175"/>
      <c r="AB27" s="174"/>
      <c r="AC27" s="175"/>
      <c r="AD27" s="174"/>
      <c r="AE27" s="175"/>
      <c r="AF27" s="174"/>
      <c r="AG27" s="176"/>
      <c r="AH27" s="174"/>
      <c r="AI27" s="299"/>
    </row>
    <row r="28" spans="1:35" ht="21.45" customHeight="1">
      <c r="A28" s="308" t="s">
        <v>225</v>
      </c>
      <c r="B28" s="115"/>
      <c r="C28" s="116"/>
      <c r="D28" s="174"/>
      <c r="E28" s="174"/>
      <c r="F28" s="174"/>
      <c r="G28" s="175"/>
      <c r="H28" s="174"/>
      <c r="I28" s="175"/>
      <c r="J28" s="174"/>
      <c r="K28" s="175"/>
      <c r="L28" s="174"/>
      <c r="M28" s="175"/>
      <c r="N28" s="174"/>
      <c r="O28" s="175"/>
      <c r="P28" s="175"/>
      <c r="Q28" s="175"/>
      <c r="R28" s="175"/>
      <c r="S28" s="175"/>
      <c r="T28" s="175"/>
      <c r="U28" s="175"/>
      <c r="V28" s="174"/>
      <c r="W28" s="175"/>
      <c r="X28" s="174"/>
      <c r="Y28" s="174"/>
      <c r="Z28" s="174"/>
      <c r="AA28" s="175"/>
      <c r="AB28" s="174"/>
      <c r="AC28" s="175"/>
      <c r="AD28" s="174"/>
      <c r="AE28" s="175"/>
      <c r="AF28" s="174"/>
      <c r="AG28" s="176"/>
      <c r="AH28" s="174"/>
      <c r="AI28" s="299"/>
    </row>
    <row r="29" spans="1:35" ht="21.45" customHeight="1">
      <c r="A29" s="308" t="s">
        <v>226</v>
      </c>
      <c r="B29" s="247"/>
      <c r="C29" s="116"/>
      <c r="D29" s="243">
        <v>0</v>
      </c>
      <c r="E29" s="175"/>
      <c r="F29" s="243">
        <v>0</v>
      </c>
      <c r="G29" s="175"/>
      <c r="H29" s="243">
        <v>0</v>
      </c>
      <c r="I29" s="175"/>
      <c r="J29" s="178">
        <v>-57099</v>
      </c>
      <c r="K29" s="176"/>
      <c r="L29" s="178">
        <v>0</v>
      </c>
      <c r="M29" s="176"/>
      <c r="N29" s="178">
        <v>259201</v>
      </c>
      <c r="O29" s="176"/>
      <c r="P29" s="178">
        <v>0</v>
      </c>
      <c r="Q29" s="176"/>
      <c r="R29" s="178">
        <v>-104074</v>
      </c>
      <c r="S29" s="176"/>
      <c r="T29" s="178">
        <v>0</v>
      </c>
      <c r="U29" s="176"/>
      <c r="V29" s="178">
        <v>0</v>
      </c>
      <c r="W29" s="176"/>
      <c r="X29" s="178">
        <v>0</v>
      </c>
      <c r="Y29" s="173"/>
      <c r="Z29" s="178">
        <v>-84687</v>
      </c>
      <c r="AA29" s="175"/>
      <c r="AB29" s="178">
        <v>-188761</v>
      </c>
      <c r="AC29" s="176"/>
      <c r="AD29" s="178">
        <v>13341</v>
      </c>
      <c r="AE29" s="176"/>
      <c r="AF29" s="178">
        <v>-13341</v>
      </c>
      <c r="AG29" s="175"/>
      <c r="AH29" s="178">
        <v>0</v>
      </c>
      <c r="AI29" s="299"/>
    </row>
    <row r="30" spans="1:35" ht="21.45" customHeight="1">
      <c r="A30" s="309" t="s">
        <v>242</v>
      </c>
      <c r="B30" s="115"/>
      <c r="C30" s="116"/>
      <c r="D30" s="310">
        <v>0</v>
      </c>
      <c r="E30" s="311"/>
      <c r="F30" s="310">
        <v>0</v>
      </c>
      <c r="G30" s="175"/>
      <c r="H30" s="310">
        <v>0</v>
      </c>
      <c r="I30" s="175"/>
      <c r="J30" s="310">
        <v>-57099</v>
      </c>
      <c r="K30" s="175"/>
      <c r="L30" s="310">
        <v>0</v>
      </c>
      <c r="M30" s="175"/>
      <c r="N30" s="310">
        <v>259201</v>
      </c>
      <c r="O30" s="175"/>
      <c r="P30" s="310">
        <v>0</v>
      </c>
      <c r="Q30" s="175"/>
      <c r="R30" s="310">
        <v>-104074</v>
      </c>
      <c r="S30" s="175"/>
      <c r="T30" s="310">
        <v>0</v>
      </c>
      <c r="U30" s="175"/>
      <c r="V30" s="310">
        <v>0</v>
      </c>
      <c r="W30" s="175"/>
      <c r="X30" s="310">
        <v>0</v>
      </c>
      <c r="Y30" s="175"/>
      <c r="Z30" s="310">
        <v>-84687</v>
      </c>
      <c r="AA30" s="175"/>
      <c r="AB30" s="310">
        <v>-188761</v>
      </c>
      <c r="AC30" s="175"/>
      <c r="AD30" s="310">
        <v>13341</v>
      </c>
      <c r="AE30" s="311"/>
      <c r="AF30" s="310">
        <v>-13341</v>
      </c>
      <c r="AG30" s="175"/>
      <c r="AH30" s="310">
        <v>0</v>
      </c>
      <c r="AI30" s="299"/>
    </row>
    <row r="31" spans="1:35" ht="21.45" customHeight="1">
      <c r="A31" s="309"/>
      <c r="B31" s="115"/>
      <c r="C31" s="116"/>
      <c r="D31" s="311"/>
      <c r="E31" s="311"/>
      <c r="F31" s="311"/>
      <c r="G31" s="175"/>
      <c r="H31" s="311"/>
      <c r="I31" s="175"/>
      <c r="J31" s="311"/>
      <c r="K31" s="175"/>
      <c r="L31" s="311"/>
      <c r="M31" s="175"/>
      <c r="N31" s="311"/>
      <c r="O31" s="175"/>
      <c r="P31" s="311"/>
      <c r="Q31" s="175"/>
      <c r="R31" s="311"/>
      <c r="S31" s="175"/>
      <c r="T31" s="311"/>
      <c r="U31" s="175"/>
      <c r="V31" s="311"/>
      <c r="W31" s="175"/>
      <c r="X31" s="311"/>
      <c r="Y31" s="175"/>
      <c r="Z31" s="311"/>
      <c r="AA31" s="175"/>
      <c r="AB31" s="311"/>
      <c r="AC31" s="175"/>
      <c r="AD31" s="311"/>
      <c r="AE31" s="311"/>
      <c r="AF31" s="311"/>
      <c r="AG31" s="175"/>
      <c r="AH31" s="311"/>
      <c r="AI31" s="299"/>
    </row>
    <row r="32" spans="1:35" ht="21.45" customHeight="1">
      <c r="A32" s="348" t="s">
        <v>223</v>
      </c>
      <c r="B32" s="348"/>
      <c r="C32" s="175"/>
      <c r="D32" s="310">
        <v>0</v>
      </c>
      <c r="E32" s="311"/>
      <c r="F32" s="310">
        <v>0</v>
      </c>
      <c r="G32" s="175"/>
      <c r="H32" s="310">
        <v>0</v>
      </c>
      <c r="I32" s="175"/>
      <c r="J32" s="310">
        <v>-57099</v>
      </c>
      <c r="K32" s="175"/>
      <c r="L32" s="310">
        <v>0</v>
      </c>
      <c r="M32" s="175"/>
      <c r="N32" s="310">
        <v>259201</v>
      </c>
      <c r="O32" s="175"/>
      <c r="P32" s="310">
        <v>0</v>
      </c>
      <c r="Q32" s="175"/>
      <c r="R32" s="310">
        <v>-104074</v>
      </c>
      <c r="S32" s="175"/>
      <c r="T32" s="310">
        <v>0</v>
      </c>
      <c r="U32" s="175"/>
      <c r="V32" s="310">
        <v>0</v>
      </c>
      <c r="W32" s="175"/>
      <c r="X32" s="310">
        <v>0</v>
      </c>
      <c r="Y32" s="175"/>
      <c r="Z32" s="310">
        <v>-84687</v>
      </c>
      <c r="AA32" s="175"/>
      <c r="AB32" s="310">
        <v>-188761</v>
      </c>
      <c r="AC32" s="175"/>
      <c r="AD32" s="310">
        <v>13341</v>
      </c>
      <c r="AE32" s="311"/>
      <c r="AF32" s="310">
        <v>-13341</v>
      </c>
      <c r="AG32" s="175"/>
      <c r="AH32" s="310">
        <v>0</v>
      </c>
      <c r="AI32" s="299"/>
    </row>
    <row r="33" spans="1:35" ht="21.45" customHeight="1">
      <c r="A33" s="160"/>
      <c r="B33" s="115"/>
      <c r="C33" s="116"/>
      <c r="D33" s="174"/>
      <c r="E33" s="174"/>
      <c r="F33" s="174"/>
      <c r="G33" s="175"/>
      <c r="H33" s="174"/>
      <c r="I33" s="175"/>
      <c r="J33" s="174"/>
      <c r="K33" s="175"/>
      <c r="L33" s="174"/>
      <c r="M33" s="175"/>
      <c r="N33" s="174"/>
      <c r="O33" s="175"/>
      <c r="P33" s="175"/>
      <c r="Q33" s="175"/>
      <c r="R33" s="175"/>
      <c r="S33" s="175"/>
      <c r="T33" s="175"/>
      <c r="U33" s="175"/>
      <c r="V33" s="174"/>
      <c r="W33" s="175"/>
      <c r="X33" s="174"/>
      <c r="Y33" s="174"/>
      <c r="Z33" s="174"/>
      <c r="AA33" s="175"/>
      <c r="AB33" s="174"/>
      <c r="AC33" s="175"/>
      <c r="AD33" s="174"/>
      <c r="AE33" s="175"/>
      <c r="AF33" s="174"/>
      <c r="AG33" s="176"/>
      <c r="AH33" s="174"/>
      <c r="AI33" s="299"/>
    </row>
    <row r="34" spans="1:35">
      <c r="A34" s="115" t="s">
        <v>109</v>
      </c>
      <c r="B34" s="115"/>
      <c r="C34" s="11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4"/>
      <c r="AC34" s="175"/>
      <c r="AD34" s="174"/>
      <c r="AE34" s="175"/>
      <c r="AF34" s="175"/>
      <c r="AG34" s="175"/>
      <c r="AH34" s="175"/>
      <c r="AI34" s="299"/>
    </row>
    <row r="35" spans="1:35">
      <c r="A35" s="122" t="s">
        <v>228</v>
      </c>
      <c r="B35" s="122"/>
      <c r="C35" s="122"/>
      <c r="D35" s="173">
        <v>0</v>
      </c>
      <c r="E35" s="174"/>
      <c r="F35" s="173">
        <v>0</v>
      </c>
      <c r="G35" s="176"/>
      <c r="H35" s="173">
        <v>0</v>
      </c>
      <c r="I35" s="176"/>
      <c r="J35" s="173">
        <v>0</v>
      </c>
      <c r="K35" s="176"/>
      <c r="L35" s="173">
        <v>0</v>
      </c>
      <c r="M35" s="176"/>
      <c r="N35" s="173">
        <v>1564732</v>
      </c>
      <c r="O35" s="176"/>
      <c r="P35" s="173">
        <v>0</v>
      </c>
      <c r="Q35" s="176"/>
      <c r="R35" s="173">
        <v>0</v>
      </c>
      <c r="S35" s="176"/>
      <c r="T35" s="173">
        <v>0</v>
      </c>
      <c r="U35" s="176"/>
      <c r="V35" s="173">
        <v>0</v>
      </c>
      <c r="W35" s="176"/>
      <c r="X35" s="173">
        <v>0</v>
      </c>
      <c r="Y35" s="176"/>
      <c r="Z35" s="173">
        <v>0</v>
      </c>
      <c r="AA35" s="176"/>
      <c r="AB35" s="176">
        <v>0</v>
      </c>
      <c r="AC35" s="176"/>
      <c r="AD35" s="176">
        <v>1564732</v>
      </c>
      <c r="AE35" s="176"/>
      <c r="AF35" s="176">
        <v>271102</v>
      </c>
      <c r="AG35" s="176"/>
      <c r="AH35" s="176">
        <v>1835834</v>
      </c>
      <c r="AI35" s="134"/>
    </row>
    <row r="36" spans="1:35">
      <c r="A36" s="122" t="s">
        <v>93</v>
      </c>
      <c r="B36" s="122"/>
      <c r="C36" s="122"/>
      <c r="D36" s="173">
        <v>0</v>
      </c>
      <c r="E36" s="173"/>
      <c r="F36" s="173">
        <v>0</v>
      </c>
      <c r="G36" s="176"/>
      <c r="H36" s="173">
        <v>0</v>
      </c>
      <c r="I36" s="176"/>
      <c r="J36" s="173">
        <v>0</v>
      </c>
      <c r="K36" s="176"/>
      <c r="L36" s="173">
        <v>0</v>
      </c>
      <c r="M36" s="176"/>
      <c r="N36" s="176">
        <v>0</v>
      </c>
      <c r="O36" s="176"/>
      <c r="P36" s="176">
        <v>-33450</v>
      </c>
      <c r="Q36" s="176"/>
      <c r="R36" s="176">
        <v>-866139</v>
      </c>
      <c r="S36" s="176"/>
      <c r="T36" s="176">
        <v>12621</v>
      </c>
      <c r="U36" s="176"/>
      <c r="V36" s="176">
        <v>-1521839</v>
      </c>
      <c r="W36" s="176"/>
      <c r="X36" s="173">
        <v>0</v>
      </c>
      <c r="Y36" s="176"/>
      <c r="Z36" s="176">
        <v>-199092</v>
      </c>
      <c r="AA36" s="176"/>
      <c r="AB36" s="176">
        <v>-2607899</v>
      </c>
      <c r="AC36" s="176"/>
      <c r="AD36" s="176">
        <v>-2607899</v>
      </c>
      <c r="AE36" s="176"/>
      <c r="AF36" s="176">
        <v>-50201</v>
      </c>
      <c r="AG36" s="176"/>
      <c r="AH36" s="176">
        <v>-2658100</v>
      </c>
    </row>
    <row r="37" spans="1:35">
      <c r="A37" s="115" t="s">
        <v>108</v>
      </c>
      <c r="B37" s="115"/>
      <c r="C37" s="115"/>
      <c r="D37" s="177">
        <v>0</v>
      </c>
      <c r="E37" s="175"/>
      <c r="F37" s="177">
        <v>0</v>
      </c>
      <c r="G37" s="175"/>
      <c r="H37" s="177">
        <v>0</v>
      </c>
      <c r="I37" s="175"/>
      <c r="J37" s="177">
        <v>0</v>
      </c>
      <c r="K37" s="175"/>
      <c r="L37" s="177">
        <v>0</v>
      </c>
      <c r="M37" s="175"/>
      <c r="N37" s="177">
        <v>1564732</v>
      </c>
      <c r="O37" s="175"/>
      <c r="P37" s="177">
        <v>-33450</v>
      </c>
      <c r="Q37" s="175"/>
      <c r="R37" s="177">
        <v>-866139</v>
      </c>
      <c r="S37" s="175"/>
      <c r="T37" s="177">
        <v>12621</v>
      </c>
      <c r="U37" s="175"/>
      <c r="V37" s="177">
        <v>-1521839</v>
      </c>
      <c r="W37" s="175"/>
      <c r="X37" s="177">
        <v>0</v>
      </c>
      <c r="Y37" s="175"/>
      <c r="Z37" s="177">
        <v>-199092</v>
      </c>
      <c r="AA37" s="175"/>
      <c r="AB37" s="177">
        <v>-2607899</v>
      </c>
      <c r="AC37" s="175"/>
      <c r="AD37" s="177">
        <v>-1043167</v>
      </c>
      <c r="AE37" s="175"/>
      <c r="AF37" s="177">
        <v>220901</v>
      </c>
      <c r="AG37" s="176"/>
      <c r="AH37" s="177">
        <v>-822266</v>
      </c>
    </row>
    <row r="38" spans="1:35" ht="15" customHeight="1">
      <c r="A38" s="115"/>
      <c r="B38" s="115"/>
      <c r="C38" s="11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6"/>
      <c r="AH38" s="175"/>
    </row>
    <row r="39" spans="1:35" hidden="1">
      <c r="A39" s="167" t="s">
        <v>198</v>
      </c>
      <c r="B39" s="115"/>
      <c r="C39" s="11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6"/>
      <c r="AH39" s="175"/>
    </row>
    <row r="40" spans="1:35" s="161" customFormat="1">
      <c r="A40" s="122" t="s">
        <v>31</v>
      </c>
      <c r="B40" s="122"/>
      <c r="C40" s="122"/>
      <c r="D40" s="174">
        <v>0</v>
      </c>
      <c r="E40" s="174"/>
      <c r="F40" s="174">
        <v>0</v>
      </c>
      <c r="G40" s="176"/>
      <c r="H40" s="174">
        <v>0</v>
      </c>
      <c r="I40" s="176"/>
      <c r="J40" s="174">
        <v>0</v>
      </c>
      <c r="K40" s="176"/>
      <c r="L40" s="174">
        <v>0</v>
      </c>
      <c r="M40" s="176"/>
      <c r="N40" s="176">
        <v>1436869</v>
      </c>
      <c r="O40" s="176"/>
      <c r="P40" s="173">
        <v>-25553</v>
      </c>
      <c r="Q40" s="176"/>
      <c r="R40" s="176">
        <v>189830</v>
      </c>
      <c r="S40" s="176"/>
      <c r="T40" s="174">
        <v>0</v>
      </c>
      <c r="U40" s="176"/>
      <c r="V40" s="176">
        <v>-71005</v>
      </c>
      <c r="W40" s="176"/>
      <c r="X40" s="174">
        <v>0</v>
      </c>
      <c r="Y40" s="176"/>
      <c r="Z40" s="178">
        <v>-1530141</v>
      </c>
      <c r="AA40" s="176"/>
      <c r="AB40" s="173">
        <v>-1436869</v>
      </c>
      <c r="AC40" s="176"/>
      <c r="AD40" s="176">
        <v>0</v>
      </c>
      <c r="AE40" s="176"/>
      <c r="AF40" s="176">
        <v>0</v>
      </c>
      <c r="AG40" s="176"/>
      <c r="AH40" s="176">
        <v>0</v>
      </c>
    </row>
    <row r="41" spans="1:35" s="161" customFormat="1" hidden="1">
      <c r="A41" s="167" t="s">
        <v>199</v>
      </c>
      <c r="B41" s="122"/>
      <c r="C41" s="122"/>
      <c r="D41" s="173">
        <v>0</v>
      </c>
      <c r="E41" s="173"/>
      <c r="F41" s="173">
        <v>0</v>
      </c>
      <c r="G41" s="176"/>
      <c r="H41" s="173">
        <v>0</v>
      </c>
      <c r="I41" s="176"/>
      <c r="J41" s="173">
        <v>0</v>
      </c>
      <c r="K41" s="176"/>
      <c r="L41" s="173">
        <v>0</v>
      </c>
      <c r="M41" s="176"/>
      <c r="N41" s="174">
        <v>0</v>
      </c>
      <c r="O41" s="176"/>
      <c r="P41" s="173">
        <v>0</v>
      </c>
      <c r="Q41" s="176"/>
      <c r="R41" s="174">
        <v>0</v>
      </c>
      <c r="S41" s="176"/>
      <c r="T41" s="174"/>
      <c r="U41" s="176"/>
      <c r="V41" s="174"/>
      <c r="W41" s="176"/>
      <c r="X41" s="174"/>
      <c r="Y41" s="176"/>
      <c r="Z41" s="243"/>
      <c r="AA41" s="176"/>
      <c r="AB41" s="176">
        <v>0</v>
      </c>
      <c r="AC41" s="176"/>
      <c r="AD41" s="176">
        <v>0</v>
      </c>
      <c r="AE41" s="176"/>
      <c r="AF41" s="176"/>
      <c r="AG41" s="176"/>
      <c r="AH41" s="176">
        <v>0</v>
      </c>
    </row>
    <row r="42" spans="1:35" s="161" customFormat="1" ht="15" customHeight="1">
      <c r="A42" s="122"/>
      <c r="B42" s="122"/>
      <c r="C42" s="122"/>
      <c r="D42" s="179"/>
      <c r="E42" s="176"/>
      <c r="F42" s="179"/>
      <c r="G42" s="176"/>
      <c r="H42" s="179"/>
      <c r="I42" s="176"/>
      <c r="J42" s="179"/>
      <c r="K42" s="176"/>
      <c r="L42" s="179"/>
      <c r="M42" s="176"/>
      <c r="N42" s="179"/>
      <c r="O42" s="176"/>
      <c r="P42" s="179"/>
      <c r="Q42" s="176"/>
      <c r="R42" s="179"/>
      <c r="S42" s="176"/>
      <c r="T42" s="179"/>
      <c r="U42" s="176"/>
      <c r="V42" s="179"/>
      <c r="W42" s="176"/>
      <c r="X42" s="179"/>
      <c r="Y42" s="176"/>
      <c r="Z42" s="176"/>
      <c r="AA42" s="176"/>
      <c r="AB42" s="179"/>
      <c r="AC42" s="176"/>
      <c r="AD42" s="180"/>
      <c r="AE42" s="176"/>
      <c r="AF42" s="179"/>
      <c r="AG42" s="176"/>
      <c r="AH42" s="180"/>
    </row>
    <row r="43" spans="1:35" ht="22.2" thickBot="1">
      <c r="A43" s="115" t="s">
        <v>286</v>
      </c>
      <c r="B43" s="115"/>
      <c r="C43" s="115"/>
      <c r="D43" s="181">
        <v>7520978</v>
      </c>
      <c r="E43" s="175"/>
      <c r="F43" s="181">
        <v>0</v>
      </c>
      <c r="G43" s="175"/>
      <c r="H43" s="181">
        <v>18224269</v>
      </c>
      <c r="I43" s="175"/>
      <c r="J43" s="181">
        <v>308201</v>
      </c>
      <c r="K43" s="175"/>
      <c r="L43" s="181">
        <v>7715</v>
      </c>
      <c r="M43" s="175"/>
      <c r="N43" s="181">
        <v>7024058</v>
      </c>
      <c r="O43" s="176"/>
      <c r="P43" s="181">
        <v>-52060</v>
      </c>
      <c r="Q43" s="175"/>
      <c r="R43" s="181">
        <v>-1055472</v>
      </c>
      <c r="S43" s="175"/>
      <c r="T43" s="181">
        <v>35269</v>
      </c>
      <c r="U43" s="175"/>
      <c r="V43" s="181">
        <v>-824723</v>
      </c>
      <c r="W43" s="176"/>
      <c r="X43" s="181">
        <v>-22660706</v>
      </c>
      <c r="Y43" s="175"/>
      <c r="Z43" s="181">
        <v>422197</v>
      </c>
      <c r="AA43" s="176"/>
      <c r="AB43" s="181">
        <v>-24135495</v>
      </c>
      <c r="AC43" s="175"/>
      <c r="AD43" s="181">
        <v>8949726</v>
      </c>
      <c r="AE43" s="175"/>
      <c r="AF43" s="181">
        <v>244786</v>
      </c>
      <c r="AG43" s="176"/>
      <c r="AH43" s="181">
        <v>9194512</v>
      </c>
    </row>
    <row r="44" spans="1:35" ht="22.2" thickTop="1">
      <c r="D44" s="182"/>
      <c r="E44" s="182"/>
      <c r="F44" s="182"/>
      <c r="G44" s="183"/>
      <c r="H44" s="182"/>
      <c r="I44" s="183"/>
      <c r="J44" s="182"/>
      <c r="K44" s="183"/>
      <c r="L44" s="182"/>
      <c r="M44" s="183"/>
      <c r="N44" s="182"/>
      <c r="O44" s="183"/>
      <c r="P44" s="183"/>
      <c r="Q44" s="183"/>
      <c r="R44" s="183"/>
      <c r="S44" s="183"/>
      <c r="T44" s="183"/>
      <c r="U44" s="183"/>
      <c r="V44" s="182"/>
      <c r="W44" s="183"/>
      <c r="X44" s="182"/>
      <c r="Y44" s="182"/>
      <c r="Z44" s="182"/>
      <c r="AA44" s="183"/>
      <c r="AB44" s="182"/>
      <c r="AC44" s="183"/>
      <c r="AD44" s="182"/>
      <c r="AE44" s="183"/>
      <c r="AF44" s="182"/>
      <c r="AG44" s="183"/>
      <c r="AH44" s="182"/>
    </row>
    <row r="45" spans="1:35">
      <c r="D45" s="182"/>
      <c r="E45" s="182"/>
      <c r="F45" s="182"/>
      <c r="G45" s="183"/>
      <c r="H45" s="182"/>
      <c r="I45" s="183"/>
      <c r="J45" s="182"/>
      <c r="K45" s="183"/>
      <c r="L45" s="182"/>
      <c r="M45" s="183"/>
      <c r="N45" s="182"/>
      <c r="O45" s="183"/>
      <c r="P45" s="272"/>
      <c r="Q45" s="183"/>
      <c r="R45" s="183"/>
      <c r="S45" s="183"/>
      <c r="T45" s="183"/>
      <c r="U45" s="183"/>
      <c r="V45" s="182"/>
      <c r="W45" s="183"/>
      <c r="X45" s="182"/>
      <c r="Y45" s="182"/>
      <c r="Z45" s="182"/>
      <c r="AA45" s="183"/>
      <c r="AB45" s="182"/>
      <c r="AC45" s="183"/>
      <c r="AD45" s="182"/>
      <c r="AE45" s="183"/>
      <c r="AF45" s="182"/>
      <c r="AG45" s="183"/>
      <c r="AH45" s="184"/>
    </row>
    <row r="46" spans="1:35">
      <c r="D46" s="182"/>
      <c r="E46" s="182"/>
      <c r="F46" s="182"/>
      <c r="G46" s="183"/>
      <c r="H46" s="182"/>
      <c r="I46" s="183"/>
      <c r="J46" s="182"/>
      <c r="K46" s="183"/>
      <c r="L46" s="182"/>
      <c r="M46" s="183"/>
      <c r="N46" s="182"/>
      <c r="O46" s="183"/>
      <c r="P46" s="183"/>
      <c r="Q46" s="183"/>
      <c r="R46" s="298"/>
      <c r="S46" s="183"/>
      <c r="T46" s="183"/>
      <c r="U46" s="183"/>
      <c r="V46" s="182"/>
      <c r="W46" s="183"/>
      <c r="X46" s="182"/>
      <c r="Y46" s="182"/>
      <c r="Z46" s="182"/>
      <c r="AA46" s="183"/>
      <c r="AB46" s="297"/>
      <c r="AC46" s="183"/>
      <c r="AD46" s="182"/>
      <c r="AE46" s="183"/>
      <c r="AF46" s="182"/>
      <c r="AG46" s="183"/>
      <c r="AH46" s="184"/>
    </row>
    <row r="47" spans="1:35">
      <c r="D47" s="182"/>
      <c r="E47" s="182"/>
      <c r="F47" s="182"/>
      <c r="G47" s="183"/>
      <c r="H47" s="182"/>
      <c r="I47" s="183"/>
      <c r="J47" s="182"/>
      <c r="K47" s="183"/>
      <c r="L47" s="182"/>
      <c r="M47" s="183"/>
      <c r="N47" s="182"/>
      <c r="O47" s="183"/>
      <c r="P47" s="183"/>
      <c r="Q47" s="183"/>
      <c r="R47" s="298"/>
      <c r="S47" s="183"/>
      <c r="T47" s="183"/>
      <c r="U47" s="183"/>
      <c r="V47" s="182"/>
      <c r="W47" s="183"/>
      <c r="X47" s="182"/>
      <c r="Y47" s="182"/>
      <c r="Z47" s="182"/>
      <c r="AA47" s="183"/>
      <c r="AB47" s="184"/>
      <c r="AC47" s="183"/>
      <c r="AD47" s="182"/>
      <c r="AE47" s="183"/>
      <c r="AF47" s="182"/>
      <c r="AG47" s="183"/>
      <c r="AH47" s="184"/>
    </row>
  </sheetData>
  <mergeCells count="5">
    <mergeCell ref="D5:AH5"/>
    <mergeCell ref="J6:N6"/>
    <mergeCell ref="P6:AB6"/>
    <mergeCell ref="D13:AH13"/>
    <mergeCell ref="A32:B32"/>
  </mergeCells>
  <pageMargins left="0.8" right="0.5" top="0.48" bottom="0.5" header="0.5" footer="0.5"/>
  <pageSetup paperSize="9" scale="52" firstPageNumber="9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42"/>
  <sheetViews>
    <sheetView view="pageBreakPreview" topLeftCell="E25" zoomScale="70" zoomScaleNormal="60" zoomScaleSheetLayoutView="70" workbookViewId="0">
      <selection activeCell="AD36" sqref="AD36:AI37"/>
    </sheetView>
  </sheetViews>
  <sheetFormatPr defaultColWidth="9.125" defaultRowHeight="21.6"/>
  <cols>
    <col min="1" max="1" width="46.375" style="158" customWidth="1"/>
    <col min="2" max="2" width="10.75" style="158" hidden="1" customWidth="1"/>
    <col min="3" max="3" width="1.25" style="158" hidden="1" customWidth="1"/>
    <col min="4" max="4" width="13.75" style="158" customWidth="1"/>
    <col min="5" max="5" width="1.25" style="163" customWidth="1"/>
    <col min="6" max="6" width="13.75" style="158" customWidth="1"/>
    <col min="7" max="7" width="1.25" style="163" customWidth="1"/>
    <col min="8" max="8" width="13.75" style="158" customWidth="1"/>
    <col min="9" max="9" width="1.125" style="163" customWidth="1"/>
    <col min="10" max="10" width="13.75" style="158" customWidth="1"/>
    <col min="11" max="11" width="1.25" style="163" customWidth="1"/>
    <col min="12" max="12" width="13.75" style="158" customWidth="1"/>
    <col min="13" max="13" width="1.25" style="163" customWidth="1"/>
    <col min="14" max="14" width="12.375" style="163" bestFit="1" customWidth="1"/>
    <col min="15" max="15" width="0.75" style="163" customWidth="1"/>
    <col min="16" max="16" width="19.25" style="163" bestFit="1" customWidth="1"/>
    <col min="17" max="17" width="0.875" style="163" customWidth="1"/>
    <col min="18" max="18" width="18" style="163" customWidth="1"/>
    <col min="19" max="19" width="0.875" style="163" customWidth="1"/>
    <col min="20" max="20" width="14.75" style="158" bestFit="1" customWidth="1"/>
    <col min="21" max="21" width="1.25" style="163" customWidth="1"/>
    <col min="22" max="22" width="19.375" style="158" hidden="1" customWidth="1"/>
    <col min="23" max="23" width="1.125" style="163" hidden="1" customWidth="1"/>
    <col min="24" max="24" width="17.125" style="158" customWidth="1"/>
    <col min="25" max="25" width="1.125" style="158" customWidth="1"/>
    <col min="26" max="26" width="17.125" style="158" customWidth="1"/>
    <col min="27" max="27" width="1.25" style="163" customWidth="1"/>
    <col min="28" max="28" width="15.375" style="158" bestFit="1" customWidth="1"/>
    <col min="29" max="29" width="1.25" style="163" customWidth="1"/>
    <col min="30" max="30" width="13.75" style="158" customWidth="1"/>
    <col min="31" max="31" width="1.25" style="163" customWidth="1"/>
    <col min="32" max="32" width="15" style="158" bestFit="1" customWidth="1"/>
    <col min="33" max="33" width="1.25" style="163" customWidth="1"/>
    <col min="34" max="34" width="16" style="158" bestFit="1" customWidth="1"/>
    <col min="35" max="35" width="13.5" style="158" bestFit="1" customWidth="1"/>
    <col min="36" max="16384" width="9.125" style="158"/>
  </cols>
  <sheetData>
    <row r="1" spans="1:36" ht="23.4">
      <c r="A1" s="228" t="s">
        <v>229</v>
      </c>
      <c r="B1" s="162"/>
      <c r="C1" s="137"/>
      <c r="D1" s="146"/>
      <c r="E1" s="147"/>
      <c r="F1" s="146"/>
      <c r="G1" s="147"/>
      <c r="H1" s="146"/>
      <c r="I1" s="147"/>
      <c r="J1" s="146"/>
      <c r="K1" s="147"/>
      <c r="L1" s="146"/>
      <c r="M1" s="147"/>
      <c r="N1" s="147"/>
      <c r="O1" s="147"/>
      <c r="P1" s="147"/>
      <c r="Q1" s="147"/>
      <c r="R1" s="147"/>
      <c r="S1" s="147"/>
      <c r="T1" s="146"/>
      <c r="U1" s="147"/>
      <c r="V1" s="147"/>
      <c r="W1" s="147"/>
      <c r="X1" s="146"/>
      <c r="Y1" s="146"/>
      <c r="Z1" s="146"/>
      <c r="AA1" s="147"/>
      <c r="AB1" s="146"/>
      <c r="AC1" s="147"/>
      <c r="AD1" s="146"/>
      <c r="AE1" s="147"/>
      <c r="AF1" s="146"/>
      <c r="AG1" s="147"/>
      <c r="AH1" s="146"/>
    </row>
    <row r="2" spans="1:36" ht="23.4" hidden="1">
      <c r="A2" s="228" t="s">
        <v>230</v>
      </c>
      <c r="B2" s="162"/>
      <c r="C2" s="137"/>
      <c r="D2" s="146"/>
      <c r="E2" s="147"/>
      <c r="F2" s="146"/>
      <c r="G2" s="147"/>
      <c r="H2" s="146"/>
      <c r="I2" s="147"/>
      <c r="J2" s="146"/>
      <c r="K2" s="147"/>
      <c r="L2" s="146"/>
      <c r="M2" s="147"/>
      <c r="N2" s="147"/>
      <c r="O2" s="147"/>
      <c r="P2" s="147"/>
      <c r="Q2" s="147"/>
      <c r="R2" s="147"/>
      <c r="S2" s="147"/>
      <c r="T2" s="146"/>
      <c r="U2" s="147"/>
      <c r="V2" s="147"/>
      <c r="W2" s="147"/>
      <c r="X2" s="146"/>
      <c r="Y2" s="146"/>
      <c r="Z2" s="146"/>
      <c r="AA2" s="147"/>
      <c r="AB2" s="146"/>
      <c r="AC2" s="147"/>
      <c r="AD2" s="146"/>
      <c r="AE2" s="147"/>
      <c r="AF2" s="146"/>
      <c r="AG2" s="147"/>
      <c r="AH2" s="146"/>
    </row>
    <row r="3" spans="1:36" ht="23.4">
      <c r="A3" s="120" t="s">
        <v>107</v>
      </c>
      <c r="B3" s="120"/>
      <c r="C3" s="137"/>
      <c r="D3" s="148"/>
      <c r="E3" s="149"/>
      <c r="F3" s="148"/>
      <c r="G3" s="150"/>
      <c r="H3" s="148"/>
      <c r="I3" s="150"/>
      <c r="J3" s="148"/>
      <c r="K3" s="150"/>
      <c r="L3" s="148"/>
      <c r="M3" s="150"/>
      <c r="N3" s="150"/>
      <c r="O3" s="150"/>
      <c r="P3" s="150"/>
      <c r="Q3" s="150"/>
      <c r="R3" s="150"/>
      <c r="S3" s="150"/>
      <c r="T3" s="148"/>
      <c r="U3" s="150"/>
      <c r="V3" s="148"/>
      <c r="W3" s="150"/>
      <c r="X3" s="148"/>
      <c r="Y3" s="148"/>
      <c r="Z3" s="148"/>
      <c r="AA3" s="150"/>
      <c r="AB3" s="148"/>
      <c r="AC3" s="150"/>
      <c r="AD3" s="148"/>
      <c r="AE3" s="150"/>
      <c r="AF3" s="148"/>
      <c r="AG3" s="150"/>
      <c r="AH3" s="148"/>
    </row>
    <row r="4" spans="1:36" ht="9.6" customHeight="1">
      <c r="A4" s="120"/>
      <c r="B4" s="120"/>
      <c r="C4" s="137"/>
      <c r="D4" s="137"/>
      <c r="E4" s="149"/>
      <c r="F4" s="137"/>
      <c r="G4" s="149"/>
      <c r="H4" s="137"/>
      <c r="I4" s="149"/>
      <c r="J4" s="137"/>
      <c r="K4" s="149"/>
      <c r="L4" s="137"/>
      <c r="M4" s="149"/>
      <c r="N4" s="149"/>
      <c r="O4" s="149"/>
      <c r="P4" s="149"/>
      <c r="Q4" s="149"/>
      <c r="R4" s="149"/>
      <c r="S4" s="149"/>
      <c r="T4" s="137"/>
      <c r="U4" s="149"/>
      <c r="V4" s="149"/>
      <c r="W4" s="149"/>
      <c r="X4" s="137"/>
      <c r="Y4" s="137"/>
      <c r="Z4" s="137"/>
      <c r="AA4" s="149"/>
      <c r="AB4" s="137"/>
      <c r="AC4" s="149"/>
      <c r="AD4" s="137"/>
      <c r="AE4" s="149"/>
      <c r="AF4" s="151"/>
      <c r="AG4" s="149"/>
      <c r="AH4" s="137"/>
    </row>
    <row r="5" spans="1:36">
      <c r="A5" s="114"/>
      <c r="B5" s="114"/>
      <c r="C5" s="114"/>
      <c r="D5" s="345" t="s">
        <v>44</v>
      </c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</row>
    <row r="6" spans="1:36">
      <c r="A6" s="114"/>
      <c r="B6" s="114"/>
      <c r="C6" s="133"/>
      <c r="D6" s="114"/>
      <c r="E6" s="138"/>
      <c r="F6" s="114"/>
      <c r="G6" s="138"/>
      <c r="H6" s="346" t="s">
        <v>32</v>
      </c>
      <c r="I6" s="346"/>
      <c r="J6" s="346"/>
      <c r="K6" s="346"/>
      <c r="L6" s="346"/>
      <c r="M6" s="121"/>
      <c r="N6" s="346" t="s">
        <v>56</v>
      </c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168"/>
      <c r="AD6" s="168"/>
      <c r="AE6" s="168"/>
      <c r="AF6" s="168"/>
      <c r="AG6" s="168"/>
      <c r="AH6" s="168"/>
    </row>
    <row r="7" spans="1:36">
      <c r="A7" s="114"/>
      <c r="B7" s="114"/>
      <c r="C7" s="133"/>
      <c r="D7" s="114"/>
      <c r="E7" s="138"/>
      <c r="F7" s="114"/>
      <c r="G7" s="138"/>
      <c r="H7" s="138"/>
      <c r="I7" s="138"/>
      <c r="J7" s="138"/>
      <c r="K7" s="138"/>
      <c r="L7" s="138"/>
      <c r="M7" s="121"/>
      <c r="N7" s="138"/>
      <c r="O7" s="138"/>
      <c r="P7" s="138" t="s">
        <v>167</v>
      </c>
      <c r="Q7" s="138"/>
      <c r="R7" s="138"/>
      <c r="S7" s="138"/>
      <c r="T7" s="138" t="s">
        <v>159</v>
      </c>
      <c r="U7" s="138"/>
      <c r="V7" s="138"/>
      <c r="W7" s="138"/>
      <c r="X7" s="138"/>
      <c r="Y7" s="138"/>
      <c r="Z7" s="138"/>
      <c r="AA7" s="138"/>
      <c r="AB7" s="138"/>
      <c r="AC7" s="168"/>
      <c r="AD7" s="168"/>
      <c r="AE7" s="168"/>
      <c r="AF7" s="168"/>
      <c r="AG7" s="168"/>
      <c r="AH7" s="168"/>
    </row>
    <row r="8" spans="1:36">
      <c r="A8" s="114"/>
      <c r="B8" s="114"/>
      <c r="C8" s="133"/>
      <c r="D8" s="114"/>
      <c r="E8" s="138"/>
      <c r="F8" s="114"/>
      <c r="G8" s="138"/>
      <c r="H8" s="133"/>
      <c r="I8" s="138"/>
      <c r="J8" s="133"/>
      <c r="K8" s="138"/>
      <c r="L8" s="133"/>
      <c r="M8" s="121"/>
      <c r="N8" s="138" t="s">
        <v>246</v>
      </c>
      <c r="O8" s="138"/>
      <c r="P8" s="138" t="s">
        <v>182</v>
      </c>
      <c r="Q8" s="138"/>
      <c r="R8" s="138" t="s">
        <v>208</v>
      </c>
      <c r="S8" s="138"/>
      <c r="T8" s="138" t="s">
        <v>158</v>
      </c>
      <c r="U8" s="138"/>
      <c r="V8" s="133" t="s">
        <v>145</v>
      </c>
      <c r="W8" s="138"/>
      <c r="X8" s="133"/>
      <c r="Y8" s="133"/>
      <c r="Z8" s="133"/>
      <c r="AA8" s="138"/>
      <c r="AB8" s="133"/>
      <c r="AC8" s="139"/>
      <c r="AD8" s="140"/>
      <c r="AE8" s="121"/>
      <c r="AF8" s="141"/>
      <c r="AG8" s="139"/>
      <c r="AH8" s="114"/>
    </row>
    <row r="9" spans="1:36">
      <c r="A9" s="114"/>
      <c r="B9" s="114"/>
      <c r="C9" s="133"/>
      <c r="D9" s="114"/>
      <c r="E9" s="138"/>
      <c r="F9" s="114"/>
      <c r="G9" s="138"/>
      <c r="H9" s="133"/>
      <c r="I9" s="138"/>
      <c r="J9" s="133"/>
      <c r="K9" s="138"/>
      <c r="L9" s="133"/>
      <c r="M9" s="121"/>
      <c r="N9" s="138" t="s">
        <v>247</v>
      </c>
      <c r="O9" s="138"/>
      <c r="P9" s="138" t="s">
        <v>183</v>
      </c>
      <c r="Q9" s="138"/>
      <c r="R9" s="138" t="s">
        <v>168</v>
      </c>
      <c r="S9" s="138"/>
      <c r="T9" s="138" t="s">
        <v>172</v>
      </c>
      <c r="U9" s="121"/>
      <c r="V9" s="133" t="s">
        <v>149</v>
      </c>
      <c r="W9" s="121"/>
      <c r="X9" s="133"/>
      <c r="Y9" s="133"/>
      <c r="Z9" s="133"/>
      <c r="AA9" s="138"/>
      <c r="AB9" s="133" t="s">
        <v>59</v>
      </c>
      <c r="AC9" s="142"/>
      <c r="AD9" s="157"/>
      <c r="AE9" s="139"/>
      <c r="AG9" s="121"/>
      <c r="AH9" s="141"/>
    </row>
    <row r="10" spans="1:36">
      <c r="A10" s="114"/>
      <c r="B10" s="114"/>
      <c r="C10" s="133"/>
      <c r="D10" s="133"/>
      <c r="E10" s="138"/>
      <c r="F10" s="133" t="s">
        <v>138</v>
      </c>
      <c r="G10" s="138"/>
      <c r="H10" s="133"/>
      <c r="I10" s="138"/>
      <c r="J10" s="133"/>
      <c r="K10" s="121"/>
      <c r="L10" s="114"/>
      <c r="M10" s="138"/>
      <c r="N10" s="138" t="s">
        <v>157</v>
      </c>
      <c r="O10" s="138"/>
      <c r="P10" s="138" t="s">
        <v>184</v>
      </c>
      <c r="Q10" s="138"/>
      <c r="R10" s="138" t="s">
        <v>169</v>
      </c>
      <c r="S10" s="138"/>
      <c r="T10" s="138" t="s">
        <v>173</v>
      </c>
      <c r="U10" s="121"/>
      <c r="V10" s="133" t="s">
        <v>146</v>
      </c>
      <c r="W10" s="121"/>
      <c r="X10" s="285" t="s">
        <v>222</v>
      </c>
      <c r="Y10" s="133"/>
      <c r="Z10" s="133" t="s">
        <v>186</v>
      </c>
      <c r="AA10" s="138"/>
      <c r="AB10" s="133" t="s">
        <v>61</v>
      </c>
      <c r="AC10" s="121"/>
      <c r="AD10" s="133" t="s">
        <v>20</v>
      </c>
      <c r="AE10" s="138"/>
      <c r="AF10" s="133" t="s">
        <v>60</v>
      </c>
      <c r="AG10" s="138"/>
      <c r="AH10" s="143"/>
    </row>
    <row r="11" spans="1:36">
      <c r="A11" s="114"/>
      <c r="B11" s="114"/>
      <c r="C11" s="133"/>
      <c r="D11" s="133" t="s">
        <v>257</v>
      </c>
      <c r="E11" s="138"/>
      <c r="F11" s="133" t="s">
        <v>139</v>
      </c>
      <c r="G11" s="138"/>
      <c r="H11" s="133" t="s">
        <v>36</v>
      </c>
      <c r="I11" s="138"/>
      <c r="J11" s="133"/>
      <c r="K11" s="138"/>
      <c r="L11" s="133" t="s">
        <v>26</v>
      </c>
      <c r="M11" s="138"/>
      <c r="N11" s="138" t="s">
        <v>155</v>
      </c>
      <c r="O11" s="138"/>
      <c r="P11" s="138" t="s">
        <v>161</v>
      </c>
      <c r="Q11" s="138"/>
      <c r="R11" s="138" t="s">
        <v>170</v>
      </c>
      <c r="S11" s="138"/>
      <c r="T11" s="138" t="s">
        <v>161</v>
      </c>
      <c r="U11" s="121"/>
      <c r="V11" s="133" t="s">
        <v>147</v>
      </c>
      <c r="W11" s="121"/>
      <c r="X11" s="285" t="s">
        <v>62</v>
      </c>
      <c r="Y11" s="133"/>
      <c r="Z11" s="133" t="s">
        <v>185</v>
      </c>
      <c r="AA11" s="138"/>
      <c r="AB11" s="133" t="s">
        <v>63</v>
      </c>
      <c r="AC11" s="121"/>
      <c r="AD11" s="133" t="s">
        <v>58</v>
      </c>
      <c r="AE11" s="138"/>
      <c r="AF11" s="133" t="s">
        <v>72</v>
      </c>
      <c r="AG11" s="138"/>
      <c r="AH11" s="144" t="s">
        <v>20</v>
      </c>
    </row>
    <row r="12" spans="1:36">
      <c r="A12" s="114"/>
      <c r="B12" s="145"/>
      <c r="C12" s="133"/>
      <c r="D12" s="133" t="s">
        <v>8</v>
      </c>
      <c r="E12" s="138"/>
      <c r="F12" s="133" t="s">
        <v>140</v>
      </c>
      <c r="G12" s="138"/>
      <c r="H12" s="133" t="s">
        <v>37</v>
      </c>
      <c r="I12" s="138"/>
      <c r="J12" s="133" t="s">
        <v>130</v>
      </c>
      <c r="K12" s="138"/>
      <c r="L12" s="133" t="s">
        <v>27</v>
      </c>
      <c r="M12" s="138"/>
      <c r="N12" s="138" t="s">
        <v>156</v>
      </c>
      <c r="O12" s="138"/>
      <c r="P12" s="138" t="s">
        <v>160</v>
      </c>
      <c r="Q12" s="138"/>
      <c r="R12" s="138" t="s">
        <v>171</v>
      </c>
      <c r="S12" s="138"/>
      <c r="T12" s="138" t="s">
        <v>160</v>
      </c>
      <c r="U12" s="121"/>
      <c r="V12" s="133" t="s">
        <v>148</v>
      </c>
      <c r="W12" s="121"/>
      <c r="X12" s="285" t="s">
        <v>64</v>
      </c>
      <c r="Y12" s="133"/>
      <c r="Z12" s="133" t="s">
        <v>53</v>
      </c>
      <c r="AA12" s="138"/>
      <c r="AB12" s="133" t="s">
        <v>53</v>
      </c>
      <c r="AC12" s="121"/>
      <c r="AD12" s="133" t="s">
        <v>74</v>
      </c>
      <c r="AE12" s="138"/>
      <c r="AF12" s="133" t="s">
        <v>73</v>
      </c>
      <c r="AG12" s="138"/>
      <c r="AH12" s="144" t="s">
        <v>58</v>
      </c>
    </row>
    <row r="13" spans="1:36">
      <c r="A13" s="114"/>
      <c r="B13" s="159"/>
      <c r="C13" s="114"/>
      <c r="D13" s="347" t="s">
        <v>111</v>
      </c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</row>
    <row r="14" spans="1:36">
      <c r="A14" s="115" t="s">
        <v>288</v>
      </c>
      <c r="B14" s="115"/>
      <c r="C14" s="115"/>
      <c r="D14" s="77"/>
      <c r="E14" s="78"/>
      <c r="F14" s="77"/>
      <c r="G14" s="78"/>
      <c r="H14" s="77"/>
      <c r="I14" s="78"/>
      <c r="J14" s="77"/>
      <c r="K14" s="108"/>
      <c r="L14" s="77"/>
      <c r="M14" s="78"/>
      <c r="N14" s="78"/>
      <c r="O14" s="78"/>
      <c r="P14" s="78"/>
      <c r="Q14" s="78"/>
      <c r="R14" s="78"/>
      <c r="S14" s="78"/>
      <c r="T14" s="77"/>
      <c r="U14" s="78"/>
      <c r="V14" s="77"/>
      <c r="W14" s="78"/>
      <c r="X14" s="78"/>
      <c r="Y14" s="78"/>
      <c r="Z14" s="78"/>
      <c r="AA14" s="78"/>
      <c r="AB14" s="77"/>
      <c r="AC14" s="78"/>
      <c r="AD14" s="77"/>
      <c r="AE14" s="78"/>
      <c r="AF14" s="77"/>
      <c r="AG14" s="78"/>
      <c r="AH14" s="76"/>
    </row>
    <row r="15" spans="1:36">
      <c r="A15" s="115" t="s">
        <v>251</v>
      </c>
      <c r="B15" s="186"/>
      <c r="C15" s="115"/>
      <c r="D15" s="174">
        <v>7520978</v>
      </c>
      <c r="E15" s="174"/>
      <c r="F15" s="174">
        <v>18224269</v>
      </c>
      <c r="G15" s="175"/>
      <c r="H15" s="174">
        <v>308461</v>
      </c>
      <c r="I15" s="175"/>
      <c r="J15" s="174">
        <v>7715</v>
      </c>
      <c r="K15" s="175"/>
      <c r="L15" s="174">
        <v>6873364</v>
      </c>
      <c r="M15" s="175"/>
      <c r="N15" s="174">
        <v>24176</v>
      </c>
      <c r="O15" s="174"/>
      <c r="P15" s="174">
        <v>-1222129</v>
      </c>
      <c r="Q15" s="175"/>
      <c r="R15" s="174">
        <v>33450</v>
      </c>
      <c r="S15" s="175"/>
      <c r="T15" s="174">
        <v>-263879</v>
      </c>
      <c r="U15" s="175"/>
      <c r="V15" s="174">
        <v>0</v>
      </c>
      <c r="W15" s="175"/>
      <c r="X15" s="174">
        <v>-22660706</v>
      </c>
      <c r="Y15" s="174"/>
      <c r="Z15" s="174">
        <v>529851</v>
      </c>
      <c r="AA15" s="175"/>
      <c r="AB15" s="174">
        <v>-23559237</v>
      </c>
      <c r="AC15" s="175"/>
      <c r="AD15" s="174">
        <v>9375550</v>
      </c>
      <c r="AE15" s="174"/>
      <c r="AF15" s="174">
        <v>244726</v>
      </c>
      <c r="AG15" s="175"/>
      <c r="AH15" s="174">
        <v>9620276</v>
      </c>
      <c r="AI15" s="175"/>
      <c r="AJ15" s="174"/>
    </row>
    <row r="16" spans="1:36">
      <c r="A16" s="115"/>
      <c r="B16" s="115"/>
      <c r="C16" s="115"/>
      <c r="D16" s="174"/>
      <c r="E16" s="175"/>
      <c r="F16" s="174"/>
      <c r="G16" s="175"/>
      <c r="H16" s="174"/>
      <c r="I16" s="175"/>
      <c r="J16" s="174"/>
      <c r="K16" s="175"/>
      <c r="L16" s="174"/>
      <c r="M16" s="175"/>
      <c r="N16" s="175"/>
      <c r="O16" s="175"/>
      <c r="P16" s="175"/>
      <c r="Q16" s="175"/>
      <c r="R16" s="175"/>
      <c r="S16" s="175"/>
      <c r="T16" s="174"/>
      <c r="U16" s="175"/>
      <c r="V16" s="174"/>
      <c r="W16" s="175"/>
      <c r="X16" s="174"/>
      <c r="Y16" s="174"/>
      <c r="Z16" s="174"/>
      <c r="AA16" s="175"/>
      <c r="AB16" s="175"/>
      <c r="AC16" s="176"/>
      <c r="AD16" s="175"/>
      <c r="AE16" s="176"/>
      <c r="AF16" s="174"/>
      <c r="AG16" s="175"/>
      <c r="AH16" s="174"/>
    </row>
    <row r="17" spans="1:35" hidden="1">
      <c r="A17" s="166" t="s">
        <v>144</v>
      </c>
      <c r="B17" s="115"/>
      <c r="C17" s="115"/>
      <c r="D17" s="174"/>
      <c r="E17" s="175"/>
      <c r="F17" s="174"/>
      <c r="G17" s="175"/>
      <c r="H17" s="174"/>
      <c r="I17" s="175"/>
      <c r="J17" s="174"/>
      <c r="K17" s="175"/>
      <c r="L17" s="174"/>
      <c r="M17" s="175"/>
      <c r="N17" s="175"/>
      <c r="O17" s="175"/>
      <c r="P17" s="175"/>
      <c r="Q17" s="175"/>
      <c r="R17" s="175"/>
      <c r="S17" s="175"/>
      <c r="T17" s="174"/>
      <c r="U17" s="175"/>
      <c r="V17" s="174"/>
      <c r="W17" s="175"/>
      <c r="X17" s="174"/>
      <c r="Y17" s="174"/>
      <c r="Z17" s="174"/>
      <c r="AA17" s="175"/>
      <c r="AB17" s="175"/>
      <c r="AC17" s="176"/>
      <c r="AD17" s="175"/>
      <c r="AE17" s="176"/>
      <c r="AF17" s="174"/>
      <c r="AG17" s="175"/>
      <c r="AH17" s="174"/>
    </row>
    <row r="18" spans="1:35" hidden="1">
      <c r="A18" s="287" t="s">
        <v>224</v>
      </c>
      <c r="B18" s="115"/>
      <c r="C18" s="115"/>
      <c r="D18" s="174"/>
      <c r="E18" s="175"/>
      <c r="F18" s="174"/>
      <c r="G18" s="175"/>
      <c r="H18" s="174"/>
      <c r="I18" s="175"/>
      <c r="J18" s="174"/>
      <c r="K18" s="175"/>
      <c r="L18" s="174"/>
      <c r="M18" s="175"/>
      <c r="N18" s="175"/>
      <c r="O18" s="175"/>
      <c r="P18" s="175"/>
      <c r="Q18" s="175"/>
      <c r="R18" s="175"/>
      <c r="S18" s="175"/>
      <c r="T18" s="174"/>
      <c r="U18" s="175"/>
      <c r="V18" s="174"/>
      <c r="W18" s="175"/>
      <c r="X18" s="174"/>
      <c r="Y18" s="174"/>
      <c r="Z18" s="174"/>
      <c r="AA18" s="175"/>
      <c r="AB18" s="175"/>
      <c r="AC18" s="176"/>
      <c r="AD18" s="176"/>
      <c r="AE18" s="176"/>
      <c r="AF18" s="174"/>
      <c r="AG18" s="175"/>
      <c r="AH18" s="176"/>
    </row>
    <row r="19" spans="1:35" hidden="1">
      <c r="A19" s="167" t="s">
        <v>225</v>
      </c>
      <c r="B19" s="115"/>
      <c r="C19" s="115"/>
      <c r="D19" s="174"/>
      <c r="E19" s="175"/>
      <c r="F19" s="174"/>
      <c r="G19" s="175"/>
      <c r="H19" s="174"/>
      <c r="I19" s="175"/>
      <c r="J19" s="174"/>
      <c r="K19" s="175"/>
      <c r="L19" s="174"/>
      <c r="M19" s="175"/>
      <c r="N19" s="175"/>
      <c r="O19" s="175"/>
      <c r="P19" s="175"/>
      <c r="Q19" s="175"/>
      <c r="R19" s="175"/>
      <c r="S19" s="175"/>
      <c r="T19" s="174"/>
      <c r="U19" s="175"/>
      <c r="V19" s="174"/>
      <c r="W19" s="175"/>
      <c r="X19" s="174"/>
      <c r="Y19" s="174"/>
      <c r="Z19" s="174"/>
      <c r="AA19" s="175"/>
      <c r="AB19" s="175"/>
      <c r="AC19" s="176"/>
      <c r="AD19" s="176"/>
      <c r="AE19" s="176"/>
      <c r="AF19" s="174"/>
      <c r="AG19" s="175"/>
      <c r="AH19" s="176"/>
    </row>
    <row r="20" spans="1:35" hidden="1">
      <c r="A20" s="167" t="s">
        <v>226</v>
      </c>
      <c r="B20" s="247" t="s">
        <v>254</v>
      </c>
      <c r="C20" s="115"/>
      <c r="D20" s="243">
        <v>0</v>
      </c>
      <c r="E20" s="175"/>
      <c r="F20" s="243">
        <v>0</v>
      </c>
      <c r="G20" s="176"/>
      <c r="H20" s="178"/>
      <c r="I20" s="176"/>
      <c r="J20" s="243">
        <v>0</v>
      </c>
      <c r="K20" s="176"/>
      <c r="L20" s="178"/>
      <c r="M20" s="176"/>
      <c r="N20" s="243">
        <v>0</v>
      </c>
      <c r="O20" s="176"/>
      <c r="P20" s="178"/>
      <c r="Q20" s="176"/>
      <c r="R20" s="243">
        <v>0</v>
      </c>
      <c r="S20" s="176"/>
      <c r="T20" s="243">
        <v>0</v>
      </c>
      <c r="U20" s="176"/>
      <c r="V20" s="178"/>
      <c r="W20" s="176"/>
      <c r="X20" s="243">
        <v>0</v>
      </c>
      <c r="Y20" s="173"/>
      <c r="Z20" s="178"/>
      <c r="AA20" s="175"/>
      <c r="AB20" s="178">
        <v>0</v>
      </c>
      <c r="AC20" s="176"/>
      <c r="AD20" s="178">
        <v>0</v>
      </c>
      <c r="AE20" s="176"/>
      <c r="AF20" s="178"/>
      <c r="AG20" s="175"/>
      <c r="AH20" s="178">
        <v>0</v>
      </c>
    </row>
    <row r="21" spans="1:35" hidden="1">
      <c r="A21" s="287" t="s">
        <v>227</v>
      </c>
      <c r="B21" s="115"/>
      <c r="C21" s="115"/>
      <c r="D21" s="177">
        <f>D18+D20</f>
        <v>0</v>
      </c>
      <c r="E21" s="175"/>
      <c r="F21" s="177">
        <v>0</v>
      </c>
      <c r="G21" s="175"/>
      <c r="H21" s="177">
        <v>0</v>
      </c>
      <c r="I21" s="175"/>
      <c r="J21" s="177">
        <v>0</v>
      </c>
      <c r="K21" s="175"/>
      <c r="L21" s="177">
        <v>0</v>
      </c>
      <c r="M21" s="175"/>
      <c r="N21" s="177">
        <v>0</v>
      </c>
      <c r="O21" s="175"/>
      <c r="P21" s="177">
        <v>0</v>
      </c>
      <c r="Q21" s="175"/>
      <c r="R21" s="177">
        <v>0</v>
      </c>
      <c r="S21" s="175"/>
      <c r="T21" s="177">
        <v>0</v>
      </c>
      <c r="U21" s="175"/>
      <c r="V21" s="177">
        <v>0</v>
      </c>
      <c r="W21" s="175"/>
      <c r="X21" s="177">
        <v>0</v>
      </c>
      <c r="Y21" s="174"/>
      <c r="Z21" s="177">
        <v>0</v>
      </c>
      <c r="AA21" s="175"/>
      <c r="AB21" s="177">
        <v>0</v>
      </c>
      <c r="AC21" s="176"/>
      <c r="AD21" s="177">
        <v>0</v>
      </c>
      <c r="AE21" s="176"/>
      <c r="AF21" s="177">
        <v>0</v>
      </c>
      <c r="AG21" s="175"/>
      <c r="AH21" s="177">
        <v>0</v>
      </c>
    </row>
    <row r="22" spans="1:35" hidden="1">
      <c r="A22" s="269"/>
      <c r="B22" s="115"/>
      <c r="C22" s="11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4"/>
      <c r="Z22" s="175"/>
      <c r="AA22" s="175"/>
      <c r="AB22" s="175"/>
      <c r="AC22" s="176"/>
      <c r="AD22" s="175"/>
      <c r="AE22" s="176"/>
      <c r="AF22" s="175"/>
      <c r="AG22" s="175"/>
      <c r="AH22" s="175"/>
    </row>
    <row r="23" spans="1:35" ht="21.45" hidden="1" customHeight="1">
      <c r="A23" s="348" t="s">
        <v>223</v>
      </c>
      <c r="B23" s="348"/>
      <c r="C23" s="115"/>
      <c r="D23" s="243">
        <f>D21</f>
        <v>0</v>
      </c>
      <c r="E23" s="175"/>
      <c r="F23" s="243">
        <v>0</v>
      </c>
      <c r="G23" s="175"/>
      <c r="H23" s="243">
        <v>0</v>
      </c>
      <c r="I23" s="175"/>
      <c r="J23" s="243">
        <v>0</v>
      </c>
      <c r="K23" s="175"/>
      <c r="L23" s="243">
        <v>0</v>
      </c>
      <c r="M23" s="175"/>
      <c r="N23" s="243">
        <v>0</v>
      </c>
      <c r="O23" s="175"/>
      <c r="P23" s="243">
        <v>0</v>
      </c>
      <c r="Q23" s="175"/>
      <c r="R23" s="243">
        <v>0</v>
      </c>
      <c r="S23" s="175"/>
      <c r="T23" s="243">
        <v>0</v>
      </c>
      <c r="U23" s="175"/>
      <c r="V23" s="175">
        <v>0</v>
      </c>
      <c r="W23" s="174"/>
      <c r="X23" s="243">
        <v>0</v>
      </c>
      <c r="Y23" s="175"/>
      <c r="Z23" s="243">
        <v>0</v>
      </c>
      <c r="AA23" s="175"/>
      <c r="AB23" s="243">
        <v>0</v>
      </c>
      <c r="AC23" s="175"/>
      <c r="AD23" s="243">
        <v>0</v>
      </c>
      <c r="AE23" s="175"/>
      <c r="AF23" s="243">
        <v>0</v>
      </c>
      <c r="AG23" s="300"/>
      <c r="AH23" s="243">
        <v>0</v>
      </c>
    </row>
    <row r="24" spans="1:35" ht="17.55" hidden="1" customHeight="1">
      <c r="A24" s="160"/>
      <c r="B24" s="115"/>
      <c r="C24" s="116"/>
      <c r="D24" s="174"/>
      <c r="E24" s="175"/>
      <c r="F24" s="174"/>
      <c r="G24" s="175"/>
      <c r="H24" s="174"/>
      <c r="I24" s="175"/>
      <c r="J24" s="174"/>
      <c r="K24" s="175"/>
      <c r="L24" s="174"/>
      <c r="M24" s="175"/>
      <c r="N24" s="175"/>
      <c r="O24" s="175"/>
      <c r="P24" s="175"/>
      <c r="Q24" s="175"/>
      <c r="R24" s="175"/>
      <c r="S24" s="175"/>
      <c r="T24" s="174"/>
      <c r="U24" s="175"/>
      <c r="V24" s="174"/>
      <c r="W24" s="175"/>
      <c r="X24" s="174"/>
      <c r="Y24" s="174"/>
      <c r="Z24" s="174"/>
      <c r="AA24" s="175"/>
      <c r="AB24" s="174"/>
      <c r="AC24" s="175"/>
      <c r="AD24" s="174"/>
      <c r="AE24" s="175"/>
      <c r="AF24" s="174"/>
      <c r="AG24" s="176"/>
      <c r="AH24" s="174"/>
    </row>
    <row r="25" spans="1:35">
      <c r="A25" s="115" t="s">
        <v>109</v>
      </c>
      <c r="B25" s="115"/>
      <c r="C25" s="11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4"/>
      <c r="AC25" s="175"/>
      <c r="AD25" s="174"/>
      <c r="AE25" s="175"/>
      <c r="AF25" s="175"/>
      <c r="AG25" s="175"/>
      <c r="AH25" s="175"/>
    </row>
    <row r="26" spans="1:35">
      <c r="A26" s="122" t="s">
        <v>228</v>
      </c>
      <c r="B26" s="122"/>
      <c r="C26" s="122"/>
      <c r="D26" s="173">
        <v>0</v>
      </c>
      <c r="E26" s="176"/>
      <c r="F26" s="173">
        <v>0</v>
      </c>
      <c r="G26" s="176"/>
      <c r="H26" s="173">
        <v>0</v>
      </c>
      <c r="I26" s="176"/>
      <c r="J26" s="173">
        <v>0</v>
      </c>
      <c r="K26" s="176"/>
      <c r="L26" s="173">
        <v>245325</v>
      </c>
      <c r="M26" s="176"/>
      <c r="N26" s="174">
        <v>0</v>
      </c>
      <c r="O26" s="176"/>
      <c r="P26" s="174">
        <v>0</v>
      </c>
      <c r="Q26" s="176"/>
      <c r="R26" s="174">
        <v>0</v>
      </c>
      <c r="S26" s="176"/>
      <c r="T26" s="174">
        <v>0</v>
      </c>
      <c r="U26" s="176"/>
      <c r="V26" s="173"/>
      <c r="W26" s="176"/>
      <c r="X26" s="174">
        <v>0</v>
      </c>
      <c r="Y26" s="176"/>
      <c r="Z26" s="174">
        <v>0</v>
      </c>
      <c r="AA26" s="176"/>
      <c r="AB26" s="174">
        <v>0</v>
      </c>
      <c r="AC26" s="176"/>
      <c r="AD26" s="173">
        <v>245325</v>
      </c>
      <c r="AE26" s="176"/>
      <c r="AF26" s="176">
        <v>22835</v>
      </c>
      <c r="AG26" s="176"/>
      <c r="AH26" s="176">
        <v>268160</v>
      </c>
      <c r="AI26" s="305"/>
    </row>
    <row r="27" spans="1:35">
      <c r="A27" s="167" t="s">
        <v>93</v>
      </c>
      <c r="B27" s="122"/>
      <c r="C27" s="122"/>
      <c r="D27" s="173">
        <v>0</v>
      </c>
      <c r="E27" s="176"/>
      <c r="F27" s="173">
        <v>0</v>
      </c>
      <c r="G27" s="176"/>
      <c r="H27" s="173">
        <v>0</v>
      </c>
      <c r="I27" s="176"/>
      <c r="J27" s="173">
        <v>0</v>
      </c>
      <c r="K27" s="176"/>
      <c r="L27" s="174">
        <v>0</v>
      </c>
      <c r="M27" s="176"/>
      <c r="N27" s="176">
        <v>-66487</v>
      </c>
      <c r="O27" s="176"/>
      <c r="P27" s="176">
        <v>-714585</v>
      </c>
      <c r="Q27" s="176"/>
      <c r="R27" s="176">
        <v>2421</v>
      </c>
      <c r="S27" s="176"/>
      <c r="T27" s="176">
        <v>129703</v>
      </c>
      <c r="U27" s="176"/>
      <c r="V27" s="173"/>
      <c r="W27" s="176"/>
      <c r="X27" s="174">
        <v>0</v>
      </c>
      <c r="Y27" s="176"/>
      <c r="Z27" s="173">
        <v>37611</v>
      </c>
      <c r="AA27" s="176"/>
      <c r="AB27" s="173">
        <v>-611337</v>
      </c>
      <c r="AC27" s="176"/>
      <c r="AD27" s="173">
        <v>-611337</v>
      </c>
      <c r="AE27" s="176"/>
      <c r="AF27" s="176">
        <v>-1005</v>
      </c>
      <c r="AG27" s="176"/>
      <c r="AH27" s="176">
        <v>-612342</v>
      </c>
    </row>
    <row r="28" spans="1:35">
      <c r="A28" s="115" t="s">
        <v>108</v>
      </c>
      <c r="B28" s="115"/>
      <c r="C28" s="115"/>
      <c r="D28" s="177">
        <f>D26+D27</f>
        <v>0</v>
      </c>
      <c r="E28" s="175"/>
      <c r="F28" s="177">
        <v>0</v>
      </c>
      <c r="G28" s="175"/>
      <c r="H28" s="177">
        <v>0</v>
      </c>
      <c r="I28" s="175"/>
      <c r="J28" s="177">
        <v>0</v>
      </c>
      <c r="K28" s="175"/>
      <c r="L28" s="177">
        <v>245325</v>
      </c>
      <c r="M28" s="175"/>
      <c r="N28" s="177">
        <v>-66487</v>
      </c>
      <c r="O28" s="175"/>
      <c r="P28" s="177">
        <v>-714585</v>
      </c>
      <c r="Q28" s="175"/>
      <c r="R28" s="177">
        <v>2421</v>
      </c>
      <c r="S28" s="175"/>
      <c r="T28" s="177">
        <v>129703</v>
      </c>
      <c r="U28" s="175"/>
      <c r="V28" s="177">
        <v>0</v>
      </c>
      <c r="W28" s="175"/>
      <c r="X28" s="177">
        <v>0</v>
      </c>
      <c r="Y28" s="175"/>
      <c r="Z28" s="177">
        <v>37611</v>
      </c>
      <c r="AA28" s="175"/>
      <c r="AB28" s="177">
        <v>-611337</v>
      </c>
      <c r="AC28" s="175"/>
      <c r="AD28" s="177">
        <v>-366012</v>
      </c>
      <c r="AE28" s="175"/>
      <c r="AF28" s="177">
        <v>21830</v>
      </c>
      <c r="AG28" s="176"/>
      <c r="AH28" s="177">
        <v>-344182</v>
      </c>
      <c r="AI28" s="305"/>
    </row>
    <row r="29" spans="1:35" ht="15" customHeight="1">
      <c r="A29" s="115"/>
      <c r="B29" s="115"/>
      <c r="C29" s="11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6"/>
      <c r="AH29" s="175"/>
    </row>
    <row r="30" spans="1:35" hidden="1">
      <c r="A30" s="167" t="s">
        <v>198</v>
      </c>
      <c r="B30" s="115"/>
      <c r="C30" s="11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6"/>
      <c r="AH30" s="175"/>
    </row>
    <row r="31" spans="1:35" s="161" customFormat="1">
      <c r="A31" s="122" t="s">
        <v>31</v>
      </c>
      <c r="B31" s="122"/>
      <c r="C31" s="122"/>
      <c r="D31" s="173">
        <v>0</v>
      </c>
      <c r="E31" s="176"/>
      <c r="F31" s="173">
        <v>0</v>
      </c>
      <c r="G31" s="176"/>
      <c r="H31" s="173">
        <v>0</v>
      </c>
      <c r="I31" s="176"/>
      <c r="J31" s="173">
        <v>0</v>
      </c>
      <c r="K31" s="176"/>
      <c r="L31" s="176">
        <v>33706</v>
      </c>
      <c r="M31" s="176"/>
      <c r="N31" s="176">
        <v>5931</v>
      </c>
      <c r="O31" s="176"/>
      <c r="P31" s="176">
        <v>6207</v>
      </c>
      <c r="Q31" s="176"/>
      <c r="R31" s="173">
        <v>0</v>
      </c>
      <c r="S31" s="176"/>
      <c r="T31" s="176">
        <v>-4679</v>
      </c>
      <c r="U31" s="176"/>
      <c r="V31" s="173"/>
      <c r="W31" s="176"/>
      <c r="X31" s="173">
        <v>0</v>
      </c>
      <c r="Y31" s="176"/>
      <c r="Z31" s="178">
        <v>-41165</v>
      </c>
      <c r="AA31" s="176"/>
      <c r="AB31" s="173">
        <v>-33706</v>
      </c>
      <c r="AC31" s="176"/>
      <c r="AD31" s="174">
        <v>0</v>
      </c>
      <c r="AE31" s="176"/>
      <c r="AF31" s="173">
        <v>0</v>
      </c>
      <c r="AG31" s="176"/>
      <c r="AH31" s="176">
        <v>0</v>
      </c>
    </row>
    <row r="32" spans="1:35" s="161" customFormat="1" hidden="1">
      <c r="A32" s="167" t="s">
        <v>199</v>
      </c>
      <c r="B32" s="122"/>
      <c r="C32" s="122"/>
      <c r="D32" s="173">
        <v>0</v>
      </c>
      <c r="E32" s="176"/>
      <c r="F32" s="173">
        <v>0</v>
      </c>
      <c r="G32" s="176"/>
      <c r="H32" s="173">
        <v>0</v>
      </c>
      <c r="I32" s="176"/>
      <c r="J32" s="173">
        <v>0</v>
      </c>
      <c r="K32" s="176"/>
      <c r="L32" s="174">
        <v>0</v>
      </c>
      <c r="M32" s="176"/>
      <c r="N32" s="173">
        <v>0</v>
      </c>
      <c r="O32" s="176"/>
      <c r="P32" s="174">
        <v>0</v>
      </c>
      <c r="Q32" s="176"/>
      <c r="R32" s="174"/>
      <c r="S32" s="176"/>
      <c r="T32" s="174"/>
      <c r="U32" s="176"/>
      <c r="V32" s="174"/>
      <c r="W32" s="176"/>
      <c r="X32" s="174"/>
      <c r="Y32" s="176"/>
      <c r="Z32" s="243"/>
      <c r="AA32" s="176"/>
      <c r="AB32" s="176">
        <v>0</v>
      </c>
      <c r="AC32" s="176"/>
      <c r="AD32" s="176">
        <v>0</v>
      </c>
      <c r="AE32" s="176"/>
      <c r="AF32" s="176"/>
      <c r="AG32" s="176"/>
      <c r="AH32" s="176">
        <v>0</v>
      </c>
    </row>
    <row r="33" spans="1:34" s="161" customFormat="1" ht="15" customHeight="1">
      <c r="A33" s="122"/>
      <c r="B33" s="122"/>
      <c r="C33" s="122"/>
      <c r="D33" s="179"/>
      <c r="E33" s="176"/>
      <c r="F33" s="179"/>
      <c r="G33" s="176"/>
      <c r="H33" s="179"/>
      <c r="I33" s="176"/>
      <c r="J33" s="179"/>
      <c r="K33" s="176"/>
      <c r="L33" s="179"/>
      <c r="M33" s="176"/>
      <c r="N33" s="179"/>
      <c r="O33" s="176"/>
      <c r="P33" s="179"/>
      <c r="Q33" s="176"/>
      <c r="R33" s="179"/>
      <c r="S33" s="176"/>
      <c r="T33" s="179"/>
      <c r="U33" s="176"/>
      <c r="V33" s="179"/>
      <c r="W33" s="176"/>
      <c r="X33" s="179"/>
      <c r="Y33" s="176"/>
      <c r="Z33" s="176"/>
      <c r="AA33" s="176"/>
      <c r="AB33" s="179"/>
      <c r="AC33" s="176"/>
      <c r="AD33" s="180"/>
      <c r="AE33" s="176"/>
      <c r="AF33" s="179"/>
      <c r="AG33" s="176"/>
      <c r="AH33" s="180"/>
    </row>
    <row r="34" spans="1:34" ht="22.2" thickBot="1">
      <c r="A34" s="115" t="s">
        <v>287</v>
      </c>
      <c r="B34" s="115"/>
      <c r="C34" s="115"/>
      <c r="D34" s="181">
        <f>+D31+D28+D15+D32+D21</f>
        <v>7520978</v>
      </c>
      <c r="E34" s="175"/>
      <c r="F34" s="181">
        <v>18224269</v>
      </c>
      <c r="G34" s="175"/>
      <c r="H34" s="181">
        <v>308461</v>
      </c>
      <c r="I34" s="175"/>
      <c r="J34" s="181">
        <v>7715</v>
      </c>
      <c r="K34" s="175"/>
      <c r="L34" s="181">
        <v>7152395</v>
      </c>
      <c r="M34" s="176"/>
      <c r="N34" s="181">
        <v>-36380</v>
      </c>
      <c r="O34" s="175"/>
      <c r="P34" s="181">
        <v>-1930507</v>
      </c>
      <c r="Q34" s="175"/>
      <c r="R34" s="181">
        <v>35871</v>
      </c>
      <c r="S34" s="175"/>
      <c r="T34" s="181">
        <v>-138855</v>
      </c>
      <c r="U34" s="176"/>
      <c r="V34" s="181">
        <v>0</v>
      </c>
      <c r="W34" s="176"/>
      <c r="X34" s="181">
        <v>-22660706</v>
      </c>
      <c r="Y34" s="175"/>
      <c r="Z34" s="181">
        <v>526297</v>
      </c>
      <c r="AA34" s="176"/>
      <c r="AB34" s="181">
        <v>-24204280</v>
      </c>
      <c r="AC34" s="175"/>
      <c r="AD34" s="181">
        <v>9009538</v>
      </c>
      <c r="AE34" s="175"/>
      <c r="AF34" s="181">
        <v>266556</v>
      </c>
      <c r="AG34" s="176"/>
      <c r="AH34" s="181">
        <v>9276094</v>
      </c>
    </row>
    <row r="35" spans="1:34" ht="22.2" thickTop="1">
      <c r="D35" s="182"/>
      <c r="E35" s="183"/>
      <c r="F35" s="182"/>
      <c r="G35" s="183"/>
      <c r="H35" s="182"/>
      <c r="I35" s="183"/>
      <c r="J35" s="182"/>
      <c r="K35" s="183"/>
      <c r="L35" s="313"/>
      <c r="M35" s="183"/>
      <c r="N35" s="183"/>
      <c r="O35" s="183"/>
      <c r="P35" s="183"/>
      <c r="Q35" s="183"/>
      <c r="R35" s="183"/>
      <c r="S35" s="183"/>
      <c r="T35" s="182"/>
      <c r="U35" s="183"/>
      <c r="V35" s="182"/>
      <c r="W35" s="183"/>
      <c r="X35" s="182"/>
      <c r="Y35" s="182"/>
      <c r="Z35" s="182"/>
      <c r="AA35" s="183"/>
      <c r="AB35" s="313"/>
      <c r="AC35" s="314"/>
      <c r="AD35" s="313"/>
      <c r="AE35" s="314"/>
      <c r="AF35" s="313"/>
      <c r="AG35" s="314"/>
      <c r="AH35" s="313"/>
    </row>
    <row r="36" spans="1:34">
      <c r="D36" s="182"/>
      <c r="E36" s="183"/>
      <c r="F36" s="182"/>
      <c r="G36" s="183"/>
      <c r="H36" s="182"/>
      <c r="I36" s="183"/>
      <c r="J36" s="182"/>
      <c r="K36" s="183"/>
      <c r="L36" s="313"/>
      <c r="M36" s="183"/>
      <c r="N36" s="320"/>
      <c r="O36" s="183"/>
      <c r="P36" s="183"/>
      <c r="Q36" s="183"/>
      <c r="R36" s="183"/>
      <c r="S36" s="183"/>
      <c r="T36" s="182"/>
      <c r="U36" s="183"/>
      <c r="V36" s="182"/>
      <c r="W36" s="183"/>
      <c r="X36" s="182"/>
      <c r="Y36" s="182"/>
      <c r="Z36" s="182"/>
      <c r="AA36" s="183"/>
      <c r="AB36" s="313"/>
      <c r="AC36" s="314"/>
      <c r="AD36" s="313"/>
      <c r="AE36" s="314"/>
      <c r="AF36" s="313"/>
      <c r="AG36" s="314"/>
      <c r="AH36" s="313"/>
    </row>
    <row r="37" spans="1:34">
      <c r="D37" s="182"/>
      <c r="E37" s="183"/>
      <c r="F37" s="182"/>
      <c r="G37" s="183"/>
      <c r="H37" s="182"/>
      <c r="I37" s="183"/>
      <c r="J37" s="182"/>
      <c r="K37" s="183"/>
      <c r="L37" s="182"/>
      <c r="M37" s="183"/>
      <c r="N37" s="183"/>
      <c r="O37" s="183"/>
      <c r="P37" s="183"/>
      <c r="Q37" s="183"/>
      <c r="R37" s="183"/>
      <c r="S37" s="183"/>
      <c r="T37" s="182"/>
      <c r="U37" s="183"/>
      <c r="V37" s="182"/>
      <c r="W37" s="183"/>
      <c r="X37" s="182"/>
      <c r="Y37" s="182"/>
      <c r="Z37" s="182"/>
      <c r="AA37" s="183"/>
      <c r="AB37" s="182"/>
      <c r="AC37" s="183"/>
      <c r="AD37" s="182"/>
      <c r="AE37" s="183"/>
      <c r="AF37" s="182"/>
      <c r="AG37" s="183"/>
      <c r="AH37" s="184"/>
    </row>
    <row r="38" spans="1:34">
      <c r="D38" s="182"/>
      <c r="E38" s="183"/>
      <c r="F38" s="182"/>
      <c r="G38" s="183"/>
      <c r="H38" s="182"/>
      <c r="I38" s="183"/>
      <c r="J38" s="182"/>
      <c r="K38" s="183"/>
      <c r="L38" s="182"/>
      <c r="M38" s="183"/>
      <c r="N38" s="183"/>
      <c r="O38" s="183"/>
      <c r="P38" s="183"/>
      <c r="Q38" s="183"/>
      <c r="R38" s="183"/>
      <c r="S38" s="183"/>
      <c r="T38" s="182"/>
      <c r="U38" s="183"/>
      <c r="V38" s="182"/>
      <c r="W38" s="183"/>
      <c r="X38" s="182"/>
      <c r="Y38" s="182"/>
      <c r="Z38" s="182"/>
      <c r="AA38" s="183"/>
      <c r="AB38" s="182"/>
      <c r="AC38" s="183"/>
      <c r="AD38" s="182"/>
      <c r="AE38" s="183"/>
      <c r="AF38" s="182"/>
      <c r="AG38" s="183"/>
      <c r="AH38" s="184"/>
    </row>
    <row r="39" spans="1:34">
      <c r="AD39" s="134"/>
      <c r="AE39" s="315"/>
      <c r="AF39" s="134"/>
      <c r="AG39" s="315"/>
      <c r="AH39" s="134"/>
    </row>
    <row r="40" spans="1:34">
      <c r="AD40" s="134"/>
      <c r="AE40" s="315"/>
      <c r="AF40" s="134"/>
      <c r="AG40" s="315"/>
      <c r="AH40" s="134"/>
    </row>
    <row r="41" spans="1:34">
      <c r="AD41" s="134"/>
      <c r="AE41" s="315"/>
      <c r="AF41" s="134"/>
      <c r="AG41" s="315"/>
      <c r="AH41" s="134"/>
    </row>
    <row r="42" spans="1:34">
      <c r="AD42" s="134"/>
      <c r="AE42" s="315"/>
      <c r="AF42" s="134"/>
      <c r="AG42" s="315"/>
      <c r="AH42" s="134"/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9" scale="52" firstPageNumber="10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27"/>
  <sheetViews>
    <sheetView view="pageBreakPreview" topLeftCell="A23" zoomScale="70" zoomScaleNormal="70" zoomScaleSheetLayoutView="70" workbookViewId="0">
      <selection activeCell="R11" sqref="R11"/>
    </sheetView>
  </sheetViews>
  <sheetFormatPr defaultColWidth="11" defaultRowHeight="20.25" customHeight="1"/>
  <cols>
    <col min="1" max="1" width="53.25" style="13" customWidth="1"/>
    <col min="2" max="2" width="14.625" style="13" hidden="1" customWidth="1"/>
    <col min="3" max="3" width="14.125" style="5" customWidth="1"/>
    <col min="4" max="4" width="1.375" style="7" customWidth="1"/>
    <col min="5" max="5" width="16" style="5" customWidth="1"/>
    <col min="6" max="6" width="1.375" style="5" customWidth="1"/>
    <col min="7" max="7" width="16.125" style="5" customWidth="1"/>
    <col min="8" max="8" width="1.375" style="7" customWidth="1"/>
    <col min="9" max="9" width="15.75" style="5" customWidth="1"/>
    <col min="10" max="10" width="1.375" style="7" customWidth="1"/>
    <col min="11" max="11" width="18.375" style="5" customWidth="1"/>
    <col min="12" max="12" width="1.25" style="5" customWidth="1"/>
    <col min="13" max="13" width="20.625" style="5" customWidth="1"/>
    <col min="14" max="14" width="1.375" style="5" customWidth="1"/>
    <col min="15" max="15" width="17.25" style="5" customWidth="1"/>
    <col min="16" max="16384" width="11" style="5"/>
  </cols>
  <sheetData>
    <row r="1" spans="1:15" ht="22.5" customHeight="1">
      <c r="A1" s="228" t="s">
        <v>229</v>
      </c>
      <c r="B1" s="14"/>
      <c r="C1" s="14"/>
      <c r="D1" s="127"/>
      <c r="E1" s="128"/>
      <c r="F1" s="128"/>
      <c r="G1" s="14"/>
      <c r="H1" s="127"/>
      <c r="I1" s="14"/>
      <c r="J1" s="127"/>
      <c r="K1" s="128"/>
      <c r="L1" s="128"/>
      <c r="M1" s="128"/>
      <c r="N1" s="128"/>
      <c r="O1" s="4"/>
    </row>
    <row r="2" spans="1:15" ht="22.5" hidden="1" customHeight="1">
      <c r="A2" s="228" t="s">
        <v>230</v>
      </c>
      <c r="B2" s="14"/>
      <c r="C2" s="14"/>
      <c r="D2" s="127"/>
      <c r="E2" s="128"/>
      <c r="F2" s="128"/>
      <c r="G2" s="14"/>
      <c r="H2" s="127"/>
      <c r="I2" s="14"/>
      <c r="J2" s="127"/>
      <c r="K2" s="128"/>
      <c r="L2" s="128"/>
      <c r="M2" s="128"/>
      <c r="N2" s="128"/>
      <c r="O2" s="4"/>
    </row>
    <row r="3" spans="1:15" s="7" customFormat="1" ht="22.5" customHeight="1">
      <c r="A3" s="129" t="s">
        <v>107</v>
      </c>
      <c r="B3" s="129"/>
      <c r="C3" s="14"/>
      <c r="D3" s="127"/>
      <c r="E3" s="128"/>
      <c r="F3" s="128"/>
      <c r="G3" s="14"/>
      <c r="H3" s="127"/>
      <c r="I3" s="14"/>
      <c r="J3" s="127"/>
      <c r="K3" s="128"/>
      <c r="L3" s="128"/>
      <c r="M3" s="128"/>
      <c r="N3" s="128"/>
      <c r="O3" s="6"/>
    </row>
    <row r="4" spans="1:15" s="7" customFormat="1" ht="22.5" customHeight="1">
      <c r="A4" s="129"/>
      <c r="B4" s="129"/>
      <c r="C4" s="14"/>
      <c r="D4" s="127"/>
      <c r="E4" s="128"/>
      <c r="F4" s="128"/>
      <c r="G4" s="14"/>
      <c r="H4" s="127"/>
      <c r="I4" s="14"/>
      <c r="J4" s="127"/>
      <c r="K4" s="128"/>
      <c r="L4" s="128"/>
      <c r="M4" s="128"/>
      <c r="N4" s="128"/>
      <c r="O4" s="6"/>
    </row>
    <row r="5" spans="1:15" s="7" customFormat="1" ht="22.5" customHeight="1">
      <c r="A5" s="129"/>
      <c r="B5" s="129"/>
      <c r="C5" s="350" t="s">
        <v>45</v>
      </c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</row>
    <row r="6" spans="1:15" s="9" customFormat="1" ht="22.5" customHeight="1">
      <c r="A6" s="8"/>
      <c r="B6" s="130"/>
      <c r="C6" s="15"/>
      <c r="D6" s="58"/>
      <c r="E6" s="15"/>
      <c r="F6" s="58"/>
      <c r="G6" s="349" t="s">
        <v>32</v>
      </c>
      <c r="H6" s="349"/>
      <c r="I6" s="349"/>
      <c r="J6" s="58"/>
      <c r="K6" s="351" t="s">
        <v>56</v>
      </c>
      <c r="L6" s="351"/>
      <c r="M6" s="351"/>
      <c r="N6" s="64"/>
      <c r="O6" s="64"/>
    </row>
    <row r="7" spans="1:15" s="9" customFormat="1" ht="22.5" customHeight="1">
      <c r="A7" s="8"/>
      <c r="B7" s="130"/>
      <c r="C7" s="15"/>
      <c r="D7" s="58"/>
      <c r="E7" s="15"/>
      <c r="F7" s="58"/>
      <c r="G7" s="225"/>
      <c r="H7" s="225"/>
      <c r="I7" s="225"/>
      <c r="J7" s="58"/>
      <c r="K7" s="64"/>
      <c r="L7" s="64"/>
      <c r="M7" s="170" t="s">
        <v>59</v>
      </c>
      <c r="N7" s="64"/>
      <c r="O7" s="64"/>
    </row>
    <row r="8" spans="1:15" s="9" customFormat="1" ht="22.5" customHeight="1">
      <c r="B8" s="131"/>
      <c r="C8" s="132"/>
      <c r="D8" s="47"/>
      <c r="E8" s="156" t="s">
        <v>138</v>
      </c>
      <c r="F8" s="47"/>
      <c r="G8" s="47"/>
      <c r="H8" s="132"/>
      <c r="I8" s="50"/>
      <c r="J8" s="47"/>
      <c r="K8" s="301" t="s">
        <v>222</v>
      </c>
      <c r="L8" s="132"/>
      <c r="M8" s="132" t="s">
        <v>61</v>
      </c>
      <c r="N8" s="47"/>
      <c r="O8" s="47"/>
    </row>
    <row r="9" spans="1:15" s="9" customFormat="1" ht="22.5" customHeight="1">
      <c r="B9" s="131"/>
      <c r="C9" s="132" t="s">
        <v>257</v>
      </c>
      <c r="D9" s="132"/>
      <c r="E9" s="156" t="s">
        <v>139</v>
      </c>
      <c r="F9" s="132"/>
      <c r="G9" s="132" t="s">
        <v>36</v>
      </c>
      <c r="H9" s="132"/>
      <c r="I9" s="132"/>
      <c r="J9" s="132"/>
      <c r="K9" s="301" t="s">
        <v>62</v>
      </c>
      <c r="L9" s="132"/>
      <c r="M9" s="132" t="s">
        <v>63</v>
      </c>
      <c r="N9" s="132"/>
      <c r="O9" s="132" t="s">
        <v>20</v>
      </c>
    </row>
    <row r="10" spans="1:15" s="9" customFormat="1" ht="20.25" customHeight="1">
      <c r="B10" s="145"/>
      <c r="C10" s="132" t="s">
        <v>8</v>
      </c>
      <c r="D10" s="132"/>
      <c r="E10" s="156" t="s">
        <v>140</v>
      </c>
      <c r="F10" s="132"/>
      <c r="G10" s="132" t="s">
        <v>37</v>
      </c>
      <c r="H10" s="132"/>
      <c r="I10" s="132" t="s">
        <v>118</v>
      </c>
      <c r="J10" s="132"/>
      <c r="K10" s="301" t="s">
        <v>64</v>
      </c>
      <c r="L10" s="132"/>
      <c r="M10" s="132" t="s">
        <v>53</v>
      </c>
      <c r="N10" s="132"/>
      <c r="O10" s="132" t="s">
        <v>58</v>
      </c>
    </row>
    <row r="11" spans="1:15" s="9" customFormat="1" ht="22.5" customHeight="1">
      <c r="A11" s="28"/>
      <c r="B11" s="159"/>
      <c r="C11" s="352" t="s">
        <v>111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s="12" customFormat="1" ht="22.5" customHeight="1">
      <c r="A12" s="28" t="s">
        <v>285</v>
      </c>
      <c r="B12" s="115"/>
      <c r="C12" s="107"/>
      <c r="D12" s="71"/>
      <c r="E12" s="107"/>
      <c r="F12" s="107"/>
      <c r="G12" s="107"/>
      <c r="H12" s="71"/>
      <c r="I12" s="107"/>
      <c r="J12" s="71"/>
      <c r="K12" s="107"/>
      <c r="L12" s="107"/>
      <c r="M12" s="107"/>
      <c r="N12" s="107"/>
      <c r="O12" s="107"/>
    </row>
    <row r="13" spans="1:15" s="12" customFormat="1" ht="22.5" customHeight="1">
      <c r="A13" s="227" t="s">
        <v>212</v>
      </c>
      <c r="B13" s="276"/>
      <c r="C13" s="265">
        <v>7520978</v>
      </c>
      <c r="D13" s="106"/>
      <c r="E13" s="265">
        <v>18224269</v>
      </c>
      <c r="F13" s="106"/>
      <c r="G13" s="265">
        <v>37851</v>
      </c>
      <c r="H13" s="106"/>
      <c r="I13" s="265">
        <v>-584967</v>
      </c>
      <c r="J13" s="106"/>
      <c r="K13" s="265">
        <v>-22603113</v>
      </c>
      <c r="L13" s="106"/>
      <c r="M13" s="106">
        <v>-22603113</v>
      </c>
      <c r="N13" s="106"/>
      <c r="O13" s="106">
        <v>2595018</v>
      </c>
    </row>
    <row r="14" spans="1:15" s="12" customFormat="1" ht="22.5" customHeight="1">
      <c r="A14" s="101"/>
      <c r="B14" s="115"/>
      <c r="C14" s="106"/>
      <c r="D14" s="106"/>
      <c r="E14" s="154"/>
      <c r="F14" s="154"/>
      <c r="G14" s="106"/>
      <c r="H14" s="106"/>
      <c r="I14" s="106"/>
      <c r="J14" s="106"/>
      <c r="K14" s="154"/>
      <c r="L14" s="154"/>
      <c r="M14" s="154"/>
      <c r="N14" s="154"/>
      <c r="O14" s="106"/>
    </row>
    <row r="15" spans="1:15" s="12" customFormat="1" ht="22.5" hidden="1" customHeight="1">
      <c r="A15" s="244" t="s">
        <v>144</v>
      </c>
      <c r="B15" s="115"/>
      <c r="C15" s="106"/>
      <c r="D15" s="106"/>
      <c r="E15" s="154"/>
      <c r="F15" s="154"/>
      <c r="G15" s="106"/>
      <c r="H15" s="106"/>
      <c r="I15" s="106"/>
      <c r="J15" s="106"/>
      <c r="K15" s="154"/>
      <c r="L15" s="154"/>
      <c r="M15" s="154"/>
      <c r="N15" s="154"/>
      <c r="O15" s="106"/>
    </row>
    <row r="16" spans="1:15" s="12" customFormat="1" ht="22.5" hidden="1" customHeight="1">
      <c r="A16" s="270" t="s">
        <v>195</v>
      </c>
      <c r="B16" s="115"/>
      <c r="C16" s="106"/>
      <c r="D16" s="106"/>
      <c r="E16" s="154"/>
      <c r="F16" s="154"/>
      <c r="G16" s="106"/>
      <c r="H16" s="106"/>
      <c r="I16" s="106"/>
      <c r="J16" s="106"/>
      <c r="K16" s="154"/>
      <c r="L16" s="154"/>
      <c r="M16" s="154"/>
      <c r="N16" s="154"/>
      <c r="O16" s="106"/>
    </row>
    <row r="17" spans="1:15" s="12" customFormat="1" ht="22.5" hidden="1" customHeight="1">
      <c r="A17" s="245" t="s">
        <v>196</v>
      </c>
      <c r="B17" s="247" t="s">
        <v>250</v>
      </c>
      <c r="C17" s="106">
        <v>0</v>
      </c>
      <c r="D17" s="106"/>
      <c r="E17" s="154">
        <v>0</v>
      </c>
      <c r="F17" s="154"/>
      <c r="G17" s="106">
        <v>0</v>
      </c>
      <c r="H17" s="106"/>
      <c r="I17" s="62">
        <v>0</v>
      </c>
      <c r="J17" s="106"/>
      <c r="K17" s="154">
        <v>0</v>
      </c>
      <c r="L17" s="154"/>
      <c r="M17" s="106">
        <v>0</v>
      </c>
      <c r="N17" s="152"/>
      <c r="O17" s="75">
        <v>0</v>
      </c>
    </row>
    <row r="18" spans="1:15" s="12" customFormat="1" ht="22.5" hidden="1" customHeight="1">
      <c r="A18" s="270" t="s">
        <v>197</v>
      </c>
      <c r="B18" s="59"/>
      <c r="C18" s="89">
        <v>0</v>
      </c>
      <c r="D18" s="106"/>
      <c r="E18" s="89">
        <v>0</v>
      </c>
      <c r="F18" s="154"/>
      <c r="G18" s="89">
        <v>0</v>
      </c>
      <c r="H18" s="106"/>
      <c r="I18" s="89">
        <v>0</v>
      </c>
      <c r="J18" s="106"/>
      <c r="K18" s="89">
        <v>0</v>
      </c>
      <c r="L18" s="154"/>
      <c r="M18" s="89">
        <v>0</v>
      </c>
      <c r="N18" s="154"/>
      <c r="O18" s="89">
        <v>0</v>
      </c>
    </row>
    <row r="19" spans="1:15" s="12" customFormat="1" ht="22.5" hidden="1" customHeight="1">
      <c r="A19" s="244"/>
      <c r="B19" s="59"/>
      <c r="C19" s="106"/>
      <c r="D19" s="106"/>
      <c r="E19" s="154"/>
      <c r="F19" s="154"/>
      <c r="G19" s="106"/>
      <c r="H19" s="106"/>
      <c r="I19" s="106"/>
      <c r="J19" s="106"/>
      <c r="K19" s="154"/>
      <c r="L19" s="154"/>
      <c r="M19" s="154"/>
      <c r="N19" s="154"/>
      <c r="O19" s="106"/>
    </row>
    <row r="20" spans="1:15" s="12" customFormat="1" ht="22.5" customHeight="1">
      <c r="A20" s="262" t="s">
        <v>109</v>
      </c>
      <c r="B20" s="101"/>
      <c r="C20" s="106"/>
      <c r="D20" s="106"/>
      <c r="E20" s="154"/>
      <c r="F20" s="154"/>
      <c r="G20" s="106"/>
      <c r="H20" s="106"/>
      <c r="I20" s="106"/>
      <c r="J20" s="106"/>
      <c r="K20" s="154"/>
      <c r="L20" s="154"/>
      <c r="M20" s="154"/>
      <c r="N20" s="154"/>
      <c r="O20" s="106"/>
    </row>
    <row r="21" spans="1:15" s="10" customFormat="1" ht="22.5" customHeight="1">
      <c r="A21" s="253" t="s">
        <v>297</v>
      </c>
      <c r="B21" s="45"/>
      <c r="C21" s="62">
        <v>0</v>
      </c>
      <c r="D21" s="62"/>
      <c r="E21" s="152">
        <v>0</v>
      </c>
      <c r="F21" s="152"/>
      <c r="G21" s="62">
        <v>0</v>
      </c>
      <c r="H21" s="62"/>
      <c r="I21" s="62">
        <v>-4783</v>
      </c>
      <c r="J21" s="62"/>
      <c r="K21" s="152">
        <v>0</v>
      </c>
      <c r="L21" s="152"/>
      <c r="M21" s="62">
        <v>0</v>
      </c>
      <c r="N21" s="152"/>
      <c r="O21" s="75">
        <v>-4783</v>
      </c>
    </row>
    <row r="22" spans="1:15" s="10" customFormat="1" ht="22.5" customHeight="1">
      <c r="A22" s="253" t="s">
        <v>93</v>
      </c>
      <c r="B22" s="253"/>
      <c r="C22" s="62">
        <v>0</v>
      </c>
      <c r="D22" s="62"/>
      <c r="E22" s="152">
        <v>0</v>
      </c>
      <c r="F22" s="152"/>
      <c r="G22" s="62">
        <v>0</v>
      </c>
      <c r="H22" s="62"/>
      <c r="I22" s="62">
        <v>0</v>
      </c>
      <c r="J22" s="62"/>
      <c r="K22" s="152">
        <v>0</v>
      </c>
      <c r="L22" s="152"/>
      <c r="M22" s="62">
        <v>0</v>
      </c>
      <c r="N22" s="152"/>
      <c r="O22" s="75">
        <v>0</v>
      </c>
    </row>
    <row r="23" spans="1:15" s="10" customFormat="1" ht="22.5" customHeight="1">
      <c r="A23" s="262" t="s">
        <v>108</v>
      </c>
      <c r="B23" s="101"/>
      <c r="C23" s="89">
        <v>0</v>
      </c>
      <c r="D23" s="62"/>
      <c r="E23" s="89">
        <v>0</v>
      </c>
      <c r="F23" s="152"/>
      <c r="G23" s="89">
        <v>0</v>
      </c>
      <c r="H23" s="62"/>
      <c r="I23" s="89">
        <v>-4783</v>
      </c>
      <c r="J23" s="62"/>
      <c r="K23" s="89">
        <v>0</v>
      </c>
      <c r="L23" s="106"/>
      <c r="M23" s="89">
        <v>0</v>
      </c>
      <c r="N23" s="152"/>
      <c r="O23" s="89">
        <v>-4783</v>
      </c>
    </row>
    <row r="24" spans="1:15" s="10" customFormat="1" ht="22.5" customHeight="1">
      <c r="A24" s="101"/>
      <c r="B24" s="101"/>
      <c r="C24" s="153"/>
      <c r="D24" s="62"/>
      <c r="E24" s="153"/>
      <c r="F24" s="152"/>
      <c r="G24" s="153"/>
      <c r="H24" s="62"/>
      <c r="I24" s="153"/>
      <c r="J24" s="62"/>
      <c r="K24" s="153"/>
      <c r="L24" s="106"/>
      <c r="M24" s="106"/>
      <c r="N24" s="152"/>
      <c r="O24" s="153"/>
    </row>
    <row r="25" spans="1:15" s="10" customFormat="1" ht="22.5" customHeight="1" thickBot="1">
      <c r="A25" s="101" t="s">
        <v>286</v>
      </c>
      <c r="B25" s="101"/>
      <c r="C25" s="90">
        <v>7520978</v>
      </c>
      <c r="D25" s="106"/>
      <c r="E25" s="90">
        <v>18224269</v>
      </c>
      <c r="F25" s="154"/>
      <c r="G25" s="90">
        <v>37851</v>
      </c>
      <c r="H25" s="106"/>
      <c r="I25" s="90">
        <v>-589750</v>
      </c>
      <c r="J25" s="106"/>
      <c r="K25" s="90">
        <v>-22603113</v>
      </c>
      <c r="L25" s="106"/>
      <c r="M25" s="90">
        <v>-22603113</v>
      </c>
      <c r="N25" s="154"/>
      <c r="O25" s="90">
        <v>2590235</v>
      </c>
    </row>
    <row r="26" spans="1:15" ht="17.55" customHeight="1" thickTop="1">
      <c r="B26" s="60"/>
      <c r="C26" s="44"/>
      <c r="D26" s="67"/>
      <c r="E26" s="136"/>
      <c r="F26" s="136"/>
      <c r="G26" s="44"/>
      <c r="H26" s="67"/>
      <c r="I26" s="44"/>
      <c r="J26" s="67"/>
      <c r="K26" s="136"/>
      <c r="L26" s="136"/>
      <c r="M26" s="136"/>
      <c r="N26" s="136"/>
      <c r="O26" s="44"/>
    </row>
    <row r="27" spans="1:15" ht="20.25" customHeight="1">
      <c r="A27" s="55"/>
      <c r="B27" s="55"/>
      <c r="C27" s="69"/>
      <c r="D27" s="69"/>
      <c r="E27" s="117"/>
      <c r="F27" s="117"/>
      <c r="G27" s="69"/>
      <c r="H27" s="69"/>
      <c r="I27" s="69"/>
      <c r="J27" s="69"/>
      <c r="K27" s="117"/>
      <c r="L27" s="117"/>
      <c r="M27" s="117"/>
      <c r="N27" s="117"/>
      <c r="O27" s="69"/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9" scale="80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27"/>
  <sheetViews>
    <sheetView view="pageBreakPreview" topLeftCell="D12" zoomScale="70" zoomScaleNormal="80" zoomScaleSheetLayoutView="70" workbookViewId="0">
      <selection activeCell="O27" sqref="O27:P28"/>
    </sheetView>
  </sheetViews>
  <sheetFormatPr defaultColWidth="11" defaultRowHeight="20.25" customHeight="1"/>
  <cols>
    <col min="1" max="1" width="53.25" style="13" customWidth="1"/>
    <col min="2" max="2" width="14.625" style="13" hidden="1" customWidth="1"/>
    <col min="3" max="3" width="14.125" style="5" customWidth="1"/>
    <col min="4" max="4" width="1.375" style="7" customWidth="1"/>
    <col min="5" max="5" width="16" style="5" customWidth="1"/>
    <col min="6" max="6" width="1.375" style="5" customWidth="1"/>
    <col min="7" max="7" width="16.125" style="5" customWidth="1"/>
    <col min="8" max="8" width="1.375" style="7" customWidth="1"/>
    <col min="9" max="9" width="15.75" style="5" customWidth="1"/>
    <col min="10" max="10" width="1.375" style="7" customWidth="1"/>
    <col min="11" max="11" width="18.375" style="5" customWidth="1"/>
    <col min="12" max="12" width="1.25" style="5" customWidth="1"/>
    <col min="13" max="13" width="20.625" style="5" customWidth="1"/>
    <col min="14" max="14" width="1.375" style="5" customWidth="1"/>
    <col min="15" max="15" width="17.25" style="5" customWidth="1"/>
    <col min="16" max="16384" width="11" style="5"/>
  </cols>
  <sheetData>
    <row r="1" spans="1:15" ht="22.5" customHeight="1">
      <c r="A1" s="228" t="s">
        <v>229</v>
      </c>
      <c r="B1" s="14"/>
      <c r="C1" s="14"/>
      <c r="D1" s="127"/>
      <c r="E1" s="128"/>
      <c r="F1" s="128"/>
      <c r="G1" s="14"/>
      <c r="H1" s="127"/>
      <c r="I1" s="14"/>
      <c r="J1" s="127"/>
      <c r="K1" s="128"/>
      <c r="L1" s="128"/>
      <c r="M1" s="128"/>
      <c r="N1" s="128"/>
      <c r="O1" s="4"/>
    </row>
    <row r="2" spans="1:15" ht="22.5" hidden="1" customHeight="1">
      <c r="A2" s="228" t="s">
        <v>230</v>
      </c>
      <c r="B2" s="14"/>
      <c r="C2" s="14"/>
      <c r="D2" s="127"/>
      <c r="E2" s="128"/>
      <c r="F2" s="128"/>
      <c r="G2" s="14"/>
      <c r="H2" s="127"/>
      <c r="I2" s="14"/>
      <c r="J2" s="127"/>
      <c r="K2" s="128"/>
      <c r="L2" s="128"/>
      <c r="M2" s="128"/>
      <c r="N2" s="128"/>
      <c r="O2" s="4"/>
    </row>
    <row r="3" spans="1:15" s="7" customFormat="1" ht="22.5" customHeight="1">
      <c r="A3" s="129" t="s">
        <v>107</v>
      </c>
      <c r="B3" s="129"/>
      <c r="C3" s="14"/>
      <c r="D3" s="127"/>
      <c r="E3" s="128"/>
      <c r="F3" s="128"/>
      <c r="G3" s="14"/>
      <c r="H3" s="127"/>
      <c r="I3" s="14"/>
      <c r="J3" s="127"/>
      <c r="K3" s="128"/>
      <c r="L3" s="128"/>
      <c r="M3" s="128"/>
      <c r="N3" s="128"/>
      <c r="O3" s="6"/>
    </row>
    <row r="4" spans="1:15" s="7" customFormat="1" ht="22.5" customHeight="1">
      <c r="A4" s="129"/>
      <c r="B4" s="129"/>
      <c r="C4" s="14"/>
      <c r="D4" s="127"/>
      <c r="E4" s="128"/>
      <c r="F4" s="128"/>
      <c r="G4" s="14"/>
      <c r="H4" s="127"/>
      <c r="I4" s="14"/>
      <c r="J4" s="127"/>
      <c r="K4" s="128"/>
      <c r="L4" s="128"/>
      <c r="M4" s="128"/>
      <c r="N4" s="128"/>
      <c r="O4" s="6"/>
    </row>
    <row r="5" spans="1:15" s="7" customFormat="1" ht="22.5" customHeight="1">
      <c r="A5" s="129"/>
      <c r="B5" s="129"/>
      <c r="C5" s="350" t="s">
        <v>45</v>
      </c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</row>
    <row r="6" spans="1:15" s="9" customFormat="1" ht="22.5" customHeight="1">
      <c r="A6" s="8"/>
      <c r="B6" s="130"/>
      <c r="C6" s="15"/>
      <c r="D6" s="58"/>
      <c r="E6" s="15"/>
      <c r="F6" s="58"/>
      <c r="G6" s="349" t="s">
        <v>32</v>
      </c>
      <c r="H6" s="349"/>
      <c r="I6" s="349"/>
      <c r="J6" s="58"/>
      <c r="K6" s="351" t="s">
        <v>56</v>
      </c>
      <c r="L6" s="351"/>
      <c r="M6" s="351"/>
      <c r="N6" s="64"/>
      <c r="O6" s="64"/>
    </row>
    <row r="7" spans="1:15" s="9" customFormat="1" ht="22.5" customHeight="1">
      <c r="A7" s="8"/>
      <c r="B7" s="130"/>
      <c r="C7" s="15"/>
      <c r="D7" s="58"/>
      <c r="E7" s="15"/>
      <c r="F7" s="58"/>
      <c r="G7" s="169"/>
      <c r="H7" s="169"/>
      <c r="I7" s="169"/>
      <c r="J7" s="58"/>
      <c r="K7" s="64"/>
      <c r="L7" s="64"/>
      <c r="M7" s="170" t="s">
        <v>59</v>
      </c>
      <c r="N7" s="64"/>
      <c r="O7" s="64"/>
    </row>
    <row r="8" spans="1:15" s="9" customFormat="1" ht="22.5" customHeight="1">
      <c r="B8" s="131"/>
      <c r="C8" s="132"/>
      <c r="D8" s="47"/>
      <c r="E8" s="156" t="s">
        <v>138</v>
      </c>
      <c r="F8" s="47"/>
      <c r="G8" s="47"/>
      <c r="H8" s="132"/>
      <c r="I8" s="50"/>
      <c r="J8" s="47"/>
      <c r="K8" s="301" t="s">
        <v>222</v>
      </c>
      <c r="L8" s="132"/>
      <c r="M8" s="132" t="s">
        <v>61</v>
      </c>
      <c r="N8" s="47"/>
      <c r="O8" s="47"/>
    </row>
    <row r="9" spans="1:15" s="9" customFormat="1" ht="22.5" customHeight="1">
      <c r="B9" s="131"/>
      <c r="C9" s="132" t="s">
        <v>257</v>
      </c>
      <c r="D9" s="132"/>
      <c r="E9" s="156" t="s">
        <v>139</v>
      </c>
      <c r="F9" s="132"/>
      <c r="G9" s="132" t="s">
        <v>36</v>
      </c>
      <c r="H9" s="132"/>
      <c r="I9" s="132"/>
      <c r="J9" s="132"/>
      <c r="K9" s="301" t="s">
        <v>62</v>
      </c>
      <c r="L9" s="132"/>
      <c r="M9" s="132" t="s">
        <v>63</v>
      </c>
      <c r="N9" s="132"/>
      <c r="O9" s="132" t="s">
        <v>20</v>
      </c>
    </row>
    <row r="10" spans="1:15" s="9" customFormat="1" ht="20.25" customHeight="1">
      <c r="B10" s="145"/>
      <c r="C10" s="132" t="s">
        <v>8</v>
      </c>
      <c r="D10" s="132"/>
      <c r="E10" s="156" t="s">
        <v>140</v>
      </c>
      <c r="F10" s="132"/>
      <c r="G10" s="132" t="s">
        <v>37</v>
      </c>
      <c r="H10" s="132"/>
      <c r="I10" s="132" t="s">
        <v>118</v>
      </c>
      <c r="J10" s="132"/>
      <c r="K10" s="301" t="s">
        <v>64</v>
      </c>
      <c r="L10" s="132"/>
      <c r="M10" s="132" t="s">
        <v>53</v>
      </c>
      <c r="N10" s="132"/>
      <c r="O10" s="132" t="s">
        <v>58</v>
      </c>
    </row>
    <row r="11" spans="1:15" s="9" customFormat="1" ht="22.5" customHeight="1">
      <c r="A11" s="28"/>
      <c r="B11" s="159"/>
      <c r="C11" s="352" t="s">
        <v>111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s="12" customFormat="1" ht="22.5" customHeight="1">
      <c r="A12" s="28" t="s">
        <v>288</v>
      </c>
      <c r="B12" s="115"/>
      <c r="C12" s="107"/>
      <c r="D12" s="71"/>
      <c r="E12" s="107"/>
      <c r="F12" s="107"/>
      <c r="G12" s="107"/>
      <c r="H12" s="71"/>
      <c r="I12" s="107"/>
      <c r="J12" s="71"/>
      <c r="K12" s="107"/>
      <c r="L12" s="107"/>
      <c r="M12" s="107"/>
      <c r="N12" s="107"/>
      <c r="O12" s="107"/>
    </row>
    <row r="13" spans="1:15" s="12" customFormat="1" ht="22.5" customHeight="1">
      <c r="A13" s="227" t="s">
        <v>251</v>
      </c>
      <c r="B13" s="266"/>
      <c r="C13" s="265">
        <v>7520978</v>
      </c>
      <c r="D13" s="106"/>
      <c r="E13" s="265">
        <v>18224269</v>
      </c>
      <c r="F13" s="106"/>
      <c r="G13" s="265">
        <v>37851</v>
      </c>
      <c r="H13" s="106"/>
      <c r="I13" s="265">
        <v>-461496</v>
      </c>
      <c r="J13" s="106"/>
      <c r="K13" s="265">
        <v>-22603113</v>
      </c>
      <c r="L13" s="106"/>
      <c r="M13" s="106">
        <v>-22603113</v>
      </c>
      <c r="N13" s="106"/>
      <c r="O13" s="106">
        <v>2718489</v>
      </c>
    </row>
    <row r="14" spans="1:15" s="12" customFormat="1" ht="22.5" customHeight="1">
      <c r="A14" s="101"/>
      <c r="B14" s="115"/>
      <c r="C14" s="106"/>
      <c r="D14" s="106"/>
      <c r="E14" s="154"/>
      <c r="F14" s="154"/>
      <c r="G14" s="106"/>
      <c r="H14" s="106"/>
      <c r="I14" s="106"/>
      <c r="J14" s="106"/>
      <c r="K14" s="154"/>
      <c r="L14" s="154"/>
      <c r="M14" s="154"/>
      <c r="N14" s="154"/>
      <c r="O14" s="106"/>
    </row>
    <row r="15" spans="1:15" s="12" customFormat="1" ht="22.5" hidden="1" customHeight="1">
      <c r="A15" s="244" t="s">
        <v>144</v>
      </c>
      <c r="B15" s="115"/>
      <c r="C15" s="106"/>
      <c r="D15" s="106"/>
      <c r="E15" s="154"/>
      <c r="F15" s="154"/>
      <c r="G15" s="106"/>
      <c r="H15" s="106"/>
      <c r="I15" s="106"/>
      <c r="J15" s="106"/>
      <c r="K15" s="154"/>
      <c r="L15" s="154"/>
      <c r="M15" s="154"/>
      <c r="N15" s="154"/>
      <c r="O15" s="106"/>
    </row>
    <row r="16" spans="1:15" s="12" customFormat="1" ht="22.5" hidden="1" customHeight="1">
      <c r="A16" s="270" t="s">
        <v>195</v>
      </c>
      <c r="B16" s="115"/>
      <c r="C16" s="106"/>
      <c r="D16" s="106"/>
      <c r="E16" s="154"/>
      <c r="F16" s="154"/>
      <c r="G16" s="106"/>
      <c r="H16" s="106"/>
      <c r="I16" s="106"/>
      <c r="J16" s="106"/>
      <c r="K16" s="154"/>
      <c r="L16" s="154"/>
      <c r="M16" s="154"/>
      <c r="N16" s="154"/>
      <c r="O16" s="106"/>
    </row>
    <row r="17" spans="1:15" s="12" customFormat="1" ht="22.5" hidden="1" customHeight="1">
      <c r="A17" s="245" t="s">
        <v>196</v>
      </c>
      <c r="B17" s="247" t="s">
        <v>250</v>
      </c>
      <c r="C17" s="106">
        <v>0</v>
      </c>
      <c r="D17" s="106"/>
      <c r="E17" s="154">
        <v>0</v>
      </c>
      <c r="F17" s="154"/>
      <c r="G17" s="106">
        <v>0</v>
      </c>
      <c r="H17" s="106"/>
      <c r="I17" s="62"/>
      <c r="J17" s="106"/>
      <c r="K17" s="154">
        <v>0</v>
      </c>
      <c r="L17" s="154"/>
      <c r="M17" s="106">
        <v>0</v>
      </c>
      <c r="N17" s="152"/>
      <c r="O17" s="75">
        <v>0</v>
      </c>
    </row>
    <row r="18" spans="1:15" s="12" customFormat="1" ht="22.5" hidden="1" customHeight="1">
      <c r="A18" s="270" t="s">
        <v>197</v>
      </c>
      <c r="B18" s="59"/>
      <c r="C18" s="89">
        <v>0</v>
      </c>
      <c r="D18" s="106"/>
      <c r="E18" s="89">
        <v>0</v>
      </c>
      <c r="F18" s="154"/>
      <c r="G18" s="89">
        <v>0</v>
      </c>
      <c r="H18" s="106"/>
      <c r="I18" s="89">
        <v>0</v>
      </c>
      <c r="J18" s="106"/>
      <c r="K18" s="89">
        <v>0</v>
      </c>
      <c r="L18" s="154"/>
      <c r="M18" s="89">
        <v>0</v>
      </c>
      <c r="N18" s="154"/>
      <c r="O18" s="89">
        <v>0</v>
      </c>
    </row>
    <row r="19" spans="1:15" s="12" customFormat="1" ht="22.5" hidden="1" customHeight="1">
      <c r="A19" s="244"/>
      <c r="B19" s="59"/>
      <c r="C19" s="106"/>
      <c r="D19" s="106"/>
      <c r="E19" s="154"/>
      <c r="F19" s="154"/>
      <c r="G19" s="106"/>
      <c r="H19" s="106"/>
      <c r="I19" s="106"/>
      <c r="J19" s="106"/>
      <c r="K19" s="154"/>
      <c r="L19" s="154"/>
      <c r="M19" s="154"/>
      <c r="N19" s="154"/>
      <c r="O19" s="106"/>
    </row>
    <row r="20" spans="1:15" s="12" customFormat="1" ht="22.5" customHeight="1">
      <c r="A20" s="101" t="s">
        <v>109</v>
      </c>
      <c r="B20" s="101"/>
      <c r="C20" s="106"/>
      <c r="D20" s="106"/>
      <c r="E20" s="154"/>
      <c r="F20" s="154"/>
      <c r="G20" s="106"/>
      <c r="H20" s="106"/>
      <c r="I20" s="106"/>
      <c r="J20" s="106"/>
      <c r="K20" s="154"/>
      <c r="L20" s="154"/>
      <c r="M20" s="154"/>
      <c r="N20" s="154"/>
      <c r="O20" s="106"/>
    </row>
    <row r="21" spans="1:15" s="10" customFormat="1" ht="22.5" customHeight="1">
      <c r="A21" s="253" t="s">
        <v>228</v>
      </c>
      <c r="B21" s="45"/>
      <c r="C21" s="62">
        <v>0</v>
      </c>
      <c r="D21" s="62"/>
      <c r="E21" s="152">
        <v>0</v>
      </c>
      <c r="F21" s="152"/>
      <c r="G21" s="62">
        <v>0</v>
      </c>
      <c r="H21" s="62"/>
      <c r="I21" s="62">
        <v>192928</v>
      </c>
      <c r="J21" s="62"/>
      <c r="K21" s="152">
        <v>0</v>
      </c>
      <c r="L21" s="152"/>
      <c r="M21" s="62">
        <v>0</v>
      </c>
      <c r="N21" s="152"/>
      <c r="O21" s="62">
        <v>192928</v>
      </c>
    </row>
    <row r="22" spans="1:15" s="10" customFormat="1" ht="22.5" customHeight="1">
      <c r="A22" s="253" t="s">
        <v>93</v>
      </c>
      <c r="B22" s="253"/>
      <c r="C22" s="62">
        <v>0</v>
      </c>
      <c r="D22" s="62"/>
      <c r="E22" s="152">
        <v>0</v>
      </c>
      <c r="F22" s="152"/>
      <c r="G22" s="62">
        <v>0</v>
      </c>
      <c r="H22" s="62"/>
      <c r="I22" s="62">
        <v>0</v>
      </c>
      <c r="J22" s="62"/>
      <c r="K22" s="152">
        <v>0</v>
      </c>
      <c r="L22" s="152"/>
      <c r="M22" s="62">
        <v>0</v>
      </c>
      <c r="N22" s="152"/>
      <c r="O22" s="62">
        <v>0</v>
      </c>
    </row>
    <row r="23" spans="1:15" s="10" customFormat="1" ht="22.5" customHeight="1">
      <c r="A23" s="101" t="s">
        <v>108</v>
      </c>
      <c r="B23" s="101"/>
      <c r="C23" s="89">
        <v>0</v>
      </c>
      <c r="D23" s="62"/>
      <c r="E23" s="89">
        <v>0</v>
      </c>
      <c r="F23" s="152"/>
      <c r="G23" s="89">
        <v>0</v>
      </c>
      <c r="H23" s="62"/>
      <c r="I23" s="89">
        <v>192928</v>
      </c>
      <c r="J23" s="62"/>
      <c r="K23" s="89">
        <v>0</v>
      </c>
      <c r="L23" s="106"/>
      <c r="M23" s="89">
        <v>0</v>
      </c>
      <c r="N23" s="152"/>
      <c r="O23" s="89">
        <v>192928</v>
      </c>
    </row>
    <row r="24" spans="1:15" s="10" customFormat="1" ht="22.5" customHeight="1">
      <c r="A24" s="101"/>
      <c r="B24" s="101"/>
      <c r="C24" s="153"/>
      <c r="D24" s="62"/>
      <c r="E24" s="153"/>
      <c r="F24" s="152"/>
      <c r="G24" s="153"/>
      <c r="H24" s="62"/>
      <c r="I24" s="153"/>
      <c r="J24" s="62"/>
      <c r="K24" s="153"/>
      <c r="L24" s="106"/>
      <c r="M24" s="106"/>
      <c r="N24" s="152"/>
      <c r="O24" s="153"/>
    </row>
    <row r="25" spans="1:15" s="10" customFormat="1" ht="22.5" customHeight="1" thickBot="1">
      <c r="A25" s="101" t="s">
        <v>287</v>
      </c>
      <c r="B25" s="101"/>
      <c r="C25" s="90">
        <v>7520978</v>
      </c>
      <c r="D25" s="106"/>
      <c r="E25" s="90">
        <v>18224269</v>
      </c>
      <c r="F25" s="154"/>
      <c r="G25" s="90">
        <v>37851</v>
      </c>
      <c r="H25" s="106"/>
      <c r="I25" s="90">
        <v>-268568</v>
      </c>
      <c r="J25" s="106"/>
      <c r="K25" s="90">
        <v>-22603113</v>
      </c>
      <c r="L25" s="106"/>
      <c r="M25" s="90">
        <v>-22603113</v>
      </c>
      <c r="N25" s="154"/>
      <c r="O25" s="90">
        <v>2911417</v>
      </c>
    </row>
    <row r="26" spans="1:15" ht="17.55" customHeight="1" thickTop="1">
      <c r="B26" s="60"/>
      <c r="C26" s="44"/>
      <c r="D26" s="67"/>
      <c r="E26" s="136"/>
      <c r="F26" s="136"/>
      <c r="G26" s="44"/>
      <c r="H26" s="67"/>
      <c r="I26" s="44"/>
      <c r="J26" s="67"/>
      <c r="K26" s="136"/>
      <c r="L26" s="136"/>
      <c r="M26" s="136"/>
      <c r="N26" s="136"/>
      <c r="O26" s="44"/>
    </row>
    <row r="27" spans="1:15" ht="20.25" customHeight="1">
      <c r="A27" s="55"/>
      <c r="B27" s="55"/>
      <c r="C27" s="69"/>
      <c r="D27" s="69"/>
      <c r="E27" s="117"/>
      <c r="F27" s="117"/>
      <c r="G27" s="69"/>
      <c r="H27" s="69"/>
      <c r="I27" s="69"/>
      <c r="J27" s="69"/>
      <c r="K27" s="117"/>
      <c r="L27" s="117"/>
      <c r="M27" s="117"/>
      <c r="N27" s="117"/>
      <c r="O27" s="69"/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26"/>
  <sheetViews>
    <sheetView tabSelected="1" view="pageBreakPreview" topLeftCell="A113" zoomScale="85" zoomScaleNormal="80" zoomScaleSheetLayoutView="85" workbookViewId="0">
      <selection activeCell="D125" sqref="D125:J127"/>
    </sheetView>
  </sheetViews>
  <sheetFormatPr defaultColWidth="9.125" defaultRowHeight="21.6"/>
  <cols>
    <col min="1" max="1" width="63.125" style="50" customWidth="1"/>
    <col min="2" max="2" width="8.75" style="15" customWidth="1"/>
    <col min="3" max="3" width="2.75" style="15" customWidth="1"/>
    <col min="4" max="4" width="16.625" style="15" customWidth="1"/>
    <col min="5" max="5" width="1.375" style="15" customWidth="1"/>
    <col min="6" max="6" width="16.625" style="15" bestFit="1" customWidth="1"/>
    <col min="7" max="7" width="1.375" style="15" customWidth="1"/>
    <col min="8" max="8" width="16.625" style="15" customWidth="1"/>
    <col min="9" max="9" width="1.375" style="15" customWidth="1"/>
    <col min="10" max="10" width="16.625" style="15" customWidth="1"/>
    <col min="11" max="11" width="1.375" customWidth="1"/>
  </cols>
  <sheetData>
    <row r="1" spans="1:10" s="111" customFormat="1" ht="23.25" customHeight="1">
      <c r="A1" s="228" t="s">
        <v>229</v>
      </c>
      <c r="B1" s="128"/>
      <c r="C1" s="128"/>
      <c r="D1" s="18"/>
      <c r="E1" s="18"/>
      <c r="F1" s="18"/>
      <c r="G1" s="18"/>
      <c r="H1" s="18"/>
      <c r="I1" s="18"/>
      <c r="J1" s="18"/>
    </row>
    <row r="2" spans="1:10" s="111" customFormat="1" ht="23.25" hidden="1" customHeight="1">
      <c r="A2" s="228" t="s">
        <v>230</v>
      </c>
      <c r="B2" s="128"/>
      <c r="C2" s="128"/>
      <c r="D2" s="18"/>
      <c r="E2" s="18"/>
      <c r="F2" s="18"/>
      <c r="G2" s="18"/>
      <c r="H2" s="18"/>
      <c r="I2" s="18"/>
      <c r="J2" s="18"/>
    </row>
    <row r="3" spans="1:10" s="111" customFormat="1" ht="23.25" customHeight="1">
      <c r="A3" s="129" t="s">
        <v>110</v>
      </c>
      <c r="B3" s="128"/>
      <c r="C3" s="128"/>
      <c r="D3" s="18"/>
      <c r="E3" s="18"/>
      <c r="F3" s="18"/>
      <c r="G3" s="18"/>
      <c r="H3" s="18"/>
      <c r="I3" s="18"/>
      <c r="J3" s="18"/>
    </row>
    <row r="4" spans="1:10" s="111" customFormat="1" ht="23.25" customHeight="1">
      <c r="A4" s="129"/>
      <c r="B4" s="128"/>
      <c r="C4" s="128"/>
      <c r="D4" s="18"/>
      <c r="E4" s="18"/>
      <c r="F4" s="18"/>
      <c r="G4" s="18"/>
      <c r="H4" s="18"/>
      <c r="I4" s="18"/>
      <c r="J4" s="18"/>
    </row>
    <row r="5" spans="1:10" s="111" customFormat="1" ht="21" customHeight="1">
      <c r="A5" s="101"/>
      <c r="B5" s="101"/>
      <c r="C5" s="101"/>
      <c r="D5" s="342" t="s">
        <v>44</v>
      </c>
      <c r="E5" s="342"/>
      <c r="F5" s="342"/>
      <c r="G5" s="18"/>
      <c r="H5" s="342" t="s">
        <v>45</v>
      </c>
      <c r="I5" s="342"/>
      <c r="J5" s="342"/>
    </row>
    <row r="6" spans="1:10" s="111" customFormat="1">
      <c r="A6" s="126"/>
      <c r="B6" s="187"/>
      <c r="C6" s="50"/>
      <c r="D6" s="343" t="s">
        <v>284</v>
      </c>
      <c r="E6" s="343"/>
      <c r="F6" s="343"/>
      <c r="G6" s="50"/>
      <c r="H6" s="343" t="s">
        <v>284</v>
      </c>
      <c r="I6" s="343"/>
      <c r="J6" s="343"/>
    </row>
    <row r="7" spans="1:10" s="111" customFormat="1" ht="21.75" customHeight="1">
      <c r="A7" s="126"/>
      <c r="B7" s="187"/>
      <c r="C7" s="50"/>
      <c r="D7" s="343" t="s">
        <v>283</v>
      </c>
      <c r="E7" s="343"/>
      <c r="F7" s="343"/>
      <c r="G7" s="50"/>
      <c r="H7" s="343" t="s">
        <v>283</v>
      </c>
      <c r="I7" s="343"/>
      <c r="J7" s="343"/>
    </row>
    <row r="8" spans="1:10" s="111" customFormat="1" ht="21.75" customHeight="1">
      <c r="A8" s="126"/>
      <c r="B8" s="187"/>
      <c r="C8" s="50"/>
      <c r="D8" s="323">
        <v>2566</v>
      </c>
      <c r="F8" s="306">
        <v>2565</v>
      </c>
      <c r="G8" s="230"/>
      <c r="H8" s="230">
        <v>2566</v>
      </c>
      <c r="J8" s="317">
        <v>2565</v>
      </c>
    </row>
    <row r="9" spans="1:10" s="111" customFormat="1" ht="21.75" customHeight="1">
      <c r="A9" s="126"/>
      <c r="B9" s="187"/>
      <c r="C9" s="50"/>
      <c r="D9" s="344" t="s">
        <v>111</v>
      </c>
      <c r="E9" s="344"/>
      <c r="F9" s="344"/>
      <c r="G9" s="344"/>
      <c r="H9" s="344"/>
      <c r="I9" s="344"/>
      <c r="J9" s="344"/>
    </row>
    <row r="10" spans="1:10" s="111" customFormat="1" ht="23.25" customHeight="1">
      <c r="A10" s="190" t="s">
        <v>76</v>
      </c>
      <c r="B10" s="1"/>
      <c r="C10" s="191"/>
      <c r="D10" s="192"/>
      <c r="E10" s="193"/>
      <c r="F10" s="192"/>
      <c r="G10" s="194"/>
      <c r="H10" s="192"/>
      <c r="I10" s="193"/>
      <c r="J10" s="192"/>
    </row>
    <row r="11" spans="1:10" s="111" customFormat="1" ht="23.25" customHeight="1">
      <c r="A11" s="221" t="s">
        <v>292</v>
      </c>
      <c r="B11" s="1"/>
      <c r="C11" s="191"/>
      <c r="D11" s="164">
        <v>268160</v>
      </c>
      <c r="E11" s="195"/>
      <c r="F11" s="164">
        <v>1835834</v>
      </c>
      <c r="G11" s="196"/>
      <c r="H11" s="164">
        <v>192928</v>
      </c>
      <c r="I11" s="195"/>
      <c r="J11" s="164">
        <v>-4783</v>
      </c>
    </row>
    <row r="12" spans="1:10" s="111" customFormat="1" ht="23.25" customHeight="1">
      <c r="A12" s="197" t="s">
        <v>267</v>
      </c>
      <c r="B12" s="1"/>
      <c r="C12" s="191"/>
      <c r="D12" s="164"/>
      <c r="E12" s="195"/>
      <c r="F12" s="164"/>
      <c r="G12" s="196"/>
      <c r="H12" s="164"/>
      <c r="I12" s="195"/>
      <c r="J12" s="164"/>
    </row>
    <row r="13" spans="1:10" s="111" customFormat="1" ht="23.25" customHeight="1">
      <c r="A13" s="221" t="s">
        <v>293</v>
      </c>
      <c r="B13" s="198"/>
      <c r="C13" s="199"/>
      <c r="D13" s="164">
        <v>89662</v>
      </c>
      <c r="E13" s="134"/>
      <c r="F13" s="164">
        <v>-57743</v>
      </c>
      <c r="G13" s="135"/>
      <c r="H13" s="164">
        <v>20554</v>
      </c>
      <c r="I13" s="134"/>
      <c r="J13" s="164">
        <v>342</v>
      </c>
    </row>
    <row r="14" spans="1:10" s="111" customFormat="1" ht="23.25" customHeight="1">
      <c r="A14" s="221" t="s">
        <v>71</v>
      </c>
      <c r="B14" s="1"/>
      <c r="C14" s="191"/>
      <c r="D14" s="164">
        <v>310823</v>
      </c>
      <c r="E14" s="195"/>
      <c r="F14" s="164">
        <v>233136</v>
      </c>
      <c r="G14" s="196"/>
      <c r="H14" s="164">
        <v>154411</v>
      </c>
      <c r="I14" s="195"/>
      <c r="J14" s="164">
        <v>98359</v>
      </c>
    </row>
    <row r="15" spans="1:10" s="111" customFormat="1" ht="23.25" customHeight="1">
      <c r="A15" s="222" t="s">
        <v>77</v>
      </c>
      <c r="B15" s="1"/>
      <c r="C15" s="191"/>
      <c r="D15" s="164">
        <v>950223</v>
      </c>
      <c r="E15" s="195"/>
      <c r="F15" s="164">
        <v>903602</v>
      </c>
      <c r="G15" s="196"/>
      <c r="H15" s="164">
        <v>7685</v>
      </c>
      <c r="I15" s="195"/>
      <c r="J15" s="164">
        <v>9463</v>
      </c>
    </row>
    <row r="16" spans="1:10" s="111" customFormat="1" ht="23.25" hidden="1" customHeight="1">
      <c r="A16" s="222" t="s">
        <v>211</v>
      </c>
      <c r="B16" s="1"/>
      <c r="C16" s="191"/>
      <c r="D16" s="273"/>
      <c r="E16" s="195"/>
      <c r="F16" s="273">
        <v>0</v>
      </c>
      <c r="G16" s="196"/>
      <c r="H16" s="164">
        <v>0</v>
      </c>
      <c r="I16" s="195"/>
      <c r="J16" s="164">
        <v>0</v>
      </c>
    </row>
    <row r="17" spans="1:10" s="111" customFormat="1" ht="23.25" customHeight="1">
      <c r="A17" s="221" t="s">
        <v>78</v>
      </c>
      <c r="B17" s="1"/>
      <c r="C17" s="191"/>
      <c r="D17" s="273">
        <v>25370</v>
      </c>
      <c r="E17" s="195"/>
      <c r="F17" s="273">
        <v>67191</v>
      </c>
      <c r="G17" s="196"/>
      <c r="H17" s="164">
        <v>5752</v>
      </c>
      <c r="I17" s="195"/>
      <c r="J17" s="164">
        <v>24291</v>
      </c>
    </row>
    <row r="18" spans="1:10" s="111" customFormat="1" ht="23.25" customHeight="1">
      <c r="A18" s="221" t="s">
        <v>258</v>
      </c>
      <c r="B18" s="1"/>
      <c r="C18" s="191"/>
      <c r="D18" s="273">
        <v>359574</v>
      </c>
      <c r="E18" s="195"/>
      <c r="F18" s="273">
        <v>-1583482</v>
      </c>
      <c r="G18" s="196"/>
      <c r="H18" s="164">
        <v>0</v>
      </c>
      <c r="I18" s="195"/>
      <c r="J18" s="164">
        <v>0</v>
      </c>
    </row>
    <row r="19" spans="1:10" s="111" customFormat="1" ht="23.25" hidden="1" customHeight="1">
      <c r="A19" s="50" t="s">
        <v>237</v>
      </c>
      <c r="B19" s="1"/>
      <c r="C19" s="191"/>
      <c r="D19" s="273"/>
      <c r="E19" s="195"/>
      <c r="F19" s="273"/>
      <c r="G19" s="196"/>
      <c r="H19" s="164">
        <v>0</v>
      </c>
      <c r="I19" s="195"/>
      <c r="J19" s="164">
        <v>0</v>
      </c>
    </row>
    <row r="20" spans="1:10" s="111" customFormat="1" ht="23.25" customHeight="1">
      <c r="A20" s="50" t="s">
        <v>310</v>
      </c>
      <c r="B20" s="1"/>
      <c r="C20" s="191"/>
      <c r="D20" s="273">
        <v>1041593</v>
      </c>
      <c r="E20" s="195"/>
      <c r="F20" s="273">
        <v>9676389</v>
      </c>
      <c r="G20" s="196"/>
      <c r="H20" s="164">
        <v>0</v>
      </c>
      <c r="I20" s="195"/>
      <c r="J20" s="164">
        <v>0</v>
      </c>
    </row>
    <row r="21" spans="1:10" s="111" customFormat="1" ht="23.25" customHeight="1">
      <c r="A21" s="50" t="s">
        <v>311</v>
      </c>
      <c r="B21" s="1"/>
      <c r="C21" s="191"/>
      <c r="D21" s="164">
        <v>-1452005</v>
      </c>
      <c r="E21" s="195"/>
      <c r="F21" s="164">
        <v>-6474223</v>
      </c>
      <c r="G21" s="196"/>
      <c r="H21" s="164">
        <v>0</v>
      </c>
      <c r="I21" s="195"/>
      <c r="J21" s="164">
        <v>0</v>
      </c>
    </row>
    <row r="22" spans="1:10" s="111" customFormat="1" ht="23.25" hidden="1" customHeight="1">
      <c r="A22" s="222" t="s">
        <v>240</v>
      </c>
      <c r="B22" s="1"/>
      <c r="C22" s="191"/>
      <c r="D22" s="164"/>
      <c r="E22" s="195"/>
      <c r="F22" s="164"/>
      <c r="G22" s="196"/>
      <c r="H22" s="164">
        <v>0</v>
      </c>
      <c r="I22" s="195"/>
      <c r="J22" s="164"/>
    </row>
    <row r="23" spans="1:10" s="111" customFormat="1" ht="23.25" customHeight="1">
      <c r="A23" s="222" t="s">
        <v>276</v>
      </c>
      <c r="B23" s="1"/>
      <c r="C23" s="191"/>
      <c r="D23" s="164">
        <v>0</v>
      </c>
      <c r="E23" s="195"/>
      <c r="F23" s="164">
        <v>6541</v>
      </c>
      <c r="G23" s="196"/>
      <c r="H23" s="164">
        <v>0</v>
      </c>
      <c r="I23" s="195"/>
      <c r="J23" s="164">
        <v>0</v>
      </c>
    </row>
    <row r="24" spans="1:10" s="111" customFormat="1" ht="23.25" customHeight="1">
      <c r="A24" s="222" t="s">
        <v>233</v>
      </c>
      <c r="B24" s="1"/>
      <c r="C24" s="191"/>
      <c r="D24" s="164">
        <v>43714</v>
      </c>
      <c r="E24" s="195"/>
      <c r="F24" s="164">
        <v>-47863</v>
      </c>
      <c r="G24" s="196"/>
      <c r="H24" s="164">
        <v>0</v>
      </c>
      <c r="I24" s="195"/>
      <c r="J24" s="164">
        <v>0</v>
      </c>
    </row>
    <row r="25" spans="1:10" s="111" customFormat="1" ht="23.25" customHeight="1">
      <c r="A25" s="222" t="s">
        <v>312</v>
      </c>
      <c r="B25" s="1"/>
      <c r="C25" s="191"/>
      <c r="D25" s="164">
        <v>-1186</v>
      </c>
      <c r="E25" s="195"/>
      <c r="F25" s="164">
        <v>55819</v>
      </c>
      <c r="G25" s="196"/>
      <c r="H25" s="164">
        <v>0</v>
      </c>
      <c r="I25" s="195"/>
      <c r="J25" s="164">
        <v>0</v>
      </c>
    </row>
    <row r="26" spans="1:10" s="111" customFormat="1" ht="23.25" hidden="1" customHeight="1">
      <c r="A26" s="222" t="s">
        <v>179</v>
      </c>
      <c r="B26" s="1"/>
      <c r="C26" s="191"/>
      <c r="D26" s="164"/>
      <c r="E26" s="195"/>
      <c r="F26" s="164"/>
      <c r="G26" s="196"/>
      <c r="H26" s="164">
        <v>0</v>
      </c>
      <c r="I26" s="195"/>
      <c r="J26" s="164">
        <v>0</v>
      </c>
    </row>
    <row r="27" spans="1:10" s="111" customFormat="1" ht="23.25" hidden="1" customHeight="1">
      <c r="A27" s="222" t="s">
        <v>187</v>
      </c>
      <c r="B27" s="1"/>
      <c r="C27" s="191"/>
      <c r="D27" s="164"/>
      <c r="E27" s="195"/>
      <c r="F27" s="164"/>
      <c r="G27" s="196"/>
      <c r="H27" s="164">
        <v>0</v>
      </c>
      <c r="I27" s="195"/>
      <c r="J27" s="164">
        <v>0</v>
      </c>
    </row>
    <row r="28" spans="1:10" s="111" customFormat="1" ht="23.25" hidden="1" customHeight="1">
      <c r="A28" s="222" t="s">
        <v>188</v>
      </c>
      <c r="B28" s="1"/>
      <c r="C28" s="191"/>
      <c r="D28" s="164"/>
      <c r="E28" s="195"/>
      <c r="F28" s="164"/>
      <c r="G28" s="196"/>
      <c r="H28" s="164">
        <v>0</v>
      </c>
      <c r="I28" s="195"/>
      <c r="J28" s="164">
        <v>0</v>
      </c>
    </row>
    <row r="29" spans="1:10" s="111" customFormat="1" ht="23.25" hidden="1" customHeight="1">
      <c r="A29" s="222" t="s">
        <v>243</v>
      </c>
      <c r="B29" s="1"/>
      <c r="C29" s="191"/>
      <c r="D29" s="164"/>
      <c r="E29" s="195"/>
      <c r="F29" s="164"/>
      <c r="G29" s="196"/>
      <c r="H29" s="164">
        <v>0</v>
      </c>
      <c r="I29" s="195"/>
      <c r="J29" s="164">
        <v>0</v>
      </c>
    </row>
    <row r="30" spans="1:10" s="111" customFormat="1" ht="23.25" customHeight="1">
      <c r="A30" s="222" t="s">
        <v>313</v>
      </c>
      <c r="B30" s="1"/>
      <c r="C30" s="191"/>
      <c r="D30" s="164">
        <v>11340</v>
      </c>
      <c r="E30" s="195"/>
      <c r="F30" s="164">
        <v>0</v>
      </c>
      <c r="G30" s="196"/>
      <c r="H30" s="164">
        <v>0</v>
      </c>
      <c r="I30" s="195"/>
      <c r="J30" s="164">
        <v>0</v>
      </c>
    </row>
    <row r="31" spans="1:10" s="111" customFormat="1" ht="23.25" hidden="1" customHeight="1">
      <c r="A31" s="222" t="s">
        <v>252</v>
      </c>
      <c r="B31" s="1"/>
      <c r="C31" s="191"/>
      <c r="D31" s="164"/>
      <c r="E31" s="195"/>
      <c r="F31" s="164">
        <v>0</v>
      </c>
      <c r="G31" s="196"/>
      <c r="H31" s="164">
        <v>0</v>
      </c>
      <c r="I31" s="195"/>
      <c r="J31" s="164">
        <v>0</v>
      </c>
    </row>
    <row r="32" spans="1:10" s="111" customFormat="1" ht="23.25" customHeight="1">
      <c r="A32" s="222" t="s">
        <v>201</v>
      </c>
      <c r="B32" s="1"/>
      <c r="C32" s="191"/>
      <c r="D32" s="164">
        <v>0</v>
      </c>
      <c r="E32" s="195"/>
      <c r="F32" s="164">
        <v>412</v>
      </c>
      <c r="G32" s="196"/>
      <c r="H32" s="164">
        <v>0</v>
      </c>
      <c r="I32" s="195"/>
      <c r="J32" s="164">
        <v>0</v>
      </c>
    </row>
    <row r="33" spans="1:10" s="111" customFormat="1" ht="23.25" hidden="1" customHeight="1">
      <c r="A33" s="222" t="s">
        <v>202</v>
      </c>
      <c r="B33" s="1"/>
      <c r="C33" s="191"/>
      <c r="D33" s="164"/>
      <c r="E33" s="195"/>
      <c r="F33" s="164"/>
      <c r="G33" s="196"/>
      <c r="H33" s="164">
        <v>0</v>
      </c>
      <c r="I33" s="195"/>
      <c r="J33" s="164">
        <v>0</v>
      </c>
    </row>
    <row r="34" spans="1:10" s="111" customFormat="1" ht="23.25" hidden="1" customHeight="1">
      <c r="A34" s="222" t="s">
        <v>232</v>
      </c>
      <c r="B34" s="1"/>
      <c r="C34" s="191"/>
      <c r="D34" s="164"/>
      <c r="E34" s="195"/>
      <c r="F34" s="164"/>
      <c r="G34" s="196"/>
      <c r="H34" s="164">
        <v>0</v>
      </c>
      <c r="I34" s="195"/>
      <c r="J34" s="164">
        <v>0</v>
      </c>
    </row>
    <row r="35" spans="1:10" s="111" customFormat="1" ht="23.25" hidden="1" customHeight="1">
      <c r="A35" s="221" t="s">
        <v>133</v>
      </c>
      <c r="B35" s="198"/>
      <c r="C35" s="199"/>
      <c r="D35" s="164"/>
      <c r="E35" s="134"/>
      <c r="F35" s="164"/>
      <c r="G35" s="135"/>
      <c r="H35" s="164">
        <v>0</v>
      </c>
      <c r="I35" s="134"/>
      <c r="J35" s="152">
        <v>0</v>
      </c>
    </row>
    <row r="36" spans="1:10" s="111" customFormat="1" ht="23.25" customHeight="1">
      <c r="A36" s="221" t="s">
        <v>82</v>
      </c>
      <c r="B36" s="1"/>
      <c r="C36" s="191"/>
      <c r="D36" s="164">
        <v>-330068</v>
      </c>
      <c r="E36" s="195"/>
      <c r="F36" s="164">
        <v>-274354</v>
      </c>
      <c r="G36" s="196"/>
      <c r="H36" s="164">
        <v>-123962</v>
      </c>
      <c r="I36" s="195"/>
      <c r="J36" s="164">
        <v>-3000</v>
      </c>
    </row>
    <row r="37" spans="1:10" s="111" customFormat="1" ht="23.25" customHeight="1">
      <c r="A37" s="222" t="s">
        <v>84</v>
      </c>
      <c r="B37" s="1"/>
      <c r="C37" s="191"/>
      <c r="D37" s="200">
        <v>-649586</v>
      </c>
      <c r="E37" s="195"/>
      <c r="F37" s="200">
        <v>-576869</v>
      </c>
      <c r="G37" s="196"/>
      <c r="H37" s="164">
        <v>-195432</v>
      </c>
      <c r="I37" s="195"/>
      <c r="J37" s="164">
        <v>-115854</v>
      </c>
    </row>
    <row r="38" spans="1:10" s="111" customFormat="1" ht="23.25" customHeight="1">
      <c r="A38" s="45"/>
      <c r="B38" s="50"/>
      <c r="C38" s="50"/>
      <c r="D38" s="201">
        <v>667614</v>
      </c>
      <c r="E38" s="134"/>
      <c r="F38" s="201">
        <v>3764390</v>
      </c>
      <c r="G38" s="134"/>
      <c r="H38" s="202">
        <v>61936</v>
      </c>
      <c r="I38" s="134"/>
      <c r="J38" s="202">
        <v>8818</v>
      </c>
    </row>
    <row r="39" spans="1:10" s="111" customFormat="1" ht="23.25" customHeight="1">
      <c r="A39" s="228"/>
      <c r="B39" s="128"/>
      <c r="C39" s="128"/>
      <c r="D39" s="203"/>
      <c r="E39" s="18"/>
      <c r="F39" s="204"/>
      <c r="G39" s="18"/>
      <c r="H39" s="203"/>
      <c r="I39" s="18"/>
      <c r="J39" s="18"/>
    </row>
    <row r="40" spans="1:10" ht="23.25" customHeight="1">
      <c r="A40" s="205" t="s">
        <v>79</v>
      </c>
      <c r="B40" s="206"/>
      <c r="C40" s="206"/>
      <c r="D40" s="152"/>
      <c r="E40" s="134"/>
      <c r="F40" s="152"/>
      <c r="G40" s="134"/>
      <c r="H40" s="152"/>
      <c r="I40" s="134"/>
      <c r="J40" s="152"/>
    </row>
    <row r="41" spans="1:10" ht="23.25" customHeight="1">
      <c r="A41" s="221" t="s">
        <v>34</v>
      </c>
      <c r="B41" s="206"/>
      <c r="C41" s="206"/>
      <c r="D41" s="164">
        <v>21913</v>
      </c>
      <c r="E41" s="73"/>
      <c r="F41" s="164">
        <v>653537</v>
      </c>
      <c r="G41" s="73"/>
      <c r="H41" s="164">
        <v>0</v>
      </c>
      <c r="I41" s="73"/>
      <c r="J41" s="164">
        <v>0</v>
      </c>
    </row>
    <row r="42" spans="1:10" ht="23.25" customHeight="1">
      <c r="A42" s="221" t="s">
        <v>38</v>
      </c>
      <c r="B42" s="206"/>
      <c r="C42" s="206"/>
      <c r="D42" s="164">
        <v>-925167</v>
      </c>
      <c r="E42" s="73"/>
      <c r="F42" s="164">
        <v>-5548863</v>
      </c>
      <c r="G42" s="73"/>
      <c r="H42" s="164">
        <v>0</v>
      </c>
      <c r="I42" s="73"/>
      <c r="J42" s="164">
        <v>0</v>
      </c>
    </row>
    <row r="43" spans="1:10" ht="23.25" customHeight="1">
      <c r="A43" s="221" t="s">
        <v>39</v>
      </c>
      <c r="B43" s="206"/>
      <c r="C43" s="206"/>
      <c r="D43" s="164">
        <v>96501</v>
      </c>
      <c r="E43" s="73"/>
      <c r="F43" s="164">
        <v>-381836</v>
      </c>
      <c r="G43" s="73"/>
      <c r="H43" s="164">
        <v>0</v>
      </c>
      <c r="I43" s="73"/>
      <c r="J43" s="164">
        <v>0</v>
      </c>
    </row>
    <row r="44" spans="1:10" ht="23.25" customHeight="1">
      <c r="A44" s="221" t="s">
        <v>95</v>
      </c>
      <c r="B44" s="206"/>
      <c r="C44" s="206"/>
      <c r="D44" s="164">
        <v>8453</v>
      </c>
      <c r="E44" s="73"/>
      <c r="F44" s="164">
        <v>-23915</v>
      </c>
      <c r="G44" s="73"/>
      <c r="H44" s="164">
        <v>0</v>
      </c>
      <c r="I44" s="73"/>
      <c r="J44" s="164">
        <v>0</v>
      </c>
    </row>
    <row r="45" spans="1:10" ht="23.25" customHeight="1">
      <c r="A45" s="221" t="s">
        <v>51</v>
      </c>
      <c r="B45" s="206"/>
      <c r="C45" s="206"/>
      <c r="D45" s="164">
        <v>74369</v>
      </c>
      <c r="E45" s="73"/>
      <c r="F45" s="164">
        <v>246922</v>
      </c>
      <c r="G45" s="73"/>
      <c r="H45" s="164">
        <v>0</v>
      </c>
      <c r="I45" s="73"/>
      <c r="J45" s="164">
        <v>0</v>
      </c>
    </row>
    <row r="46" spans="1:10" ht="23.25" customHeight="1">
      <c r="A46" s="50" t="s">
        <v>87</v>
      </c>
      <c r="B46" s="207"/>
      <c r="C46" s="208"/>
      <c r="D46" s="164">
        <v>-222302</v>
      </c>
      <c r="E46" s="73"/>
      <c r="F46" s="164">
        <v>5087608</v>
      </c>
      <c r="G46" s="267"/>
      <c r="H46" s="164">
        <v>0</v>
      </c>
      <c r="I46" s="73"/>
      <c r="J46" s="164">
        <v>0</v>
      </c>
    </row>
    <row r="47" spans="1:10" ht="23.25" customHeight="1">
      <c r="A47" s="221" t="s">
        <v>85</v>
      </c>
      <c r="B47" s="206"/>
      <c r="C47" s="206"/>
      <c r="D47" s="164">
        <v>-53990</v>
      </c>
      <c r="E47" s="73"/>
      <c r="F47" s="164">
        <v>-275245</v>
      </c>
      <c r="G47" s="73"/>
      <c r="H47" s="164">
        <v>0</v>
      </c>
      <c r="I47" s="73"/>
      <c r="J47" s="164">
        <v>0</v>
      </c>
    </row>
    <row r="48" spans="1:10" ht="23.25" customHeight="1">
      <c r="A48" s="221" t="s">
        <v>154</v>
      </c>
      <c r="B48" s="206"/>
      <c r="C48" s="206"/>
      <c r="D48" s="164">
        <v>0</v>
      </c>
      <c r="E48" s="73"/>
      <c r="F48" s="164">
        <v>-23661</v>
      </c>
      <c r="G48" s="73"/>
      <c r="H48" s="164">
        <v>0</v>
      </c>
      <c r="I48" s="73"/>
      <c r="J48" s="164">
        <v>0</v>
      </c>
    </row>
    <row r="49" spans="1:10" ht="23.25" hidden="1" customHeight="1">
      <c r="A49" s="221" t="s">
        <v>241</v>
      </c>
      <c r="B49" s="206"/>
      <c r="C49" s="206"/>
      <c r="D49" s="164"/>
      <c r="E49" s="73"/>
      <c r="F49" s="164"/>
      <c r="G49" s="73"/>
      <c r="H49" s="164">
        <v>0</v>
      </c>
      <c r="I49" s="73"/>
      <c r="J49" s="164">
        <v>0</v>
      </c>
    </row>
    <row r="50" spans="1:10" ht="23.25" customHeight="1">
      <c r="A50" s="221" t="s">
        <v>80</v>
      </c>
      <c r="B50" s="206"/>
      <c r="C50" s="206"/>
      <c r="D50" s="164">
        <v>-28949</v>
      </c>
      <c r="E50" s="73"/>
      <c r="F50" s="164">
        <v>857597</v>
      </c>
      <c r="G50" s="73"/>
      <c r="H50" s="164">
        <v>-23111</v>
      </c>
      <c r="I50" s="73"/>
      <c r="J50" s="164">
        <v>-7108</v>
      </c>
    </row>
    <row r="51" spans="1:10" ht="23.25" customHeight="1">
      <c r="A51" s="221" t="s">
        <v>12</v>
      </c>
      <c r="B51" s="206"/>
      <c r="C51" s="206"/>
      <c r="D51" s="164">
        <v>1312750</v>
      </c>
      <c r="E51" s="73"/>
      <c r="F51" s="164">
        <v>-4121820</v>
      </c>
      <c r="G51" s="73"/>
      <c r="H51" s="164">
        <v>0</v>
      </c>
      <c r="I51" s="73"/>
      <c r="J51" s="75">
        <v>0</v>
      </c>
    </row>
    <row r="52" spans="1:10" ht="23.25" customHeight="1">
      <c r="A52" s="221" t="s">
        <v>11</v>
      </c>
      <c r="B52" s="206"/>
      <c r="C52" s="206"/>
      <c r="D52" s="164">
        <v>-938077</v>
      </c>
      <c r="E52" s="73"/>
      <c r="F52" s="164">
        <v>-703162</v>
      </c>
      <c r="G52" s="73"/>
      <c r="H52" s="164">
        <v>0</v>
      </c>
      <c r="I52" s="73"/>
      <c r="J52" s="164">
        <v>0</v>
      </c>
    </row>
    <row r="53" spans="1:10" ht="23.25" customHeight="1">
      <c r="A53" s="221" t="s">
        <v>13</v>
      </c>
      <c r="B53" s="198"/>
      <c r="C53" s="199"/>
      <c r="D53" s="164">
        <v>-319651</v>
      </c>
      <c r="E53" s="73"/>
      <c r="F53" s="164">
        <v>-694418</v>
      </c>
      <c r="G53" s="135"/>
      <c r="H53" s="164">
        <v>-14904</v>
      </c>
      <c r="I53" s="73"/>
      <c r="J53" s="164">
        <v>17433</v>
      </c>
    </row>
    <row r="54" spans="1:10" ht="23.25" customHeight="1">
      <c r="A54" s="221" t="s">
        <v>98</v>
      </c>
      <c r="B54" s="198"/>
      <c r="C54" s="199"/>
      <c r="D54" s="164">
        <v>-11306</v>
      </c>
      <c r="E54" s="73"/>
      <c r="F54" s="164">
        <v>-351948</v>
      </c>
      <c r="G54" s="135"/>
      <c r="H54" s="164">
        <v>0</v>
      </c>
      <c r="I54" s="73"/>
      <c r="J54" s="164">
        <v>0</v>
      </c>
    </row>
    <row r="55" spans="1:10" ht="23.25" customHeight="1">
      <c r="A55" s="221" t="s">
        <v>259</v>
      </c>
      <c r="B55" s="198"/>
      <c r="C55" s="199"/>
      <c r="D55" s="84">
        <v>-317842</v>
      </c>
      <c r="E55" s="73"/>
      <c r="F55" s="84">
        <v>-1514814</v>
      </c>
      <c r="G55" s="135"/>
      <c r="H55" s="84">
        <v>23921</v>
      </c>
      <c r="I55" s="73"/>
      <c r="J55" s="84">
        <v>19143</v>
      </c>
    </row>
    <row r="56" spans="1:10" ht="23.25" customHeight="1">
      <c r="A56" s="221" t="s">
        <v>121</v>
      </c>
      <c r="B56" s="198"/>
      <c r="C56" s="199"/>
      <c r="D56" s="164">
        <v>587175</v>
      </c>
      <c r="E56" s="73"/>
      <c r="F56" s="164">
        <v>592279</v>
      </c>
      <c r="G56" s="135"/>
      <c r="H56" s="164">
        <v>0</v>
      </c>
      <c r="I56" s="73"/>
      <c r="J56" s="164">
        <v>0</v>
      </c>
    </row>
    <row r="57" spans="1:10" ht="23.25" customHeight="1">
      <c r="A57" s="165" t="s">
        <v>122</v>
      </c>
      <c r="B57" s="207"/>
      <c r="C57" s="208"/>
      <c r="D57" s="164">
        <v>327006</v>
      </c>
      <c r="E57" s="73"/>
      <c r="F57" s="164">
        <v>271277</v>
      </c>
      <c r="G57" s="267"/>
      <c r="H57" s="164">
        <v>0</v>
      </c>
      <c r="I57" s="73"/>
      <c r="J57" s="164">
        <v>0</v>
      </c>
    </row>
    <row r="58" spans="1:10" ht="23.25" customHeight="1">
      <c r="A58" s="165" t="s">
        <v>236</v>
      </c>
      <c r="B58" s="208"/>
      <c r="C58" s="208"/>
      <c r="D58" s="75">
        <v>-66715</v>
      </c>
      <c r="E58" s="73"/>
      <c r="F58" s="75">
        <v>-346417</v>
      </c>
      <c r="G58" s="267"/>
      <c r="H58" s="75">
        <v>-1124</v>
      </c>
      <c r="I58" s="73"/>
      <c r="J58" s="75">
        <v>-3065</v>
      </c>
    </row>
    <row r="59" spans="1:10" ht="23.25" customHeight="1">
      <c r="A59" s="210" t="s">
        <v>253</v>
      </c>
      <c r="B59" s="210"/>
      <c r="C59" s="210"/>
      <c r="D59" s="24">
        <v>529624</v>
      </c>
      <c r="E59" s="154"/>
      <c r="F59" s="24">
        <v>-997675</v>
      </c>
      <c r="G59" s="211"/>
      <c r="H59" s="24">
        <v>22797</v>
      </c>
      <c r="I59" s="154"/>
      <c r="J59" s="24">
        <v>16078</v>
      </c>
    </row>
    <row r="60" spans="1:10" ht="23.25" customHeight="1">
      <c r="A60" s="210"/>
      <c r="B60" s="210"/>
      <c r="C60" s="210"/>
      <c r="D60" s="106"/>
      <c r="E60" s="154"/>
      <c r="F60" s="106"/>
      <c r="G60" s="211"/>
      <c r="H60" s="106"/>
      <c r="I60" s="154"/>
      <c r="J60" s="106"/>
    </row>
    <row r="61" spans="1:10" ht="23.25" customHeight="1">
      <c r="A61" s="213"/>
      <c r="B61" s="206"/>
      <c r="C61" s="206"/>
      <c r="D61" s="212"/>
      <c r="E61" s="212"/>
      <c r="F61" s="212"/>
      <c r="G61" s="213"/>
      <c r="H61" s="50"/>
      <c r="I61" s="212"/>
      <c r="J61" s="50"/>
    </row>
    <row r="62" spans="1:10" ht="23.25" customHeight="1">
      <c r="A62" s="228" t="s">
        <v>229</v>
      </c>
      <c r="B62" s="128"/>
      <c r="C62" s="128"/>
      <c r="D62" s="18"/>
      <c r="E62" s="18"/>
      <c r="F62" s="18"/>
      <c r="G62" s="18"/>
      <c r="H62" s="18"/>
      <c r="I62" s="18"/>
      <c r="J62" s="18"/>
    </row>
    <row r="63" spans="1:10" ht="23.25" customHeight="1">
      <c r="A63" s="129" t="s">
        <v>110</v>
      </c>
      <c r="B63" s="128"/>
      <c r="C63" s="128"/>
      <c r="D63" s="18"/>
      <c r="E63" s="18"/>
      <c r="F63" s="18"/>
      <c r="G63" s="18"/>
      <c r="H63" s="18"/>
      <c r="I63" s="18"/>
      <c r="J63" s="18"/>
    </row>
    <row r="64" spans="1:10" ht="23.25" customHeight="1">
      <c r="A64" s="129"/>
      <c r="B64" s="128"/>
      <c r="C64" s="128"/>
      <c r="D64" s="18"/>
      <c r="E64" s="18"/>
      <c r="F64" s="18"/>
      <c r="G64" s="18"/>
      <c r="H64" s="18"/>
      <c r="I64" s="18"/>
      <c r="J64" s="18"/>
    </row>
    <row r="65" spans="1:10" ht="23.25" customHeight="1">
      <c r="A65" s="101"/>
      <c r="B65" s="101"/>
      <c r="C65" s="101"/>
      <c r="D65" s="342" t="s">
        <v>44</v>
      </c>
      <c r="E65" s="342"/>
      <c r="F65" s="342"/>
      <c r="G65" s="18"/>
      <c r="H65" s="342" t="s">
        <v>45</v>
      </c>
      <c r="I65" s="342"/>
      <c r="J65" s="342"/>
    </row>
    <row r="66" spans="1:10" ht="23.25" customHeight="1">
      <c r="A66" s="328"/>
      <c r="B66" s="329"/>
      <c r="C66" s="50"/>
      <c r="D66" s="343" t="s">
        <v>284</v>
      </c>
      <c r="E66" s="343"/>
      <c r="F66" s="343"/>
      <c r="G66" s="50"/>
      <c r="H66" s="343" t="str">
        <f>D66</f>
        <v>สำหรับงวดหกเดือนสิ้นสุดวันที่</v>
      </c>
      <c r="I66" s="343"/>
      <c r="J66" s="343"/>
    </row>
    <row r="67" spans="1:10" ht="23.25" customHeight="1">
      <c r="A67" s="328"/>
      <c r="B67" s="329"/>
      <c r="C67" s="50"/>
      <c r="D67" s="343" t="s">
        <v>283</v>
      </c>
      <c r="E67" s="343"/>
      <c r="F67" s="343"/>
      <c r="G67" s="50"/>
      <c r="H67" s="343" t="str">
        <f>D67</f>
        <v>30 มิถุนายน</v>
      </c>
      <c r="I67" s="343"/>
      <c r="J67" s="343"/>
    </row>
    <row r="68" spans="1:10" ht="23.25" customHeight="1">
      <c r="A68" s="328"/>
      <c r="B68" s="329"/>
      <c r="C68" s="50"/>
      <c r="D68" s="328">
        <v>2566</v>
      </c>
      <c r="E68" s="111"/>
      <c r="F68" s="328">
        <v>2565</v>
      </c>
      <c r="G68" s="230"/>
      <c r="H68" s="230">
        <v>2566</v>
      </c>
      <c r="I68" s="111"/>
      <c r="J68" s="328">
        <v>2565</v>
      </c>
    </row>
    <row r="69" spans="1:10" ht="23.25" customHeight="1">
      <c r="A69" s="328"/>
      <c r="B69" s="329"/>
      <c r="C69" s="50"/>
      <c r="D69" s="344" t="s">
        <v>111</v>
      </c>
      <c r="E69" s="344"/>
      <c r="F69" s="344"/>
      <c r="G69" s="344"/>
      <c r="H69" s="344"/>
      <c r="I69" s="344"/>
      <c r="J69" s="344"/>
    </row>
    <row r="70" spans="1:10" ht="23.25" customHeight="1">
      <c r="A70" s="191" t="s">
        <v>9</v>
      </c>
      <c r="B70" s="207"/>
      <c r="C70" s="208"/>
      <c r="D70" s="73"/>
      <c r="E70" s="73"/>
      <c r="F70" s="73"/>
      <c r="G70" s="267"/>
      <c r="H70" s="73"/>
      <c r="I70" s="73"/>
      <c r="J70" s="73"/>
    </row>
    <row r="71" spans="1:10" ht="23.25" customHeight="1">
      <c r="A71" s="51" t="s">
        <v>309</v>
      </c>
      <c r="B71" s="207"/>
      <c r="C71" s="208"/>
      <c r="D71" s="73">
        <v>0</v>
      </c>
      <c r="E71" s="73"/>
      <c r="F71" s="73">
        <v>0</v>
      </c>
      <c r="G71" s="267"/>
      <c r="H71" s="73">
        <v>-195228</v>
      </c>
      <c r="I71" s="73"/>
      <c r="J71" s="73">
        <v>0</v>
      </c>
    </row>
    <row r="72" spans="1:10">
      <c r="A72" s="165" t="s">
        <v>100</v>
      </c>
      <c r="B72" s="207"/>
      <c r="C72" s="208"/>
      <c r="D72" s="107">
        <v>193690</v>
      </c>
      <c r="E72" s="71"/>
      <c r="F72" s="107">
        <v>595347</v>
      </c>
      <c r="G72" s="268"/>
      <c r="H72" s="107">
        <v>0</v>
      </c>
      <c r="I72" s="71"/>
      <c r="J72" s="107">
        <v>0</v>
      </c>
    </row>
    <row r="73" spans="1:10" ht="23.25" customHeight="1">
      <c r="A73" s="165" t="s">
        <v>99</v>
      </c>
      <c r="B73" s="207"/>
      <c r="C73" s="208"/>
      <c r="D73" s="107">
        <v>-937935</v>
      </c>
      <c r="E73" s="71"/>
      <c r="F73" s="107">
        <v>-1440527</v>
      </c>
      <c r="G73" s="268"/>
      <c r="H73" s="107">
        <v>-864</v>
      </c>
      <c r="I73" s="71"/>
      <c r="J73" s="62">
        <v>-130</v>
      </c>
    </row>
    <row r="74" spans="1:10" ht="23.25" customHeight="1">
      <c r="A74" s="50" t="s">
        <v>134</v>
      </c>
      <c r="B74" s="207"/>
      <c r="C74" s="208"/>
      <c r="D74" s="107">
        <v>-400</v>
      </c>
      <c r="E74" s="107"/>
      <c r="F74" s="107">
        <v>-2720</v>
      </c>
      <c r="G74" s="107"/>
      <c r="H74" s="107">
        <v>0</v>
      </c>
      <c r="I74" s="107"/>
      <c r="J74" s="268">
        <v>0</v>
      </c>
    </row>
    <row r="75" spans="1:10" ht="23.25" customHeight="1">
      <c r="A75" s="165" t="s">
        <v>289</v>
      </c>
      <c r="B75" s="207"/>
      <c r="C75" s="208"/>
      <c r="D75" s="107">
        <v>0</v>
      </c>
      <c r="E75" s="107"/>
      <c r="F75" s="107">
        <v>8092</v>
      </c>
      <c r="G75" s="107"/>
      <c r="H75" s="107">
        <v>0</v>
      </c>
      <c r="I75" s="107"/>
      <c r="J75" s="268">
        <v>0</v>
      </c>
    </row>
    <row r="76" spans="1:10" s="15" customFormat="1" ht="23.25" customHeight="1">
      <c r="A76" s="165" t="s">
        <v>101</v>
      </c>
      <c r="B76" s="207"/>
      <c r="C76" s="208"/>
      <c r="D76" s="107">
        <v>-7454</v>
      </c>
      <c r="E76" s="71"/>
      <c r="F76" s="107">
        <v>0</v>
      </c>
      <c r="G76" s="268"/>
      <c r="H76" s="107">
        <v>0</v>
      </c>
      <c r="I76" s="71"/>
      <c r="J76" s="62">
        <v>-1417</v>
      </c>
    </row>
    <row r="77" spans="1:10" s="15" customFormat="1" ht="23.25" hidden="1" customHeight="1">
      <c r="A77" s="336" t="s">
        <v>48</v>
      </c>
      <c r="B77" s="207"/>
      <c r="C77" s="208"/>
      <c r="D77" s="107"/>
      <c r="E77" s="71"/>
      <c r="F77" s="107">
        <v>0</v>
      </c>
      <c r="G77" s="268"/>
      <c r="H77" s="107">
        <v>0</v>
      </c>
      <c r="I77" s="71"/>
      <c r="J77" s="62"/>
    </row>
    <row r="78" spans="1:10" s="15" customFormat="1" ht="22.95" customHeight="1">
      <c r="A78" s="51" t="s">
        <v>46</v>
      </c>
      <c r="B78" s="207"/>
      <c r="C78" s="208"/>
      <c r="D78" s="107">
        <v>-1008074</v>
      </c>
      <c r="E78" s="107"/>
      <c r="F78" s="107">
        <v>-615608</v>
      </c>
      <c r="G78" s="268"/>
      <c r="H78" s="107">
        <v>-828500</v>
      </c>
      <c r="I78" s="107"/>
      <c r="J78" s="107">
        <v>-2275100</v>
      </c>
    </row>
    <row r="79" spans="1:10" ht="23.25" customHeight="1">
      <c r="A79" s="51" t="s">
        <v>125</v>
      </c>
      <c r="B79" s="207"/>
      <c r="C79" s="208"/>
      <c r="D79" s="107">
        <v>566051</v>
      </c>
      <c r="E79" s="107"/>
      <c r="F79" s="107">
        <v>663896</v>
      </c>
      <c r="G79" s="268"/>
      <c r="H79" s="107">
        <v>801000</v>
      </c>
      <c r="I79" s="107"/>
      <c r="J79" s="107">
        <v>597000</v>
      </c>
    </row>
    <row r="80" spans="1:10" ht="21.45" customHeight="1">
      <c r="A80" s="165" t="s">
        <v>81</v>
      </c>
      <c r="B80" s="207"/>
      <c r="C80" s="208"/>
      <c r="D80" s="107">
        <v>3062</v>
      </c>
      <c r="E80" s="71"/>
      <c r="F80" s="107">
        <v>3077</v>
      </c>
      <c r="G80" s="268"/>
      <c r="H80" s="107">
        <v>123962</v>
      </c>
      <c r="I80" s="71"/>
      <c r="J80" s="62">
        <v>3000</v>
      </c>
    </row>
    <row r="81" spans="1:11" ht="23.25" customHeight="1">
      <c r="A81" s="221" t="s">
        <v>84</v>
      </c>
      <c r="B81" s="208"/>
      <c r="C81" s="208"/>
      <c r="D81" s="62">
        <v>38545</v>
      </c>
      <c r="E81" s="107"/>
      <c r="F81" s="62">
        <v>12194</v>
      </c>
      <c r="G81" s="268"/>
      <c r="H81" s="107">
        <v>264216</v>
      </c>
      <c r="I81" s="107"/>
      <c r="J81" s="62">
        <v>97835</v>
      </c>
    </row>
    <row r="82" spans="1:11" ht="23.25" customHeight="1">
      <c r="A82" s="210" t="s">
        <v>248</v>
      </c>
      <c r="B82" s="214"/>
      <c r="C82" s="208"/>
      <c r="D82" s="215">
        <v>-1152515</v>
      </c>
      <c r="E82" s="216"/>
      <c r="F82" s="215">
        <v>-776249</v>
      </c>
      <c r="G82" s="267"/>
      <c r="H82" s="215">
        <v>164586</v>
      </c>
      <c r="I82" s="216"/>
      <c r="J82" s="215">
        <v>-1578812</v>
      </c>
    </row>
    <row r="83" spans="1:11" ht="23.25" customHeight="1">
      <c r="A83" s="210"/>
      <c r="B83" s="214"/>
      <c r="C83" s="208"/>
      <c r="D83" s="216"/>
      <c r="E83" s="216"/>
      <c r="F83" s="216"/>
      <c r="G83" s="209"/>
      <c r="H83" s="216"/>
      <c r="I83" s="216"/>
      <c r="J83" s="216"/>
    </row>
    <row r="84" spans="1:11" ht="23.25" customHeight="1">
      <c r="A84" s="191" t="s">
        <v>75</v>
      </c>
      <c r="B84" s="207"/>
      <c r="C84" s="208"/>
      <c r="D84" s="134"/>
      <c r="E84" s="134"/>
      <c r="F84" s="134"/>
      <c r="G84" s="209"/>
      <c r="H84" s="134"/>
      <c r="I84" s="134"/>
      <c r="J84" s="134"/>
    </row>
    <row r="85" spans="1:11" ht="23.25" customHeight="1">
      <c r="A85" s="51" t="s">
        <v>102</v>
      </c>
      <c r="B85" s="207"/>
      <c r="C85" s="208"/>
      <c r="D85" s="164">
        <v>9340000</v>
      </c>
      <c r="E85" s="134"/>
      <c r="F85" s="164">
        <v>10434126</v>
      </c>
      <c r="G85" s="209"/>
      <c r="H85" s="152">
        <v>10000</v>
      </c>
      <c r="I85" s="134"/>
      <c r="J85" s="152">
        <v>1780000</v>
      </c>
    </row>
    <row r="86" spans="1:11" ht="23.25" customHeight="1">
      <c r="A86" s="51" t="s">
        <v>103</v>
      </c>
      <c r="B86" s="207"/>
      <c r="C86" s="208"/>
      <c r="D86" s="164">
        <v>-9108174</v>
      </c>
      <c r="E86" s="134"/>
      <c r="F86" s="164">
        <v>-8421935</v>
      </c>
      <c r="G86" s="209"/>
      <c r="H86" s="152">
        <v>0</v>
      </c>
      <c r="I86" s="134"/>
      <c r="J86" s="152">
        <v>-120000</v>
      </c>
    </row>
    <row r="87" spans="1:11" ht="23.25" customHeight="1">
      <c r="A87" s="51" t="s">
        <v>164</v>
      </c>
      <c r="B87" s="207"/>
      <c r="C87" s="208"/>
      <c r="D87" s="164">
        <v>-219126</v>
      </c>
      <c r="E87" s="134"/>
      <c r="F87" s="164">
        <v>-191017</v>
      </c>
      <c r="G87" s="209"/>
      <c r="H87" s="152">
        <v>-6346</v>
      </c>
      <c r="I87" s="134"/>
      <c r="J87" s="164">
        <v>-8671</v>
      </c>
    </row>
    <row r="88" spans="1:11" ht="23.25" hidden="1" customHeight="1">
      <c r="A88" s="51" t="s">
        <v>200</v>
      </c>
      <c r="B88" s="207"/>
      <c r="C88" s="208"/>
      <c r="D88" s="164">
        <v>0</v>
      </c>
      <c r="E88" s="134"/>
      <c r="F88" s="164">
        <v>0</v>
      </c>
      <c r="G88" s="209"/>
      <c r="H88" s="152">
        <v>0</v>
      </c>
      <c r="I88" s="134"/>
      <c r="J88" s="164">
        <v>0</v>
      </c>
    </row>
    <row r="89" spans="1:11" ht="23.25" customHeight="1">
      <c r="A89" s="221" t="s">
        <v>117</v>
      </c>
      <c r="B89" s="208"/>
      <c r="C89" s="208"/>
      <c r="D89" s="273">
        <v>-325084</v>
      </c>
      <c r="E89" s="134"/>
      <c r="F89" s="273">
        <v>-250305</v>
      </c>
      <c r="G89" s="209"/>
      <c r="H89" s="152">
        <v>-162717</v>
      </c>
      <c r="I89" s="134"/>
      <c r="J89" s="164">
        <v>-82458</v>
      </c>
    </row>
    <row r="90" spans="1:11" ht="23.25" customHeight="1">
      <c r="A90" s="210" t="s">
        <v>203</v>
      </c>
      <c r="B90" s="214"/>
      <c r="C90" s="208"/>
      <c r="D90" s="215">
        <v>-312384</v>
      </c>
      <c r="E90" s="216"/>
      <c r="F90" s="215">
        <v>1570869</v>
      </c>
      <c r="G90" s="209"/>
      <c r="H90" s="215">
        <v>-159063</v>
      </c>
      <c r="I90" s="216"/>
      <c r="J90" s="215">
        <v>1568871</v>
      </c>
    </row>
    <row r="91" spans="1:11" ht="23.25" customHeight="1">
      <c r="A91" s="213"/>
      <c r="B91" s="207"/>
      <c r="C91" s="206"/>
      <c r="D91" s="134"/>
      <c r="E91" s="134"/>
      <c r="F91" s="134"/>
      <c r="G91" s="134"/>
      <c r="H91" s="134"/>
      <c r="I91" s="134"/>
      <c r="J91" s="134"/>
    </row>
    <row r="92" spans="1:11" ht="23.25" customHeight="1">
      <c r="A92" s="165" t="s">
        <v>234</v>
      </c>
      <c r="B92" s="207"/>
      <c r="C92" s="206"/>
      <c r="D92" s="134"/>
      <c r="E92" s="134"/>
      <c r="F92" s="134"/>
      <c r="G92" s="134"/>
      <c r="H92" s="134"/>
      <c r="I92" s="134"/>
      <c r="J92" s="134"/>
    </row>
    <row r="93" spans="1:11" ht="23.25" customHeight="1">
      <c r="A93" s="165" t="s">
        <v>96</v>
      </c>
      <c r="B93" s="208"/>
      <c r="C93" s="208"/>
      <c r="D93" s="112">
        <v>-935275</v>
      </c>
      <c r="E93" s="134"/>
      <c r="F93" s="112">
        <v>-203055</v>
      </c>
      <c r="G93" s="209"/>
      <c r="H93" s="112">
        <v>28320</v>
      </c>
      <c r="I93" s="134"/>
      <c r="J93" s="112">
        <v>6137</v>
      </c>
    </row>
    <row r="94" spans="1:11" ht="23.25" customHeight="1">
      <c r="A94" s="165" t="s">
        <v>126</v>
      </c>
      <c r="B94" s="208"/>
      <c r="C94" s="208"/>
      <c r="D94" s="226">
        <v>43680</v>
      </c>
      <c r="E94" s="134"/>
      <c r="F94" s="226">
        <v>31865</v>
      </c>
      <c r="G94" s="134"/>
      <c r="H94" s="226">
        <v>0</v>
      </c>
      <c r="I94" s="134"/>
      <c r="J94" s="226">
        <v>0</v>
      </c>
      <c r="K94" s="134"/>
    </row>
    <row r="95" spans="1:11" ht="23.25" customHeight="1">
      <c r="A95" s="210" t="s">
        <v>234</v>
      </c>
      <c r="B95" s="208"/>
      <c r="C95" s="208"/>
      <c r="D95" s="217">
        <v>-891595</v>
      </c>
      <c r="E95" s="135"/>
      <c r="F95" s="217">
        <v>-171190</v>
      </c>
      <c r="G95" s="209"/>
      <c r="H95" s="217">
        <v>28320</v>
      </c>
      <c r="I95" s="135"/>
      <c r="J95" s="217">
        <v>6137</v>
      </c>
    </row>
    <row r="96" spans="1:11" ht="23.25" customHeight="1">
      <c r="A96" s="165" t="s">
        <v>131</v>
      </c>
      <c r="B96" s="208"/>
      <c r="C96" s="208"/>
      <c r="D96" s="112">
        <v>3328634</v>
      </c>
      <c r="E96" s="218"/>
      <c r="F96" s="112">
        <v>2657493</v>
      </c>
      <c r="G96" s="209"/>
      <c r="H96" s="112">
        <v>161652</v>
      </c>
      <c r="I96" s="218"/>
      <c r="J96" s="112">
        <v>54285</v>
      </c>
    </row>
    <row r="97" spans="1:10" ht="23.25" customHeight="1" thickBot="1">
      <c r="A97" s="210" t="s">
        <v>298</v>
      </c>
      <c r="B97" s="207"/>
      <c r="C97" s="208"/>
      <c r="D97" s="219">
        <v>2437039</v>
      </c>
      <c r="E97" s="135"/>
      <c r="F97" s="219">
        <v>2486303</v>
      </c>
      <c r="G97" s="209"/>
      <c r="H97" s="219">
        <v>189972</v>
      </c>
      <c r="I97" s="135"/>
      <c r="J97" s="219">
        <v>60422</v>
      </c>
    </row>
    <row r="98" spans="1:10" ht="12.6" customHeight="1" thickTop="1">
      <c r="D98" s="220"/>
      <c r="E98" s="134"/>
      <c r="F98" s="220"/>
      <c r="G98" s="134"/>
      <c r="H98" s="36"/>
      <c r="I98" s="134"/>
      <c r="J98" s="36"/>
    </row>
    <row r="99" spans="1:10" ht="23.25" customHeight="1">
      <c r="A99" s="188" t="s">
        <v>104</v>
      </c>
      <c r="D99" s="201"/>
      <c r="E99" s="50"/>
      <c r="F99" s="201"/>
      <c r="G99" s="50"/>
      <c r="H99" s="201"/>
      <c r="I99" s="50"/>
      <c r="J99" s="201"/>
    </row>
    <row r="100" spans="1:10" ht="23.25" hidden="1" customHeight="1">
      <c r="A100" s="45" t="s">
        <v>152</v>
      </c>
      <c r="D100" s="201">
        <v>0</v>
      </c>
      <c r="E100" s="50"/>
      <c r="F100" s="201">
        <v>0</v>
      </c>
      <c r="G100" s="50"/>
      <c r="H100" s="201">
        <v>0</v>
      </c>
      <c r="I100" s="50"/>
      <c r="J100" s="201">
        <v>0</v>
      </c>
    </row>
    <row r="101" spans="1:10" ht="23.25" hidden="1" customHeight="1">
      <c r="A101" s="45" t="s">
        <v>153</v>
      </c>
      <c r="D101" s="201">
        <v>0</v>
      </c>
      <c r="E101" s="50"/>
      <c r="F101" s="201">
        <v>0</v>
      </c>
      <c r="G101" s="50"/>
      <c r="H101" s="201">
        <v>0</v>
      </c>
      <c r="I101" s="50"/>
      <c r="J101" s="201">
        <v>0</v>
      </c>
    </row>
    <row r="102" spans="1:10" ht="23.25" hidden="1" customHeight="1">
      <c r="A102" s="45" t="s">
        <v>150</v>
      </c>
      <c r="D102" s="201">
        <v>0</v>
      </c>
      <c r="E102" s="50"/>
      <c r="F102" s="201">
        <v>0</v>
      </c>
      <c r="G102" s="50"/>
      <c r="H102" s="201">
        <v>0</v>
      </c>
      <c r="I102" s="50"/>
      <c r="J102" s="201">
        <v>0</v>
      </c>
    </row>
    <row r="103" spans="1:10" s="111" customFormat="1" ht="23.25" customHeight="1">
      <c r="A103" s="45" t="s">
        <v>119</v>
      </c>
      <c r="B103" s="49"/>
      <c r="C103" s="49"/>
      <c r="D103" s="134">
        <v>205163</v>
      </c>
      <c r="E103" s="45"/>
      <c r="F103" s="134">
        <v>335411</v>
      </c>
      <c r="G103" s="45"/>
      <c r="H103" s="134">
        <v>0</v>
      </c>
      <c r="I103" s="45"/>
      <c r="J103" s="201">
        <v>0</v>
      </c>
    </row>
    <row r="104" spans="1:10" s="111" customFormat="1" ht="23.25" hidden="1" customHeight="1">
      <c r="A104" s="45" t="s">
        <v>151</v>
      </c>
      <c r="B104" s="49"/>
      <c r="C104" s="49"/>
      <c r="D104" s="134"/>
      <c r="E104" s="45"/>
      <c r="F104" s="134"/>
      <c r="G104" s="45"/>
      <c r="H104" s="134"/>
      <c r="I104" s="45"/>
      <c r="J104" s="201"/>
    </row>
    <row r="105" spans="1:10" s="111" customFormat="1" ht="23.25" customHeight="1">
      <c r="A105" s="45" t="s">
        <v>123</v>
      </c>
      <c r="B105" s="49"/>
      <c r="C105" s="49"/>
      <c r="D105" s="134">
        <v>554271</v>
      </c>
      <c r="E105" s="45"/>
      <c r="F105" s="134">
        <v>1366172</v>
      </c>
      <c r="G105" s="45"/>
      <c r="H105" s="134">
        <v>0</v>
      </c>
      <c r="I105" s="45"/>
      <c r="J105" s="201">
        <v>0</v>
      </c>
    </row>
    <row r="106" spans="1:10" s="111" customFormat="1" ht="23.25" hidden="1" customHeight="1">
      <c r="A106" s="45" t="s">
        <v>124</v>
      </c>
      <c r="B106" s="49"/>
      <c r="C106" s="49"/>
      <c r="D106" s="134"/>
      <c r="E106" s="45"/>
      <c r="F106" s="134">
        <v>0</v>
      </c>
      <c r="G106" s="45"/>
      <c r="H106" s="134"/>
      <c r="I106" s="45"/>
      <c r="J106" s="201">
        <v>0</v>
      </c>
    </row>
    <row r="107" spans="1:10" s="111" customFormat="1" ht="23.25" customHeight="1">
      <c r="A107" s="253" t="s">
        <v>231</v>
      </c>
      <c r="B107" s="304"/>
      <c r="C107" s="49"/>
      <c r="D107" s="73">
        <v>0</v>
      </c>
      <c r="E107" s="253"/>
      <c r="F107" s="201">
        <v>13982174</v>
      </c>
      <c r="G107" s="253"/>
      <c r="H107" s="201">
        <v>0</v>
      </c>
      <c r="I107" s="253"/>
      <c r="J107" s="201">
        <v>0</v>
      </c>
    </row>
    <row r="108" spans="1:10" s="111" customFormat="1" ht="12.45" customHeight="1">
      <c r="B108" s="304"/>
      <c r="C108" s="49"/>
      <c r="D108" s="50"/>
      <c r="E108" s="253"/>
      <c r="F108" s="201"/>
      <c r="G108" s="253"/>
      <c r="H108" s="241"/>
      <c r="I108" s="253"/>
      <c r="J108" s="201"/>
    </row>
    <row r="109" spans="1:10" s="111" customFormat="1" ht="23.25" customHeight="1">
      <c r="A109" s="253" t="s">
        <v>277</v>
      </c>
      <c r="B109" s="304"/>
      <c r="C109" s="304"/>
      <c r="E109" s="253"/>
      <c r="F109" s="241"/>
      <c r="G109" s="253"/>
      <c r="H109" s="241"/>
      <c r="I109" s="253"/>
      <c r="J109" s="241"/>
    </row>
    <row r="110" spans="1:10" s="327" customFormat="1" ht="23.25" customHeight="1">
      <c r="A110" s="111"/>
      <c r="B110" s="304"/>
      <c r="C110" s="304"/>
      <c r="D110" s="340" t="s">
        <v>44</v>
      </c>
      <c r="E110" s="340"/>
      <c r="F110" s="340"/>
      <c r="G110" s="229"/>
      <c r="H110" s="340" t="s">
        <v>45</v>
      </c>
      <c r="I110" s="340"/>
      <c r="J110" s="340"/>
    </row>
    <row r="111" spans="1:10" s="327" customFormat="1" ht="23.25" customHeight="1">
      <c r="A111" s="253"/>
      <c r="B111" s="304"/>
      <c r="C111" s="304"/>
      <c r="D111" s="353" t="s">
        <v>290</v>
      </c>
      <c r="E111" s="353"/>
      <c r="F111" s="353"/>
      <c r="G111" s="111"/>
      <c r="H111" s="353" t="str">
        <f>D111</f>
        <v>ณ วันที่ 30 มิถุนายน</v>
      </c>
      <c r="I111" s="353"/>
      <c r="J111" s="353"/>
    </row>
    <row r="112" spans="1:10" s="327" customFormat="1" ht="23.25" customHeight="1">
      <c r="A112" s="253"/>
      <c r="B112" s="304"/>
      <c r="C112" s="304"/>
      <c r="D112" s="230">
        <v>2566</v>
      </c>
      <c r="E112" s="111"/>
      <c r="F112" s="230">
        <v>2565</v>
      </c>
      <c r="G112" s="230"/>
      <c r="H112" s="230">
        <v>2566</v>
      </c>
      <c r="I112" s="111"/>
      <c r="J112" s="230">
        <v>2565</v>
      </c>
    </row>
    <row r="113" spans="1:10" s="327" customFormat="1" ht="23.25" customHeight="1">
      <c r="A113" s="253"/>
      <c r="B113" s="304"/>
      <c r="C113" s="304"/>
      <c r="D113" s="339" t="s">
        <v>111</v>
      </c>
      <c r="E113" s="339"/>
      <c r="F113" s="339"/>
      <c r="G113" s="339"/>
      <c r="H113" s="339"/>
      <c r="I113" s="339"/>
      <c r="J113" s="339"/>
    </row>
    <row r="114" spans="1:10" s="327" customFormat="1" ht="23.25" customHeight="1">
      <c r="A114" s="253" t="s">
        <v>278</v>
      </c>
      <c r="B114" s="304"/>
      <c r="C114" s="304"/>
      <c r="D114" s="164">
        <v>13970</v>
      </c>
      <c r="E114" s="134"/>
      <c r="F114" s="164">
        <v>1361</v>
      </c>
      <c r="G114" s="209"/>
      <c r="H114" s="152">
        <v>133</v>
      </c>
      <c r="I114" s="134"/>
      <c r="J114" s="152">
        <v>143</v>
      </c>
    </row>
    <row r="115" spans="1:10" s="327" customFormat="1" ht="23.25" hidden="1" customHeight="1">
      <c r="A115" s="253" t="s">
        <v>279</v>
      </c>
      <c r="B115" s="304"/>
      <c r="C115" s="304"/>
      <c r="D115" s="164"/>
      <c r="E115" s="134"/>
      <c r="F115" s="164">
        <v>0</v>
      </c>
      <c r="G115" s="209"/>
      <c r="H115" s="152"/>
      <c r="I115" s="134"/>
      <c r="J115" s="152"/>
    </row>
    <row r="116" spans="1:10" s="327" customFormat="1" ht="23.25" customHeight="1">
      <c r="A116" s="253" t="s">
        <v>280</v>
      </c>
      <c r="B116" s="304"/>
      <c r="C116" s="304"/>
      <c r="D116" s="164">
        <v>2153545</v>
      </c>
      <c r="E116" s="134"/>
      <c r="F116" s="164">
        <v>1822091</v>
      </c>
      <c r="G116" s="209"/>
      <c r="H116" s="152">
        <v>189839</v>
      </c>
      <c r="I116" s="134"/>
      <c r="J116" s="152">
        <v>60278.635000000002</v>
      </c>
    </row>
    <row r="117" spans="1:10" s="327" customFormat="1" ht="23.25" customHeight="1">
      <c r="A117" s="253" t="s">
        <v>281</v>
      </c>
      <c r="B117" s="304"/>
      <c r="C117" s="304"/>
      <c r="D117" s="164">
        <v>0</v>
      </c>
      <c r="E117" s="134"/>
      <c r="F117" s="164">
        <v>118926</v>
      </c>
      <c r="G117" s="209"/>
      <c r="H117" s="152">
        <v>0</v>
      </c>
      <c r="I117" s="134"/>
      <c r="J117" s="152">
        <v>0</v>
      </c>
    </row>
    <row r="118" spans="1:10" s="327" customFormat="1" ht="23.25" customHeight="1">
      <c r="A118" s="253" t="s">
        <v>282</v>
      </c>
      <c r="B118" s="304"/>
      <c r="C118" s="304"/>
      <c r="D118" s="164">
        <v>269524</v>
      </c>
      <c r="E118" s="134"/>
      <c r="F118" s="164">
        <v>543925</v>
      </c>
      <c r="G118" s="209"/>
      <c r="H118" s="152">
        <v>0</v>
      </c>
      <c r="I118" s="134"/>
      <c r="J118" s="164">
        <v>0</v>
      </c>
    </row>
    <row r="119" spans="1:10" s="327" customFormat="1" ht="23.25" customHeight="1" thickBot="1">
      <c r="A119" s="262" t="s">
        <v>10</v>
      </c>
      <c r="B119" s="304"/>
      <c r="C119" s="304"/>
      <c r="D119" s="330">
        <v>2437039</v>
      </c>
      <c r="E119" s="262"/>
      <c r="F119" s="330">
        <v>2486303</v>
      </c>
      <c r="G119" s="262"/>
      <c r="H119" s="330">
        <v>189972</v>
      </c>
      <c r="I119" s="262"/>
      <c r="J119" s="330">
        <v>60421.635000000002</v>
      </c>
    </row>
    <row r="120" spans="1:10" s="327" customFormat="1" ht="23.25" customHeight="1" thickTop="1">
      <c r="A120" s="262"/>
      <c r="B120" s="304"/>
      <c r="C120" s="304"/>
      <c r="D120" s="331"/>
      <c r="E120" s="262"/>
      <c r="F120" s="331"/>
      <c r="G120" s="262"/>
      <c r="H120" s="331"/>
      <c r="I120" s="262"/>
      <c r="J120" s="331"/>
    </row>
    <row r="121" spans="1:10" s="327" customFormat="1" ht="23.25" customHeight="1">
      <c r="A121" s="262"/>
      <c r="B121" s="304"/>
      <c r="C121" s="304"/>
      <c r="D121" s="331"/>
      <c r="E121" s="262"/>
      <c r="F121" s="331"/>
      <c r="G121" s="262"/>
      <c r="H121" s="331"/>
      <c r="I121" s="262"/>
      <c r="J121" s="331"/>
    </row>
    <row r="122" spans="1:10" s="111" customFormat="1" ht="23.25" customHeight="1">
      <c r="B122"/>
      <c r="C122"/>
      <c r="H122" s="80"/>
      <c r="J122" s="80"/>
    </row>
    <row r="123" spans="1:10" s="111" customFormat="1" ht="23.25" customHeight="1">
      <c r="A123" s="45"/>
      <c r="B123" s="49"/>
      <c r="C123" s="49"/>
      <c r="I123" s="134"/>
      <c r="J123" s="134"/>
    </row>
    <row r="124" spans="1:10" s="111" customFormat="1" ht="23.25" customHeight="1">
      <c r="A124" s="45"/>
      <c r="B124" s="49"/>
      <c r="C124" s="49"/>
      <c r="D124" s="201"/>
      <c r="E124" s="45"/>
      <c r="F124" s="201"/>
      <c r="G124" s="45"/>
      <c r="H124" s="45"/>
      <c r="I124" s="45"/>
      <c r="J124" s="45"/>
    </row>
    <row r="125" spans="1:10" ht="23.25" customHeight="1">
      <c r="D125" s="50"/>
      <c r="E125" s="50"/>
      <c r="F125" s="50"/>
      <c r="G125" s="50"/>
      <c r="H125" s="80"/>
      <c r="I125" s="50"/>
      <c r="J125" s="80"/>
    </row>
    <row r="126" spans="1:10">
      <c r="D126" s="134"/>
      <c r="E126" s="134"/>
      <c r="F126" s="134"/>
      <c r="G126" s="134"/>
      <c r="H126" s="134"/>
      <c r="J126" s="91"/>
    </row>
  </sheetData>
  <mergeCells count="19">
    <mergeCell ref="H5:J5"/>
    <mergeCell ref="D9:J9"/>
    <mergeCell ref="D5:F5"/>
    <mergeCell ref="D6:F6"/>
    <mergeCell ref="D7:F7"/>
    <mergeCell ref="H6:J6"/>
    <mergeCell ref="H7:J7"/>
    <mergeCell ref="D69:J69"/>
    <mergeCell ref="D65:F65"/>
    <mergeCell ref="H65:J65"/>
    <mergeCell ref="D66:F66"/>
    <mergeCell ref="H66:J66"/>
    <mergeCell ref="D67:F67"/>
    <mergeCell ref="H67:J67"/>
    <mergeCell ref="D110:F110"/>
    <mergeCell ref="H110:J110"/>
    <mergeCell ref="D111:F111"/>
    <mergeCell ref="H111:J111"/>
    <mergeCell ref="D113:J113"/>
  </mergeCells>
  <pageMargins left="0.8" right="0.5" top="0.48" bottom="0.5" header="0.5" footer="0.5"/>
  <pageSetup paperSize="9" scale="65" firstPageNumber="13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61" max="9" man="1"/>
    <brk id="121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Muenpimthong, Itsara</cp:lastModifiedBy>
  <cp:lastPrinted>2023-08-08T09:47:34Z</cp:lastPrinted>
  <dcterms:created xsi:type="dcterms:W3CDTF">2005-02-02T01:54:34Z</dcterms:created>
  <dcterms:modified xsi:type="dcterms:W3CDTF">2023-08-11T03:09:15Z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