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rungkitpaiboon\Desktop\ILM\ILM Q2'23\SET\"/>
    </mc:Choice>
  </mc:AlternateContent>
  <xr:revisionPtr revIDLastSave="0" documentId="13_ncr:1_{B72B0039-39D5-47C4-8E56-B39CEEFFBDDF}" xr6:coauthVersionLast="47" xr6:coauthVersionMax="47" xr10:uidLastSave="{00000000-0000-0000-0000-000000000000}"/>
  <bookViews>
    <workbookView xWindow="-110" yWindow="-110" windowWidth="19420" windowHeight="10420" tabRatio="701" activeTab="9" xr2:uid="{00000000-000D-0000-FFFF-FFFF00000000}"/>
  </bookViews>
  <sheets>
    <sheet name="BS3-5" sheetId="31" r:id="rId1"/>
    <sheet name="Q1 64" sheetId="30" state="hidden" r:id="rId2"/>
    <sheet name="PL-3mth" sheetId="22" r:id="rId3"/>
    <sheet name="PL Jan-Mar" sheetId="26" state="hidden" r:id="rId4"/>
    <sheet name="PL-6mth" sheetId="9" r:id="rId5"/>
    <sheet name="OCI-Conso 65" sheetId="32" r:id="rId6"/>
    <sheet name="OCI-Conso 66" sheetId="28" r:id="rId7"/>
    <sheet name="OCI-Separate 65" sheetId="33" r:id="rId8"/>
    <sheet name="OCI-Separate 66" sheetId="29" r:id="rId9"/>
    <sheet name="CF 14-16" sheetId="20" r:id="rId10"/>
    <sheet name="PL Q1" sheetId="23" state="hidden" r:id="rId11"/>
  </sheets>
  <definedNames>
    <definedName name="_xlnm._FilterDatabase" localSheetId="0" hidden="1">'BS3-5'!$A$9:$J$92</definedName>
    <definedName name="_xlnm._FilterDatabase" localSheetId="9" hidden="1">'CF 14-16'!$A$9:$J$103</definedName>
    <definedName name="_xlnm._FilterDatabase" localSheetId="3" hidden="1">'PL Jan-Mar'!$D$50:$J$54</definedName>
    <definedName name="_xlnm._FilterDatabase" localSheetId="10" hidden="1">'PL Q1'!$D$40:$J$45</definedName>
    <definedName name="_xlnm._FilterDatabase" localSheetId="2" hidden="1">'PL-3mth'!$D$37:$J$41</definedName>
    <definedName name="_xlnm._FilterDatabase" localSheetId="4" hidden="1">'PL-6mth'!$D$38:$J$42</definedName>
    <definedName name="_xlnm._FilterDatabase" localSheetId="1" hidden="1">'Q1 64'!$D$49:$J$53</definedName>
    <definedName name="_Hlk120336604" localSheetId="9">'CF 14-16'!$A$34</definedName>
    <definedName name="_xlnm.Print_Area" localSheetId="0">'BS3-5'!$A$1:$J$92</definedName>
    <definedName name="_xlnm.Print_Area" localSheetId="9">'CF 14-16'!$A$1:$J$103</definedName>
    <definedName name="_xlnm.Print_Area" localSheetId="5">'OCI-Conso 65'!$A$1:$U$30</definedName>
    <definedName name="_xlnm.Print_Area" localSheetId="6">'OCI-Conso 66'!$A$1:$O$29</definedName>
    <definedName name="_xlnm.Print_Area" localSheetId="7">'OCI-Separate 65'!$A$1:$K$23</definedName>
    <definedName name="_xlnm.Print_Area" localSheetId="8">'OCI-Separate 66'!$A$1:$K$23</definedName>
    <definedName name="_xlnm.Print_Area" localSheetId="3">'PL Jan-Mar'!$A$1:$J$89</definedName>
    <definedName name="_xlnm.Print_Area" localSheetId="10">'PL Q1'!$A$1:$J$74</definedName>
    <definedName name="_xlnm.Print_Area" localSheetId="2">'PL-3mth'!$A$1:$J$53</definedName>
    <definedName name="_xlnm.Print_Area" localSheetId="4">'PL-6mth'!$A$1:$J$54</definedName>
    <definedName name="_xlnm.Print_Area" localSheetId="1">'Q1 64'!$A$1:$J$97</definedName>
    <definedName name="Z_A3B3E038_AAE0_4F24_B01A_BCF5B017EAC3_.wvu.PrintArea" localSheetId="9" hidden="1">'CF 14-16'!$A$1:$J$94</definedName>
    <definedName name="Z_A3B3E038_AAE0_4F24_B01A_BCF5B017EAC3_.wvu.PrintArea" localSheetId="3" hidden="1">'PL Jan-Mar'!$A$1:$J$87</definedName>
    <definedName name="Z_A3B3E038_AAE0_4F24_B01A_BCF5B017EAC3_.wvu.PrintArea" localSheetId="10" hidden="1">'PL Q1'!$A$1:$J$72</definedName>
    <definedName name="Z_A3B3E038_AAE0_4F24_B01A_BCF5B017EAC3_.wvu.PrintArea" localSheetId="2" hidden="1">'PL-3mth'!$A$1:$J$53</definedName>
    <definedName name="Z_A3B3E038_AAE0_4F24_B01A_BCF5B017EAC3_.wvu.PrintArea" localSheetId="4" hidden="1">'PL-6mth'!$A$1:$J$55</definedName>
    <definedName name="Z_A3B3E038_AAE0_4F24_B01A_BCF5B017EAC3_.wvu.PrintArea" localSheetId="1" hidden="1">'Q1 64'!$A$1:$J$95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6" i="32" l="1"/>
  <c r="H65" i="20"/>
  <c r="K15" i="28"/>
  <c r="K11" i="28"/>
  <c r="D81" i="31"/>
  <c r="K25" i="28"/>
  <c r="K11" i="29" l="1"/>
  <c r="O11" i="28"/>
  <c r="J77" i="20" l="1"/>
  <c r="J65" i="20"/>
  <c r="F77" i="20"/>
  <c r="F65" i="20"/>
  <c r="J53" i="9"/>
  <c r="F53" i="9"/>
  <c r="J51" i="9"/>
  <c r="F51" i="9"/>
  <c r="J22" i="9"/>
  <c r="F22" i="9"/>
  <c r="J15" i="9"/>
  <c r="F15" i="9"/>
  <c r="J52" i="22"/>
  <c r="J50" i="22"/>
  <c r="F52" i="22"/>
  <c r="F50" i="22"/>
  <c r="J22" i="22"/>
  <c r="F22" i="22"/>
  <c r="J15" i="22"/>
  <c r="F15" i="22"/>
  <c r="J24" i="22" l="1"/>
  <c r="J26" i="22" s="1"/>
  <c r="J28" i="22" s="1"/>
  <c r="J32" i="22" s="1"/>
  <c r="J45" i="22" s="1"/>
  <c r="F24" i="22"/>
  <c r="F26" i="22" s="1"/>
  <c r="F28" i="22" s="1"/>
  <c r="F32" i="22" s="1"/>
  <c r="F45" i="22" s="1"/>
  <c r="F24" i="9"/>
  <c r="F26" i="9" s="1"/>
  <c r="F28" i="9" s="1"/>
  <c r="F32" i="9" s="1"/>
  <c r="F46" i="9" s="1"/>
  <c r="J24" i="9"/>
  <c r="J26" i="9" s="1"/>
  <c r="J28" i="9" s="1"/>
  <c r="F29" i="20"/>
  <c r="F41" i="20" s="1"/>
  <c r="F43" i="20" s="1"/>
  <c r="F82" i="20" s="1"/>
  <c r="F84" i="20" s="1"/>
  <c r="I20" i="32"/>
  <c r="J32" i="9" l="1"/>
  <c r="J46" i="9" s="1"/>
  <c r="J29" i="20"/>
  <c r="J41" i="20" s="1"/>
  <c r="J43" i="20" s="1"/>
  <c r="J82" i="20" s="1"/>
  <c r="J84" i="20" s="1"/>
  <c r="C20" i="33" l="1"/>
  <c r="E20" i="33"/>
  <c r="G20" i="33"/>
  <c r="O20" i="32"/>
  <c r="O16" i="32"/>
  <c r="C21" i="32"/>
  <c r="E21" i="32"/>
  <c r="G21" i="32"/>
  <c r="I21" i="32"/>
  <c r="K21" i="32"/>
  <c r="S21" i="32"/>
  <c r="Q20" i="32"/>
  <c r="U20" i="32" s="1"/>
  <c r="D59" i="31"/>
  <c r="O21" i="32" l="1"/>
  <c r="Q21" i="32"/>
  <c r="O12" i="32" l="1"/>
  <c r="I16" i="33"/>
  <c r="G16" i="33"/>
  <c r="G22" i="33" s="1"/>
  <c r="E16" i="33"/>
  <c r="E22" i="33" s="1"/>
  <c r="C16" i="33"/>
  <c r="C22" i="33" s="1"/>
  <c r="K15" i="33"/>
  <c r="K16" i="33" s="1"/>
  <c r="S27" i="32"/>
  <c r="O27" i="32"/>
  <c r="M27" i="32"/>
  <c r="K27" i="32"/>
  <c r="G27" i="32"/>
  <c r="E27" i="32"/>
  <c r="C27" i="32"/>
  <c r="M21" i="32"/>
  <c r="S17" i="32"/>
  <c r="O17" i="32"/>
  <c r="K17" i="32"/>
  <c r="I17" i="32"/>
  <c r="G17" i="32"/>
  <c r="E17" i="32"/>
  <c r="C17" i="32"/>
  <c r="C23" i="32" s="1"/>
  <c r="Q17" i="32"/>
  <c r="Q23" i="32" s="1"/>
  <c r="M12" i="32"/>
  <c r="J81" i="31"/>
  <c r="J83" i="31" s="1"/>
  <c r="F81" i="31"/>
  <c r="F83" i="31" s="1"/>
  <c r="J59" i="31"/>
  <c r="F59" i="31"/>
  <c r="J51" i="31"/>
  <c r="F51" i="31"/>
  <c r="J26" i="31"/>
  <c r="F26" i="31"/>
  <c r="J15" i="31"/>
  <c r="F15" i="31"/>
  <c r="E23" i="32" l="1"/>
  <c r="S23" i="32"/>
  <c r="S29" i="32" s="1"/>
  <c r="K11" i="33"/>
  <c r="Q12" i="32"/>
  <c r="U12" i="32" s="1"/>
  <c r="E29" i="32"/>
  <c r="C29" i="32"/>
  <c r="G23" i="32"/>
  <c r="G29" i="32" s="1"/>
  <c r="I23" i="32"/>
  <c r="O23" i="32"/>
  <c r="O29" i="32" s="1"/>
  <c r="M29" i="32"/>
  <c r="K23" i="32"/>
  <c r="K29" i="32" s="1"/>
  <c r="U16" i="32"/>
  <c r="U17" i="32" s="1"/>
  <c r="U21" i="32"/>
  <c r="F28" i="31"/>
  <c r="J28" i="31"/>
  <c r="F61" i="31"/>
  <c r="F85" i="31" s="1"/>
  <c r="D83" i="31"/>
  <c r="D15" i="31"/>
  <c r="H51" i="31"/>
  <c r="J61" i="31"/>
  <c r="J85" i="31" s="1"/>
  <c r="D51" i="31"/>
  <c r="D26" i="31"/>
  <c r="H59" i="31"/>
  <c r="H81" i="31"/>
  <c r="H83" i="31" s="1"/>
  <c r="U23" i="32" l="1"/>
  <c r="H61" i="31"/>
  <c r="H85" i="31" s="1"/>
  <c r="D28" i="31"/>
  <c r="D61" i="31"/>
  <c r="D85" i="31" s="1"/>
  <c r="O15" i="28" l="1"/>
  <c r="J74" i="30"/>
  <c r="F74" i="30"/>
  <c r="J72" i="30"/>
  <c r="F72" i="30"/>
  <c r="D71" i="30"/>
  <c r="J67" i="30"/>
  <c r="F67" i="30"/>
  <c r="J60" i="30"/>
  <c r="J62" i="30" s="1"/>
  <c r="H60" i="30"/>
  <c r="H62" i="30" s="1"/>
  <c r="F60" i="30"/>
  <c r="F62" i="30" s="1"/>
  <c r="D60" i="30"/>
  <c r="D62" i="30" s="1"/>
  <c r="H22" i="30"/>
  <c r="H24" i="30" s="1"/>
  <c r="H28" i="30" s="1"/>
  <c r="D22" i="30"/>
  <c r="J21" i="30"/>
  <c r="J22" i="30" s="1"/>
  <c r="F21" i="30"/>
  <c r="F22" i="30" s="1"/>
  <c r="F24" i="30" s="1"/>
  <c r="F28" i="30" s="1"/>
  <c r="F30" i="30" s="1"/>
  <c r="F34" i="30" s="1"/>
  <c r="J15" i="30"/>
  <c r="J24" i="30" s="1"/>
  <c r="J28" i="30" s="1"/>
  <c r="J30" i="30" s="1"/>
  <c r="J34" i="30" s="1"/>
  <c r="H15" i="30"/>
  <c r="F15" i="30"/>
  <c r="D15" i="30"/>
  <c r="D24" i="30" l="1"/>
  <c r="D28" i="30" s="1"/>
  <c r="F63" i="30"/>
  <c r="M29" i="30"/>
  <c r="D30" i="30"/>
  <c r="D63" i="30" s="1"/>
  <c r="H30" i="30"/>
  <c r="H34" i="30" s="1"/>
  <c r="N29" i="30"/>
  <c r="J63" i="30"/>
  <c r="H63" i="30" l="1"/>
  <c r="H65" i="30" s="1"/>
  <c r="H67" i="30" s="1"/>
  <c r="D67" i="30"/>
  <c r="D65" i="30" s="1"/>
  <c r="D34" i="30"/>
  <c r="H70" i="30" l="1"/>
  <c r="H72" i="30" s="1"/>
  <c r="H74" i="30"/>
  <c r="D70" i="30"/>
  <c r="D72" i="30" s="1"/>
  <c r="D74" i="30"/>
  <c r="K15" i="29" l="1"/>
  <c r="O16" i="28" l="1"/>
  <c r="M16" i="28"/>
  <c r="K16" i="28"/>
  <c r="I16" i="28"/>
  <c r="G16" i="28"/>
  <c r="E16" i="28"/>
  <c r="C16" i="28"/>
  <c r="K16" i="29"/>
  <c r="I16" i="29"/>
  <c r="G16" i="29"/>
  <c r="E16" i="29"/>
  <c r="C16" i="29"/>
  <c r="C20" i="28" l="1"/>
  <c r="C22" i="28" s="1"/>
  <c r="G20" i="29" l="1"/>
  <c r="G22" i="29" s="1"/>
  <c r="E20" i="29"/>
  <c r="E22" i="29" s="1"/>
  <c r="C20" i="29"/>
  <c r="C22" i="29" s="1"/>
  <c r="M26" i="28"/>
  <c r="G26" i="28"/>
  <c r="E26" i="28"/>
  <c r="C26" i="28"/>
  <c r="C28" i="28" s="1"/>
  <c r="M20" i="28"/>
  <c r="M22" i="28" s="1"/>
  <c r="K20" i="28"/>
  <c r="K22" i="28" s="1"/>
  <c r="I20" i="28"/>
  <c r="I22" i="28" s="1"/>
  <c r="G20" i="28"/>
  <c r="G22" i="28" s="1"/>
  <c r="E20" i="28"/>
  <c r="O19" i="28"/>
  <c r="E22" i="28" l="1"/>
  <c r="E28" i="28" s="1"/>
  <c r="M28" i="28"/>
  <c r="G28" i="28"/>
  <c r="O20" i="28"/>
  <c r="O22" i="28" s="1"/>
  <c r="D65" i="20" l="1"/>
  <c r="D22" i="9" l="1"/>
  <c r="J74" i="26" l="1"/>
  <c r="F74" i="26"/>
  <c r="J69" i="26"/>
  <c r="F69" i="26"/>
  <c r="J61" i="26"/>
  <c r="J63" i="26" s="1"/>
  <c r="H61" i="26"/>
  <c r="H63" i="26" s="1"/>
  <c r="F61" i="26"/>
  <c r="F63" i="26" s="1"/>
  <c r="D61" i="26"/>
  <c r="D63" i="26" s="1"/>
  <c r="J23" i="26"/>
  <c r="F23" i="26"/>
  <c r="H22" i="26"/>
  <c r="H23" i="26" s="1"/>
  <c r="D22" i="26"/>
  <c r="J16" i="26"/>
  <c r="H16" i="26"/>
  <c r="F16" i="26"/>
  <c r="D16" i="26"/>
  <c r="D22" i="22" l="1"/>
  <c r="J25" i="26"/>
  <c r="J29" i="26" s="1"/>
  <c r="J31" i="26" s="1"/>
  <c r="D23" i="26"/>
  <c r="D25" i="26" s="1"/>
  <c r="D29" i="26" s="1"/>
  <c r="D31" i="26" s="1"/>
  <c r="D67" i="26" s="1"/>
  <c r="D69" i="26" s="1"/>
  <c r="F25" i="26"/>
  <c r="F29" i="26" s="1"/>
  <c r="F31" i="26" s="1"/>
  <c r="F64" i="26" s="1"/>
  <c r="H25" i="26"/>
  <c r="H29" i="26" s="1"/>
  <c r="H31" i="26" s="1"/>
  <c r="H67" i="26" s="1"/>
  <c r="H69" i="26" s="1"/>
  <c r="J64" i="26"/>
  <c r="D15" i="22"/>
  <c r="H64" i="26" l="1"/>
  <c r="H72" i="26" s="1"/>
  <c r="H74" i="26" s="1"/>
  <c r="D64" i="26"/>
  <c r="D72" i="26" s="1"/>
  <c r="D74" i="26" s="1"/>
  <c r="D76" i="26"/>
  <c r="H76" i="26"/>
  <c r="D15" i="9" l="1"/>
  <c r="D24" i="9" l="1"/>
  <c r="D26" i="9" s="1"/>
  <c r="H38" i="22"/>
  <c r="D38" i="22"/>
  <c r="A34" i="22"/>
  <c r="A35" i="9" l="1"/>
  <c r="D77" i="20" l="1"/>
  <c r="H77" i="20" l="1"/>
  <c r="D28" i="9" l="1"/>
  <c r="D32" i="9" s="1"/>
  <c r="D53" i="9" l="1"/>
  <c r="D46" i="9"/>
  <c r="D29" i="20"/>
  <c r="D51" i="9"/>
  <c r="I26" i="28" l="1"/>
  <c r="I28" i="28" s="1"/>
  <c r="D41" i="20"/>
  <c r="I27" i="32"/>
  <c r="I29" i="32" s="1"/>
  <c r="Q26" i="32"/>
  <c r="O25" i="28"/>
  <c r="O26" i="28" s="1"/>
  <c r="O28" i="28" s="1"/>
  <c r="W28" i="28" s="1"/>
  <c r="K26" i="28"/>
  <c r="K28" i="28" l="1"/>
  <c r="D43" i="20"/>
  <c r="Q27" i="32"/>
  <c r="Q29" i="32" s="1"/>
  <c r="U26" i="32"/>
  <c r="U27" i="32" s="1"/>
  <c r="U29" i="32" s="1"/>
  <c r="D82" i="20" l="1"/>
  <c r="D84" i="20" l="1"/>
  <c r="D24" i="22"/>
  <c r="D26" i="22" s="1"/>
  <c r="D28" i="22" s="1"/>
  <c r="D32" i="22" s="1"/>
  <c r="D45" i="22" s="1"/>
  <c r="D50" i="22" l="1"/>
  <c r="D52" i="22"/>
  <c r="H15" i="22" l="1"/>
  <c r="H15" i="9"/>
  <c r="H26" i="31" l="1"/>
  <c r="H15" i="31" l="1"/>
  <c r="H28" i="31" s="1"/>
  <c r="H22" i="22" l="1"/>
  <c r="H24" i="22" s="1"/>
  <c r="H26" i="22" s="1"/>
  <c r="H28" i="22" s="1"/>
  <c r="H22" i="9"/>
  <c r="H24" i="9" s="1"/>
  <c r="H26" i="9" s="1"/>
  <c r="H28" i="9" s="1"/>
  <c r="H32" i="9" l="1"/>
  <c r="H29" i="20"/>
  <c r="H32" i="22"/>
  <c r="K19" i="29" l="1"/>
  <c r="K20" i="29" s="1"/>
  <c r="K22" i="29" s="1"/>
  <c r="I20" i="29"/>
  <c r="I22" i="29" s="1"/>
  <c r="H41" i="20"/>
  <c r="H52" i="22"/>
  <c r="H45" i="22"/>
  <c r="H50" i="22"/>
  <c r="H53" i="9"/>
  <c r="H46" i="9"/>
  <c r="H51" i="9"/>
  <c r="I20" i="33"/>
  <c r="I22" i="33" s="1"/>
  <c r="K19" i="33"/>
  <c r="K20" i="33" s="1"/>
  <c r="K22" i="33" s="1"/>
  <c r="H43" i="20" l="1"/>
  <c r="H82" i="20" l="1"/>
  <c r="H84" i="20" l="1"/>
</calcChain>
</file>

<file path=xl/sharedStrings.xml><?xml version="1.0" encoding="utf-8"?>
<sst xmlns="http://schemas.openxmlformats.org/spreadsheetml/2006/main" count="616" uniqueCount="236">
  <si>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</si>
  <si>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</si>
  <si>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</si>
  <si>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</si>
  <si>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</si>
  <si>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</si>
  <si>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</si>
  <si>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</si>
  <si>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</si>
  <si>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</si>
  <si>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</si>
  <si>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</si>
  <si>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</si>
  <si>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</si>
  <si>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</si>
  <si>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</si>
  <si>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</si>
  <si>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</si>
  <si>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</si>
  <si>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</si>
  <si>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</si>
  <si>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</si>
  <si>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</si>
  <si>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</si>
  <si>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</si>
  <si>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</si>
  <si>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</si>
  <si>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</si>
  <si>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</si>
  <si>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</si>
  <si>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</si>
  <si>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</si>
  <si>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</si>
  <si>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</si>
  <si>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</si>
  <si>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</si>
  <si>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</si>
  <si>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</si>
  <si>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</si>
  <si>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</si>
  <si>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</si>
  <si>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</si>
  <si>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</si>
  <si>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</si>
  <si>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</si>
  <si>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</si>
  <si>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</si>
  <si>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</si>
  <si>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</si>
  <si>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</si>
  <si>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</si>
  <si>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</si>
  <si>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</si>
  <si>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</si>
  <si>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</si>
  <si>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</si>
  <si>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</si>
  <si>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</si>
  <si>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</si>
  <si>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</si>
  <si>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</si>
  <si>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</si>
  <si>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</si>
  <si>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</si>
  <si>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</si>
  <si>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</si>
  <si>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</si>
  <si>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</si>
  <si>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</si>
  <si>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</si>
  <si>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 xml:space="preserve">งบการเงินเฉพาะกิจการ </t>
  </si>
  <si>
    <t>รายได้เงินปันผล</t>
  </si>
  <si>
    <t>ดอกเบี้ยรับ</t>
  </si>
  <si>
    <t>รายได้อื่น</t>
  </si>
  <si>
    <t>กำไรขาดทุนเบ็ดเสร็จอื่น</t>
  </si>
  <si>
    <t>การแปลงค่า</t>
  </si>
  <si>
    <t>ผลต่างของอัตราแลกเปลี่ยนจากการแปลงค่างบการเงิน</t>
  </si>
  <si>
    <t>กำไรสะสม</t>
  </si>
  <si>
    <t>เงินเบิกเกินบัญชีและเงินกู้ยืมระยะสั้น</t>
  </si>
  <si>
    <t>จากสถาบันการเงิน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</si>
  <si>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</si>
  <si>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</si>
  <si>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</si>
  <si>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</si>
  <si>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</si>
  <si>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ค่าเสื่อมราคาและค่าตัดจำหน่าย</t>
  </si>
  <si>
    <t>กำไรก่อนภาษีเงินได้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</si>
  <si>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</si>
  <si>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</si>
  <si>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การแบ่งปันกำไร (ขาดทุน) เบ็ดเสร็จรวม</t>
  </si>
  <si>
    <t>ตัดจำหน่ายรายได้สิทธิการเช่า</t>
  </si>
  <si>
    <t>เงินสดจ่ายเพื่อซื้ออสังหาริมทรัพย์เพื่อการลงทุน</t>
  </si>
  <si>
    <t>เงินสดจ่ายเพื่อซื้อสิทธิการเช่า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</si>
  <si>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</si>
  <si>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</si>
  <si>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ข้อมูลเพิ่มเติมเกี่ยวกับกระแสเงินสด</t>
  </si>
  <si>
    <t>ดอกเบี้ยจ่าย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</si>
  <si>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</si>
  <si>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</si>
  <si>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(ไม่ได้ตรวจสอบ)</t>
  </si>
  <si>
    <t>(พันบาท)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</si>
  <si>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</si>
  <si>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</si>
  <si>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</si>
  <si>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การเปลี่ยนแปลงในมูลค่ายุติธรรมสุทธิของเงินลงทุนเผื่อขาย</t>
  </si>
  <si>
    <t>ส่วนที่โอนไปกำไรหรือขาดทุน</t>
  </si>
  <si>
    <t>ปรับรายการที่กระทบกำไรเป็นเงินสดรับ (จ่าย)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</si>
  <si>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</si>
  <si>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</si>
  <si>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</si>
  <si>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กำไรขาดทุนเบ็ดเสร็จสำหรับงวด</t>
  </si>
  <si>
    <t>กระแสเงินสดสุทธิใช้ไปในกิจกรรมจัดหาเงิน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</si>
  <si>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</si>
  <si>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ยังไม่ได้จัดสรร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</si>
  <si>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</si>
  <si>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</si>
  <si>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</si>
  <si>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</si>
  <si>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บริษัท อินเด็กซ์ ลิฟวิ่งมอลล์ จำกัด (มหาชน) และบริษัทย่อย</t>
  </si>
  <si>
    <t>ผลกำไร (ขาดทุน) จากการวัดมูลค่าเงินลงทุนเผื่อขาย</t>
  </si>
  <si>
    <t>ประมาณการโปรแกรมสิทธิพิเศษ</t>
  </si>
  <si>
    <t>รายได้จากการให้เช่าและบริการ</t>
  </si>
  <si>
    <t>ต้นทุนการให้เช่าและบริการ</t>
  </si>
  <si>
    <t>ไว้ในกำไรหรือขาดทุนในภายหลัง</t>
  </si>
  <si>
    <t>กำไร (ขาดทุน) เบ็ดเสร็จอื่นสำหรับงวด- สุทธิจากภาษี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</si>
  <si>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</si>
  <si>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</si>
  <si>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ขาดทุนจากการตัดจำหน่ายที่ดิน อาคารและอุปกรณ์</t>
  </si>
  <si>
    <t>30 มิถุนายน</t>
  </si>
  <si>
    <t>สำหรับงวดสามเดือนสิ้นสุด</t>
  </si>
  <si>
    <t>ลงชื่อ........................................................กรรมการ</t>
  </si>
  <si>
    <t>(นายพิศิษฐ์  ปัทมสัตยาสนธิ)</t>
  </si>
  <si>
    <t>เงินสดจ่ายเพื่อซื้อเงินลงทุนของบริษัทย่อย</t>
  </si>
  <si>
    <t>เงินสดและรายการเทียบเท่าเงินสด ณ วันที่ 30 มิถุนายน</t>
  </si>
  <si>
    <t>กำไรจากอัตราแลกเปลี่ยน</t>
  </si>
  <si>
    <t>31 มีนาคม</t>
  </si>
  <si>
    <t>(ปรับปรุงใหม่)</t>
  </si>
  <si>
    <t>5, 13, 14</t>
  </si>
  <si>
    <t>5, 13</t>
  </si>
  <si>
    <t>(นายเอกลักษณ์  ปัทมสัตยาสนธิ)</t>
  </si>
  <si>
    <t>เงินปันผลจ่ายให้ผู้ถือหุ้นของบริษัท</t>
  </si>
  <si>
    <t>กำไร (ขาดทุน) เบ็ดเสร็จอื่นสำหรับงวด - สุทธิจากภาษี</t>
  </si>
  <si>
    <t>(ค่าใช้จ่าย) รายได้ภาษีเงินได้</t>
  </si>
  <si>
    <t>เงินปันผลค้างจ่าย</t>
  </si>
  <si>
    <t>สินทรัพย์ทางการเงินไม่หมุนเวียนอื่น</t>
  </si>
  <si>
    <t>ลงชื่อ........................................................กรรมการ                                             ลงชื่อ.................................................................กรรมการ</t>
  </si>
  <si>
    <t xml:space="preserve">    (นายพิศิษฐ์  ปัทมสัตยาสนธิ)                                                                       (นางสาวกฤษชนก  ปัทมสัตยาสนธิ)</t>
  </si>
  <si>
    <t>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</si>
  <si>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</si>
  <si>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</si>
  <si>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เงินกู้ยืมระยะยาว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</si>
  <si>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</si>
  <si>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</si>
  <si>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</si>
  <si>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(หุ้นสามัญจำนวน 505 ล้านหุ้น มูลค่า 5 บาทต่อหุ้น)</t>
  </si>
  <si>
    <t>ทุนที่ออกและชำระแล้ว</t>
  </si>
  <si>
    <t>ส่วนเกินมูลค่าหุ้นสามัญ</t>
  </si>
  <si>
    <t>จัดสรรเป็นทุนสำรองตามกฎหมาย</t>
  </si>
  <si>
    <t>ส่วนเกิน</t>
  </si>
  <si>
    <t>มูลค่าหุ้นสามัญ</t>
  </si>
  <si>
    <t>รวมกำไรขาดทุนเบ็ดเสร็จสำหรับงวด</t>
  </si>
  <si>
    <t>เงินสดรับชำระคืนจากเงินให้กู้ยืมแก่กิจการที่เกี่ยวข้องกัน</t>
  </si>
  <si>
    <t>กระแสเงินสดสุทธิได้มา (ใช้ไปใน) กิจกรรมลงทุน</t>
  </si>
  <si>
    <t>การรับรู้รายการสินทรัพย์สิทธิการใช้</t>
  </si>
  <si>
    <t>กำไรขาดทุนเบ็ดเสร็จรวมสำหรับงวด</t>
  </si>
  <si>
    <t>ผลกำไร</t>
  </si>
  <si>
    <t>จากการวัดมูลค่า</t>
  </si>
  <si>
    <t>ทางการเงิน</t>
  </si>
  <si>
    <t>ของบริษัทใหญ่</t>
  </si>
  <si>
    <t>5, 6</t>
  </si>
  <si>
    <t>รายได้ดอกเบี้ย</t>
  </si>
  <si>
    <t>ค่าใช้จ่ายในการขายและจัดจำหน่าย</t>
  </si>
  <si>
    <t>กำไรจากกิจกรรมดำเนินงาน</t>
  </si>
  <si>
    <t>ผลกำไรและกลับรายการขาดทุนจากการด้อยค่า</t>
  </si>
  <si>
    <t xml:space="preserve">    (ขาดทุนจากการด้อยค่า) ซึ่งเป็นไปตาม TFRS 9</t>
  </si>
  <si>
    <t>ผลกำไรจากการวัดมูลค่าสินทรัพย์ทางการเงิน</t>
  </si>
  <si>
    <t>รวมรายการกับผู้เป็นเจ้าของที่บันทึกโดยตรงเข้าส่วนของผู้ถือหุ้น</t>
  </si>
  <si>
    <t>ผลกระทบของอัตราแลกเปลี่ยนที่มีต่อเงินสดและรายการเทียบเท่าเงินสด</t>
  </si>
  <si>
    <t>ซื้อที่ดิน อาคารและอุปกรณ์ อสังหาริมทรัพย์เพื่อการลงทุน</t>
  </si>
  <si>
    <t xml:space="preserve">   และสินทรัพย์ไม่มีตัวตนโดยยังมิได้ชำระเงิน</t>
  </si>
  <si>
    <t xml:space="preserve">สินทรัพย์สิทธิการใช้ </t>
  </si>
  <si>
    <t>เจ้าหนี้หมุนเวียนอื่น</t>
  </si>
  <si>
    <t xml:space="preserve">ภายในหนึ่งปี </t>
  </si>
  <si>
    <t xml:space="preserve">หนี้สินตามสัญญาเช่า </t>
  </si>
  <si>
    <t>กำไรขาดทุนเบ็ดเสร็จอื่นสำหรับงวด - สุทธิจากภาษี</t>
  </si>
  <si>
    <t>การแบ่งปันกำไร</t>
  </si>
  <si>
    <t>การแบ่งปันกำไรขาดทุนเบ็ดเสร็จรวม</t>
  </si>
  <si>
    <t>สำรอง</t>
  </si>
  <si>
    <t>เงินสดจ่ายเพื่อซื้อสินทรัพย์ไม่มีตัวตน</t>
  </si>
  <si>
    <t>เงินสดจ่ายเพื่อชำระเงินให้กู้ยืมแก่กิจการที่เกี่ยวข้องกัน</t>
  </si>
  <si>
    <t>เงินสดจ่ายชำระหนี้สินตามสัญญาเช่า</t>
  </si>
  <si>
    <t xml:space="preserve">    รวมการจัดสรรส่วนทุนให้ผู้ถือหุ้น</t>
  </si>
  <si>
    <t xml:space="preserve">    การจัดสรรส่วนทุนให้ผู้ถือหุ้นของบริษัทใหญ่</t>
  </si>
  <si>
    <t>สำหรับงวดหกเดือนสิ้นสุดวันที่</t>
  </si>
  <si>
    <t>สำหรับงวดสามเดือนสิ้นสุดวันที่</t>
  </si>
  <si>
    <t>ลูกหนี้หมุนเวียนอื่น</t>
  </si>
  <si>
    <t>จ่ายประมาณการหนี้สินไม่หมุนเวียนสำหรับผลประโยชน์พนักงาน</t>
  </si>
  <si>
    <t>จัดประเภทรายการที่ดิน อาคารและอุปกรณ์เป็นอสังหาริมทรัพย์เพื่อการลงทุน</t>
  </si>
  <si>
    <t>สำหรับงวดหกเดือนสิ้นสุดวันที่  30 มิถุนายน 2565</t>
  </si>
  <si>
    <t>ยอดคงเหลือ ณ วันที่ 1 มกราคม 2565</t>
  </si>
  <si>
    <t>ยอดคงเหลือ ณ วันที่ 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</si>
  <si>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</si>
  <si>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</si>
  <si>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 xml:space="preserve">     กำไรหรือขาดทุน</t>
  </si>
  <si>
    <t>เงินสดจ่ายเพื่อชำระเงินกู้ยืมระยะสั้นจากสถาบันการเงิน</t>
  </si>
  <si>
    <t>กลับรายการขาดทุนจากการด้อยค่าของเงินลงทุนในบริษัทย่อย</t>
  </si>
  <si>
    <t>จัดประเภทรายการสินทรัพย์สิทธิการใช้เป็นอสังหาริมทรัพย์เพื่อการลงทุน</t>
  </si>
  <si>
    <t xml:space="preserve">    เงินปันผลให้ผู้ถือหุ้นของบริษัท</t>
  </si>
  <si>
    <t xml:space="preserve"> การชำระบัญชีของบริษัทย่อย</t>
  </si>
  <si>
    <t>ขาดทุนจากการปิดกิจการของบริษัทย่อย</t>
  </si>
  <si>
    <t>เงินสดรับจากการปิดกิจการของบริษัทย่อย</t>
  </si>
  <si>
    <t>ยอดคงเหลือ ณ วันที่  30 มิถุนายน 2566</t>
  </si>
  <si>
    <t>สำหรับงวดหกเดือนสิ้นสุดวันที่ 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</si>
  <si>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</si>
  <si>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</si>
  <si>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</si>
  <si>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ประมาณการหนี้สินไม่หมุนเวียนสำหรับผลประโยชน์พนักงาน</t>
  </si>
  <si>
    <t>เงินสดรับจากการเรียกทุนชำระของบริษัทย่อย</t>
  </si>
  <si>
    <t>จัดประเภทรายการสินทรัพย์สิทธิการใช้เป็นที่ดิน อาคารและอุปกรณ์</t>
  </si>
  <si>
    <t>กลับรายการผลขาดทุนด้านเครดิตที่คาดว่าจะเกิดขึ้น</t>
  </si>
  <si>
    <t>กลับรายการขาดทุนจากการปรับมูลค่าสินค้า</t>
  </si>
  <si>
    <t>ขาดทุน (กำไร) จากอัตราแลกเปลี่ยนที่ยังไม่เกิดขึ้น</t>
  </si>
  <si>
    <t>กลับรายการประมาณการรื้อถอนทรัพย์สิน</t>
  </si>
  <si>
    <t xml:space="preserve"> การเรียกทุนชำระของบริษัทย่อย</t>
  </si>
  <si>
    <t xml:space="preserve">กำไรจากการจำหน่ายที่ดิน อาคารและอุปกรณ์ </t>
  </si>
  <si>
    <t>ขาดทุน (กำไร) จากการปรับมูลค่ายุติธรรม</t>
  </si>
  <si>
    <t xml:space="preserve">เงินสดรับจากการจำหน่ายที่ดิน อาคารและอุปกรณ์ 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</si>
  <si>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</si>
  <si>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</si>
  <si>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ส่วนของเงินกู้ยืมระยะยาวที่ถึงกำหนดชำระ</t>
  </si>
  <si>
    <t>2, 7</t>
  </si>
  <si>
    <t>เงินสดและรายการเทียบเท่าเงินสดเพิ่มขึ้น (ลดลง) สุทธิ</t>
  </si>
  <si>
    <t>จัดประเภทรายการอสังหาริมทรัพย์เพื่อการลงทุนเป็นสินทรัพย์สิทธิการใช้</t>
  </si>
  <si>
    <t>จัดประเภทรายการอสังหาริมทรัพย์เพื่อการลงทุนเป็นที่ดิน อาคารและอุปกรณ์</t>
  </si>
  <si>
    <t>2, 10</t>
  </si>
  <si>
    <t>กำไรจากการจำหน่ายอสังหาริมทรัพย์เพื่อการลงทุน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</si>
</sst>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.000_-;\-* #,##0.000_-;_-* &quot;-&quot;??_-;_-@_-"/>
    <numFmt numFmtId="166" formatCode="0.0%"/>
  </numFmts>
  <fonts count="2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2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/>
    <xf numFmtId="3" fontId="5" fillId="0" borderId="0" xfId="0" applyNumberFormat="1" applyFont="1" applyFill="1" applyAlignment="1"/>
    <xf numFmtId="43" fontId="5" fillId="0" borderId="4" xfId="1" applyFont="1" applyFill="1" applyBorder="1" applyAlignment="1"/>
    <xf numFmtId="0" fontId="7" fillId="0" borderId="0" xfId="0" applyFont="1" applyFill="1" applyAlignment="1">
      <alignment horizontal="left"/>
    </xf>
    <xf numFmtId="3" fontId="6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indent="1"/>
    </xf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wrapText="1"/>
    </xf>
    <xf numFmtId="164" fontId="5" fillId="0" borderId="0" xfId="0" applyNumberFormat="1" applyFont="1" applyFill="1" applyAlignment="1"/>
    <xf numFmtId="164" fontId="10" fillId="0" borderId="0" xfId="1" applyNumberFormat="1" applyFont="1" applyFill="1" applyAlignment="1"/>
    <xf numFmtId="164" fontId="5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4" xfId="1" applyNumberFormat="1" applyFont="1" applyFill="1" applyBorder="1" applyAlignment="1">
      <alignment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164" fontId="6" fillId="0" borderId="1" xfId="1" applyNumberFormat="1" applyFont="1" applyFill="1" applyBorder="1" applyAlignment="1">
      <alignment wrapText="1"/>
    </xf>
    <xf numFmtId="164" fontId="6" fillId="0" borderId="1" xfId="1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wrapText="1"/>
    </xf>
    <xf numFmtId="0" fontId="0" fillId="0" borderId="0" xfId="0" applyFill="1" applyAlignment="1">
      <alignment horizontal="left" indent="1"/>
    </xf>
    <xf numFmtId="164" fontId="0" fillId="0" borderId="0" xfId="1" applyNumberFormat="1" applyFont="1" applyFill="1" applyAlignment="1"/>
    <xf numFmtId="164" fontId="6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3" fontId="6" fillId="0" borderId="5" xfId="0" applyNumberFormat="1" applyFont="1" applyFill="1" applyBorder="1" applyAlignment="1"/>
    <xf numFmtId="164" fontId="6" fillId="0" borderId="5" xfId="1" applyNumberFormat="1" applyFont="1" applyFill="1" applyBorder="1" applyAlignment="1"/>
    <xf numFmtId="164" fontId="5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indent="1"/>
    </xf>
    <xf numFmtId="164" fontId="6" fillId="0" borderId="2" xfId="1" applyNumberFormat="1" applyFont="1" applyFill="1" applyBorder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164" fontId="6" fillId="0" borderId="4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164" fontId="6" fillId="0" borderId="1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/>
    <xf numFmtId="164" fontId="15" fillId="0" borderId="0" xfId="1" applyNumberFormat="1" applyFont="1" applyFill="1" applyBorder="1" applyAlignment="1"/>
    <xf numFmtId="0" fontId="15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5" fillId="0" borderId="0" xfId="0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indent="8"/>
    </xf>
    <xf numFmtId="164" fontId="0" fillId="0" borderId="0" xfId="1" applyNumberFormat="1" applyFont="1" applyFill="1" applyAlignment="1">
      <alignment horizontal="left" indent="7"/>
    </xf>
    <xf numFmtId="43" fontId="5" fillId="0" borderId="1" xfId="1" applyNumberFormat="1" applyFont="1" applyFill="1" applyBorder="1" applyAlignment="1"/>
    <xf numFmtId="2" fontId="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4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164" fontId="5" fillId="0" borderId="0" xfId="1" applyNumberFormat="1" applyFont="1" applyFill="1" applyAlignment="1">
      <alignment horizontal="right"/>
    </xf>
    <xf numFmtId="43" fontId="6" fillId="0" borderId="1" xfId="1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>
      <alignment vertical="top"/>
    </xf>
    <xf numFmtId="164" fontId="5" fillId="0" borderId="0" xfId="1" applyNumberFormat="1" applyFont="1" applyFill="1" applyAlignment="1">
      <alignment vertical="top"/>
    </xf>
    <xf numFmtId="164" fontId="5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/>
    <xf numFmtId="1" fontId="7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left"/>
    </xf>
    <xf numFmtId="164" fontId="5" fillId="0" borderId="1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66" fontId="5" fillId="0" borderId="0" xfId="6" applyNumberFormat="1" applyFont="1" applyFill="1" applyAlignment="1"/>
    <xf numFmtId="164" fontId="20" fillId="0" borderId="0" xfId="1" applyNumberFormat="1" applyFont="1" applyFill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164" fontId="20" fillId="0" borderId="4" xfId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left" indent="1"/>
    </xf>
    <xf numFmtId="0" fontId="17" fillId="0" borderId="0" xfId="0" applyFont="1" applyFill="1" applyAlignment="1">
      <alignment horizontal="left"/>
    </xf>
    <xf numFmtId="0" fontId="0" fillId="0" borderId="0" xfId="0" applyFill="1"/>
    <xf numFmtId="0" fontId="5" fillId="0" borderId="0" xfId="0" applyFont="1" applyFill="1"/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ill="1" applyAlignment="1">
      <alignment wrapText="1"/>
    </xf>
    <xf numFmtId="164" fontId="5" fillId="0" borderId="0" xfId="0" applyNumberFormat="1" applyFont="1" applyFill="1"/>
    <xf numFmtId="37" fontId="5" fillId="0" borderId="0" xfId="0" applyNumberFormat="1" applyFont="1" applyFill="1"/>
    <xf numFmtId="0" fontId="19" fillId="0" borderId="0" xfId="0" applyFont="1" applyFill="1" applyAlignment="1">
      <alignment horizontal="left"/>
    </xf>
    <xf numFmtId="0" fontId="7" fillId="0" borderId="0" xfId="0" applyFont="1" applyFill="1"/>
    <xf numFmtId="164" fontId="20" fillId="0" borderId="0" xfId="1" applyNumberFormat="1" applyFont="1" applyFill="1" applyBorder="1" applyAlignment="1">
      <alignment horizontal="center"/>
    </xf>
    <xf numFmtId="3" fontId="6" fillId="0" borderId="0" xfId="0" applyNumberFormat="1" applyFont="1" applyFill="1" applyAlignment="1">
      <alignment wrapText="1"/>
    </xf>
    <xf numFmtId="3" fontId="6" fillId="0" borderId="0" xfId="0" applyNumberFormat="1" applyFont="1" applyFill="1"/>
    <xf numFmtId="0" fontId="6" fillId="0" borderId="0" xfId="0" applyFont="1" applyFill="1"/>
    <xf numFmtId="3" fontId="5" fillId="0" borderId="0" xfId="0" applyNumberFormat="1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left" indent="1"/>
    </xf>
    <xf numFmtId="164" fontId="5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wrapText="1"/>
    </xf>
    <xf numFmtId="164" fontId="6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</cellXfs>
  <cellStyles count="8">
    <cellStyle name="Comma" xfId="1" builtinId="3"/>
    <cellStyle name="Comma 11" xfId="7" xr:uid="{8E7AA67E-4729-4287-B60D-F33863844C19}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FFC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E26C3-DB30-46F7-8F82-E763BEAAABCA}">
  <sheetPr>
    <tabColor rgb="FF92D050"/>
  </sheetPr>
  <dimension ref="A1:J87"/>
  <sheetViews>
    <sheetView view="pageBreakPreview" topLeftCell="A85" zoomScale="80" zoomScaleNormal="60" zoomScaleSheetLayoutView="80" workbookViewId="0">
      <selection activeCell="H58" sqref="H58"/>
    </sheetView>
  </sheetViews>
  <sheetFormatPr defaultColWidth="9.09765625" defaultRowHeight="21.5"/>
  <cols>
    <col min="1" max="1" width="43.09765625" style="11" customWidth="1"/>
    <col min="2" max="2" width="8.69921875" style="132" customWidth="1"/>
    <col min="3" max="3" width="0.8984375" style="133" customWidth="1"/>
    <col min="4" max="4" width="14.3984375" style="133" customWidth="1"/>
    <col min="5" max="5" width="0.8984375" style="133" customWidth="1"/>
    <col min="6" max="6" width="15.09765625" style="133" bestFit="1" customWidth="1"/>
    <col min="7" max="7" width="0.8984375" style="133" customWidth="1"/>
    <col min="8" max="8" width="14.3984375" style="133" customWidth="1"/>
    <col min="9" max="9" width="0.8984375" style="133" customWidth="1"/>
    <col min="10" max="10" width="15.09765625" style="133" bestFit="1" customWidth="1"/>
    <col min="11" max="16384" width="9.09765625" style="133"/>
  </cols>
  <sheetData>
    <row r="1" spans="1:10" ht="26">
      <c r="A1" s="131" t="s">
        <v>118</v>
      </c>
    </row>
    <row r="2" spans="1:10" ht="23.25" customHeight="1">
      <c r="A2" s="131" t="s">
        <v>46</v>
      </c>
    </row>
    <row r="3" spans="1:10" ht="12" customHeight="1">
      <c r="A3" s="7"/>
    </row>
    <row r="4" spans="1:10" ht="23.25" customHeight="1">
      <c r="B4" s="148"/>
      <c r="C4" s="150"/>
      <c r="D4" s="172" t="s">
        <v>68</v>
      </c>
      <c r="E4" s="172"/>
      <c r="F4" s="172"/>
      <c r="G4" s="172"/>
      <c r="H4" s="172" t="s">
        <v>69</v>
      </c>
      <c r="I4" s="172"/>
      <c r="J4" s="172"/>
    </row>
    <row r="5" spans="1:10" ht="23.25" customHeight="1">
      <c r="B5" s="148"/>
      <c r="C5" s="150"/>
      <c r="D5" s="148" t="s">
        <v>128</v>
      </c>
      <c r="E5" s="148"/>
      <c r="F5" s="148" t="s">
        <v>67</v>
      </c>
      <c r="G5" s="146"/>
      <c r="H5" s="148" t="s">
        <v>128</v>
      </c>
      <c r="I5" s="148"/>
      <c r="J5" s="148" t="s">
        <v>67</v>
      </c>
    </row>
    <row r="6" spans="1:10" ht="23.25" customHeight="1">
      <c r="A6" s="7" t="s">
        <v>0</v>
      </c>
      <c r="B6" s="147" t="s">
        <v>1</v>
      </c>
      <c r="C6" s="147"/>
      <c r="D6" s="148">
        <v>2566</v>
      </c>
      <c r="E6" s="150"/>
      <c r="F6" s="148">
        <v>2565</v>
      </c>
      <c r="G6" s="148"/>
      <c r="H6" s="148">
        <v>2566</v>
      </c>
      <c r="I6" s="150"/>
      <c r="J6" s="148">
        <v>2565</v>
      </c>
    </row>
    <row r="7" spans="1:10" ht="23.25" customHeight="1">
      <c r="A7" s="7"/>
      <c r="B7" s="147"/>
      <c r="C7" s="147"/>
      <c r="D7" s="148" t="s">
        <v>99</v>
      </c>
      <c r="E7" s="150"/>
      <c r="F7" s="148"/>
      <c r="G7" s="148"/>
      <c r="H7" s="148" t="s">
        <v>99</v>
      </c>
      <c r="I7" s="150"/>
      <c r="J7" s="148"/>
    </row>
    <row r="8" spans="1:10" ht="23.25" customHeight="1">
      <c r="A8" s="134"/>
      <c r="B8" s="148"/>
      <c r="C8" s="150"/>
      <c r="D8" s="173" t="s">
        <v>100</v>
      </c>
      <c r="E8" s="173"/>
      <c r="F8" s="173"/>
      <c r="G8" s="173"/>
      <c r="H8" s="173"/>
      <c r="I8" s="173"/>
      <c r="J8" s="173"/>
    </row>
    <row r="9" spans="1:10" ht="23.25" customHeight="1">
      <c r="A9" s="12" t="s">
        <v>2</v>
      </c>
      <c r="B9" s="147"/>
      <c r="C9" s="147"/>
      <c r="H9" s="35"/>
      <c r="I9" s="35"/>
      <c r="J9" s="35"/>
    </row>
    <row r="10" spans="1:10" ht="22" customHeight="1">
      <c r="A10" s="11" t="s">
        <v>3</v>
      </c>
      <c r="B10" s="90"/>
      <c r="C10" s="147"/>
      <c r="D10" s="35">
        <v>103580</v>
      </c>
      <c r="E10" s="35"/>
      <c r="F10" s="35">
        <v>74781</v>
      </c>
      <c r="G10" s="35"/>
      <c r="H10" s="35">
        <v>31777</v>
      </c>
      <c r="I10" s="35"/>
      <c r="J10" s="35">
        <v>52374</v>
      </c>
    </row>
    <row r="11" spans="1:10" ht="22" customHeight="1">
      <c r="A11" s="21" t="s">
        <v>25</v>
      </c>
      <c r="B11" s="90">
        <v>2</v>
      </c>
      <c r="C11" s="35"/>
      <c r="D11" s="35">
        <v>185218</v>
      </c>
      <c r="E11" s="35"/>
      <c r="F11" s="35">
        <v>236195</v>
      </c>
      <c r="G11" s="35"/>
      <c r="H11" s="35">
        <v>219992</v>
      </c>
      <c r="I11" s="35"/>
      <c r="J11" s="35">
        <v>262692</v>
      </c>
    </row>
    <row r="12" spans="1:10" ht="22" customHeight="1">
      <c r="A12" s="21" t="s">
        <v>195</v>
      </c>
      <c r="B12" s="90">
        <v>2</v>
      </c>
      <c r="C12" s="147"/>
      <c r="D12" s="35">
        <v>300385</v>
      </c>
      <c r="E12" s="35"/>
      <c r="F12" s="35">
        <v>285455</v>
      </c>
      <c r="G12" s="35"/>
      <c r="H12" s="35">
        <v>246723</v>
      </c>
      <c r="I12" s="35"/>
      <c r="J12" s="56">
        <v>240207</v>
      </c>
    </row>
    <row r="13" spans="1:10" ht="22" customHeight="1">
      <c r="A13" s="21" t="s">
        <v>4</v>
      </c>
      <c r="B13" s="90"/>
      <c r="C13" s="147"/>
      <c r="D13" s="35">
        <v>1913921</v>
      </c>
      <c r="E13" s="35"/>
      <c r="F13" s="35">
        <v>1586346</v>
      </c>
      <c r="G13" s="35"/>
      <c r="H13" s="35">
        <v>1909697</v>
      </c>
      <c r="J13" s="35">
        <v>1589545</v>
      </c>
    </row>
    <row r="14" spans="1:10" ht="22" customHeight="1">
      <c r="A14" s="11" t="s">
        <v>5</v>
      </c>
      <c r="B14" s="90"/>
      <c r="C14" s="147"/>
      <c r="D14" s="35">
        <v>14429</v>
      </c>
      <c r="E14" s="35"/>
      <c r="F14" s="35">
        <v>13749</v>
      </c>
      <c r="G14" s="35"/>
      <c r="H14" s="35">
        <v>13127</v>
      </c>
      <c r="J14" s="35">
        <v>13161</v>
      </c>
    </row>
    <row r="15" spans="1:10" ht="23.25" customHeight="1">
      <c r="A15" s="13" t="s">
        <v>6</v>
      </c>
      <c r="B15" s="90"/>
      <c r="C15" s="147"/>
      <c r="D15" s="25">
        <f>SUM(D10:D14)</f>
        <v>2517533</v>
      </c>
      <c r="E15" s="38"/>
      <c r="F15" s="25">
        <f>SUM(F10:F14)</f>
        <v>2196526</v>
      </c>
      <c r="G15" s="26"/>
      <c r="H15" s="25">
        <f>SUM(H10:H14)</f>
        <v>2421316</v>
      </c>
      <c r="J15" s="25">
        <f>SUM(J10:J14)</f>
        <v>2157979</v>
      </c>
    </row>
    <row r="16" spans="1:10" ht="12" customHeight="1">
      <c r="A16" s="135"/>
      <c r="B16" s="90"/>
      <c r="C16" s="147"/>
      <c r="D16" s="35"/>
      <c r="E16" s="35"/>
      <c r="F16" s="35"/>
      <c r="G16" s="35"/>
    </row>
    <row r="17" spans="1:10" ht="23.25" customHeight="1">
      <c r="A17" s="12" t="s">
        <v>7</v>
      </c>
      <c r="B17" s="90"/>
      <c r="C17" s="147"/>
      <c r="D17" s="35"/>
      <c r="E17" s="35"/>
      <c r="F17" s="35"/>
      <c r="G17" s="35"/>
    </row>
    <row r="18" spans="1:10" ht="22" customHeight="1">
      <c r="A18" s="21" t="s">
        <v>144</v>
      </c>
      <c r="B18" s="90">
        <v>10</v>
      </c>
      <c r="C18" s="147"/>
      <c r="D18" s="35">
        <v>18796</v>
      </c>
      <c r="E18" s="35"/>
      <c r="F18" s="61">
        <v>17450</v>
      </c>
      <c r="G18" s="61"/>
      <c r="H18" s="35">
        <v>0</v>
      </c>
      <c r="J18" s="35">
        <v>0</v>
      </c>
    </row>
    <row r="19" spans="1:10" ht="23.25" customHeight="1">
      <c r="A19" s="136" t="s">
        <v>34</v>
      </c>
      <c r="B19" s="90"/>
      <c r="C19" s="147"/>
      <c r="D19" s="35">
        <v>0</v>
      </c>
      <c r="E19" s="35"/>
      <c r="F19" s="35">
        <v>0</v>
      </c>
      <c r="G19" s="35"/>
      <c r="H19" s="35">
        <v>998248</v>
      </c>
      <c r="J19" s="115">
        <v>980398</v>
      </c>
    </row>
    <row r="20" spans="1:10" ht="22" customHeight="1">
      <c r="A20" s="11" t="s">
        <v>33</v>
      </c>
      <c r="B20" s="90">
        <v>3</v>
      </c>
      <c r="C20" s="147"/>
      <c r="D20" s="35">
        <v>1939087</v>
      </c>
      <c r="E20" s="35"/>
      <c r="F20" s="35">
        <v>1876790</v>
      </c>
      <c r="G20" s="35"/>
      <c r="H20" s="35">
        <v>1509505</v>
      </c>
      <c r="I20" s="137"/>
      <c r="J20" s="56">
        <v>1572311</v>
      </c>
    </row>
    <row r="21" spans="1:10" ht="22" customHeight="1">
      <c r="A21" s="11" t="s">
        <v>31</v>
      </c>
      <c r="B21" s="90">
        <v>4</v>
      </c>
      <c r="C21" s="147"/>
      <c r="D21" s="35">
        <v>4573159</v>
      </c>
      <c r="E21" s="35"/>
      <c r="F21" s="35">
        <v>4687844</v>
      </c>
      <c r="G21" s="35"/>
      <c r="H21" s="35">
        <v>3956381</v>
      </c>
      <c r="I21" s="137"/>
      <c r="J21" s="35">
        <v>4043016</v>
      </c>
    </row>
    <row r="22" spans="1:10" ht="22" customHeight="1">
      <c r="A22" s="21" t="s">
        <v>180</v>
      </c>
      <c r="B22" s="90">
        <v>5</v>
      </c>
      <c r="C22" s="147"/>
      <c r="D22" s="35">
        <v>2955551</v>
      </c>
      <c r="E22" s="35"/>
      <c r="F22" s="35">
        <v>2946542</v>
      </c>
      <c r="G22" s="35"/>
      <c r="H22" s="35">
        <v>3351093</v>
      </c>
      <c r="I22" s="137"/>
      <c r="J22" s="35">
        <v>3337674</v>
      </c>
    </row>
    <row r="23" spans="1:10">
      <c r="A23" s="21" t="s">
        <v>56</v>
      </c>
      <c r="B23" s="90"/>
      <c r="C23" s="147"/>
      <c r="D23" s="35">
        <v>47697</v>
      </c>
      <c r="E23" s="35"/>
      <c r="F23" s="35">
        <v>32519</v>
      </c>
      <c r="G23" s="35"/>
      <c r="H23" s="35">
        <v>34641</v>
      </c>
      <c r="J23" s="35">
        <v>21596</v>
      </c>
    </row>
    <row r="24" spans="1:10">
      <c r="A24" s="11" t="s">
        <v>8</v>
      </c>
      <c r="B24" s="90"/>
      <c r="C24" s="147"/>
      <c r="D24" s="35">
        <v>169999</v>
      </c>
      <c r="E24" s="35"/>
      <c r="F24" s="35">
        <v>160643</v>
      </c>
      <c r="G24" s="35"/>
      <c r="H24" s="35">
        <v>107956</v>
      </c>
      <c r="J24" s="35">
        <v>106955</v>
      </c>
    </row>
    <row r="25" spans="1:10" ht="22" customHeight="1">
      <c r="A25" s="21" t="s">
        <v>7</v>
      </c>
      <c r="B25" s="90"/>
      <c r="C25" s="147"/>
      <c r="D25" s="35">
        <v>61645</v>
      </c>
      <c r="E25" s="35"/>
      <c r="F25" s="35">
        <v>113234</v>
      </c>
      <c r="G25" s="35"/>
      <c r="H25" s="35">
        <v>54219</v>
      </c>
      <c r="J25" s="35">
        <v>99235</v>
      </c>
    </row>
    <row r="26" spans="1:10" ht="23.25" customHeight="1">
      <c r="A26" s="13" t="s">
        <v>10</v>
      </c>
      <c r="B26" s="90"/>
      <c r="C26" s="147"/>
      <c r="D26" s="25">
        <f>SUM(D18:D25)</f>
        <v>9765934</v>
      </c>
      <c r="E26" s="38"/>
      <c r="F26" s="25">
        <f>SUM(F18:F25)</f>
        <v>9835022</v>
      </c>
      <c r="G26" s="26"/>
      <c r="H26" s="25">
        <f>SUM(H18:H25)</f>
        <v>10012043</v>
      </c>
      <c r="J26" s="25">
        <f>SUM(J18:J25)</f>
        <v>10161185</v>
      </c>
    </row>
    <row r="27" spans="1:10" ht="12" customHeight="1">
      <c r="A27" s="13"/>
      <c r="B27" s="90"/>
      <c r="C27" s="147"/>
      <c r="D27" s="26"/>
      <c r="E27" s="38"/>
      <c r="F27" s="26"/>
      <c r="G27" s="26"/>
      <c r="H27" s="26"/>
      <c r="J27" s="26"/>
    </row>
    <row r="28" spans="1:10" ht="23.25" customHeight="1" thickBot="1">
      <c r="A28" s="13" t="s">
        <v>11</v>
      </c>
      <c r="B28" s="90"/>
      <c r="C28" s="147"/>
      <c r="D28" s="50">
        <f>D15+D26</f>
        <v>12283467</v>
      </c>
      <c r="E28" s="38"/>
      <c r="F28" s="50">
        <f>F15+F26</f>
        <v>12031548</v>
      </c>
      <c r="G28" s="26"/>
      <c r="H28" s="50">
        <f>H15+H26</f>
        <v>12433359</v>
      </c>
      <c r="J28" s="50">
        <f>J15+J26</f>
        <v>12319164</v>
      </c>
    </row>
    <row r="29" spans="1:10" ht="18.649999999999999" customHeight="1" thickTop="1">
      <c r="A29" s="7"/>
      <c r="B29" s="90"/>
    </row>
    <row r="30" spans="1:10" ht="26">
      <c r="A30" s="131" t="s">
        <v>118</v>
      </c>
    </row>
    <row r="31" spans="1:10" ht="23.25" customHeight="1">
      <c r="A31" s="131" t="s">
        <v>46</v>
      </c>
    </row>
    <row r="32" spans="1:10" ht="12" customHeight="1">
      <c r="A32" s="7"/>
    </row>
    <row r="33" spans="1:10" ht="23.25" customHeight="1">
      <c r="B33" s="148"/>
      <c r="C33" s="150"/>
      <c r="D33" s="172" t="s">
        <v>68</v>
      </c>
      <c r="E33" s="172"/>
      <c r="F33" s="172"/>
      <c r="G33" s="172"/>
      <c r="H33" s="172" t="s">
        <v>69</v>
      </c>
      <c r="I33" s="172"/>
      <c r="J33" s="172"/>
    </row>
    <row r="34" spans="1:10" ht="23.25" customHeight="1">
      <c r="B34" s="148"/>
      <c r="C34" s="150"/>
      <c r="D34" s="148" t="s">
        <v>128</v>
      </c>
      <c r="E34" s="148"/>
      <c r="F34" s="148" t="s">
        <v>67</v>
      </c>
      <c r="G34" s="146"/>
      <c r="H34" s="148" t="s">
        <v>128</v>
      </c>
      <c r="I34" s="148"/>
      <c r="J34" s="148" t="s">
        <v>67</v>
      </c>
    </row>
    <row r="35" spans="1:10" ht="23.25" customHeight="1">
      <c r="A35" s="7" t="s">
        <v>61</v>
      </c>
      <c r="B35" s="147" t="s">
        <v>1</v>
      </c>
      <c r="C35" s="147"/>
      <c r="D35" s="158">
        <v>2566</v>
      </c>
      <c r="E35" s="160"/>
      <c r="F35" s="158">
        <v>2565</v>
      </c>
      <c r="G35" s="158"/>
      <c r="H35" s="158">
        <v>2566</v>
      </c>
      <c r="I35" s="160"/>
      <c r="J35" s="158">
        <v>2565</v>
      </c>
    </row>
    <row r="36" spans="1:10" ht="23.25" customHeight="1">
      <c r="A36" s="7"/>
      <c r="B36" s="147"/>
      <c r="C36" s="147"/>
      <c r="D36" s="148" t="s">
        <v>99</v>
      </c>
      <c r="E36" s="150"/>
      <c r="F36" s="148"/>
      <c r="G36" s="148"/>
      <c r="H36" s="148" t="s">
        <v>99</v>
      </c>
      <c r="I36" s="150"/>
      <c r="J36" s="148"/>
    </row>
    <row r="37" spans="1:10" ht="23.25" customHeight="1">
      <c r="A37" s="134"/>
      <c r="B37" s="148"/>
      <c r="C37" s="150"/>
      <c r="D37" s="173" t="s">
        <v>100</v>
      </c>
      <c r="E37" s="173"/>
      <c r="F37" s="173"/>
      <c r="G37" s="173"/>
      <c r="H37" s="173"/>
      <c r="I37" s="173"/>
      <c r="J37" s="173"/>
    </row>
    <row r="38" spans="1:10" ht="23.25" customHeight="1">
      <c r="A38" s="12" t="s">
        <v>12</v>
      </c>
      <c r="B38" s="90"/>
      <c r="C38" s="150"/>
      <c r="D38" s="138"/>
      <c r="E38" s="138"/>
      <c r="F38" s="138"/>
      <c r="G38" s="138"/>
    </row>
    <row r="39" spans="1:10" ht="22" customHeight="1">
      <c r="A39" s="21" t="s">
        <v>78</v>
      </c>
      <c r="B39" s="90"/>
      <c r="C39" s="147"/>
    </row>
    <row r="40" spans="1:10" ht="22" customHeight="1">
      <c r="A40" s="55" t="s">
        <v>79</v>
      </c>
      <c r="B40" s="147"/>
      <c r="C40" s="147"/>
      <c r="D40" s="35">
        <v>556000</v>
      </c>
      <c r="E40" s="35"/>
      <c r="F40" s="35">
        <v>793000</v>
      </c>
      <c r="G40" s="35"/>
      <c r="H40" s="35">
        <v>556000</v>
      </c>
      <c r="J40" s="137">
        <v>663000</v>
      </c>
    </row>
    <row r="41" spans="1:10" ht="22" customHeight="1">
      <c r="A41" s="11" t="s">
        <v>13</v>
      </c>
      <c r="B41" s="147">
        <v>2</v>
      </c>
      <c r="C41" s="147"/>
      <c r="D41" s="35">
        <v>801552</v>
      </c>
      <c r="E41" s="35"/>
      <c r="F41" s="35">
        <v>691260</v>
      </c>
      <c r="G41" s="35"/>
      <c r="H41" s="35">
        <v>1070040</v>
      </c>
      <c r="J41" s="137">
        <v>938929</v>
      </c>
    </row>
    <row r="42" spans="1:10" ht="22" customHeight="1">
      <c r="A42" s="21" t="s">
        <v>181</v>
      </c>
      <c r="B42" s="147" t="s">
        <v>234</v>
      </c>
      <c r="C42" s="147"/>
      <c r="D42" s="35">
        <v>944183</v>
      </c>
      <c r="E42" s="35"/>
      <c r="F42" s="35">
        <v>899194</v>
      </c>
      <c r="G42" s="35"/>
      <c r="H42" s="35">
        <v>819381</v>
      </c>
      <c r="J42" s="137">
        <v>830186</v>
      </c>
    </row>
    <row r="43" spans="1:10" ht="22" customHeight="1">
      <c r="A43" s="21" t="s">
        <v>229</v>
      </c>
      <c r="B43" s="147"/>
      <c r="C43" s="147"/>
      <c r="D43" s="35"/>
      <c r="E43" s="35"/>
      <c r="F43" s="35"/>
      <c r="G43" s="35"/>
      <c r="H43" s="137"/>
      <c r="J43" s="137"/>
    </row>
    <row r="44" spans="1:10" ht="22" customHeight="1">
      <c r="A44" s="55" t="s">
        <v>147</v>
      </c>
      <c r="B44" s="147">
        <v>6</v>
      </c>
      <c r="C44" s="147"/>
      <c r="D44" s="35">
        <v>0</v>
      </c>
      <c r="E44" s="35"/>
      <c r="F44" s="35">
        <v>244387</v>
      </c>
      <c r="G44" s="35"/>
      <c r="H44" s="35">
        <v>0</v>
      </c>
      <c r="J44" s="35">
        <v>244387</v>
      </c>
    </row>
    <row r="45" spans="1:10" ht="22" customHeight="1">
      <c r="A45" s="21" t="s">
        <v>148</v>
      </c>
      <c r="B45" s="147"/>
      <c r="C45" s="147"/>
      <c r="D45" s="35"/>
      <c r="E45" s="35"/>
      <c r="F45" s="35"/>
      <c r="G45" s="35"/>
      <c r="H45" s="137"/>
      <c r="J45" s="137"/>
    </row>
    <row r="46" spans="1:10" ht="22" customHeight="1">
      <c r="A46" s="55" t="s">
        <v>182</v>
      </c>
      <c r="B46" s="147">
        <v>2</v>
      </c>
      <c r="C46" s="147"/>
      <c r="D46" s="35">
        <v>37102</v>
      </c>
      <c r="E46" s="35"/>
      <c r="F46" s="35">
        <v>34777</v>
      </c>
      <c r="G46" s="35"/>
      <c r="H46" s="35">
        <v>111364</v>
      </c>
      <c r="J46" s="137">
        <v>107798</v>
      </c>
    </row>
    <row r="47" spans="1:10" ht="22" customHeight="1">
      <c r="A47" s="21" t="s">
        <v>81</v>
      </c>
      <c r="B47" s="147"/>
      <c r="C47" s="147"/>
      <c r="D47" s="35"/>
      <c r="E47" s="35"/>
      <c r="F47" s="35"/>
      <c r="G47" s="35"/>
      <c r="H47" s="137"/>
      <c r="J47" s="137"/>
    </row>
    <row r="48" spans="1:10" ht="22" customHeight="1">
      <c r="A48" s="55" t="s">
        <v>80</v>
      </c>
      <c r="B48" s="147">
        <v>2</v>
      </c>
      <c r="C48" s="147"/>
      <c r="D48" s="35">
        <v>500851</v>
      </c>
      <c r="E48" s="35"/>
      <c r="F48" s="35">
        <v>0</v>
      </c>
      <c r="G48" s="35"/>
      <c r="H48" s="35">
        <v>816042</v>
      </c>
      <c r="J48" s="137">
        <v>710374</v>
      </c>
    </row>
    <row r="49" spans="1:10" ht="22" customHeight="1">
      <c r="A49" s="21" t="s">
        <v>149</v>
      </c>
      <c r="C49" s="147"/>
      <c r="D49" s="35">
        <v>57077</v>
      </c>
      <c r="E49" s="35"/>
      <c r="F49" s="35">
        <v>24180</v>
      </c>
      <c r="G49" s="35"/>
      <c r="H49" s="35">
        <v>24410</v>
      </c>
      <c r="J49" s="137">
        <v>0</v>
      </c>
    </row>
    <row r="50" spans="1:10" ht="22" customHeight="1">
      <c r="A50" s="11" t="s">
        <v>14</v>
      </c>
      <c r="B50" s="147">
        <v>2</v>
      </c>
      <c r="C50" s="147"/>
      <c r="D50" s="35">
        <v>38124</v>
      </c>
      <c r="E50" s="35"/>
      <c r="F50" s="35">
        <v>32616</v>
      </c>
      <c r="G50" s="35"/>
      <c r="H50" s="35">
        <v>31743</v>
      </c>
      <c r="J50" s="137">
        <v>29279</v>
      </c>
    </row>
    <row r="51" spans="1:10" ht="23.25" customHeight="1">
      <c r="A51" s="13" t="s">
        <v>15</v>
      </c>
      <c r="B51" s="147"/>
      <c r="C51" s="147"/>
      <c r="D51" s="25">
        <f>SUM(D40:D50)</f>
        <v>2934889</v>
      </c>
      <c r="E51" s="38"/>
      <c r="F51" s="25">
        <f>SUM(F40:F50)</f>
        <v>2719414</v>
      </c>
      <c r="G51" s="26"/>
      <c r="H51" s="25">
        <f>SUM(H40:H50)</f>
        <v>3428980</v>
      </c>
      <c r="J51" s="25">
        <f>SUM(J40:J50)</f>
        <v>3523953</v>
      </c>
    </row>
    <row r="52" spans="1:10" ht="22" customHeight="1">
      <c r="B52" s="147"/>
      <c r="C52" s="147"/>
      <c r="D52" s="35"/>
      <c r="E52" s="35"/>
      <c r="F52" s="35"/>
      <c r="G52" s="35"/>
    </row>
    <row r="53" spans="1:10" ht="23.25" customHeight="1">
      <c r="A53" s="12" t="s">
        <v>16</v>
      </c>
      <c r="B53" s="147"/>
      <c r="C53" s="147"/>
      <c r="D53" s="35"/>
      <c r="E53" s="35"/>
      <c r="F53" s="35"/>
      <c r="G53" s="35"/>
    </row>
    <row r="54" spans="1:10" ht="22" customHeight="1">
      <c r="A54" s="21" t="s">
        <v>150</v>
      </c>
      <c r="B54" s="147">
        <v>6</v>
      </c>
      <c r="C54" s="147"/>
      <c r="D54" s="35">
        <v>0</v>
      </c>
      <c r="E54" s="35"/>
      <c r="F54" s="35">
        <v>99081</v>
      </c>
      <c r="G54" s="35"/>
      <c r="H54" s="35">
        <v>0</v>
      </c>
      <c r="J54" s="137">
        <v>99081</v>
      </c>
    </row>
    <row r="55" spans="1:10" ht="22" customHeight="1">
      <c r="A55" s="21" t="s">
        <v>183</v>
      </c>
      <c r="B55" s="147">
        <v>2</v>
      </c>
      <c r="C55" s="147"/>
      <c r="D55" s="35">
        <v>3000070</v>
      </c>
      <c r="E55" s="35"/>
      <c r="F55" s="35">
        <v>2929725</v>
      </c>
      <c r="G55" s="35"/>
      <c r="H55" s="35">
        <v>3268027</v>
      </c>
      <c r="J55" s="137">
        <v>3232091</v>
      </c>
    </row>
    <row r="56" spans="1:10" ht="22" customHeight="1">
      <c r="A56" s="21" t="s">
        <v>151</v>
      </c>
      <c r="B56" s="147"/>
      <c r="C56" s="147"/>
      <c r="D56" s="108"/>
      <c r="E56" s="35"/>
      <c r="F56" s="35"/>
      <c r="G56" s="35"/>
    </row>
    <row r="57" spans="1:10" ht="22" customHeight="1">
      <c r="A57" s="55" t="s">
        <v>152</v>
      </c>
      <c r="B57" s="147"/>
      <c r="C57" s="147"/>
      <c r="D57" s="35">
        <v>271491</v>
      </c>
      <c r="E57" s="35"/>
      <c r="F57" s="35">
        <v>265535</v>
      </c>
      <c r="G57" s="35"/>
      <c r="H57" s="35">
        <v>186296</v>
      </c>
      <c r="J57" s="137">
        <v>182127</v>
      </c>
    </row>
    <row r="58" spans="1:10" ht="22" customHeight="1">
      <c r="A58" s="11" t="s">
        <v>17</v>
      </c>
      <c r="B58" s="147">
        <v>2</v>
      </c>
      <c r="C58" s="147"/>
      <c r="D58" s="35">
        <v>356912</v>
      </c>
      <c r="E58" s="35"/>
      <c r="F58" s="35">
        <v>349812</v>
      </c>
      <c r="G58" s="35"/>
      <c r="H58" s="35">
        <v>185055</v>
      </c>
      <c r="J58" s="137">
        <v>195728</v>
      </c>
    </row>
    <row r="59" spans="1:10" ht="23.25" customHeight="1">
      <c r="A59" s="13" t="s">
        <v>18</v>
      </c>
      <c r="B59" s="147"/>
      <c r="C59" s="147"/>
      <c r="D59" s="25">
        <f>SUM(D54:D58)</f>
        <v>3628473</v>
      </c>
      <c r="E59" s="38"/>
      <c r="F59" s="25">
        <f>SUM(F54:F58)</f>
        <v>3644153</v>
      </c>
      <c r="G59" s="26"/>
      <c r="H59" s="25">
        <f>SUM(H54:H58)</f>
        <v>3639378</v>
      </c>
      <c r="J59" s="25">
        <f>SUM(J54:J58)</f>
        <v>3709027</v>
      </c>
    </row>
    <row r="60" spans="1:10" ht="12" customHeight="1">
      <c r="A60" s="13"/>
      <c r="B60" s="147"/>
      <c r="C60" s="147"/>
      <c r="D60" s="26"/>
      <c r="E60" s="38"/>
      <c r="F60" s="26"/>
      <c r="G60" s="26"/>
      <c r="H60" s="26"/>
      <c r="J60" s="26"/>
    </row>
    <row r="61" spans="1:10" ht="23.25" customHeight="1">
      <c r="A61" s="13" t="s">
        <v>19</v>
      </c>
      <c r="B61" s="147"/>
      <c r="C61" s="147"/>
      <c r="D61" s="57">
        <f>D51+D59</f>
        <v>6563362</v>
      </c>
      <c r="E61" s="26"/>
      <c r="F61" s="57">
        <f>F51+F59</f>
        <v>6363567</v>
      </c>
      <c r="G61" s="26"/>
      <c r="H61" s="57">
        <f>H51+H59</f>
        <v>7068358</v>
      </c>
      <c r="J61" s="57">
        <f>J51+J59</f>
        <v>7232980</v>
      </c>
    </row>
    <row r="62" spans="1:10" ht="23.25" customHeight="1">
      <c r="A62" s="171"/>
      <c r="B62" s="171"/>
      <c r="C62" s="171"/>
      <c r="D62" s="171"/>
      <c r="E62" s="171"/>
      <c r="F62" s="171"/>
      <c r="G62" s="171"/>
      <c r="H62" s="171"/>
      <c r="I62" s="171"/>
      <c r="J62" s="171"/>
    </row>
    <row r="63" spans="1:10" ht="26">
      <c r="A63" s="131" t="s">
        <v>118</v>
      </c>
    </row>
    <row r="64" spans="1:10" ht="23.25" customHeight="1">
      <c r="A64" s="131" t="s">
        <v>46</v>
      </c>
    </row>
    <row r="65" spans="1:10" ht="12" customHeight="1">
      <c r="A65" s="7"/>
    </row>
    <row r="66" spans="1:10" ht="23.25" customHeight="1">
      <c r="B66" s="148"/>
      <c r="C66" s="150"/>
      <c r="D66" s="172" t="s">
        <v>68</v>
      </c>
      <c r="E66" s="172"/>
      <c r="F66" s="172"/>
      <c r="G66" s="172"/>
      <c r="H66" s="172" t="s">
        <v>69</v>
      </c>
      <c r="I66" s="172"/>
      <c r="J66" s="172"/>
    </row>
    <row r="67" spans="1:10" ht="23.25" customHeight="1">
      <c r="B67" s="148"/>
      <c r="C67" s="150"/>
      <c r="D67" s="148" t="s">
        <v>128</v>
      </c>
      <c r="E67" s="148"/>
      <c r="F67" s="148" t="s">
        <v>67</v>
      </c>
      <c r="G67" s="146"/>
      <c r="H67" s="148" t="s">
        <v>128</v>
      </c>
      <c r="I67" s="148"/>
      <c r="J67" s="148" t="s">
        <v>67</v>
      </c>
    </row>
    <row r="68" spans="1:10" ht="23.25" customHeight="1">
      <c r="A68" s="7" t="s">
        <v>61</v>
      </c>
      <c r="B68" s="147"/>
      <c r="C68" s="147"/>
      <c r="D68" s="158">
        <v>2566</v>
      </c>
      <c r="E68" s="160"/>
      <c r="F68" s="158">
        <v>2565</v>
      </c>
      <c r="G68" s="158"/>
      <c r="H68" s="158">
        <v>2566</v>
      </c>
      <c r="I68" s="160"/>
      <c r="J68" s="158">
        <v>2565</v>
      </c>
    </row>
    <row r="69" spans="1:10" ht="23.25" customHeight="1">
      <c r="A69" s="7"/>
      <c r="B69" s="147"/>
      <c r="C69" s="147"/>
      <c r="D69" s="148" t="s">
        <v>99</v>
      </c>
      <c r="E69" s="150"/>
      <c r="F69" s="148"/>
      <c r="G69" s="148"/>
      <c r="H69" s="148" t="s">
        <v>99</v>
      </c>
      <c r="I69" s="150"/>
      <c r="J69" s="148"/>
    </row>
    <row r="70" spans="1:10" ht="23.25" customHeight="1">
      <c r="A70" s="134"/>
      <c r="B70" s="148"/>
      <c r="C70" s="150"/>
      <c r="D70" s="173" t="s">
        <v>100</v>
      </c>
      <c r="E70" s="173"/>
      <c r="F70" s="173"/>
      <c r="G70" s="173"/>
      <c r="H70" s="173"/>
      <c r="I70" s="173"/>
      <c r="J70" s="173"/>
    </row>
    <row r="71" spans="1:10" ht="22" customHeight="1">
      <c r="A71" s="12" t="s">
        <v>55</v>
      </c>
      <c r="B71" s="90"/>
      <c r="C71" s="147"/>
      <c r="D71" s="138"/>
      <c r="E71" s="138"/>
      <c r="F71" s="138"/>
      <c r="G71" s="138"/>
    </row>
    <row r="72" spans="1:10">
      <c r="A72" s="21" t="s">
        <v>20</v>
      </c>
      <c r="B72" s="147"/>
      <c r="C72" s="147"/>
      <c r="D72" s="138"/>
      <c r="E72" s="138"/>
      <c r="F72" s="138"/>
      <c r="G72" s="138"/>
    </row>
    <row r="73" spans="1:10">
      <c r="A73" s="55" t="s">
        <v>153</v>
      </c>
      <c r="B73" s="147"/>
      <c r="C73" s="147"/>
      <c r="D73" s="138"/>
      <c r="E73" s="138"/>
      <c r="F73" s="138"/>
      <c r="G73" s="138"/>
    </row>
    <row r="74" spans="1:10" ht="22" thickBot="1">
      <c r="A74" s="130" t="s">
        <v>154</v>
      </c>
      <c r="B74" s="147"/>
      <c r="C74" s="147"/>
      <c r="D74" s="116">
        <v>2525000</v>
      </c>
      <c r="E74" s="35"/>
      <c r="F74" s="116">
        <v>2525000</v>
      </c>
      <c r="G74" s="108"/>
      <c r="H74" s="116">
        <v>2525000</v>
      </c>
      <c r="J74" s="116">
        <v>2525000</v>
      </c>
    </row>
    <row r="75" spans="1:10" ht="22" thickTop="1">
      <c r="A75" s="55" t="s">
        <v>155</v>
      </c>
      <c r="B75" s="147"/>
      <c r="C75" s="147"/>
      <c r="D75" s="108"/>
      <c r="E75" s="35"/>
      <c r="F75" s="108"/>
      <c r="G75" s="108"/>
      <c r="H75" s="108"/>
      <c r="J75" s="108"/>
    </row>
    <row r="76" spans="1:10" ht="22" customHeight="1">
      <c r="A76" s="130" t="s">
        <v>154</v>
      </c>
      <c r="B76" s="147"/>
      <c r="C76" s="147"/>
      <c r="D76" s="35">
        <v>2525000</v>
      </c>
      <c r="E76" s="35"/>
      <c r="F76" s="35">
        <v>2525000</v>
      </c>
      <c r="G76" s="35"/>
      <c r="H76" s="35">
        <v>2525000</v>
      </c>
      <c r="J76" s="35">
        <v>2525000</v>
      </c>
    </row>
    <row r="77" spans="1:10" ht="22" customHeight="1">
      <c r="A77" s="21" t="s">
        <v>156</v>
      </c>
      <c r="B77" s="147"/>
      <c r="C77" s="147"/>
      <c r="D77" s="35">
        <v>1741110</v>
      </c>
      <c r="E77" s="35"/>
      <c r="F77" s="35">
        <v>1741110</v>
      </c>
      <c r="G77" s="35"/>
      <c r="H77" s="35">
        <v>1741110</v>
      </c>
      <c r="J77" s="35">
        <v>1741110</v>
      </c>
    </row>
    <row r="78" spans="1:10">
      <c r="A78" s="21" t="s">
        <v>77</v>
      </c>
      <c r="B78" s="147"/>
      <c r="C78" s="147"/>
      <c r="D78" s="35"/>
      <c r="E78" s="35"/>
      <c r="F78" s="35"/>
      <c r="G78" s="35"/>
    </row>
    <row r="79" spans="1:10" ht="22" customHeight="1">
      <c r="A79" s="55" t="s">
        <v>157</v>
      </c>
      <c r="B79" s="147"/>
      <c r="C79" s="147"/>
      <c r="D79" s="35">
        <v>252500</v>
      </c>
      <c r="E79" s="35"/>
      <c r="F79" s="35">
        <v>252500</v>
      </c>
      <c r="G79" s="35"/>
      <c r="H79" s="35">
        <v>252500</v>
      </c>
      <c r="J79" s="35">
        <v>252500</v>
      </c>
    </row>
    <row r="80" spans="1:10" ht="22" customHeight="1">
      <c r="A80" s="55" t="s">
        <v>113</v>
      </c>
      <c r="B80" s="147"/>
      <c r="C80" s="147"/>
      <c r="D80" s="35">
        <v>1184330</v>
      </c>
      <c r="E80" s="35"/>
      <c r="F80" s="35">
        <v>1149364</v>
      </c>
      <c r="G80" s="35"/>
      <c r="H80" s="35">
        <v>846391</v>
      </c>
      <c r="J80" s="35">
        <v>567574</v>
      </c>
    </row>
    <row r="81" spans="1:10" ht="22" customHeight="1">
      <c r="A81" s="13" t="s">
        <v>65</v>
      </c>
      <c r="B81" s="90"/>
      <c r="C81" s="147"/>
      <c r="D81" s="60">
        <f>SUM(D76:D80)</f>
        <v>5702940</v>
      </c>
      <c r="E81" s="38"/>
      <c r="F81" s="60">
        <f>SUM(F76:F80)</f>
        <v>5667974</v>
      </c>
      <c r="G81" s="26"/>
      <c r="H81" s="60">
        <f>SUM(H76:H80)</f>
        <v>5365001</v>
      </c>
      <c r="J81" s="60">
        <f>SUM(J76:J80)</f>
        <v>5086184</v>
      </c>
    </row>
    <row r="82" spans="1:10" ht="22" customHeight="1">
      <c r="A82" s="11" t="s">
        <v>47</v>
      </c>
      <c r="B82" s="90"/>
      <c r="C82" s="147"/>
      <c r="D82" s="35">
        <v>17165</v>
      </c>
      <c r="E82" s="58"/>
      <c r="F82" s="58">
        <v>7</v>
      </c>
      <c r="G82" s="58"/>
      <c r="H82" s="58">
        <v>0</v>
      </c>
      <c r="J82" s="126">
        <v>0</v>
      </c>
    </row>
    <row r="83" spans="1:10" ht="22" customHeight="1">
      <c r="A83" s="13" t="s">
        <v>62</v>
      </c>
      <c r="B83" s="90"/>
      <c r="C83" s="147"/>
      <c r="D83" s="25">
        <f>D81+D82</f>
        <v>5720105</v>
      </c>
      <c r="E83" s="38"/>
      <c r="F83" s="25">
        <f>F81+F82</f>
        <v>5667981</v>
      </c>
      <c r="G83" s="26"/>
      <c r="H83" s="25">
        <f>H81+H82</f>
        <v>5365001</v>
      </c>
      <c r="J83" s="25">
        <f>J81+J82</f>
        <v>5086184</v>
      </c>
    </row>
    <row r="84" spans="1:10" ht="12" customHeight="1">
      <c r="A84" s="13"/>
      <c r="B84" s="90"/>
      <c r="C84" s="147"/>
      <c r="D84" s="26"/>
      <c r="E84" s="38"/>
      <c r="F84" s="26"/>
      <c r="G84" s="26"/>
      <c r="H84" s="26"/>
      <c r="J84" s="26"/>
    </row>
    <row r="85" spans="1:10" ht="22.5" thickBot="1">
      <c r="A85" s="13" t="s">
        <v>63</v>
      </c>
      <c r="B85" s="90"/>
      <c r="C85" s="147"/>
      <c r="D85" s="50">
        <f>D83+D61</f>
        <v>12283467</v>
      </c>
      <c r="E85" s="38"/>
      <c r="F85" s="50">
        <f>F83+F61</f>
        <v>12031548</v>
      </c>
      <c r="G85" s="26"/>
      <c r="H85" s="50">
        <f>H83+H61</f>
        <v>12433359</v>
      </c>
      <c r="J85" s="50">
        <f>J83+J61</f>
        <v>12319164</v>
      </c>
    </row>
    <row r="86" spans="1:10" ht="22" customHeight="1" thickTop="1">
      <c r="A86" s="132"/>
      <c r="C86" s="132"/>
      <c r="D86" s="132"/>
      <c r="E86" s="132"/>
      <c r="F86" s="132"/>
      <c r="G86" s="132"/>
    </row>
    <row r="87" spans="1:10" ht="23.25" customHeight="1">
      <c r="D87" s="137"/>
      <c r="F87" s="137"/>
      <c r="H87" s="137"/>
      <c r="J87" s="137"/>
    </row>
  </sheetData>
  <autoFilter ref="A9:J92" xr:uid="{B8AE26C3-DB30-46F7-8F82-E763BEAAABCA}"/>
  <mergeCells count="10">
    <mergeCell ref="D4:G4"/>
    <mergeCell ref="H4:J4"/>
    <mergeCell ref="D8:J8"/>
    <mergeCell ref="D33:G33"/>
    <mergeCell ref="H33:J33"/>
    <mergeCell ref="A62:J62"/>
    <mergeCell ref="D66:G66"/>
    <mergeCell ref="H66:J66"/>
    <mergeCell ref="D70:J70"/>
    <mergeCell ref="D37:J37"/>
  </mergeCells>
  <pageMargins left="0.8" right="0.8" top="0.48" bottom="0.5" header="0.5" footer="0.5"/>
  <pageSetup paperSize="9" scale="83" firstPageNumber="3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29" max="16383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"/>
  <sheetViews>
    <sheetView view="pageBreakPreview" topLeftCell="A41" zoomScale="80" zoomScaleNormal="85" zoomScaleSheetLayoutView="80" zoomScalePageLayoutView="85" workbookViewId="0">
      <selection activeCell="H70" sqref="H70"/>
    </sheetView>
  </sheetViews>
  <sheetFormatPr defaultColWidth="9.09765625" defaultRowHeight="21.5"/>
  <cols>
    <col min="1" max="1" width="50.8984375" style="11" customWidth="1"/>
    <col min="2" max="2" width="9.09765625" style="23" customWidth="1"/>
    <col min="3" max="3" width="1.09765625" style="3" customWidth="1"/>
    <col min="4" max="4" width="14" style="3" customWidth="1"/>
    <col min="5" max="5" width="1.09765625" style="3" customWidth="1"/>
    <col min="6" max="6" width="14" style="35" customWidth="1"/>
    <col min="7" max="7" width="1.09765625" style="3" customWidth="1"/>
    <col min="8" max="8" width="14" style="3" customWidth="1"/>
    <col min="9" max="9" width="1.09765625" style="3" customWidth="1"/>
    <col min="10" max="10" width="14" style="35" customWidth="1"/>
    <col min="11" max="16384" width="9.09765625" style="3"/>
  </cols>
  <sheetData>
    <row r="1" spans="1:10" ht="23">
      <c r="A1" s="7" t="s">
        <v>118</v>
      </c>
      <c r="B1" s="117"/>
      <c r="C1" s="117"/>
      <c r="D1" s="1"/>
      <c r="E1" s="4"/>
      <c r="F1" s="26"/>
      <c r="G1" s="4"/>
      <c r="H1" s="1"/>
      <c r="I1" s="4"/>
      <c r="J1" s="26"/>
    </row>
    <row r="2" spans="1:10" ht="23">
      <c r="A2" s="7" t="s">
        <v>102</v>
      </c>
      <c r="B2" s="119"/>
      <c r="C2" s="2"/>
      <c r="D2" s="118"/>
      <c r="E2" s="118"/>
      <c r="F2" s="36"/>
      <c r="G2" s="118"/>
      <c r="H2" s="118"/>
      <c r="I2" s="118"/>
      <c r="J2" s="37"/>
    </row>
    <row r="3" spans="1:10" ht="23">
      <c r="A3" s="7"/>
      <c r="B3" s="119"/>
      <c r="C3" s="2"/>
      <c r="D3" s="118"/>
      <c r="E3" s="118"/>
      <c r="F3" s="36"/>
      <c r="G3" s="118"/>
      <c r="H3" s="118"/>
      <c r="I3" s="118"/>
      <c r="J3" s="36"/>
    </row>
    <row r="4" spans="1:10" ht="22">
      <c r="B4" s="119"/>
      <c r="C4" s="2"/>
      <c r="D4" s="172" t="s">
        <v>68</v>
      </c>
      <c r="E4" s="172"/>
      <c r="F4" s="172"/>
      <c r="G4" s="118"/>
      <c r="H4" s="172" t="s">
        <v>69</v>
      </c>
      <c r="I4" s="172"/>
      <c r="J4" s="172"/>
    </row>
    <row r="5" spans="1:10" ht="22">
      <c r="B5" s="119"/>
      <c r="C5" s="2"/>
      <c r="D5" s="174" t="s">
        <v>129</v>
      </c>
      <c r="E5" s="174"/>
      <c r="F5" s="174"/>
      <c r="G5" s="118"/>
      <c r="H5" s="174" t="s">
        <v>129</v>
      </c>
      <c r="I5" s="174"/>
      <c r="J5" s="174"/>
    </row>
    <row r="6" spans="1:10" ht="22">
      <c r="B6" s="119"/>
      <c r="C6" s="2"/>
      <c r="D6" s="175" t="s">
        <v>135</v>
      </c>
      <c r="E6" s="174"/>
      <c r="F6" s="174"/>
      <c r="G6" s="118"/>
      <c r="H6" s="175" t="s">
        <v>135</v>
      </c>
      <c r="I6" s="174"/>
      <c r="J6" s="174"/>
    </row>
    <row r="7" spans="1:10">
      <c r="B7" s="117" t="s">
        <v>1</v>
      </c>
      <c r="C7" s="117"/>
      <c r="D7" s="119">
        <v>2564</v>
      </c>
      <c r="E7" s="119"/>
      <c r="F7" s="119">
        <v>2563</v>
      </c>
      <c r="G7" s="119"/>
      <c r="H7" s="119">
        <v>2564</v>
      </c>
      <c r="I7" s="119"/>
      <c r="J7" s="119">
        <v>2563</v>
      </c>
    </row>
    <row r="8" spans="1:10" ht="22">
      <c r="A8" s="13"/>
      <c r="B8" s="117"/>
      <c r="C8" s="117"/>
      <c r="D8" s="173" t="s">
        <v>100</v>
      </c>
      <c r="E8" s="173"/>
      <c r="F8" s="173"/>
      <c r="G8" s="173"/>
      <c r="H8" s="173"/>
      <c r="I8" s="173"/>
      <c r="J8" s="173"/>
    </row>
    <row r="9" spans="1:10" ht="22">
      <c r="A9" s="12" t="s">
        <v>36</v>
      </c>
      <c r="B9" s="117">
        <v>10</v>
      </c>
      <c r="C9" s="117"/>
      <c r="D9" s="117"/>
      <c r="E9" s="117"/>
      <c r="F9" s="120"/>
      <c r="G9" s="117"/>
      <c r="H9" s="117"/>
      <c r="I9" s="117"/>
      <c r="J9" s="120"/>
    </row>
    <row r="10" spans="1:10">
      <c r="A10" s="11" t="s">
        <v>35</v>
      </c>
      <c r="B10" s="117"/>
      <c r="C10" s="117"/>
      <c r="D10" s="35">
        <v>2005070</v>
      </c>
      <c r="F10" s="35">
        <v>2076222</v>
      </c>
      <c r="H10" s="35">
        <v>2004202</v>
      </c>
      <c r="J10" s="35">
        <v>2071048</v>
      </c>
    </row>
    <row r="11" spans="1:10">
      <c r="A11" s="121" t="s">
        <v>121</v>
      </c>
      <c r="B11" s="117"/>
      <c r="C11" s="117"/>
      <c r="D11" s="35">
        <v>128434</v>
      </c>
      <c r="F11" s="35">
        <v>134863</v>
      </c>
      <c r="H11" s="35">
        <v>96408</v>
      </c>
      <c r="J11" s="35">
        <v>82860</v>
      </c>
    </row>
    <row r="12" spans="1:10">
      <c r="A12" s="121" t="s">
        <v>71</v>
      </c>
      <c r="B12" s="117">
        <v>3</v>
      </c>
      <c r="C12" s="117"/>
      <c r="D12" s="35">
        <v>325</v>
      </c>
      <c r="F12" s="35">
        <v>413</v>
      </c>
      <c r="H12" s="35">
        <v>0</v>
      </c>
      <c r="J12" s="35">
        <v>0</v>
      </c>
    </row>
    <row r="13" spans="1:10">
      <c r="A13" s="121" t="s">
        <v>170</v>
      </c>
      <c r="B13" s="117"/>
      <c r="C13" s="117"/>
      <c r="D13" s="35">
        <v>47</v>
      </c>
      <c r="F13" s="35">
        <v>496</v>
      </c>
      <c r="H13" s="35">
        <v>47</v>
      </c>
      <c r="J13" s="35">
        <v>352</v>
      </c>
    </row>
    <row r="14" spans="1:10">
      <c r="A14" s="121" t="s">
        <v>73</v>
      </c>
      <c r="B14" s="117"/>
      <c r="C14" s="117"/>
      <c r="D14" s="35">
        <v>12815</v>
      </c>
      <c r="F14" s="35">
        <v>14964</v>
      </c>
      <c r="H14" s="35">
        <v>21973</v>
      </c>
      <c r="J14" s="35">
        <v>22905</v>
      </c>
    </row>
    <row r="15" spans="1:10" ht="22">
      <c r="A15" s="13" t="s">
        <v>21</v>
      </c>
      <c r="B15" s="117"/>
      <c r="C15" s="117"/>
      <c r="D15" s="25">
        <f>SUM(D10:D14)</f>
        <v>2146691</v>
      </c>
      <c r="E15" s="20"/>
      <c r="F15" s="25">
        <f>SUM(F10:F14)</f>
        <v>2226958</v>
      </c>
      <c r="G15" s="20"/>
      <c r="H15" s="25">
        <f>SUM(H10:H14)</f>
        <v>2122630</v>
      </c>
      <c r="I15" s="20"/>
      <c r="J15" s="25">
        <f>SUM(J10:J14)</f>
        <v>2177165</v>
      </c>
    </row>
    <row r="16" spans="1:10" ht="22">
      <c r="A16" s="13"/>
      <c r="B16" s="117"/>
      <c r="C16" s="117"/>
      <c r="D16" s="18"/>
      <c r="E16" s="20"/>
      <c r="F16" s="18"/>
      <c r="G16" s="20"/>
      <c r="H16" s="18"/>
      <c r="I16" s="20"/>
      <c r="J16" s="18"/>
    </row>
    <row r="17" spans="1:14" ht="22">
      <c r="A17" s="12" t="s">
        <v>57</v>
      </c>
      <c r="B17" s="117">
        <v>10</v>
      </c>
      <c r="C17" s="117"/>
      <c r="D17" s="18"/>
      <c r="E17" s="20"/>
      <c r="F17" s="18"/>
      <c r="G17" s="20"/>
      <c r="H17" s="18"/>
      <c r="I17" s="20"/>
      <c r="J17" s="18"/>
    </row>
    <row r="18" spans="1:14">
      <c r="A18" s="11" t="s">
        <v>37</v>
      </c>
      <c r="B18" s="117"/>
      <c r="C18" s="117"/>
      <c r="D18" s="35">
        <v>1135067</v>
      </c>
      <c r="F18" s="35">
        <v>1122498</v>
      </c>
      <c r="H18" s="35">
        <v>1253855</v>
      </c>
      <c r="J18" s="35">
        <v>1253271</v>
      </c>
    </row>
    <row r="19" spans="1:14">
      <c r="A19" s="21" t="s">
        <v>122</v>
      </c>
      <c r="B19" s="117"/>
      <c r="C19" s="117"/>
      <c r="D19" s="35">
        <v>67534</v>
      </c>
      <c r="F19" s="35">
        <v>73281</v>
      </c>
      <c r="H19" s="35">
        <v>47136</v>
      </c>
      <c r="J19" s="35">
        <v>45556</v>
      </c>
    </row>
    <row r="20" spans="1:14">
      <c r="A20" s="121" t="s">
        <v>171</v>
      </c>
      <c r="B20" s="117"/>
      <c r="C20" s="117"/>
      <c r="D20" s="35">
        <v>472651</v>
      </c>
      <c r="F20" s="35">
        <v>536741</v>
      </c>
      <c r="H20" s="35">
        <v>484850</v>
      </c>
      <c r="J20" s="35">
        <v>546438</v>
      </c>
    </row>
    <row r="21" spans="1:14">
      <c r="A21" s="11" t="s">
        <v>38</v>
      </c>
      <c r="B21" s="117"/>
      <c r="C21" s="117"/>
      <c r="D21" s="35">
        <v>232498</v>
      </c>
      <c r="F21" s="35">
        <f>270935+65</f>
        <v>271000</v>
      </c>
      <c r="H21" s="33">
        <v>192860</v>
      </c>
      <c r="J21" s="33">
        <f>229972+206</f>
        <v>230178</v>
      </c>
      <c r="K21" s="33"/>
    </row>
    <row r="22" spans="1:14" ht="22">
      <c r="A22" s="13" t="s">
        <v>22</v>
      </c>
      <c r="B22" s="117"/>
      <c r="C22" s="117"/>
      <c r="D22" s="25">
        <f>SUM(D18:D21)</f>
        <v>1907750</v>
      </c>
      <c r="F22" s="25">
        <f>SUM(F18:F21)</f>
        <v>2003520</v>
      </c>
      <c r="H22" s="25">
        <f>SUM(H18:H21)</f>
        <v>1978701</v>
      </c>
      <c r="J22" s="25">
        <f>SUM(J18:J21)</f>
        <v>2075443</v>
      </c>
    </row>
    <row r="23" spans="1:14">
      <c r="B23" s="117"/>
      <c r="C23" s="117"/>
      <c r="D23" s="35"/>
      <c r="H23" s="33"/>
      <c r="J23" s="33"/>
    </row>
    <row r="24" spans="1:14" ht="22">
      <c r="A24" s="13" t="s">
        <v>172</v>
      </c>
      <c r="B24" s="117"/>
      <c r="C24" s="117"/>
      <c r="D24" s="38">
        <f>D15-D22</f>
        <v>238941</v>
      </c>
      <c r="E24" s="6"/>
      <c r="F24" s="38">
        <f>F15-F22</f>
        <v>223438</v>
      </c>
      <c r="G24" s="6"/>
      <c r="H24" s="77">
        <f>H15-H22</f>
        <v>143929</v>
      </c>
      <c r="I24" s="6"/>
      <c r="J24" s="77">
        <f>J15-J22</f>
        <v>101722</v>
      </c>
    </row>
    <row r="25" spans="1:14">
      <c r="A25" s="11" t="s">
        <v>39</v>
      </c>
      <c r="B25" s="117"/>
      <c r="C25" s="117"/>
      <c r="D25" s="39">
        <v>64790</v>
      </c>
      <c r="F25" s="39">
        <v>84694</v>
      </c>
      <c r="H25" s="39">
        <v>70167</v>
      </c>
      <c r="J25" s="39">
        <v>89906</v>
      </c>
    </row>
    <row r="26" spans="1:14" hidden="1">
      <c r="A26" s="121" t="s">
        <v>173</v>
      </c>
      <c r="B26" s="117"/>
      <c r="C26" s="117"/>
      <c r="D26" s="35"/>
      <c r="H26" s="35"/>
    </row>
    <row r="27" spans="1:14" hidden="1">
      <c r="A27" s="121" t="s">
        <v>174</v>
      </c>
      <c r="B27" s="117"/>
      <c r="C27" s="117"/>
      <c r="D27" s="39">
        <v>0</v>
      </c>
      <c r="F27" s="39">
        <v>0</v>
      </c>
      <c r="H27" s="39">
        <v>0</v>
      </c>
      <c r="J27" s="39">
        <v>0</v>
      </c>
    </row>
    <row r="28" spans="1:14" ht="22">
      <c r="A28" s="13" t="s">
        <v>86</v>
      </c>
      <c r="B28" s="117"/>
      <c r="C28" s="117"/>
      <c r="D28" s="40">
        <f>D24-D25</f>
        <v>174151</v>
      </c>
      <c r="E28" s="20"/>
      <c r="F28" s="40">
        <f>F24-F25</f>
        <v>138744</v>
      </c>
      <c r="G28" s="20"/>
      <c r="H28" s="40">
        <f>H24-H25</f>
        <v>73762</v>
      </c>
      <c r="I28" s="20"/>
      <c r="J28" s="40">
        <f>J24-J25</f>
        <v>11816</v>
      </c>
    </row>
    <row r="29" spans="1:14">
      <c r="A29" s="21" t="s">
        <v>142</v>
      </c>
      <c r="B29" s="117">
        <v>11</v>
      </c>
      <c r="C29" s="117"/>
      <c r="D29" s="39">
        <v>-28793</v>
      </c>
      <c r="E29" s="19"/>
      <c r="F29" s="39">
        <v>-20568</v>
      </c>
      <c r="G29" s="19"/>
      <c r="H29" s="39">
        <v>-12079</v>
      </c>
      <c r="I29" s="19"/>
      <c r="J29" s="39">
        <v>3858</v>
      </c>
      <c r="M29" s="122">
        <f>-D29/D28</f>
        <v>0.16533353239430149</v>
      </c>
      <c r="N29" s="122">
        <f>-H29/H28</f>
        <v>0.16375640573737155</v>
      </c>
    </row>
    <row r="30" spans="1:14" ht="22.5" thickBot="1">
      <c r="A30" s="13" t="s">
        <v>108</v>
      </c>
      <c r="B30" s="117"/>
      <c r="C30" s="117"/>
      <c r="D30" s="41">
        <f>SUM(D28:D29)</f>
        <v>145358</v>
      </c>
      <c r="E30" s="20"/>
      <c r="F30" s="41">
        <f>SUM(F28:F29)</f>
        <v>118176</v>
      </c>
      <c r="G30" s="20"/>
      <c r="H30" s="41">
        <f>SUM(H28:H29)</f>
        <v>61683</v>
      </c>
      <c r="I30" s="20"/>
      <c r="J30" s="41">
        <f>SUM(J28:J29)</f>
        <v>15674</v>
      </c>
    </row>
    <row r="31" spans="1:14" ht="22.5" thickTop="1">
      <c r="A31" s="13"/>
      <c r="B31" s="117"/>
      <c r="C31" s="117"/>
      <c r="D31" s="26"/>
      <c r="E31" s="20"/>
      <c r="F31" s="26"/>
      <c r="G31" s="20"/>
      <c r="H31" s="26"/>
      <c r="I31" s="20"/>
      <c r="J31" s="26"/>
    </row>
    <row r="32" spans="1:14" ht="22">
      <c r="A32" s="13" t="s">
        <v>74</v>
      </c>
      <c r="B32" s="117"/>
      <c r="C32" s="117"/>
      <c r="D32" s="26"/>
      <c r="E32" s="20"/>
      <c r="F32" s="26"/>
      <c r="G32" s="20"/>
      <c r="H32" s="26"/>
      <c r="I32" s="20"/>
      <c r="J32" s="26"/>
    </row>
    <row r="33" spans="1:10" ht="22">
      <c r="A33" s="13" t="s">
        <v>184</v>
      </c>
      <c r="B33" s="117"/>
      <c r="C33" s="117"/>
      <c r="D33" s="57">
        <v>0</v>
      </c>
      <c r="E33" s="20"/>
      <c r="F33" s="57">
        <v>0</v>
      </c>
      <c r="G33" s="20"/>
      <c r="H33" s="57">
        <v>0</v>
      </c>
      <c r="I33" s="20"/>
      <c r="J33" s="57">
        <v>0</v>
      </c>
    </row>
    <row r="34" spans="1:10" ht="22.5" thickBot="1">
      <c r="A34" s="13" t="s">
        <v>164</v>
      </c>
      <c r="B34" s="117"/>
      <c r="C34" s="117"/>
      <c r="D34" s="50">
        <f>D30</f>
        <v>145358</v>
      </c>
      <c r="E34" s="20"/>
      <c r="F34" s="50">
        <f>F30</f>
        <v>118176</v>
      </c>
      <c r="G34" s="20"/>
      <c r="H34" s="50">
        <f>H30</f>
        <v>61683</v>
      </c>
      <c r="I34" s="20"/>
      <c r="J34" s="50">
        <f>J30</f>
        <v>15674</v>
      </c>
    </row>
    <row r="35" spans="1:10" ht="22.5" thickTop="1">
      <c r="A35" s="13"/>
      <c r="B35" s="117"/>
      <c r="C35" s="117"/>
      <c r="D35" s="26"/>
      <c r="E35" s="20"/>
      <c r="F35" s="26"/>
      <c r="G35" s="20"/>
      <c r="H35" s="26"/>
      <c r="I35" s="20"/>
      <c r="J35" s="26"/>
    </row>
    <row r="36" spans="1:10" ht="22">
      <c r="A36" s="13"/>
      <c r="B36" s="117"/>
      <c r="C36" s="117"/>
      <c r="D36" s="26"/>
      <c r="E36" s="20"/>
      <c r="F36" s="26"/>
      <c r="G36" s="20"/>
      <c r="H36" s="26"/>
      <c r="I36" s="20"/>
      <c r="J36" s="26"/>
    </row>
    <row r="37" spans="1:10" ht="22">
      <c r="A37" s="13"/>
      <c r="B37" s="117"/>
      <c r="C37" s="117"/>
      <c r="D37" s="26"/>
      <c r="E37" s="20"/>
      <c r="F37" s="26"/>
      <c r="G37" s="20"/>
      <c r="H37" s="26"/>
      <c r="I37" s="20"/>
      <c r="J37" s="26"/>
    </row>
    <row r="38" spans="1:10" ht="22">
      <c r="A38" s="13"/>
      <c r="B38" s="117"/>
      <c r="C38" s="117"/>
      <c r="D38" s="26"/>
      <c r="E38" s="20"/>
      <c r="F38" s="26"/>
      <c r="G38" s="20"/>
      <c r="H38" s="26"/>
      <c r="I38" s="20"/>
      <c r="J38" s="26"/>
    </row>
    <row r="39" spans="1:10" ht="22">
      <c r="A39" s="13"/>
      <c r="B39" s="117"/>
      <c r="C39" s="117"/>
      <c r="D39" s="26"/>
      <c r="E39" s="20"/>
      <c r="F39" s="26"/>
      <c r="G39" s="20"/>
      <c r="H39" s="26"/>
      <c r="I39" s="20"/>
      <c r="J39" s="26"/>
    </row>
    <row r="40" spans="1:10" ht="22">
      <c r="A40" s="13"/>
      <c r="B40" s="117"/>
      <c r="C40" s="117"/>
      <c r="D40" s="26"/>
      <c r="E40" s="20"/>
      <c r="F40" s="26"/>
      <c r="G40" s="20"/>
      <c r="H40" s="26"/>
      <c r="I40" s="20"/>
      <c r="J40" s="26"/>
    </row>
    <row r="41" spans="1:10" ht="22">
      <c r="A41" s="13"/>
      <c r="B41" s="117"/>
      <c r="C41" s="117"/>
      <c r="D41" s="26"/>
      <c r="E41" s="20"/>
      <c r="F41" s="26"/>
      <c r="G41" s="20"/>
      <c r="H41" s="26"/>
      <c r="I41" s="20"/>
      <c r="J41" s="26"/>
    </row>
    <row r="42" spans="1:10" ht="22">
      <c r="A42" s="13"/>
      <c r="B42" s="117"/>
      <c r="C42" s="117"/>
      <c r="D42" s="26"/>
      <c r="E42" s="20"/>
      <c r="F42" s="26"/>
      <c r="G42" s="20"/>
      <c r="H42" s="26"/>
      <c r="I42" s="20"/>
      <c r="J42" s="26"/>
    </row>
    <row r="43" spans="1:10" ht="23.25" customHeight="1">
      <c r="A43" s="176" t="s">
        <v>145</v>
      </c>
      <c r="B43" s="176"/>
      <c r="C43" s="176"/>
      <c r="D43" s="176"/>
      <c r="E43" s="176"/>
      <c r="F43" s="176"/>
      <c r="G43" s="176"/>
      <c r="H43" s="176"/>
      <c r="I43" s="176"/>
      <c r="J43" s="176"/>
    </row>
    <row r="44" spans="1:10" ht="23.25" customHeight="1">
      <c r="A44" s="176" t="s">
        <v>146</v>
      </c>
      <c r="B44" s="176"/>
      <c r="C44" s="176"/>
      <c r="D44" s="176"/>
      <c r="E44" s="176"/>
      <c r="F44" s="176"/>
      <c r="G44" s="176"/>
      <c r="H44" s="176"/>
      <c r="I44" s="176"/>
      <c r="J44" s="176"/>
    </row>
    <row r="45" spans="1:10" ht="22">
      <c r="A45" s="13"/>
      <c r="B45" s="117"/>
      <c r="C45" s="117"/>
      <c r="D45" s="5"/>
      <c r="E45" s="20"/>
      <c r="F45" s="26"/>
      <c r="G45" s="20"/>
      <c r="H45" s="5"/>
      <c r="I45" s="20"/>
      <c r="J45" s="26"/>
    </row>
    <row r="46" spans="1:10" ht="22.5" customHeight="1">
      <c r="A46" s="7" t="s">
        <v>118</v>
      </c>
      <c r="B46" s="117"/>
      <c r="C46" s="117"/>
      <c r="D46" s="1"/>
      <c r="E46" s="4"/>
      <c r="F46" s="26"/>
      <c r="G46" s="4"/>
      <c r="H46" s="1"/>
      <c r="I46" s="4"/>
      <c r="J46" s="40"/>
    </row>
    <row r="47" spans="1:10" ht="22.5" customHeight="1">
      <c r="A47" s="7" t="s">
        <v>102</v>
      </c>
      <c r="B47" s="119"/>
      <c r="C47" s="2"/>
      <c r="D47" s="118"/>
      <c r="E47" s="118"/>
      <c r="F47" s="36"/>
      <c r="G47" s="118"/>
      <c r="H47" s="118"/>
      <c r="I47" s="118"/>
      <c r="J47" s="37"/>
    </row>
    <row r="48" spans="1:10" ht="22.5" customHeight="1">
      <c r="A48" s="7"/>
      <c r="B48" s="119"/>
      <c r="C48" s="2"/>
      <c r="D48" s="118"/>
      <c r="E48" s="118"/>
      <c r="F48" s="36"/>
      <c r="G48" s="118"/>
      <c r="H48" s="118"/>
      <c r="I48" s="118"/>
      <c r="J48" s="37"/>
    </row>
    <row r="49" spans="1:10" ht="22.5" customHeight="1">
      <c r="B49" s="119"/>
      <c r="C49" s="2"/>
      <c r="D49" s="172" t="s">
        <v>68</v>
      </c>
      <c r="E49" s="172"/>
      <c r="F49" s="172"/>
      <c r="G49" s="118"/>
      <c r="H49" s="172" t="s">
        <v>69</v>
      </c>
      <c r="I49" s="172"/>
      <c r="J49" s="172"/>
    </row>
    <row r="50" spans="1:10" ht="22.5" customHeight="1">
      <c r="B50" s="119"/>
      <c r="C50" s="2"/>
      <c r="D50" s="174" t="s">
        <v>129</v>
      </c>
      <c r="E50" s="174"/>
      <c r="F50" s="174"/>
      <c r="G50" s="118"/>
      <c r="H50" s="174" t="s">
        <v>129</v>
      </c>
      <c r="I50" s="174"/>
      <c r="J50" s="174"/>
    </row>
    <row r="51" spans="1:10" ht="22.5" customHeight="1">
      <c r="B51" s="119"/>
      <c r="C51" s="2"/>
      <c r="D51" s="175" t="s">
        <v>135</v>
      </c>
      <c r="E51" s="174"/>
      <c r="F51" s="174"/>
      <c r="G51" s="118"/>
      <c r="H51" s="175" t="s">
        <v>135</v>
      </c>
      <c r="I51" s="174"/>
      <c r="J51" s="174"/>
    </row>
    <row r="52" spans="1:10" ht="22.5" customHeight="1">
      <c r="B52" s="117"/>
      <c r="C52" s="117"/>
      <c r="D52" s="119">
        <v>2564</v>
      </c>
      <c r="E52" s="119"/>
      <c r="F52" s="119">
        <v>2563</v>
      </c>
      <c r="G52" s="119"/>
      <c r="H52" s="119">
        <v>2564</v>
      </c>
      <c r="I52" s="119"/>
      <c r="J52" s="119">
        <v>2563</v>
      </c>
    </row>
    <row r="53" spans="1:10" ht="22.5" customHeight="1">
      <c r="B53" s="117"/>
      <c r="C53" s="117"/>
      <c r="D53" s="173" t="s">
        <v>100</v>
      </c>
      <c r="E53" s="173"/>
      <c r="F53" s="173"/>
      <c r="G53" s="173"/>
      <c r="H53" s="173"/>
      <c r="I53" s="173"/>
      <c r="J53" s="173"/>
    </row>
    <row r="54" spans="1:10" ht="22.5" hidden="1" customHeight="1">
      <c r="A54" s="13" t="s">
        <v>74</v>
      </c>
      <c r="B54" s="117"/>
      <c r="C54" s="117"/>
      <c r="D54" s="5"/>
      <c r="E54" s="6"/>
      <c r="F54" s="26"/>
      <c r="G54" s="6"/>
      <c r="H54" s="5"/>
      <c r="I54" s="6"/>
      <c r="J54" s="26"/>
    </row>
    <row r="55" spans="1:10" ht="22.5" hidden="1" customHeight="1">
      <c r="A55" s="12" t="s">
        <v>83</v>
      </c>
      <c r="B55" s="117"/>
      <c r="C55" s="117"/>
      <c r="D55" s="15"/>
      <c r="G55" s="35"/>
      <c r="H55" s="35"/>
      <c r="I55" s="35"/>
    </row>
    <row r="56" spans="1:10" ht="22.5" hidden="1" customHeight="1">
      <c r="A56" s="21" t="s">
        <v>76</v>
      </c>
      <c r="B56" s="117"/>
      <c r="C56" s="117"/>
      <c r="D56" s="56">
        <v>0</v>
      </c>
      <c r="F56" s="56">
        <v>0</v>
      </c>
      <c r="G56" s="35"/>
      <c r="H56" s="35">
        <v>0</v>
      </c>
      <c r="I56" s="35"/>
      <c r="J56" s="35">
        <v>0</v>
      </c>
    </row>
    <row r="57" spans="1:10" ht="22.5" hidden="1" customHeight="1">
      <c r="A57" s="29" t="s">
        <v>175</v>
      </c>
      <c r="B57" s="117"/>
      <c r="C57" s="117"/>
      <c r="D57" s="35">
        <v>0</v>
      </c>
      <c r="F57" s="35">
        <v>0</v>
      </c>
      <c r="G57" s="35"/>
      <c r="H57" s="35">
        <v>0</v>
      </c>
      <c r="I57" s="35"/>
      <c r="J57" s="35">
        <v>0</v>
      </c>
    </row>
    <row r="58" spans="1:10" ht="22.5" hidden="1" customHeight="1">
      <c r="A58" s="29" t="s">
        <v>84</v>
      </c>
      <c r="B58" s="117"/>
      <c r="C58" s="117"/>
      <c r="F58" s="3"/>
      <c r="G58" s="35"/>
      <c r="H58" s="35"/>
      <c r="I58" s="35"/>
    </row>
    <row r="59" spans="1:10" ht="22.5" hidden="1" customHeight="1">
      <c r="A59" s="55" t="s">
        <v>123</v>
      </c>
      <c r="B59" s="117"/>
      <c r="C59" s="117"/>
      <c r="D59" s="33">
        <v>0</v>
      </c>
      <c r="F59" s="33">
        <v>0</v>
      </c>
      <c r="G59" s="35"/>
      <c r="H59" s="35">
        <v>0</v>
      </c>
      <c r="I59" s="35"/>
      <c r="J59" s="35">
        <v>0</v>
      </c>
    </row>
    <row r="60" spans="1:10" ht="22.5" hidden="1" customHeight="1">
      <c r="A60" s="13" t="s">
        <v>87</v>
      </c>
      <c r="B60" s="117"/>
      <c r="C60" s="117"/>
      <c r="D60" s="25">
        <f>SUM(D56:D59)</f>
        <v>0</v>
      </c>
      <c r="E60" s="6"/>
      <c r="F60" s="25">
        <f>SUM(F56:F59)</f>
        <v>0</v>
      </c>
      <c r="G60" s="38"/>
      <c r="H60" s="25">
        <f>SUM(H56:H59)</f>
        <v>0</v>
      </c>
      <c r="I60" s="38"/>
      <c r="J60" s="25">
        <f>SUM(J56:J59)</f>
        <v>0</v>
      </c>
    </row>
    <row r="61" spans="1:10" ht="20.149999999999999" hidden="1" customHeight="1">
      <c r="A61" s="21"/>
      <c r="B61" s="117"/>
      <c r="C61" s="117"/>
      <c r="D61" s="59"/>
      <c r="E61" s="6"/>
      <c r="F61" s="59"/>
      <c r="G61" s="38"/>
      <c r="H61" s="60"/>
      <c r="I61" s="38"/>
      <c r="J61" s="60"/>
    </row>
    <row r="62" spans="1:10" s="6" customFormat="1" ht="22.5" hidden="1" customHeight="1">
      <c r="A62" s="13" t="s">
        <v>141</v>
      </c>
      <c r="B62" s="24"/>
      <c r="C62" s="51"/>
      <c r="D62" s="57">
        <f>D60</f>
        <v>0</v>
      </c>
      <c r="E62" s="26"/>
      <c r="F62" s="57">
        <f>F60</f>
        <v>0</v>
      </c>
      <c r="G62" s="26"/>
      <c r="H62" s="57">
        <f>H60</f>
        <v>0</v>
      </c>
      <c r="I62" s="26"/>
      <c r="J62" s="57">
        <f>J60</f>
        <v>0</v>
      </c>
    </row>
    <row r="63" spans="1:10" ht="22.5" hidden="1" customHeight="1" thickBot="1">
      <c r="A63" s="13" t="s">
        <v>109</v>
      </c>
      <c r="B63" s="117"/>
      <c r="C63" s="52"/>
      <c r="D63" s="50">
        <f>D62+D30</f>
        <v>145358</v>
      </c>
      <c r="E63" s="31"/>
      <c r="F63" s="50">
        <f>F62+F30</f>
        <v>118176</v>
      </c>
      <c r="G63" s="26"/>
      <c r="H63" s="50">
        <f>H62+H30</f>
        <v>61683</v>
      </c>
      <c r="I63" s="26"/>
      <c r="J63" s="50">
        <f>J62+J30</f>
        <v>15674</v>
      </c>
    </row>
    <row r="64" spans="1:10" ht="22.5" customHeight="1">
      <c r="A64" s="13" t="s">
        <v>185</v>
      </c>
      <c r="B64" s="117"/>
      <c r="C64" s="117"/>
      <c r="D64" s="27"/>
      <c r="E64" s="28"/>
      <c r="F64" s="27"/>
      <c r="G64" s="28"/>
      <c r="H64" s="28"/>
      <c r="I64" s="28"/>
      <c r="J64" s="28"/>
    </row>
    <row r="65" spans="1:10" ht="22.5" customHeight="1">
      <c r="A65" s="21" t="s">
        <v>59</v>
      </c>
      <c r="B65" s="117"/>
      <c r="C65" s="117"/>
      <c r="D65" s="44">
        <f>D67-D66</f>
        <v>145358</v>
      </c>
      <c r="E65" s="43"/>
      <c r="F65" s="44">
        <v>118175</v>
      </c>
      <c r="G65" s="43"/>
      <c r="H65" s="45">
        <f>H63</f>
        <v>61683</v>
      </c>
      <c r="I65" s="43"/>
      <c r="J65" s="45">
        <v>15674</v>
      </c>
    </row>
    <row r="66" spans="1:10" ht="22.5" customHeight="1">
      <c r="A66" s="21" t="s">
        <v>60</v>
      </c>
      <c r="B66" s="117"/>
      <c r="C66" s="117"/>
      <c r="D66" s="46">
        <v>0</v>
      </c>
      <c r="E66" s="43"/>
      <c r="F66" s="46">
        <v>1</v>
      </c>
      <c r="G66" s="47"/>
      <c r="H66" s="16">
        <v>0</v>
      </c>
      <c r="J66" s="16">
        <v>0</v>
      </c>
    </row>
    <row r="67" spans="1:10" ht="22.5" customHeight="1" thickBot="1">
      <c r="A67" s="13"/>
      <c r="B67" s="117"/>
      <c r="C67" s="117"/>
      <c r="D67" s="49">
        <f>D30</f>
        <v>145358</v>
      </c>
      <c r="E67" s="48"/>
      <c r="F67" s="49">
        <f>SUM(F65:F66)</f>
        <v>118176</v>
      </c>
      <c r="G67" s="48"/>
      <c r="H67" s="49">
        <f>SUM(H65:H66)</f>
        <v>61683</v>
      </c>
      <c r="I67" s="48"/>
      <c r="J67" s="49">
        <f>SUM(J65:J66)</f>
        <v>15674</v>
      </c>
    </row>
    <row r="68" spans="1:10" ht="19.5" customHeight="1" thickTop="1">
      <c r="A68" s="13"/>
      <c r="B68" s="117"/>
      <c r="C68" s="117"/>
      <c r="D68" s="27"/>
      <c r="E68" s="48"/>
      <c r="F68" s="27"/>
      <c r="G68" s="48"/>
      <c r="H68" s="42"/>
      <c r="I68" s="48"/>
      <c r="J68" s="42"/>
    </row>
    <row r="69" spans="1:10" ht="22">
      <c r="A69" s="13" t="s">
        <v>186</v>
      </c>
      <c r="B69" s="117"/>
      <c r="C69" s="117"/>
      <c r="D69" s="27"/>
      <c r="E69" s="28"/>
      <c r="F69" s="27"/>
      <c r="G69" s="28"/>
      <c r="H69" s="28"/>
      <c r="I69" s="28"/>
      <c r="J69" s="28"/>
    </row>
    <row r="70" spans="1:10">
      <c r="A70" s="21" t="s">
        <v>59</v>
      </c>
      <c r="B70" s="117"/>
      <c r="C70" s="117"/>
      <c r="D70" s="44">
        <f>D65</f>
        <v>145358</v>
      </c>
      <c r="E70" s="43"/>
      <c r="F70" s="44">
        <v>118175</v>
      </c>
      <c r="G70" s="45"/>
      <c r="H70" s="45">
        <f>H65</f>
        <v>61683</v>
      </c>
      <c r="I70" s="45"/>
      <c r="J70" s="45">
        <v>15674</v>
      </c>
    </row>
    <row r="71" spans="1:10">
      <c r="A71" s="21" t="s">
        <v>60</v>
      </c>
      <c r="B71" s="117"/>
      <c r="C71" s="117"/>
      <c r="D71" s="46">
        <f>D66</f>
        <v>0</v>
      </c>
      <c r="E71" s="43"/>
      <c r="F71" s="46">
        <v>1</v>
      </c>
      <c r="G71" s="53"/>
      <c r="H71" s="39">
        <v>0</v>
      </c>
      <c r="I71" s="35"/>
      <c r="J71" s="39">
        <v>0</v>
      </c>
    </row>
    <row r="72" spans="1:10" ht="22.5" thickBot="1">
      <c r="A72" s="13"/>
      <c r="B72" s="117"/>
      <c r="C72" s="117"/>
      <c r="D72" s="49">
        <f>SUM(D70:D71)</f>
        <v>145358</v>
      </c>
      <c r="E72" s="48"/>
      <c r="F72" s="49">
        <f>SUM(F70:F71)</f>
        <v>118176</v>
      </c>
      <c r="G72" s="54"/>
      <c r="H72" s="49">
        <f>SUM(H70:H71)</f>
        <v>61683</v>
      </c>
      <c r="I72" s="54"/>
      <c r="J72" s="49">
        <f>SUM(J70:J71)</f>
        <v>15674</v>
      </c>
    </row>
    <row r="73" spans="1:10" ht="19.5" customHeight="1" thickTop="1">
      <c r="B73" s="117"/>
      <c r="C73" s="117"/>
      <c r="D73" s="27"/>
      <c r="E73" s="28"/>
      <c r="F73" s="27"/>
      <c r="G73" s="28"/>
      <c r="H73" s="28"/>
      <c r="I73" s="28"/>
      <c r="J73" s="28"/>
    </row>
    <row r="74" spans="1:10" ht="26.5" customHeight="1" thickBot="1">
      <c r="A74" s="13" t="s">
        <v>112</v>
      </c>
      <c r="B74" s="117"/>
      <c r="C74" s="24"/>
      <c r="D74" s="93">
        <f>D65/505000</f>
        <v>0.28783762376237626</v>
      </c>
      <c r="E74" s="23"/>
      <c r="F74" s="93">
        <f>F65/505000</f>
        <v>0.23400990099009902</v>
      </c>
      <c r="G74" s="23"/>
      <c r="H74" s="93">
        <f>H65/505000</f>
        <v>0.12214455445544554</v>
      </c>
      <c r="I74" s="23"/>
      <c r="J74" s="93">
        <f>J65/505000</f>
        <v>3.1037623762376239E-2</v>
      </c>
    </row>
    <row r="75" spans="1:10" ht="22" thickTop="1">
      <c r="F75" s="3"/>
      <c r="J75" s="3"/>
    </row>
    <row r="76" spans="1:10">
      <c r="F76" s="3"/>
      <c r="J76" s="3"/>
    </row>
    <row r="77" spans="1:10">
      <c r="F77" s="3"/>
      <c r="J77" s="3"/>
    </row>
    <row r="78" spans="1:10">
      <c r="F78" s="3"/>
      <c r="J78" s="3"/>
    </row>
    <row r="79" spans="1:10">
      <c r="F79" s="3"/>
      <c r="J79" s="3"/>
    </row>
    <row r="80" spans="1:10">
      <c r="F80" s="3"/>
      <c r="J80" s="3"/>
    </row>
    <row r="81" spans="1:10">
      <c r="F81" s="3"/>
      <c r="J81" s="3"/>
    </row>
    <row r="82" spans="1:10">
      <c r="F82" s="3"/>
      <c r="J82" s="3"/>
    </row>
    <row r="83" spans="1:10">
      <c r="F83" s="3"/>
      <c r="J83" s="3"/>
    </row>
    <row r="84" spans="1:10">
      <c r="F84" s="3"/>
      <c r="J84" s="3"/>
    </row>
    <row r="85" spans="1:10">
      <c r="F85" s="3"/>
      <c r="J85" s="3"/>
    </row>
    <row r="86" spans="1:10">
      <c r="F86" s="3"/>
      <c r="J86" s="3"/>
    </row>
    <row r="87" spans="1:10">
      <c r="F87" s="3"/>
      <c r="J87" s="3"/>
    </row>
    <row r="88" spans="1:10">
      <c r="F88" s="3"/>
      <c r="J88" s="3"/>
    </row>
    <row r="89" spans="1:10">
      <c r="F89" s="3"/>
      <c r="J89" s="3"/>
    </row>
    <row r="90" spans="1:10">
      <c r="F90" s="3"/>
      <c r="J90" s="3"/>
    </row>
    <row r="91" spans="1:10">
      <c r="F91" s="3"/>
      <c r="J91" s="3"/>
    </row>
    <row r="92" spans="1:10">
      <c r="F92" s="3"/>
      <c r="J92" s="3"/>
    </row>
    <row r="93" spans="1:10">
      <c r="F93" s="3"/>
      <c r="J93" s="3"/>
    </row>
    <row r="94" spans="1:10">
      <c r="F94" s="3"/>
      <c r="J94" s="3"/>
    </row>
    <row r="95" spans="1:10" ht="23.25" customHeight="1">
      <c r="A95" s="176" t="s">
        <v>145</v>
      </c>
      <c r="B95" s="176"/>
      <c r="C95" s="176"/>
      <c r="D95" s="176"/>
      <c r="E95" s="176"/>
      <c r="F95" s="176"/>
      <c r="G95" s="176"/>
      <c r="H95" s="176"/>
      <c r="I95" s="176"/>
      <c r="J95" s="176"/>
    </row>
    <row r="96" spans="1:10" ht="23.25" customHeight="1">
      <c r="A96" s="176" t="s">
        <v>146</v>
      </c>
      <c r="B96" s="176"/>
      <c r="C96" s="176"/>
      <c r="D96" s="176"/>
      <c r="E96" s="176"/>
      <c r="F96" s="176"/>
      <c r="G96" s="176"/>
      <c r="H96" s="176"/>
      <c r="I96" s="176"/>
      <c r="J96" s="176"/>
    </row>
    <row r="100" spans="10:10">
      <c r="J100" s="113"/>
    </row>
  </sheetData>
  <mergeCells count="18">
    <mergeCell ref="D51:F51"/>
    <mergeCell ref="H51:J51"/>
    <mergeCell ref="D53:J53"/>
    <mergeCell ref="A95:J95"/>
    <mergeCell ref="A96:J96"/>
    <mergeCell ref="D50:F50"/>
    <mergeCell ref="H50:J50"/>
    <mergeCell ref="D4:F4"/>
    <mergeCell ref="H4:J4"/>
    <mergeCell ref="D5:F5"/>
    <mergeCell ref="H5:J5"/>
    <mergeCell ref="D6:F6"/>
    <mergeCell ref="H6:J6"/>
    <mergeCell ref="D8:J8"/>
    <mergeCell ref="A43:J43"/>
    <mergeCell ref="A44:J44"/>
    <mergeCell ref="D49:F49"/>
    <mergeCell ref="H49:J49"/>
  </mergeCells>
  <pageMargins left="0.8" right="0.8" top="0.48" bottom="0.5" header="0.5" footer="0.5"/>
  <pageSetup paperSize="9" scale="80" firstPageNumber="6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53"/>
  <sheetViews>
    <sheetView view="pageBreakPreview" topLeftCell="A45" zoomScaleNormal="85" zoomScaleSheetLayoutView="100" zoomScalePageLayoutView="85" workbookViewId="0">
      <selection activeCell="H21" sqref="H21"/>
    </sheetView>
  </sheetViews>
  <sheetFormatPr defaultColWidth="9.09765625" defaultRowHeight="21.5"/>
  <cols>
    <col min="1" max="1" width="44.09765625" style="11" customWidth="1"/>
    <col min="2" max="2" width="9" style="23" customWidth="1"/>
    <col min="3" max="3" width="1.09765625" style="3" customWidth="1"/>
    <col min="4" max="4" width="13.59765625" style="3" customWidth="1"/>
    <col min="5" max="5" width="1.09765625" style="3" customWidth="1"/>
    <col min="6" max="6" width="13.59765625" style="3" customWidth="1"/>
    <col min="7" max="7" width="1.09765625" style="3" customWidth="1"/>
    <col min="8" max="8" width="13.59765625" style="3" customWidth="1"/>
    <col min="9" max="9" width="1.09765625" style="3" customWidth="1"/>
    <col min="10" max="10" width="13.59765625" style="35" customWidth="1"/>
    <col min="11" max="16384" width="9.09765625" style="3"/>
  </cols>
  <sheetData>
    <row r="1" spans="1:10" ht="23">
      <c r="A1" s="7" t="s">
        <v>118</v>
      </c>
      <c r="B1" s="147"/>
      <c r="C1" s="147"/>
      <c r="D1" s="1"/>
      <c r="E1" s="4"/>
      <c r="F1" s="1"/>
      <c r="G1" s="4"/>
      <c r="H1" s="1"/>
      <c r="I1" s="4"/>
      <c r="J1" s="26"/>
    </row>
    <row r="2" spans="1:10" ht="23">
      <c r="A2" s="7" t="s">
        <v>102</v>
      </c>
      <c r="B2" s="149"/>
      <c r="C2" s="150"/>
      <c r="D2" s="146"/>
      <c r="E2" s="146"/>
      <c r="F2" s="146"/>
      <c r="G2" s="146"/>
      <c r="H2" s="146"/>
      <c r="I2" s="146"/>
      <c r="J2" s="37"/>
    </row>
    <row r="3" spans="1:10" ht="23">
      <c r="A3" s="7"/>
      <c r="B3" s="149"/>
      <c r="C3" s="150"/>
      <c r="D3" s="146"/>
      <c r="E3" s="146"/>
      <c r="F3" s="146"/>
      <c r="G3" s="146"/>
      <c r="H3" s="146"/>
      <c r="I3" s="146"/>
      <c r="J3" s="36"/>
    </row>
    <row r="4" spans="1:10" ht="22">
      <c r="B4" s="149"/>
      <c r="C4" s="150"/>
      <c r="D4" s="172" t="s">
        <v>68</v>
      </c>
      <c r="E4" s="172"/>
      <c r="F4" s="172"/>
      <c r="G4" s="146"/>
      <c r="H4" s="172" t="s">
        <v>69</v>
      </c>
      <c r="I4" s="172"/>
      <c r="J4" s="172"/>
    </row>
    <row r="5" spans="1:10" ht="22">
      <c r="B5" s="149"/>
      <c r="C5" s="150"/>
      <c r="D5" s="174" t="s">
        <v>194</v>
      </c>
      <c r="E5" s="174"/>
      <c r="F5" s="174"/>
      <c r="G5" s="146"/>
      <c r="H5" s="174" t="s">
        <v>194</v>
      </c>
      <c r="I5" s="174"/>
      <c r="J5" s="174"/>
    </row>
    <row r="6" spans="1:10" ht="22">
      <c r="B6" s="149"/>
      <c r="C6" s="150"/>
      <c r="D6" s="177" t="s">
        <v>128</v>
      </c>
      <c r="E6" s="174"/>
      <c r="F6" s="174"/>
      <c r="G6" s="146"/>
      <c r="H6" s="177" t="s">
        <v>128</v>
      </c>
      <c r="I6" s="174"/>
      <c r="J6" s="174"/>
    </row>
    <row r="7" spans="1:10">
      <c r="B7" s="147"/>
      <c r="C7" s="147"/>
      <c r="D7" s="9">
        <v>2566</v>
      </c>
      <c r="E7" s="9"/>
      <c r="F7" s="9">
        <v>2565</v>
      </c>
      <c r="G7" s="9"/>
      <c r="H7" s="9">
        <v>2566</v>
      </c>
      <c r="I7" s="9"/>
      <c r="J7" s="9">
        <v>2565</v>
      </c>
    </row>
    <row r="8" spans="1:10" ht="22">
      <c r="A8" s="13"/>
      <c r="B8" s="147"/>
      <c r="C8" s="147"/>
      <c r="D8" s="173" t="s">
        <v>100</v>
      </c>
      <c r="E8" s="173"/>
      <c r="F8" s="173"/>
      <c r="G8" s="173"/>
      <c r="H8" s="173"/>
      <c r="I8" s="173"/>
      <c r="J8" s="173"/>
    </row>
    <row r="9" spans="1:10" ht="22">
      <c r="A9" s="12" t="s">
        <v>36</v>
      </c>
      <c r="B9" s="114"/>
      <c r="C9" s="147"/>
      <c r="D9" s="147"/>
      <c r="E9" s="147"/>
      <c r="F9" s="147"/>
      <c r="G9" s="147"/>
      <c r="H9" s="147"/>
      <c r="I9" s="147"/>
      <c r="J9" s="152"/>
    </row>
    <row r="10" spans="1:10">
      <c r="A10" s="11" t="s">
        <v>35</v>
      </c>
      <c r="B10" s="147"/>
      <c r="C10" s="147"/>
      <c r="D10" s="35">
        <v>2011916</v>
      </c>
      <c r="F10" s="35">
        <v>1990293</v>
      </c>
      <c r="H10" s="35">
        <v>2004837</v>
      </c>
      <c r="J10" s="35">
        <v>1979563</v>
      </c>
    </row>
    <row r="11" spans="1:10">
      <c r="A11" s="153" t="s">
        <v>121</v>
      </c>
      <c r="B11" s="147"/>
      <c r="C11" s="147"/>
      <c r="D11" s="35">
        <v>172189</v>
      </c>
      <c r="F11" s="35">
        <v>153839</v>
      </c>
      <c r="H11" s="35">
        <v>126810</v>
      </c>
      <c r="J11" s="35">
        <v>114789</v>
      </c>
    </row>
    <row r="12" spans="1:10">
      <c r="A12" s="153" t="s">
        <v>71</v>
      </c>
      <c r="B12" s="147"/>
      <c r="C12" s="147"/>
      <c r="D12" s="35">
        <v>0</v>
      </c>
      <c r="F12" s="35">
        <v>660</v>
      </c>
      <c r="H12" s="35">
        <v>432000</v>
      </c>
      <c r="J12" s="35">
        <v>259200</v>
      </c>
    </row>
    <row r="13" spans="1:10">
      <c r="A13" s="153" t="s">
        <v>170</v>
      </c>
      <c r="B13" s="147"/>
      <c r="C13" s="147"/>
      <c r="D13" s="35">
        <v>226</v>
      </c>
      <c r="F13" s="35">
        <v>97</v>
      </c>
      <c r="H13" s="35">
        <v>121</v>
      </c>
      <c r="J13" s="35">
        <v>75</v>
      </c>
    </row>
    <row r="14" spans="1:10">
      <c r="A14" s="153" t="s">
        <v>73</v>
      </c>
      <c r="B14" s="147"/>
      <c r="C14" s="147"/>
      <c r="D14" s="35">
        <v>31304</v>
      </c>
      <c r="F14" s="35">
        <v>24735</v>
      </c>
      <c r="H14" s="35">
        <v>39776</v>
      </c>
      <c r="J14" s="35">
        <v>30904</v>
      </c>
    </row>
    <row r="15" spans="1:10" ht="22">
      <c r="A15" s="13" t="s">
        <v>21</v>
      </c>
      <c r="B15" s="147"/>
      <c r="C15" s="147"/>
      <c r="D15" s="25">
        <f>SUM(D10:D14)</f>
        <v>2215635</v>
      </c>
      <c r="E15" s="20"/>
      <c r="F15" s="25">
        <f>SUM(F10:F14)</f>
        <v>2169624</v>
      </c>
      <c r="G15" s="20"/>
      <c r="H15" s="25">
        <f>SUM(H10:H14)</f>
        <v>2603544</v>
      </c>
      <c r="I15" s="20"/>
      <c r="J15" s="25">
        <f>SUM(J10:J14)</f>
        <v>2384531</v>
      </c>
    </row>
    <row r="16" spans="1:10" ht="22">
      <c r="A16" s="13"/>
      <c r="B16" s="147"/>
      <c r="C16" s="147"/>
      <c r="D16" s="18"/>
      <c r="E16" s="20"/>
      <c r="F16" s="143"/>
      <c r="G16" s="20"/>
      <c r="H16" s="18"/>
      <c r="I16" s="20"/>
      <c r="J16" s="143"/>
    </row>
    <row r="17" spans="1:10" ht="22">
      <c r="A17" s="12" t="s">
        <v>57</v>
      </c>
      <c r="B17" s="147"/>
      <c r="C17" s="147"/>
      <c r="D17" s="18"/>
      <c r="E17" s="20"/>
      <c r="F17" s="143"/>
      <c r="G17" s="20"/>
      <c r="H17" s="18"/>
      <c r="I17" s="20"/>
      <c r="J17" s="143"/>
    </row>
    <row r="18" spans="1:10">
      <c r="A18" s="11" t="s">
        <v>37</v>
      </c>
      <c r="B18" s="147"/>
      <c r="C18" s="147"/>
      <c r="D18" s="35">
        <v>1064650</v>
      </c>
      <c r="F18" s="35">
        <v>1076618</v>
      </c>
      <c r="H18" s="35">
        <v>1184543</v>
      </c>
      <c r="J18" s="35">
        <v>1193795</v>
      </c>
    </row>
    <row r="19" spans="1:10">
      <c r="A19" s="21" t="s">
        <v>122</v>
      </c>
      <c r="B19" s="147"/>
      <c r="C19" s="147"/>
      <c r="D19" s="35">
        <v>82599</v>
      </c>
      <c r="F19" s="35">
        <v>75664</v>
      </c>
      <c r="H19" s="35">
        <v>48427</v>
      </c>
      <c r="J19" s="35">
        <v>51452</v>
      </c>
    </row>
    <row r="20" spans="1:10">
      <c r="A20" s="153" t="s">
        <v>171</v>
      </c>
      <c r="B20" s="147"/>
      <c r="C20" s="147"/>
      <c r="D20" s="35">
        <v>545711</v>
      </c>
      <c r="F20" s="35">
        <v>521373</v>
      </c>
      <c r="H20" s="35">
        <v>556921</v>
      </c>
      <c r="J20" s="35">
        <v>531806</v>
      </c>
    </row>
    <row r="21" spans="1:10">
      <c r="A21" s="11" t="s">
        <v>38</v>
      </c>
      <c r="B21" s="147"/>
      <c r="C21" s="147"/>
      <c r="D21" s="35">
        <v>274122</v>
      </c>
      <c r="F21" s="35">
        <v>251226</v>
      </c>
      <c r="H21" s="35">
        <v>238192</v>
      </c>
      <c r="J21" s="35">
        <v>211252</v>
      </c>
    </row>
    <row r="22" spans="1:10" ht="22">
      <c r="A22" s="13" t="s">
        <v>22</v>
      </c>
      <c r="B22" s="147"/>
      <c r="C22" s="147"/>
      <c r="D22" s="25">
        <f>SUM(D18:D21)</f>
        <v>1967082</v>
      </c>
      <c r="E22" s="26"/>
      <c r="F22" s="25">
        <f>SUM(F18:F21)</f>
        <v>1924881</v>
      </c>
      <c r="G22" s="26"/>
      <c r="H22" s="25">
        <f>SUM(H18:H21)</f>
        <v>2028083</v>
      </c>
      <c r="I22" s="26"/>
      <c r="J22" s="25">
        <f>SUM(J18:J21)</f>
        <v>1988305</v>
      </c>
    </row>
    <row r="23" spans="1:10">
      <c r="A23" s="21"/>
      <c r="B23" s="147"/>
      <c r="C23" s="147"/>
      <c r="D23" s="15"/>
      <c r="F23" s="145"/>
      <c r="H23" s="15"/>
      <c r="I23" s="19"/>
      <c r="J23" s="145"/>
    </row>
    <row r="24" spans="1:10" ht="22">
      <c r="A24" s="13" t="s">
        <v>172</v>
      </c>
      <c r="B24" s="147"/>
      <c r="C24" s="147"/>
      <c r="D24" s="40">
        <f>D15-D22</f>
        <v>248553</v>
      </c>
      <c r="F24" s="40">
        <f>F15-F22</f>
        <v>244743</v>
      </c>
      <c r="H24" s="40">
        <f>H15-H22</f>
        <v>575461</v>
      </c>
      <c r="J24" s="40">
        <f>J15-J22</f>
        <v>396226</v>
      </c>
    </row>
    <row r="25" spans="1:10">
      <c r="A25" s="11" t="s">
        <v>39</v>
      </c>
      <c r="B25" s="147"/>
      <c r="C25" s="147"/>
      <c r="D25" s="39">
        <v>53544</v>
      </c>
      <c r="E25" s="19"/>
      <c r="F25" s="39">
        <v>52965</v>
      </c>
      <c r="G25" s="19"/>
      <c r="H25" s="39">
        <v>57615</v>
      </c>
      <c r="I25" s="19"/>
      <c r="J25" s="39">
        <v>58129</v>
      </c>
    </row>
    <row r="26" spans="1:10" ht="22">
      <c r="A26" s="13" t="s">
        <v>86</v>
      </c>
      <c r="B26" s="147"/>
      <c r="C26" s="147"/>
      <c r="D26" s="40">
        <f>D24-D25</f>
        <v>195009</v>
      </c>
      <c r="E26" s="20"/>
      <c r="F26" s="40">
        <f>F24-F25</f>
        <v>191778</v>
      </c>
      <c r="G26" s="20"/>
      <c r="H26" s="40">
        <f>H24-H25</f>
        <v>517846</v>
      </c>
      <c r="I26" s="20"/>
      <c r="J26" s="40">
        <f>J24-J25</f>
        <v>338097</v>
      </c>
    </row>
    <row r="27" spans="1:10">
      <c r="A27" s="21" t="s">
        <v>107</v>
      </c>
      <c r="B27" s="147"/>
      <c r="C27" s="147"/>
      <c r="D27" s="39">
        <v>-31285</v>
      </c>
      <c r="E27" s="19"/>
      <c r="F27" s="39">
        <v>-29474</v>
      </c>
      <c r="G27" s="19"/>
      <c r="H27" s="39">
        <v>-15595</v>
      </c>
      <c r="I27" s="19"/>
      <c r="J27" s="39">
        <v>-13745</v>
      </c>
    </row>
    <row r="28" spans="1:10" ht="22.5" thickBot="1">
      <c r="A28" s="13" t="s">
        <v>108</v>
      </c>
      <c r="B28" s="147"/>
      <c r="C28" s="147"/>
      <c r="D28" s="41">
        <f>D26+D27</f>
        <v>163724</v>
      </c>
      <c r="E28" s="20"/>
      <c r="F28" s="41">
        <f>F26+F27</f>
        <v>162304</v>
      </c>
      <c r="G28" s="20"/>
      <c r="H28" s="41">
        <f>H26+H27</f>
        <v>502251</v>
      </c>
      <c r="I28" s="20"/>
      <c r="J28" s="41">
        <f>J26+J27</f>
        <v>324352</v>
      </c>
    </row>
    <row r="29" spans="1:10" ht="22.5" thickTop="1">
      <c r="A29" s="13"/>
      <c r="B29" s="147"/>
      <c r="C29" s="147"/>
      <c r="D29" s="5"/>
      <c r="E29" s="20"/>
      <c r="F29" s="5"/>
      <c r="G29" s="20"/>
      <c r="H29" s="5"/>
      <c r="I29" s="20"/>
      <c r="J29" s="5"/>
    </row>
    <row r="30" spans="1:10" ht="22">
      <c r="A30" s="13" t="s">
        <v>74</v>
      </c>
      <c r="B30" s="147"/>
      <c r="C30" s="147"/>
      <c r="D30" s="5"/>
      <c r="E30" s="20"/>
      <c r="F30" s="5"/>
      <c r="G30" s="20"/>
      <c r="H30" s="5"/>
      <c r="I30" s="20"/>
      <c r="J30" s="5"/>
    </row>
    <row r="31" spans="1:10" ht="22">
      <c r="A31" s="13" t="s">
        <v>184</v>
      </c>
      <c r="B31" s="147"/>
      <c r="C31" s="147"/>
      <c r="D31" s="26">
        <v>0</v>
      </c>
      <c r="E31" s="20"/>
      <c r="F31" s="31">
        <v>0</v>
      </c>
      <c r="G31" s="20"/>
      <c r="H31" s="31">
        <v>0</v>
      </c>
      <c r="I31" s="20"/>
      <c r="J31" s="31">
        <v>0</v>
      </c>
    </row>
    <row r="32" spans="1:10" ht="22.5" thickBot="1">
      <c r="A32" s="13" t="s">
        <v>164</v>
      </c>
      <c r="B32" s="147"/>
      <c r="C32" s="147"/>
      <c r="D32" s="41">
        <f>D28+D31</f>
        <v>163724</v>
      </c>
      <c r="E32" s="31"/>
      <c r="F32" s="41">
        <f>F28+F31</f>
        <v>162304</v>
      </c>
      <c r="G32" s="26"/>
      <c r="H32" s="41">
        <f>H28+H31</f>
        <v>502251</v>
      </c>
      <c r="I32" s="26"/>
      <c r="J32" s="41">
        <f>J28+J31</f>
        <v>324352</v>
      </c>
    </row>
    <row r="33" spans="1:10" ht="22.5" thickTop="1">
      <c r="A33" s="13"/>
      <c r="B33" s="147"/>
      <c r="C33" s="147"/>
      <c r="D33" s="5"/>
      <c r="E33" s="20"/>
      <c r="F33" s="5"/>
      <c r="G33" s="20"/>
      <c r="H33" s="5"/>
      <c r="I33" s="20"/>
      <c r="J33" s="26"/>
    </row>
    <row r="34" spans="1:10" ht="22.5" customHeight="1">
      <c r="A34" s="7" t="str">
        <f>A1</f>
        <v>บริษัท อินเด็กซ์ ลิฟวิ่งมอลล์ จำกัด (มหาชน) และบริษัทย่อย</v>
      </c>
      <c r="B34" s="147"/>
      <c r="C34" s="147"/>
      <c r="D34" s="1"/>
      <c r="E34" s="4"/>
      <c r="F34" s="1"/>
      <c r="G34" s="4"/>
      <c r="H34" s="1"/>
      <c r="I34" s="4"/>
      <c r="J34" s="40"/>
    </row>
    <row r="35" spans="1:10" ht="22.5" customHeight="1">
      <c r="A35" s="7" t="s">
        <v>102</v>
      </c>
      <c r="B35" s="149"/>
      <c r="C35" s="150"/>
      <c r="D35" s="146"/>
      <c r="E35" s="146"/>
      <c r="F35" s="146"/>
      <c r="G35" s="146"/>
      <c r="H35" s="146"/>
      <c r="I35" s="146"/>
      <c r="J35" s="37"/>
    </row>
    <row r="36" spans="1:10" ht="22.5" customHeight="1">
      <c r="A36" s="7"/>
      <c r="B36" s="149"/>
      <c r="C36" s="150"/>
      <c r="D36" s="146"/>
      <c r="E36" s="146"/>
      <c r="F36" s="146"/>
      <c r="G36" s="146"/>
      <c r="H36" s="146"/>
      <c r="I36" s="146"/>
      <c r="J36" s="37"/>
    </row>
    <row r="37" spans="1:10" ht="22.5" customHeight="1">
      <c r="B37" s="149"/>
      <c r="C37" s="150"/>
      <c r="D37" s="172" t="s">
        <v>68</v>
      </c>
      <c r="E37" s="172"/>
      <c r="F37" s="172"/>
      <c r="G37" s="146"/>
      <c r="H37" s="172" t="s">
        <v>69</v>
      </c>
      <c r="I37" s="172"/>
      <c r="J37" s="172"/>
    </row>
    <row r="38" spans="1:10" ht="22.5" customHeight="1">
      <c r="B38" s="149"/>
      <c r="C38" s="150"/>
      <c r="D38" s="174" t="str">
        <f>D5</f>
        <v>สำหรับงวดสามเดือนสิ้นสุดวันที่</v>
      </c>
      <c r="E38" s="174"/>
      <c r="F38" s="174"/>
      <c r="G38" s="146"/>
      <c r="H38" s="174" t="str">
        <f>H5</f>
        <v>สำหรับงวดสามเดือนสิ้นสุดวันที่</v>
      </c>
      <c r="I38" s="174"/>
      <c r="J38" s="174"/>
    </row>
    <row r="39" spans="1:10" ht="22.5" customHeight="1">
      <c r="B39" s="149"/>
      <c r="C39" s="150"/>
      <c r="D39" s="177" t="s">
        <v>128</v>
      </c>
      <c r="E39" s="174"/>
      <c r="F39" s="174"/>
      <c r="G39" s="146"/>
      <c r="H39" s="177" t="s">
        <v>128</v>
      </c>
      <c r="I39" s="174"/>
      <c r="J39" s="174"/>
    </row>
    <row r="40" spans="1:10" ht="22.5" customHeight="1">
      <c r="B40" s="147"/>
      <c r="C40" s="147"/>
      <c r="D40" s="9">
        <v>2566</v>
      </c>
      <c r="E40" s="9"/>
      <c r="F40" s="9">
        <v>2565</v>
      </c>
      <c r="G40" s="9"/>
      <c r="H40" s="9">
        <v>2566</v>
      </c>
      <c r="I40" s="9"/>
      <c r="J40" s="9">
        <v>2565</v>
      </c>
    </row>
    <row r="41" spans="1:10" ht="22.5" customHeight="1">
      <c r="B41" s="147"/>
      <c r="C41" s="147"/>
      <c r="D41" s="173" t="s">
        <v>100</v>
      </c>
      <c r="E41" s="173"/>
      <c r="F41" s="173"/>
      <c r="G41" s="173"/>
      <c r="H41" s="173"/>
      <c r="I41" s="173"/>
      <c r="J41" s="173"/>
    </row>
    <row r="42" spans="1:10" ht="22.5" customHeight="1">
      <c r="A42" s="13" t="s">
        <v>185</v>
      </c>
      <c r="B42" s="147"/>
      <c r="C42" s="147"/>
      <c r="D42" s="5"/>
      <c r="E42" s="20"/>
      <c r="F42" s="143"/>
      <c r="G42" s="20"/>
      <c r="H42" s="20"/>
      <c r="I42" s="20"/>
      <c r="J42" s="144"/>
    </row>
    <row r="43" spans="1:10" ht="22.5" customHeight="1">
      <c r="A43" s="21" t="s">
        <v>59</v>
      </c>
      <c r="B43" s="147"/>
      <c r="C43" s="147"/>
      <c r="D43" s="35">
        <v>163716</v>
      </c>
      <c r="F43" s="35">
        <v>162303</v>
      </c>
      <c r="H43" s="35">
        <v>502251</v>
      </c>
      <c r="J43" s="35">
        <v>324352</v>
      </c>
    </row>
    <row r="44" spans="1:10" ht="22.5" customHeight="1">
      <c r="A44" s="21" t="s">
        <v>60</v>
      </c>
      <c r="B44" s="147"/>
      <c r="C44" s="147"/>
      <c r="D44" s="39">
        <v>8</v>
      </c>
      <c r="F44" s="39">
        <v>1</v>
      </c>
      <c r="G44" s="106"/>
      <c r="H44" s="39">
        <v>0</v>
      </c>
      <c r="J44" s="39">
        <v>0</v>
      </c>
    </row>
    <row r="45" spans="1:10" ht="22.5" customHeight="1" thickBot="1">
      <c r="A45" s="13"/>
      <c r="B45" s="147"/>
      <c r="C45" s="147"/>
      <c r="D45" s="50">
        <f>D32</f>
        <v>163724</v>
      </c>
      <c r="E45" s="6"/>
      <c r="F45" s="50">
        <f>F32</f>
        <v>162304</v>
      </c>
      <c r="G45" s="6"/>
      <c r="H45" s="50">
        <f>SUM(H43:H44)</f>
        <v>502251</v>
      </c>
      <c r="I45" s="6"/>
      <c r="J45" s="50">
        <f>J32</f>
        <v>324352</v>
      </c>
    </row>
    <row r="46" spans="1:10" ht="19.5" customHeight="1" thickTop="1">
      <c r="A46" s="13"/>
      <c r="B46" s="147"/>
      <c r="C46" s="147"/>
      <c r="D46" s="5"/>
      <c r="E46" s="6"/>
      <c r="F46" s="143"/>
      <c r="G46" s="6"/>
      <c r="H46" s="26"/>
      <c r="I46" s="6"/>
      <c r="J46" s="26"/>
    </row>
    <row r="47" spans="1:10" ht="22">
      <c r="A47" s="13" t="s">
        <v>186</v>
      </c>
      <c r="B47" s="147"/>
      <c r="C47" s="147"/>
      <c r="D47" s="5"/>
      <c r="E47" s="20"/>
      <c r="F47" s="143"/>
      <c r="G47" s="20"/>
      <c r="H47" s="20"/>
      <c r="I47" s="20"/>
      <c r="J47" s="144"/>
    </row>
    <row r="48" spans="1:10">
      <c r="A48" s="21" t="s">
        <v>59</v>
      </c>
      <c r="B48" s="147"/>
      <c r="C48" s="147"/>
      <c r="D48" s="35">
        <v>163716</v>
      </c>
      <c r="F48" s="35">
        <v>162303</v>
      </c>
      <c r="G48" s="35"/>
      <c r="H48" s="35">
        <v>502251</v>
      </c>
      <c r="I48" s="35"/>
      <c r="J48" s="35">
        <v>324352</v>
      </c>
    </row>
    <row r="49" spans="1:10">
      <c r="A49" s="21" t="s">
        <v>60</v>
      </c>
      <c r="B49" s="147"/>
      <c r="C49" s="147"/>
      <c r="D49" s="39">
        <v>8</v>
      </c>
      <c r="F49" s="39">
        <v>1</v>
      </c>
      <c r="G49" s="107"/>
      <c r="H49" s="39">
        <v>0</v>
      </c>
      <c r="I49" s="35"/>
      <c r="J49" s="39">
        <v>0</v>
      </c>
    </row>
    <row r="50" spans="1:10" ht="22.5" thickBot="1">
      <c r="A50" s="13"/>
      <c r="B50" s="147"/>
      <c r="C50" s="147"/>
      <c r="D50" s="50">
        <f>D48+D49</f>
        <v>163724</v>
      </c>
      <c r="E50" s="6"/>
      <c r="F50" s="50">
        <f>F48+F49</f>
        <v>162304</v>
      </c>
      <c r="G50" s="38"/>
      <c r="H50" s="50">
        <f>H48+H49</f>
        <v>502251</v>
      </c>
      <c r="I50" s="38"/>
      <c r="J50" s="50">
        <f>J48+J49</f>
        <v>324352</v>
      </c>
    </row>
    <row r="51" spans="1:10" ht="19.5" customHeight="1" thickTop="1">
      <c r="B51" s="147"/>
      <c r="C51" s="147"/>
      <c r="D51" s="5"/>
      <c r="E51" s="20"/>
      <c r="F51" s="5"/>
      <c r="G51" s="20"/>
      <c r="H51" s="20"/>
      <c r="I51" s="20"/>
      <c r="J51" s="20"/>
    </row>
    <row r="52" spans="1:10" ht="25.5" customHeight="1" thickBot="1">
      <c r="A52" s="13" t="s">
        <v>112</v>
      </c>
      <c r="B52" s="147"/>
      <c r="C52" s="24"/>
      <c r="D52" s="104">
        <f>D43/(505000)</f>
        <v>0.32419009900990098</v>
      </c>
      <c r="E52" s="6"/>
      <c r="F52" s="104">
        <f>F43/(505000)</f>
        <v>0.32139207920792079</v>
      </c>
      <c r="G52" s="6"/>
      <c r="H52" s="104">
        <f>H43/(505000)</f>
        <v>0.99455643564356433</v>
      </c>
      <c r="I52" s="6"/>
      <c r="J52" s="104">
        <f>J43/(505000)</f>
        <v>0.64228118811881185</v>
      </c>
    </row>
    <row r="53" spans="1:10" ht="22" thickTop="1">
      <c r="F53" s="133"/>
      <c r="J53" s="3"/>
    </row>
  </sheetData>
  <mergeCells count="14">
    <mergeCell ref="D4:F4"/>
    <mergeCell ref="H4:J4"/>
    <mergeCell ref="D5:F5"/>
    <mergeCell ref="H5:J5"/>
    <mergeCell ref="D6:F6"/>
    <mergeCell ref="H6:J6"/>
    <mergeCell ref="D41:J41"/>
    <mergeCell ref="D39:F39"/>
    <mergeCell ref="H39:J39"/>
    <mergeCell ref="D8:J8"/>
    <mergeCell ref="D37:F37"/>
    <mergeCell ref="H37:J37"/>
    <mergeCell ref="D38:F38"/>
    <mergeCell ref="H38:J38"/>
  </mergeCells>
  <pageMargins left="0.8" right="0.8" top="0.48" bottom="0.5" header="0.5" footer="0.5"/>
  <pageSetup paperSize="9" scale="85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34998626667073579"/>
  </sheetPr>
  <dimension ref="A1:K92"/>
  <sheetViews>
    <sheetView view="pageBreakPreview" topLeftCell="A7" zoomScaleNormal="85" zoomScaleSheetLayoutView="100" zoomScalePageLayoutView="85" workbookViewId="0">
      <selection activeCell="H14" sqref="H14"/>
    </sheetView>
  </sheetViews>
  <sheetFormatPr defaultColWidth="9.09765625" defaultRowHeight="21.5"/>
  <cols>
    <col min="1" max="1" width="50.8984375" style="11" customWidth="1"/>
    <col min="2" max="2" width="9.09765625" style="23" customWidth="1"/>
    <col min="3" max="3" width="1.09765625" style="3" customWidth="1"/>
    <col min="4" max="4" width="14" style="3" customWidth="1"/>
    <col min="5" max="5" width="1.09765625" style="3" customWidth="1"/>
    <col min="6" max="6" width="14" style="35" customWidth="1"/>
    <col min="7" max="7" width="1.09765625" style="3" customWidth="1"/>
    <col min="8" max="8" width="14" style="3" customWidth="1"/>
    <col min="9" max="9" width="1.09765625" style="3" customWidth="1"/>
    <col min="10" max="10" width="14" style="35" customWidth="1"/>
    <col min="11" max="16384" width="9.09765625" style="3"/>
  </cols>
  <sheetData>
    <row r="1" spans="1:10" ht="23">
      <c r="A1" s="7" t="s">
        <v>118</v>
      </c>
      <c r="B1" s="111"/>
      <c r="C1" s="111"/>
      <c r="D1" s="1"/>
      <c r="E1" s="4"/>
      <c r="F1" s="26"/>
      <c r="G1" s="4"/>
      <c r="H1" s="1"/>
      <c r="I1" s="4"/>
      <c r="J1" s="26"/>
    </row>
    <row r="2" spans="1:10" ht="23">
      <c r="A2" s="7" t="s">
        <v>102</v>
      </c>
      <c r="B2" s="110"/>
      <c r="C2" s="2"/>
      <c r="D2" s="109"/>
      <c r="E2" s="109"/>
      <c r="F2" s="36"/>
      <c r="G2" s="109"/>
      <c r="H2" s="109"/>
      <c r="I2" s="109"/>
      <c r="J2" s="37"/>
    </row>
    <row r="3" spans="1:10" ht="23">
      <c r="A3" s="7"/>
      <c r="B3" s="110"/>
      <c r="C3" s="2"/>
      <c r="D3" s="109"/>
      <c r="E3" s="109"/>
      <c r="F3" s="36"/>
      <c r="G3" s="109"/>
      <c r="H3" s="109"/>
      <c r="I3" s="109"/>
      <c r="J3" s="36"/>
    </row>
    <row r="4" spans="1:10" ht="22">
      <c r="B4" s="110"/>
      <c r="C4" s="2"/>
      <c r="D4" s="172" t="s">
        <v>68</v>
      </c>
      <c r="E4" s="172"/>
      <c r="F4" s="172"/>
      <c r="G4" s="109"/>
      <c r="H4" s="172" t="s">
        <v>69</v>
      </c>
      <c r="I4" s="172"/>
      <c r="J4" s="172"/>
    </row>
    <row r="5" spans="1:10" ht="22">
      <c r="B5" s="110"/>
      <c r="C5" s="2"/>
      <c r="D5" s="174" t="s">
        <v>129</v>
      </c>
      <c r="E5" s="174"/>
      <c r="F5" s="174"/>
      <c r="G5" s="109"/>
      <c r="H5" s="174" t="s">
        <v>129</v>
      </c>
      <c r="I5" s="174"/>
      <c r="J5" s="174"/>
    </row>
    <row r="6" spans="1:10" ht="22">
      <c r="B6" s="110"/>
      <c r="C6" s="2"/>
      <c r="D6" s="175" t="s">
        <v>135</v>
      </c>
      <c r="E6" s="174"/>
      <c r="F6" s="174"/>
      <c r="G6" s="109"/>
      <c r="H6" s="175" t="s">
        <v>135</v>
      </c>
      <c r="I6" s="174"/>
      <c r="J6" s="174"/>
    </row>
    <row r="7" spans="1:10">
      <c r="B7" s="111" t="s">
        <v>1</v>
      </c>
      <c r="C7" s="111"/>
      <c r="D7" s="110">
        <v>2563</v>
      </c>
      <c r="E7" s="110"/>
      <c r="F7" s="110">
        <v>2562</v>
      </c>
      <c r="G7" s="110"/>
      <c r="H7" s="110">
        <v>2563</v>
      </c>
      <c r="I7" s="110"/>
      <c r="J7" s="110">
        <v>2562</v>
      </c>
    </row>
    <row r="8" spans="1:10" ht="22">
      <c r="A8" s="13"/>
      <c r="B8" s="111"/>
      <c r="C8" s="111"/>
      <c r="D8" s="173" t="s">
        <v>100</v>
      </c>
      <c r="E8" s="173"/>
      <c r="F8" s="173"/>
      <c r="G8" s="173"/>
      <c r="H8" s="173"/>
      <c r="I8" s="173"/>
      <c r="J8" s="173"/>
    </row>
    <row r="9" spans="1:10" ht="22">
      <c r="A9" s="12" t="s">
        <v>36</v>
      </c>
      <c r="B9" s="111">
        <v>10</v>
      </c>
      <c r="C9" s="111"/>
      <c r="D9" s="111"/>
      <c r="E9" s="111"/>
      <c r="F9" s="112"/>
      <c r="G9" s="111"/>
      <c r="H9" s="111"/>
      <c r="I9" s="111"/>
      <c r="J9" s="112"/>
    </row>
    <row r="10" spans="1:10">
      <c r="A10" s="11" t="s">
        <v>35</v>
      </c>
      <c r="B10" s="111"/>
      <c r="C10" s="111"/>
      <c r="D10" s="35">
        <v>2076222</v>
      </c>
      <c r="F10" s="35">
        <v>2299729</v>
      </c>
      <c r="H10" s="35">
        <v>2071048</v>
      </c>
      <c r="J10" s="35">
        <v>2298666</v>
      </c>
    </row>
    <row r="11" spans="1:10">
      <c r="A11" s="22" t="s">
        <v>121</v>
      </c>
      <c r="B11" s="111"/>
      <c r="C11" s="111"/>
      <c r="D11" s="35">
        <v>134863</v>
      </c>
      <c r="F11" s="35">
        <v>126246</v>
      </c>
      <c r="H11" s="35">
        <v>82860</v>
      </c>
      <c r="J11" s="35">
        <v>86786</v>
      </c>
    </row>
    <row r="12" spans="1:10">
      <c r="A12" s="22" t="s">
        <v>71</v>
      </c>
      <c r="B12" s="111" t="s">
        <v>169</v>
      </c>
      <c r="C12" s="111"/>
      <c r="D12" s="35">
        <v>413</v>
      </c>
      <c r="F12" s="35">
        <v>374</v>
      </c>
      <c r="H12" s="35">
        <v>0</v>
      </c>
      <c r="J12" s="35">
        <v>43580</v>
      </c>
    </row>
    <row r="13" spans="1:10">
      <c r="A13" s="22" t="s">
        <v>170</v>
      </c>
      <c r="B13" s="111"/>
      <c r="C13" s="111"/>
      <c r="D13" s="35">
        <v>496</v>
      </c>
      <c r="F13" s="35">
        <v>314</v>
      </c>
      <c r="H13" s="35">
        <v>352</v>
      </c>
      <c r="J13" s="35">
        <v>67</v>
      </c>
    </row>
    <row r="14" spans="1:10">
      <c r="A14" s="22" t="s">
        <v>73</v>
      </c>
      <c r="B14" s="111"/>
      <c r="C14" s="111"/>
      <c r="D14" s="35">
        <v>14964</v>
      </c>
      <c r="F14" s="35">
        <v>19207</v>
      </c>
      <c r="H14" s="35">
        <v>22905</v>
      </c>
      <c r="J14" s="35">
        <v>23253</v>
      </c>
    </row>
    <row r="15" spans="1:10">
      <c r="A15" s="22" t="s">
        <v>134</v>
      </c>
      <c r="B15" s="111"/>
      <c r="C15" s="111"/>
      <c r="D15" s="35"/>
      <c r="H15" s="35"/>
    </row>
    <row r="16" spans="1:10" ht="22">
      <c r="A16" s="13" t="s">
        <v>21</v>
      </c>
      <c r="B16" s="111"/>
      <c r="C16" s="111"/>
      <c r="D16" s="25">
        <f>SUM(D10:D14)</f>
        <v>2226958</v>
      </c>
      <c r="E16" s="20"/>
      <c r="F16" s="25">
        <f>SUM(F10:F14)</f>
        <v>2445870</v>
      </c>
      <c r="G16" s="20"/>
      <c r="H16" s="25">
        <f>SUM(H10:H14)</f>
        <v>2177165</v>
      </c>
      <c r="I16" s="20"/>
      <c r="J16" s="25">
        <f>SUM(J10:J14)</f>
        <v>2452352</v>
      </c>
    </row>
    <row r="17" spans="1:11" ht="22">
      <c r="A17" s="13"/>
      <c r="B17" s="111"/>
      <c r="C17" s="111"/>
      <c r="D17" s="18"/>
      <c r="E17" s="20"/>
      <c r="F17" s="18"/>
      <c r="G17" s="20"/>
      <c r="H17" s="18"/>
      <c r="I17" s="20"/>
      <c r="J17" s="18"/>
    </row>
    <row r="18" spans="1:11" ht="22">
      <c r="A18" s="12" t="s">
        <v>57</v>
      </c>
      <c r="B18" s="111">
        <v>10</v>
      </c>
      <c r="C18" s="111"/>
      <c r="D18" s="18"/>
      <c r="E18" s="20"/>
      <c r="F18" s="18"/>
      <c r="G18" s="20"/>
      <c r="H18" s="18"/>
      <c r="I18" s="20"/>
      <c r="J18" s="18"/>
    </row>
    <row r="19" spans="1:11">
      <c r="A19" s="11" t="s">
        <v>37</v>
      </c>
      <c r="B19" s="111"/>
      <c r="C19" s="111"/>
      <c r="D19" s="35">
        <v>1122498</v>
      </c>
      <c r="F19" s="35">
        <v>1291734</v>
      </c>
      <c r="H19" s="35">
        <v>1253271</v>
      </c>
      <c r="J19" s="35">
        <v>1419378</v>
      </c>
    </row>
    <row r="20" spans="1:11">
      <c r="A20" s="21" t="s">
        <v>122</v>
      </c>
      <c r="B20" s="111"/>
      <c r="C20" s="111"/>
      <c r="D20" s="35">
        <v>73281</v>
      </c>
      <c r="F20" s="35">
        <v>72121</v>
      </c>
      <c r="H20" s="35">
        <v>45556</v>
      </c>
      <c r="J20" s="35">
        <v>48065</v>
      </c>
    </row>
    <row r="21" spans="1:11">
      <c r="A21" s="22" t="s">
        <v>171</v>
      </c>
      <c r="B21" s="111"/>
      <c r="C21" s="111"/>
      <c r="D21" s="35">
        <v>536741</v>
      </c>
      <c r="F21" s="35">
        <v>587923</v>
      </c>
      <c r="H21" s="35">
        <v>546438</v>
      </c>
      <c r="J21" s="35">
        <v>593388</v>
      </c>
    </row>
    <row r="22" spans="1:11">
      <c r="A22" s="11" t="s">
        <v>38</v>
      </c>
      <c r="B22" s="111"/>
      <c r="C22" s="111"/>
      <c r="D22" s="35">
        <f>270935+65</f>
        <v>271000</v>
      </c>
      <c r="F22" s="35">
        <v>315235</v>
      </c>
      <c r="H22" s="33">
        <f>229972+206</f>
        <v>230178</v>
      </c>
      <c r="J22" s="33">
        <v>272231</v>
      </c>
      <c r="K22" s="33"/>
    </row>
    <row r="23" spans="1:11" ht="22">
      <c r="A23" s="13" t="s">
        <v>22</v>
      </c>
      <c r="B23" s="111"/>
      <c r="C23" s="111"/>
      <c r="D23" s="25">
        <f>SUM(D19:D22)</f>
        <v>2003520</v>
      </c>
      <c r="F23" s="25">
        <f>SUM(F19:F22)</f>
        <v>2267013</v>
      </c>
      <c r="H23" s="25">
        <f>SUM(H19:H22)</f>
        <v>2075443</v>
      </c>
      <c r="J23" s="25">
        <f>SUM(J19:J22)</f>
        <v>2333062</v>
      </c>
    </row>
    <row r="24" spans="1:11">
      <c r="B24" s="111"/>
      <c r="C24" s="111"/>
      <c r="D24" s="35"/>
      <c r="H24" s="33"/>
      <c r="J24" s="33"/>
    </row>
    <row r="25" spans="1:11" ht="22">
      <c r="A25" s="13" t="s">
        <v>172</v>
      </c>
      <c r="B25" s="111"/>
      <c r="C25" s="111"/>
      <c r="D25" s="38">
        <f>D16-D23</f>
        <v>223438</v>
      </c>
      <c r="E25" s="6"/>
      <c r="F25" s="38">
        <f>F16-F23</f>
        <v>178857</v>
      </c>
      <c r="G25" s="6"/>
      <c r="H25" s="77">
        <f>H16-H23</f>
        <v>101722</v>
      </c>
      <c r="I25" s="6"/>
      <c r="J25" s="77">
        <f>J16-J23</f>
        <v>119290</v>
      </c>
    </row>
    <row r="26" spans="1:11">
      <c r="A26" s="11" t="s">
        <v>39</v>
      </c>
      <c r="B26" s="111"/>
      <c r="C26" s="111"/>
      <c r="D26" s="39">
        <v>84694</v>
      </c>
      <c r="F26" s="39">
        <v>39824</v>
      </c>
      <c r="H26" s="39">
        <v>89906</v>
      </c>
      <c r="J26" s="39">
        <v>40866</v>
      </c>
    </row>
    <row r="27" spans="1:11" hidden="1">
      <c r="A27" s="22" t="s">
        <v>173</v>
      </c>
      <c r="B27" s="111"/>
      <c r="C27" s="111"/>
      <c r="D27" s="35"/>
      <c r="H27" s="35"/>
    </row>
    <row r="28" spans="1:11" hidden="1">
      <c r="A28" s="22" t="s">
        <v>174</v>
      </c>
      <c r="B28" s="111"/>
      <c r="C28" s="111"/>
      <c r="D28" s="39">
        <v>0</v>
      </c>
      <c r="F28" s="39">
        <v>0</v>
      </c>
      <c r="H28" s="39">
        <v>0</v>
      </c>
      <c r="J28" s="39">
        <v>0</v>
      </c>
    </row>
    <row r="29" spans="1:11" ht="22">
      <c r="A29" s="13" t="s">
        <v>86</v>
      </c>
      <c r="B29" s="111"/>
      <c r="C29" s="111"/>
      <c r="D29" s="40">
        <f>D25-D26</f>
        <v>138744</v>
      </c>
      <c r="E29" s="20"/>
      <c r="F29" s="40">
        <f>F25-F26</f>
        <v>139033</v>
      </c>
      <c r="G29" s="20"/>
      <c r="H29" s="40">
        <f>H25-H26</f>
        <v>11816</v>
      </c>
      <c r="I29" s="20"/>
      <c r="J29" s="40">
        <f>J25-J26</f>
        <v>78424</v>
      </c>
    </row>
    <row r="30" spans="1:11">
      <c r="A30" s="21" t="s">
        <v>142</v>
      </c>
      <c r="B30" s="111">
        <v>12</v>
      </c>
      <c r="C30" s="111"/>
      <c r="D30" s="39">
        <v>-20568</v>
      </c>
      <c r="E30" s="19"/>
      <c r="F30" s="39">
        <v>-7496</v>
      </c>
      <c r="G30" s="19"/>
      <c r="H30" s="39">
        <v>3858</v>
      </c>
      <c r="I30" s="19"/>
      <c r="J30" s="39">
        <v>-673</v>
      </c>
    </row>
    <row r="31" spans="1:11" ht="22.5" thickBot="1">
      <c r="A31" s="13" t="s">
        <v>108</v>
      </c>
      <c r="B31" s="111"/>
      <c r="C31" s="111"/>
      <c r="D31" s="41">
        <f>SUM(D29:D30)</f>
        <v>118176</v>
      </c>
      <c r="E31" s="20"/>
      <c r="F31" s="41">
        <f>SUM(F29:F30)</f>
        <v>131537</v>
      </c>
      <c r="G31" s="20"/>
      <c r="H31" s="41">
        <f>SUM(H29:H30)</f>
        <v>15674</v>
      </c>
      <c r="I31" s="20"/>
      <c r="J31" s="41">
        <f>SUM(J29:J30)</f>
        <v>77751</v>
      </c>
    </row>
    <row r="32" spans="1:11" ht="22.5" thickTop="1">
      <c r="A32" s="13"/>
      <c r="B32" s="111"/>
      <c r="C32" s="111"/>
      <c r="D32" s="26"/>
      <c r="E32" s="20"/>
      <c r="F32" s="26"/>
      <c r="G32" s="20"/>
      <c r="H32" s="26"/>
      <c r="I32" s="20"/>
      <c r="J32" s="26"/>
    </row>
    <row r="33" spans="1:10" ht="22">
      <c r="A33" s="13"/>
      <c r="B33" s="111"/>
      <c r="C33" s="111"/>
      <c r="D33" s="26"/>
      <c r="E33" s="20"/>
      <c r="F33" s="26"/>
      <c r="G33" s="20"/>
      <c r="H33" s="26"/>
      <c r="I33" s="20"/>
      <c r="J33" s="26"/>
    </row>
    <row r="34" spans="1:10" ht="22">
      <c r="A34" s="13"/>
      <c r="B34" s="111"/>
      <c r="C34" s="111"/>
      <c r="D34" s="26"/>
      <c r="E34" s="20"/>
      <c r="F34" s="26"/>
      <c r="G34" s="20"/>
      <c r="H34" s="26"/>
      <c r="I34" s="20"/>
      <c r="J34" s="26"/>
    </row>
    <row r="35" spans="1:10" ht="22">
      <c r="A35" s="13"/>
      <c r="B35" s="111"/>
      <c r="C35" s="111"/>
      <c r="D35" s="26"/>
      <c r="E35" s="20"/>
      <c r="F35" s="26"/>
      <c r="G35" s="20"/>
      <c r="H35" s="26"/>
      <c r="I35" s="20"/>
      <c r="J35" s="26"/>
    </row>
    <row r="36" spans="1:10" ht="22">
      <c r="A36" s="13"/>
      <c r="B36" s="111"/>
      <c r="C36" s="111"/>
      <c r="D36" s="26"/>
      <c r="E36" s="20"/>
      <c r="F36" s="26"/>
      <c r="G36" s="20"/>
      <c r="H36" s="26"/>
      <c r="I36" s="20"/>
      <c r="J36" s="26"/>
    </row>
    <row r="37" spans="1:10" ht="22">
      <c r="A37" s="13"/>
      <c r="B37" s="111"/>
      <c r="C37" s="111"/>
      <c r="D37" s="26"/>
      <c r="E37" s="20"/>
      <c r="F37" s="26"/>
      <c r="G37" s="20"/>
      <c r="H37" s="26"/>
      <c r="I37" s="20"/>
      <c r="J37" s="26"/>
    </row>
    <row r="38" spans="1:10" ht="22">
      <c r="A38" s="13"/>
      <c r="B38" s="111"/>
      <c r="C38" s="111"/>
      <c r="D38" s="26"/>
      <c r="E38" s="20"/>
      <c r="F38" s="26"/>
      <c r="G38" s="20"/>
      <c r="H38" s="26"/>
      <c r="I38" s="20"/>
      <c r="J38" s="26"/>
    </row>
    <row r="39" spans="1:10" ht="22">
      <c r="A39" s="13"/>
      <c r="B39" s="111"/>
      <c r="C39" s="111"/>
      <c r="D39" s="26"/>
      <c r="E39" s="20"/>
      <c r="F39" s="26"/>
      <c r="G39" s="20"/>
      <c r="H39" s="26"/>
      <c r="I39" s="20"/>
      <c r="J39" s="26"/>
    </row>
    <row r="40" spans="1:10" ht="22">
      <c r="A40" s="13"/>
      <c r="B40" s="111"/>
      <c r="C40" s="111"/>
      <c r="D40" s="26"/>
      <c r="E40" s="20"/>
      <c r="F40" s="26"/>
      <c r="G40" s="20"/>
      <c r="H40" s="26"/>
      <c r="I40" s="20"/>
      <c r="J40" s="26"/>
    </row>
    <row r="41" spans="1:10" ht="22">
      <c r="A41" s="13"/>
      <c r="B41" s="111"/>
      <c r="C41" s="111"/>
      <c r="D41" s="26"/>
      <c r="E41" s="20"/>
      <c r="F41" s="26"/>
      <c r="G41" s="20"/>
      <c r="H41" s="26"/>
      <c r="I41" s="20"/>
      <c r="J41" s="26"/>
    </row>
    <row r="42" spans="1:10" ht="22">
      <c r="A42" s="13"/>
      <c r="B42" s="111"/>
      <c r="C42" s="111"/>
      <c r="D42" s="26"/>
      <c r="E42" s="20"/>
      <c r="F42" s="26"/>
      <c r="G42" s="20"/>
      <c r="H42" s="26"/>
      <c r="I42" s="20"/>
      <c r="J42" s="26"/>
    </row>
    <row r="43" spans="1:10" ht="22">
      <c r="A43" s="13"/>
      <c r="B43" s="111"/>
      <c r="C43" s="111"/>
      <c r="D43" s="26"/>
      <c r="E43" s="20"/>
      <c r="F43" s="26"/>
      <c r="G43" s="20"/>
      <c r="H43" s="26"/>
      <c r="I43" s="20"/>
      <c r="J43" s="26"/>
    </row>
    <row r="44" spans="1:10" ht="23.25" customHeight="1">
      <c r="A44" s="176" t="s">
        <v>145</v>
      </c>
      <c r="B44" s="176"/>
      <c r="C44" s="176"/>
      <c r="D44" s="176"/>
      <c r="E44" s="176"/>
      <c r="F44" s="176"/>
      <c r="G44" s="176"/>
      <c r="H44" s="176"/>
      <c r="I44" s="176"/>
      <c r="J44" s="176"/>
    </row>
    <row r="45" spans="1:10" ht="23.25" customHeight="1">
      <c r="A45" s="176" t="s">
        <v>146</v>
      </c>
      <c r="B45" s="176"/>
      <c r="C45" s="176"/>
      <c r="D45" s="176"/>
      <c r="E45" s="176"/>
      <c r="F45" s="176"/>
      <c r="G45" s="176"/>
      <c r="H45" s="176"/>
      <c r="I45" s="176"/>
      <c r="J45" s="176"/>
    </row>
    <row r="46" spans="1:10" ht="22">
      <c r="A46" s="13"/>
      <c r="B46" s="111"/>
      <c r="C46" s="111"/>
      <c r="D46" s="5"/>
      <c r="E46" s="20"/>
      <c r="F46" s="26"/>
      <c r="G46" s="20"/>
      <c r="H46" s="5"/>
      <c r="I46" s="20"/>
      <c r="J46" s="26"/>
    </row>
    <row r="47" spans="1:10" ht="22.5" customHeight="1">
      <c r="A47" s="7" t="s">
        <v>118</v>
      </c>
      <c r="B47" s="111"/>
      <c r="C47" s="111"/>
      <c r="D47" s="1"/>
      <c r="E47" s="4"/>
      <c r="F47" s="26"/>
      <c r="G47" s="4"/>
      <c r="H47" s="1"/>
      <c r="I47" s="4"/>
      <c r="J47" s="40"/>
    </row>
    <row r="48" spans="1:10" ht="22.5" customHeight="1">
      <c r="A48" s="7" t="s">
        <v>102</v>
      </c>
      <c r="B48" s="110"/>
      <c r="C48" s="2"/>
      <c r="D48" s="109"/>
      <c r="E48" s="109"/>
      <c r="F48" s="36"/>
      <c r="G48" s="109"/>
      <c r="H48" s="109"/>
      <c r="I48" s="109"/>
      <c r="J48" s="37"/>
    </row>
    <row r="49" spans="1:10" ht="22.5" customHeight="1">
      <c r="A49" s="7"/>
      <c r="B49" s="110"/>
      <c r="C49" s="2"/>
      <c r="D49" s="109"/>
      <c r="E49" s="109"/>
      <c r="F49" s="36"/>
      <c r="G49" s="109"/>
      <c r="H49" s="109"/>
      <c r="I49" s="109"/>
      <c r="J49" s="37"/>
    </row>
    <row r="50" spans="1:10" ht="22.5" customHeight="1">
      <c r="B50" s="110"/>
      <c r="C50" s="2"/>
      <c r="D50" s="172" t="s">
        <v>68</v>
      </c>
      <c r="E50" s="172"/>
      <c r="F50" s="172"/>
      <c r="G50" s="109"/>
      <c r="H50" s="172" t="s">
        <v>69</v>
      </c>
      <c r="I50" s="172"/>
      <c r="J50" s="172"/>
    </row>
    <row r="51" spans="1:10" ht="22.5" customHeight="1">
      <c r="B51" s="110"/>
      <c r="C51" s="2"/>
      <c r="D51" s="174" t="s">
        <v>129</v>
      </c>
      <c r="E51" s="174"/>
      <c r="F51" s="174"/>
      <c r="G51" s="109"/>
      <c r="H51" s="174" t="s">
        <v>129</v>
      </c>
      <c r="I51" s="174"/>
      <c r="J51" s="174"/>
    </row>
    <row r="52" spans="1:10" ht="22.5" customHeight="1">
      <c r="B52" s="110"/>
      <c r="C52" s="2"/>
      <c r="D52" s="175" t="s">
        <v>135</v>
      </c>
      <c r="E52" s="174"/>
      <c r="F52" s="174"/>
      <c r="G52" s="109"/>
      <c r="H52" s="175" t="s">
        <v>135</v>
      </c>
      <c r="I52" s="174"/>
      <c r="J52" s="174"/>
    </row>
    <row r="53" spans="1:10" ht="22.5" customHeight="1">
      <c r="B53" s="111"/>
      <c r="C53" s="111"/>
      <c r="D53" s="110">
        <v>2563</v>
      </c>
      <c r="E53" s="110"/>
      <c r="F53" s="110">
        <v>2562</v>
      </c>
      <c r="G53" s="110"/>
      <c r="H53" s="110">
        <v>2563</v>
      </c>
      <c r="I53" s="110"/>
      <c r="J53" s="110">
        <v>2562</v>
      </c>
    </row>
    <row r="54" spans="1:10" ht="22.5" customHeight="1">
      <c r="B54" s="111"/>
      <c r="C54" s="111"/>
      <c r="D54" s="173" t="s">
        <v>100</v>
      </c>
      <c r="E54" s="173"/>
      <c r="F54" s="173"/>
      <c r="G54" s="173"/>
      <c r="H54" s="173"/>
      <c r="I54" s="173"/>
      <c r="J54" s="173"/>
    </row>
    <row r="55" spans="1:10" ht="22.5" customHeight="1">
      <c r="A55" s="13" t="s">
        <v>74</v>
      </c>
      <c r="B55" s="111"/>
      <c r="C55" s="111"/>
      <c r="D55" s="5"/>
      <c r="E55" s="6"/>
      <c r="F55" s="26"/>
      <c r="G55" s="6"/>
      <c r="H55" s="5"/>
      <c r="I55" s="6"/>
      <c r="J55" s="26"/>
    </row>
    <row r="56" spans="1:10" ht="22.5" customHeight="1">
      <c r="A56" s="12" t="s">
        <v>83</v>
      </c>
      <c r="B56" s="111"/>
      <c r="C56" s="111"/>
      <c r="D56" s="15"/>
      <c r="G56" s="35"/>
      <c r="H56" s="35"/>
      <c r="I56" s="35"/>
    </row>
    <row r="57" spans="1:10" ht="22.5" customHeight="1">
      <c r="A57" s="21" t="s">
        <v>76</v>
      </c>
      <c r="B57" s="111"/>
      <c r="C57" s="111"/>
      <c r="D57" s="56">
        <v>0</v>
      </c>
      <c r="F57" s="35">
        <v>22</v>
      </c>
      <c r="G57" s="35"/>
      <c r="H57" s="35">
        <v>0</v>
      </c>
      <c r="I57" s="35"/>
      <c r="J57" s="35">
        <v>0</v>
      </c>
    </row>
    <row r="58" spans="1:10" ht="22.5" customHeight="1">
      <c r="A58" s="29" t="s">
        <v>175</v>
      </c>
      <c r="B58" s="111"/>
      <c r="C58" s="111"/>
      <c r="D58" s="35">
        <v>0</v>
      </c>
      <c r="F58" s="35">
        <v>376</v>
      </c>
      <c r="G58" s="35"/>
      <c r="H58" s="35">
        <v>0</v>
      </c>
      <c r="I58" s="35"/>
      <c r="J58" s="35">
        <v>0</v>
      </c>
    </row>
    <row r="59" spans="1:10" ht="22.5" customHeight="1">
      <c r="A59" s="29" t="s">
        <v>84</v>
      </c>
      <c r="B59" s="111"/>
      <c r="C59" s="111"/>
      <c r="F59" s="3"/>
      <c r="G59" s="35"/>
      <c r="H59" s="35"/>
      <c r="I59" s="35"/>
    </row>
    <row r="60" spans="1:10" ht="22.5" customHeight="1">
      <c r="A60" s="55" t="s">
        <v>123</v>
      </c>
      <c r="B60" s="111"/>
      <c r="C60" s="111"/>
      <c r="D60" s="33">
        <v>0</v>
      </c>
      <c r="F60" s="33">
        <v>-75</v>
      </c>
      <c r="G60" s="35"/>
      <c r="H60" s="35">
        <v>0</v>
      </c>
      <c r="I60" s="35"/>
      <c r="J60" s="35">
        <v>0</v>
      </c>
    </row>
    <row r="61" spans="1:10" ht="22.5" customHeight="1">
      <c r="A61" s="13" t="s">
        <v>87</v>
      </c>
      <c r="B61" s="111"/>
      <c r="C61" s="111"/>
      <c r="D61" s="25">
        <f>SUM(D57:D60)</f>
        <v>0</v>
      </c>
      <c r="E61" s="6"/>
      <c r="F61" s="25">
        <f>SUM(F57:F60)</f>
        <v>323</v>
      </c>
      <c r="G61" s="38"/>
      <c r="H61" s="25">
        <f>SUM(H57:H60)</f>
        <v>0</v>
      </c>
      <c r="I61" s="38"/>
      <c r="J61" s="25">
        <f>SUM(J57:J60)</f>
        <v>0</v>
      </c>
    </row>
    <row r="62" spans="1:10" ht="20.149999999999999" customHeight="1">
      <c r="A62" s="21"/>
      <c r="B62" s="111"/>
      <c r="C62" s="111"/>
      <c r="D62" s="59"/>
      <c r="E62" s="6"/>
      <c r="F62" s="59"/>
      <c r="G62" s="38"/>
      <c r="H62" s="60"/>
      <c r="I62" s="38"/>
      <c r="J62" s="60"/>
    </row>
    <row r="63" spans="1:10" s="6" customFormat="1" ht="22.5" customHeight="1">
      <c r="A63" s="13" t="s">
        <v>141</v>
      </c>
      <c r="B63" s="24"/>
      <c r="C63" s="51"/>
      <c r="D63" s="57">
        <f>D61</f>
        <v>0</v>
      </c>
      <c r="E63" s="26"/>
      <c r="F63" s="57">
        <f>F61</f>
        <v>323</v>
      </c>
      <c r="G63" s="26"/>
      <c r="H63" s="57">
        <f>H61</f>
        <v>0</v>
      </c>
      <c r="I63" s="26"/>
      <c r="J63" s="57">
        <f>J61</f>
        <v>0</v>
      </c>
    </row>
    <row r="64" spans="1:10" ht="22.5" customHeight="1" thickBot="1">
      <c r="A64" s="13" t="s">
        <v>109</v>
      </c>
      <c r="B64" s="111"/>
      <c r="C64" s="52"/>
      <c r="D64" s="50">
        <f>D63+D31</f>
        <v>118176</v>
      </c>
      <c r="E64" s="31"/>
      <c r="F64" s="50">
        <f>F63+F31</f>
        <v>131860</v>
      </c>
      <c r="G64" s="26"/>
      <c r="H64" s="50">
        <f>H63+H31</f>
        <v>15674</v>
      </c>
      <c r="I64" s="26"/>
      <c r="J64" s="50">
        <f>J63+J31</f>
        <v>77751</v>
      </c>
    </row>
    <row r="65" spans="1:10" ht="19.5" customHeight="1" thickTop="1">
      <c r="A65" s="13"/>
      <c r="B65" s="111"/>
      <c r="C65" s="111"/>
      <c r="D65" s="27"/>
      <c r="E65" s="28"/>
      <c r="F65" s="27"/>
      <c r="G65" s="32"/>
      <c r="H65" s="32"/>
      <c r="I65" s="32"/>
      <c r="J65" s="32"/>
    </row>
    <row r="66" spans="1:10" ht="22.5" customHeight="1">
      <c r="A66" s="13" t="s">
        <v>88</v>
      </c>
      <c r="B66" s="111"/>
      <c r="C66" s="111"/>
      <c r="D66" s="27"/>
      <c r="E66" s="28"/>
      <c r="F66" s="27"/>
      <c r="G66" s="28"/>
      <c r="H66" s="28"/>
      <c r="I66" s="28"/>
      <c r="J66" s="28"/>
    </row>
    <row r="67" spans="1:10" ht="22.5" customHeight="1">
      <c r="A67" s="21" t="s">
        <v>59</v>
      </c>
      <c r="B67" s="111"/>
      <c r="C67" s="111"/>
      <c r="D67" s="44">
        <f>D31-D68</f>
        <v>118175</v>
      </c>
      <c r="E67" s="43"/>
      <c r="F67" s="44">
        <v>131864</v>
      </c>
      <c r="G67" s="43"/>
      <c r="H67" s="45">
        <f>H31</f>
        <v>15674</v>
      </c>
      <c r="I67" s="43"/>
      <c r="J67" s="45">
        <v>77751</v>
      </c>
    </row>
    <row r="68" spans="1:10" ht="22.5" customHeight="1">
      <c r="A68" s="21" t="s">
        <v>60</v>
      </c>
      <c r="B68" s="111"/>
      <c r="C68" s="111"/>
      <c r="D68" s="46">
        <v>1</v>
      </c>
      <c r="E68" s="43"/>
      <c r="F68" s="46">
        <v>-327</v>
      </c>
      <c r="G68" s="47"/>
      <c r="H68" s="16">
        <v>0</v>
      </c>
      <c r="J68" s="16">
        <v>0</v>
      </c>
    </row>
    <row r="69" spans="1:10" ht="22.5" customHeight="1" thickBot="1">
      <c r="A69" s="13"/>
      <c r="B69" s="111"/>
      <c r="C69" s="111"/>
      <c r="D69" s="49">
        <f>SUM(D67:D68)</f>
        <v>118176</v>
      </c>
      <c r="E69" s="48"/>
      <c r="F69" s="49">
        <f>SUM(F67:F68)</f>
        <v>131537</v>
      </c>
      <c r="G69" s="48"/>
      <c r="H69" s="49">
        <f>SUM(H67:H68)</f>
        <v>15674</v>
      </c>
      <c r="I69" s="48"/>
      <c r="J69" s="49">
        <f>SUM(J67:J68)</f>
        <v>77751</v>
      </c>
    </row>
    <row r="70" spans="1:10" ht="19.5" customHeight="1" thickTop="1">
      <c r="A70" s="13"/>
      <c r="B70" s="111"/>
      <c r="C70" s="111"/>
      <c r="D70" s="27"/>
      <c r="E70" s="48"/>
      <c r="F70" s="27"/>
      <c r="G70" s="48"/>
      <c r="H70" s="42"/>
      <c r="I70" s="48"/>
      <c r="J70" s="42"/>
    </row>
    <row r="71" spans="1:10" ht="22">
      <c r="A71" s="13" t="s">
        <v>89</v>
      </c>
      <c r="B71" s="111"/>
      <c r="C71" s="111"/>
      <c r="D71" s="27"/>
      <c r="E71" s="28"/>
      <c r="F71" s="27"/>
      <c r="G71" s="28"/>
      <c r="H71" s="28"/>
      <c r="I71" s="28"/>
      <c r="J71" s="28"/>
    </row>
    <row r="72" spans="1:10">
      <c r="A72" s="21" t="s">
        <v>59</v>
      </c>
      <c r="B72" s="111"/>
      <c r="C72" s="111"/>
      <c r="D72" s="44">
        <f>D64-D73</f>
        <v>118175</v>
      </c>
      <c r="E72" s="43"/>
      <c r="F72" s="44">
        <v>132192</v>
      </c>
      <c r="G72" s="45"/>
      <c r="H72" s="45">
        <f>H64</f>
        <v>15674</v>
      </c>
      <c r="I72" s="45"/>
      <c r="J72" s="45">
        <v>77751</v>
      </c>
    </row>
    <row r="73" spans="1:10">
      <c r="A73" s="21" t="s">
        <v>60</v>
      </c>
      <c r="B73" s="111"/>
      <c r="C73" s="111"/>
      <c r="D73" s="46">
        <v>1</v>
      </c>
      <c r="E73" s="43"/>
      <c r="F73" s="46">
        <v>-332</v>
      </c>
      <c r="G73" s="53"/>
      <c r="H73" s="39">
        <v>0</v>
      </c>
      <c r="I73" s="35"/>
      <c r="J73" s="39">
        <v>0</v>
      </c>
    </row>
    <row r="74" spans="1:10" ht="22.5" thickBot="1">
      <c r="A74" s="13"/>
      <c r="B74" s="111"/>
      <c r="C74" s="111"/>
      <c r="D74" s="49">
        <f>SUM(D72:D73)</f>
        <v>118176</v>
      </c>
      <c r="E74" s="48"/>
      <c r="F74" s="49">
        <f>SUM(F72:F73)</f>
        <v>131860</v>
      </c>
      <c r="G74" s="54"/>
      <c r="H74" s="49">
        <f>SUM(H72:H73)</f>
        <v>15674</v>
      </c>
      <c r="I74" s="54"/>
      <c r="J74" s="49">
        <f>SUM(J72:J73)</f>
        <v>77751</v>
      </c>
    </row>
    <row r="75" spans="1:10" ht="19.5" customHeight="1" thickTop="1">
      <c r="B75" s="111"/>
      <c r="C75" s="111"/>
      <c r="D75" s="27"/>
      <c r="E75" s="28"/>
      <c r="F75" s="27"/>
      <c r="G75" s="28"/>
      <c r="H75" s="28"/>
      <c r="I75" s="28"/>
      <c r="J75" s="28"/>
    </row>
    <row r="76" spans="1:10" ht="26.5" customHeight="1" thickBot="1">
      <c r="A76" s="13" t="s">
        <v>112</v>
      </c>
      <c r="B76" s="111"/>
      <c r="C76" s="24"/>
      <c r="D76" s="93">
        <f>D67/505000</f>
        <v>0.23400990099009902</v>
      </c>
      <c r="E76" s="23"/>
      <c r="F76" s="93">
        <v>0.32966000000000001</v>
      </c>
      <c r="G76" s="23"/>
      <c r="H76" s="93">
        <f>H67/505000</f>
        <v>3.1037623762376239E-2</v>
      </c>
      <c r="I76" s="23"/>
      <c r="J76" s="93">
        <v>0.19437750000000001</v>
      </c>
    </row>
    <row r="77" spans="1:10" ht="22" thickTop="1">
      <c r="F77" s="3"/>
      <c r="J77" s="3"/>
    </row>
    <row r="78" spans="1:10">
      <c r="F78" s="3"/>
      <c r="J78" s="3"/>
    </row>
    <row r="79" spans="1:10">
      <c r="F79" s="3"/>
      <c r="J79" s="3"/>
    </row>
    <row r="80" spans="1:10">
      <c r="F80" s="3"/>
      <c r="J80" s="3"/>
    </row>
    <row r="81" spans="1:10">
      <c r="F81" s="3"/>
      <c r="J81" s="3"/>
    </row>
    <row r="82" spans="1:10">
      <c r="F82" s="3"/>
      <c r="J82" s="3"/>
    </row>
    <row r="83" spans="1:10">
      <c r="F83" s="3"/>
      <c r="J83" s="3"/>
    </row>
    <row r="84" spans="1:10">
      <c r="F84" s="3"/>
      <c r="J84" s="3"/>
    </row>
    <row r="85" spans="1:10">
      <c r="F85" s="3"/>
      <c r="J85" s="3"/>
    </row>
    <row r="86" spans="1:10">
      <c r="F86" s="3"/>
      <c r="J86" s="3"/>
    </row>
    <row r="87" spans="1:10" ht="23.25" customHeight="1">
      <c r="A87" s="176" t="s">
        <v>145</v>
      </c>
      <c r="B87" s="176"/>
      <c r="C87" s="176"/>
      <c r="D87" s="176"/>
      <c r="E87" s="176"/>
      <c r="F87" s="176"/>
      <c r="G87" s="176"/>
      <c r="H87" s="176"/>
      <c r="I87" s="176"/>
      <c r="J87" s="176"/>
    </row>
    <row r="88" spans="1:10" ht="23.25" customHeight="1">
      <c r="A88" s="176" t="s">
        <v>146</v>
      </c>
      <c r="B88" s="176"/>
      <c r="C88" s="176"/>
      <c r="D88" s="176"/>
      <c r="E88" s="176"/>
      <c r="F88" s="176"/>
      <c r="G88" s="176"/>
      <c r="H88" s="176"/>
      <c r="I88" s="176"/>
      <c r="J88" s="176"/>
    </row>
    <row r="92" spans="1:10">
      <c r="J92" s="113"/>
    </row>
  </sheetData>
  <mergeCells count="18">
    <mergeCell ref="D51:F51"/>
    <mergeCell ref="H51:J51"/>
    <mergeCell ref="D4:F4"/>
    <mergeCell ref="H4:J4"/>
    <mergeCell ref="D5:F5"/>
    <mergeCell ref="H5:J5"/>
    <mergeCell ref="D6:F6"/>
    <mergeCell ref="H6:J6"/>
    <mergeCell ref="D8:J8"/>
    <mergeCell ref="A44:J44"/>
    <mergeCell ref="A45:J45"/>
    <mergeCell ref="D50:F50"/>
    <mergeCell ref="H50:J50"/>
    <mergeCell ref="D52:F52"/>
    <mergeCell ref="H52:J52"/>
    <mergeCell ref="D54:J54"/>
    <mergeCell ref="A87:J87"/>
    <mergeCell ref="A88:J88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55"/>
  <sheetViews>
    <sheetView view="pageBreakPreview" topLeftCell="A43" zoomScale="85" zoomScaleNormal="85" zoomScaleSheetLayoutView="85" zoomScalePageLayoutView="85" workbookViewId="0">
      <selection activeCell="D20" sqref="D20"/>
    </sheetView>
  </sheetViews>
  <sheetFormatPr defaultColWidth="9.09765625" defaultRowHeight="21.5"/>
  <cols>
    <col min="1" max="1" width="47.8984375" style="11" customWidth="1"/>
    <col min="2" max="2" width="8.8984375" style="23" customWidth="1"/>
    <col min="3" max="3" width="1.09765625" style="3" customWidth="1"/>
    <col min="4" max="4" width="13.3984375" style="3" customWidth="1"/>
    <col min="5" max="5" width="1.09765625" style="3" customWidth="1"/>
    <col min="6" max="6" width="13.3984375" style="3" customWidth="1"/>
    <col min="7" max="7" width="1.09765625" style="3" customWidth="1"/>
    <col min="8" max="8" width="13.3984375" style="3" customWidth="1"/>
    <col min="9" max="9" width="1.09765625" style="3" customWidth="1"/>
    <col min="10" max="10" width="13.3984375" style="3" customWidth="1"/>
    <col min="11" max="16384" width="9.09765625" style="3"/>
  </cols>
  <sheetData>
    <row r="1" spans="1:10" ht="23">
      <c r="A1" s="7" t="s">
        <v>118</v>
      </c>
      <c r="B1" s="147"/>
      <c r="C1" s="147"/>
      <c r="D1" s="1"/>
      <c r="E1" s="4"/>
      <c r="F1" s="1"/>
      <c r="G1" s="4"/>
      <c r="H1" s="1"/>
      <c r="I1" s="4"/>
      <c r="J1" s="1"/>
    </row>
    <row r="2" spans="1:10" ht="23">
      <c r="A2" s="7" t="s">
        <v>102</v>
      </c>
      <c r="B2" s="149"/>
      <c r="C2" s="150"/>
      <c r="D2" s="146"/>
      <c r="E2" s="146"/>
      <c r="F2" s="146"/>
      <c r="G2" s="146"/>
      <c r="H2" s="146"/>
      <c r="I2" s="146"/>
      <c r="J2" s="146"/>
    </row>
    <row r="3" spans="1:10" ht="23">
      <c r="A3" s="7"/>
      <c r="B3" s="149"/>
      <c r="C3" s="150"/>
      <c r="D3" s="146"/>
      <c r="E3" s="146"/>
      <c r="F3" s="146"/>
      <c r="G3" s="146"/>
      <c r="H3" s="146"/>
      <c r="I3" s="146"/>
      <c r="J3" s="146"/>
    </row>
    <row r="4" spans="1:10" ht="22">
      <c r="B4" s="149"/>
      <c r="C4" s="150"/>
      <c r="D4" s="172" t="s">
        <v>68</v>
      </c>
      <c r="E4" s="172"/>
      <c r="F4" s="172"/>
      <c r="G4" s="146"/>
      <c r="H4" s="172" t="s">
        <v>69</v>
      </c>
      <c r="I4" s="172"/>
      <c r="J4" s="172"/>
    </row>
    <row r="5" spans="1:10" ht="22">
      <c r="B5" s="149"/>
      <c r="C5" s="150"/>
      <c r="D5" s="174" t="s">
        <v>193</v>
      </c>
      <c r="E5" s="174"/>
      <c r="F5" s="174"/>
      <c r="G5" s="146"/>
      <c r="H5" s="174" t="s">
        <v>193</v>
      </c>
      <c r="I5" s="174"/>
      <c r="J5" s="174"/>
    </row>
    <row r="6" spans="1:10" ht="22">
      <c r="B6" s="149"/>
      <c r="C6" s="150"/>
      <c r="D6" s="177" t="s">
        <v>128</v>
      </c>
      <c r="E6" s="174"/>
      <c r="F6" s="174"/>
      <c r="G6" s="146"/>
      <c r="H6" s="177" t="s">
        <v>128</v>
      </c>
      <c r="I6" s="174"/>
      <c r="J6" s="174"/>
    </row>
    <row r="7" spans="1:10">
      <c r="B7" s="147" t="s">
        <v>1</v>
      </c>
      <c r="C7" s="147"/>
      <c r="D7" s="9">
        <v>2566</v>
      </c>
      <c r="E7" s="9"/>
      <c r="F7" s="9">
        <v>2565</v>
      </c>
      <c r="G7" s="9"/>
      <c r="H7" s="9">
        <v>2566</v>
      </c>
      <c r="I7" s="9"/>
      <c r="J7" s="9">
        <v>2565</v>
      </c>
    </row>
    <row r="8" spans="1:10" ht="22">
      <c r="A8" s="13"/>
      <c r="B8" s="147"/>
      <c r="C8" s="147"/>
      <c r="D8" s="173" t="s">
        <v>100</v>
      </c>
      <c r="E8" s="173"/>
      <c r="F8" s="173"/>
      <c r="G8" s="173"/>
      <c r="H8" s="173"/>
      <c r="I8" s="173"/>
      <c r="J8" s="173"/>
    </row>
    <row r="9" spans="1:10" ht="22">
      <c r="A9" s="12" t="s">
        <v>36</v>
      </c>
      <c r="B9" s="114">
        <v>2</v>
      </c>
      <c r="C9" s="147"/>
      <c r="D9" s="147"/>
      <c r="E9" s="147"/>
      <c r="F9" s="147"/>
      <c r="G9" s="147"/>
      <c r="H9" s="147"/>
      <c r="I9" s="147"/>
      <c r="J9" s="147"/>
    </row>
    <row r="10" spans="1:10">
      <c r="A10" s="11" t="s">
        <v>35</v>
      </c>
      <c r="B10" s="147">
        <v>7</v>
      </c>
      <c r="C10" s="147"/>
      <c r="D10" s="35">
        <v>4035058</v>
      </c>
      <c r="F10" s="35">
        <v>3959253</v>
      </c>
      <c r="H10" s="35">
        <v>4017290</v>
      </c>
      <c r="J10" s="35">
        <v>3940706</v>
      </c>
    </row>
    <row r="11" spans="1:10">
      <c r="A11" s="153" t="s">
        <v>121</v>
      </c>
      <c r="B11" s="147">
        <v>7</v>
      </c>
      <c r="C11" s="147"/>
      <c r="D11" s="35">
        <v>337296</v>
      </c>
      <c r="F11" s="35">
        <v>306344</v>
      </c>
      <c r="H11" s="35">
        <v>245277</v>
      </c>
      <c r="J11" s="35">
        <v>228870</v>
      </c>
    </row>
    <row r="12" spans="1:10">
      <c r="A12" s="153" t="s">
        <v>71</v>
      </c>
      <c r="B12" s="147"/>
      <c r="C12" s="147"/>
      <c r="D12" s="35">
        <v>0</v>
      </c>
      <c r="F12" s="35">
        <v>660</v>
      </c>
      <c r="H12" s="35">
        <v>432000</v>
      </c>
      <c r="J12" s="35">
        <v>259200</v>
      </c>
    </row>
    <row r="13" spans="1:10">
      <c r="A13" s="153" t="s">
        <v>170</v>
      </c>
      <c r="B13" s="147"/>
      <c r="C13" s="147"/>
      <c r="D13" s="35">
        <v>273</v>
      </c>
      <c r="F13" s="35">
        <v>144</v>
      </c>
      <c r="H13" s="35">
        <v>168</v>
      </c>
      <c r="J13" s="35">
        <v>141</v>
      </c>
    </row>
    <row r="14" spans="1:10">
      <c r="A14" s="153" t="s">
        <v>73</v>
      </c>
      <c r="B14" s="147"/>
      <c r="C14" s="147"/>
      <c r="D14" s="35">
        <v>55557</v>
      </c>
      <c r="F14" s="35">
        <v>52567</v>
      </c>
      <c r="H14" s="35">
        <v>71064</v>
      </c>
      <c r="J14" s="35">
        <v>59145</v>
      </c>
    </row>
    <row r="15" spans="1:10" ht="22">
      <c r="A15" s="13" t="s">
        <v>21</v>
      </c>
      <c r="B15" s="147"/>
      <c r="C15" s="147"/>
      <c r="D15" s="25">
        <f>SUM(D10:D14)</f>
        <v>4428184</v>
      </c>
      <c r="E15" s="20"/>
      <c r="F15" s="25">
        <f>SUM(F10:F14)</f>
        <v>4318968</v>
      </c>
      <c r="G15" s="20"/>
      <c r="H15" s="25">
        <f>SUM(H10:H14)</f>
        <v>4765799</v>
      </c>
      <c r="I15" s="20"/>
      <c r="J15" s="25">
        <f>SUM(J10:J14)</f>
        <v>4488062</v>
      </c>
    </row>
    <row r="16" spans="1:10" ht="22">
      <c r="A16" s="13"/>
      <c r="B16" s="147"/>
      <c r="C16" s="147"/>
      <c r="D16" s="18"/>
      <c r="E16" s="20"/>
      <c r="F16" s="18"/>
      <c r="G16" s="20"/>
      <c r="H16" s="18"/>
      <c r="I16" s="20"/>
      <c r="J16" s="18"/>
    </row>
    <row r="17" spans="1:10" ht="22">
      <c r="A17" s="12" t="s">
        <v>57</v>
      </c>
      <c r="B17" s="147" t="s">
        <v>230</v>
      </c>
      <c r="C17" s="147"/>
      <c r="D17" s="18"/>
      <c r="E17" s="20"/>
      <c r="F17" s="18"/>
      <c r="G17" s="20"/>
      <c r="H17" s="18"/>
      <c r="I17" s="20"/>
      <c r="J17" s="18"/>
    </row>
    <row r="18" spans="1:10">
      <c r="A18" s="11" t="s">
        <v>37</v>
      </c>
      <c r="B18" s="147"/>
      <c r="C18" s="147"/>
      <c r="D18" s="35">
        <v>2139660</v>
      </c>
      <c r="F18" s="35">
        <v>2143001</v>
      </c>
      <c r="H18" s="35">
        <v>2371649</v>
      </c>
      <c r="J18" s="35">
        <v>2358564</v>
      </c>
    </row>
    <row r="19" spans="1:10">
      <c r="A19" s="21" t="s">
        <v>122</v>
      </c>
      <c r="B19" s="147"/>
      <c r="C19" s="147"/>
      <c r="D19" s="35">
        <v>166530</v>
      </c>
      <c r="F19" s="35">
        <v>150151</v>
      </c>
      <c r="H19" s="35">
        <v>98921</v>
      </c>
      <c r="J19" s="35">
        <v>102098</v>
      </c>
    </row>
    <row r="20" spans="1:10">
      <c r="A20" s="153" t="s">
        <v>171</v>
      </c>
      <c r="B20" s="147"/>
      <c r="C20" s="147"/>
      <c r="D20" s="35">
        <v>1067300</v>
      </c>
      <c r="F20" s="35">
        <v>1033468</v>
      </c>
      <c r="H20" s="35">
        <v>1093009</v>
      </c>
      <c r="J20" s="35">
        <v>1055003</v>
      </c>
    </row>
    <row r="21" spans="1:10">
      <c r="A21" s="11" t="s">
        <v>38</v>
      </c>
      <c r="B21" s="147"/>
      <c r="C21" s="147"/>
      <c r="D21" s="35">
        <v>545845</v>
      </c>
      <c r="F21" s="35">
        <v>502566</v>
      </c>
      <c r="H21" s="35">
        <v>472389</v>
      </c>
      <c r="J21" s="33">
        <v>425390</v>
      </c>
    </row>
    <row r="22" spans="1:10" ht="22">
      <c r="A22" s="13" t="s">
        <v>22</v>
      </c>
      <c r="B22" s="147"/>
      <c r="C22" s="147"/>
      <c r="D22" s="25">
        <f>SUM(D18:D21)</f>
        <v>3919335</v>
      </c>
      <c r="E22" s="26"/>
      <c r="F22" s="25">
        <f>SUM(F18:F21)</f>
        <v>3829186</v>
      </c>
      <c r="G22" s="26"/>
      <c r="H22" s="25">
        <f>SUM(H18:H21)</f>
        <v>4035968</v>
      </c>
      <c r="I22" s="26"/>
      <c r="J22" s="25">
        <f>SUM(J18:J21)</f>
        <v>3941055</v>
      </c>
    </row>
    <row r="23" spans="1:10">
      <c r="A23" s="21"/>
      <c r="B23" s="147"/>
      <c r="C23" s="147"/>
      <c r="D23" s="15"/>
      <c r="F23" s="15"/>
      <c r="H23" s="15"/>
      <c r="J23" s="15"/>
    </row>
    <row r="24" spans="1:10" ht="22">
      <c r="A24" s="13" t="s">
        <v>172</v>
      </c>
      <c r="B24" s="147"/>
      <c r="C24" s="147"/>
      <c r="D24" s="40">
        <f>D15-D22</f>
        <v>508849</v>
      </c>
      <c r="F24" s="40">
        <f>F15-F22</f>
        <v>489782</v>
      </c>
      <c r="H24" s="40">
        <f>H15-H22</f>
        <v>729831</v>
      </c>
      <c r="J24" s="40">
        <f>J15-J22</f>
        <v>547007</v>
      </c>
    </row>
    <row r="25" spans="1:10">
      <c r="A25" s="11" t="s">
        <v>39</v>
      </c>
      <c r="B25" s="147">
        <v>2</v>
      </c>
      <c r="C25" s="147"/>
      <c r="D25" s="39">
        <v>105638</v>
      </c>
      <c r="E25" s="19"/>
      <c r="F25" s="39">
        <v>106805</v>
      </c>
      <c r="G25" s="19"/>
      <c r="H25" s="39">
        <v>114562</v>
      </c>
      <c r="I25" s="19"/>
      <c r="J25" s="39">
        <v>117566</v>
      </c>
    </row>
    <row r="26" spans="1:10" ht="22">
      <c r="A26" s="13" t="s">
        <v>86</v>
      </c>
      <c r="B26" s="147"/>
      <c r="C26" s="147"/>
      <c r="D26" s="40">
        <f>D24-D25</f>
        <v>403211</v>
      </c>
      <c r="E26" s="20"/>
      <c r="F26" s="40">
        <f>F24-F25</f>
        <v>382977</v>
      </c>
      <c r="G26" s="20"/>
      <c r="H26" s="40">
        <f>H24-H25</f>
        <v>615269</v>
      </c>
      <c r="I26" s="20"/>
      <c r="J26" s="40">
        <f>J24-J25</f>
        <v>429441</v>
      </c>
    </row>
    <row r="27" spans="1:10">
      <c r="A27" s="21" t="s">
        <v>107</v>
      </c>
      <c r="B27" s="147">
        <v>8</v>
      </c>
      <c r="C27" s="147"/>
      <c r="D27" s="39">
        <v>-65237</v>
      </c>
      <c r="E27" s="19"/>
      <c r="F27" s="39">
        <v>-60025</v>
      </c>
      <c r="G27" s="19"/>
      <c r="H27" s="39">
        <v>-33452</v>
      </c>
      <c r="I27" s="19"/>
      <c r="J27" s="39">
        <v>-30708</v>
      </c>
    </row>
    <row r="28" spans="1:10" ht="22.5" thickBot="1">
      <c r="A28" s="13" t="s">
        <v>108</v>
      </c>
      <c r="B28" s="147"/>
      <c r="C28" s="147"/>
      <c r="D28" s="41">
        <f>D26+D27</f>
        <v>337974</v>
      </c>
      <c r="E28" s="20"/>
      <c r="F28" s="41">
        <f>F26+F27</f>
        <v>322952</v>
      </c>
      <c r="G28" s="20"/>
      <c r="H28" s="41">
        <f>H26+H27</f>
        <v>581817</v>
      </c>
      <c r="I28" s="20"/>
      <c r="J28" s="41">
        <f>J26+J27</f>
        <v>398733</v>
      </c>
    </row>
    <row r="29" spans="1:10" ht="22.5" thickTop="1">
      <c r="A29" s="13"/>
      <c r="B29" s="147"/>
      <c r="C29" s="147"/>
      <c r="D29" s="5"/>
      <c r="E29" s="20"/>
      <c r="F29" s="5"/>
      <c r="G29" s="20"/>
      <c r="H29" s="5"/>
      <c r="I29" s="20"/>
      <c r="J29" s="5"/>
    </row>
    <row r="30" spans="1:10" ht="22">
      <c r="A30" s="13" t="s">
        <v>74</v>
      </c>
      <c r="B30" s="147"/>
      <c r="C30" s="147"/>
      <c r="D30" s="5"/>
      <c r="E30" s="20"/>
      <c r="F30" s="5"/>
      <c r="G30" s="20"/>
      <c r="H30" s="5"/>
      <c r="I30" s="20"/>
      <c r="J30" s="5"/>
    </row>
    <row r="31" spans="1:10" ht="22">
      <c r="A31" s="13" t="s">
        <v>184</v>
      </c>
      <c r="B31" s="147"/>
      <c r="C31" s="147"/>
      <c r="D31" s="31">
        <v>0</v>
      </c>
      <c r="E31" s="20"/>
      <c r="F31" s="31">
        <v>0</v>
      </c>
      <c r="G31" s="20"/>
      <c r="H31" s="31">
        <v>0</v>
      </c>
      <c r="I31" s="20"/>
      <c r="J31" s="31">
        <v>0</v>
      </c>
    </row>
    <row r="32" spans="1:10" ht="22.5" thickBot="1">
      <c r="A32" s="13" t="s">
        <v>164</v>
      </c>
      <c r="B32" s="147"/>
      <c r="C32" s="147"/>
      <c r="D32" s="41">
        <f>D28</f>
        <v>337974</v>
      </c>
      <c r="E32" s="31"/>
      <c r="F32" s="41">
        <f>F28</f>
        <v>322952</v>
      </c>
      <c r="G32" s="26"/>
      <c r="H32" s="41">
        <f>H28</f>
        <v>581817</v>
      </c>
      <c r="I32" s="26"/>
      <c r="J32" s="41">
        <f>J28</f>
        <v>398733</v>
      </c>
    </row>
    <row r="33" spans="1:10" ht="22.5" thickTop="1">
      <c r="A33" s="13"/>
      <c r="B33" s="147"/>
      <c r="C33" s="147"/>
      <c r="D33" s="5"/>
      <c r="E33" s="20"/>
      <c r="F33" s="5"/>
      <c r="G33" s="20"/>
      <c r="H33" s="5"/>
      <c r="I33" s="20"/>
      <c r="J33" s="5"/>
    </row>
    <row r="34" spans="1:10" s="10" customFormat="1" ht="23.25" customHeight="1">
      <c r="A34" s="91"/>
      <c r="B34" s="90"/>
      <c r="D34" s="92"/>
      <c r="F34" s="92"/>
      <c r="H34" s="34"/>
      <c r="J34" s="34"/>
    </row>
    <row r="35" spans="1:10" ht="22.5" customHeight="1">
      <c r="A35" s="7" t="str">
        <f>A1</f>
        <v>บริษัท อินเด็กซ์ ลิฟวิ่งมอลล์ จำกัด (มหาชน) และบริษัทย่อย</v>
      </c>
      <c r="B35" s="147"/>
      <c r="C35" s="147"/>
      <c r="D35" s="1"/>
      <c r="E35" s="4"/>
      <c r="F35" s="1"/>
      <c r="G35" s="4"/>
      <c r="H35" s="1"/>
      <c r="I35" s="4"/>
      <c r="J35" s="1"/>
    </row>
    <row r="36" spans="1:10" ht="22.5" customHeight="1">
      <c r="A36" s="7" t="s">
        <v>102</v>
      </c>
      <c r="B36" s="149"/>
      <c r="C36" s="150"/>
      <c r="D36" s="146"/>
      <c r="E36" s="146"/>
      <c r="F36" s="146"/>
      <c r="G36" s="146"/>
      <c r="H36" s="146"/>
      <c r="I36" s="146"/>
      <c r="J36" s="146"/>
    </row>
    <row r="37" spans="1:10" ht="22.5" customHeight="1">
      <c r="A37" s="7"/>
      <c r="B37" s="149"/>
      <c r="C37" s="150"/>
      <c r="D37" s="146"/>
      <c r="E37" s="146"/>
      <c r="F37" s="146"/>
      <c r="G37" s="146"/>
      <c r="H37" s="146"/>
      <c r="I37" s="146"/>
      <c r="J37" s="146"/>
    </row>
    <row r="38" spans="1:10" ht="22.5" customHeight="1">
      <c r="B38" s="149"/>
      <c r="C38" s="150"/>
      <c r="D38" s="172" t="s">
        <v>68</v>
      </c>
      <c r="E38" s="172"/>
      <c r="F38" s="172"/>
      <c r="G38" s="146"/>
      <c r="H38" s="172" t="s">
        <v>69</v>
      </c>
      <c r="I38" s="172"/>
      <c r="J38" s="172"/>
    </row>
    <row r="39" spans="1:10" ht="22.5" customHeight="1">
      <c r="B39" s="149"/>
      <c r="C39" s="150"/>
      <c r="D39" s="174" t="s">
        <v>193</v>
      </c>
      <c r="E39" s="174"/>
      <c r="F39" s="174"/>
      <c r="G39" s="146"/>
      <c r="H39" s="174" t="s">
        <v>193</v>
      </c>
      <c r="I39" s="174"/>
      <c r="J39" s="174"/>
    </row>
    <row r="40" spans="1:10" ht="22.5" customHeight="1">
      <c r="B40" s="149"/>
      <c r="C40" s="150"/>
      <c r="D40" s="177" t="s">
        <v>128</v>
      </c>
      <c r="E40" s="174"/>
      <c r="F40" s="174"/>
      <c r="G40" s="146"/>
      <c r="H40" s="177" t="s">
        <v>128</v>
      </c>
      <c r="I40" s="174"/>
      <c r="J40" s="174"/>
    </row>
    <row r="41" spans="1:10" ht="22.5" customHeight="1">
      <c r="B41" s="147"/>
      <c r="C41" s="147"/>
      <c r="D41" s="9">
        <v>2566</v>
      </c>
      <c r="E41" s="9"/>
      <c r="F41" s="9">
        <v>2565</v>
      </c>
      <c r="G41" s="9"/>
      <c r="H41" s="9">
        <v>2566</v>
      </c>
      <c r="I41" s="9"/>
      <c r="J41" s="9">
        <v>2565</v>
      </c>
    </row>
    <row r="42" spans="1:10" ht="22.5" customHeight="1">
      <c r="B42" s="147"/>
      <c r="C42" s="147"/>
      <c r="D42" s="173" t="s">
        <v>100</v>
      </c>
      <c r="E42" s="173"/>
      <c r="F42" s="173"/>
      <c r="G42" s="173"/>
      <c r="H42" s="173"/>
      <c r="I42" s="173"/>
      <c r="J42" s="173"/>
    </row>
    <row r="43" spans="1:10" ht="22.5" customHeight="1">
      <c r="A43" s="13" t="s">
        <v>185</v>
      </c>
      <c r="B43" s="147"/>
      <c r="C43" s="147"/>
      <c r="D43" s="27"/>
      <c r="E43" s="28"/>
      <c r="F43" s="142"/>
      <c r="G43" s="28"/>
      <c r="H43" s="28"/>
      <c r="I43" s="28"/>
      <c r="J43" s="48"/>
    </row>
    <row r="44" spans="1:10" ht="22.5" customHeight="1">
      <c r="A44" s="21" t="s">
        <v>59</v>
      </c>
      <c r="B44" s="147"/>
      <c r="C44" s="147"/>
      <c r="D44" s="108">
        <v>337966</v>
      </c>
      <c r="F44" s="108">
        <v>322951</v>
      </c>
      <c r="H44" s="108">
        <v>581817</v>
      </c>
      <c r="J44" s="108">
        <v>398733</v>
      </c>
    </row>
    <row r="45" spans="1:10" ht="22.5" customHeight="1">
      <c r="A45" s="21" t="s">
        <v>60</v>
      </c>
      <c r="B45" s="147"/>
      <c r="C45" s="147"/>
      <c r="D45" s="39">
        <v>8</v>
      </c>
      <c r="F45" s="39">
        <v>1</v>
      </c>
      <c r="G45" s="106"/>
      <c r="H45" s="16">
        <v>0</v>
      </c>
      <c r="J45" s="16">
        <v>0</v>
      </c>
    </row>
    <row r="46" spans="1:10" ht="22.5" customHeight="1" thickBot="1">
      <c r="A46" s="13"/>
      <c r="B46" s="147"/>
      <c r="C46" s="147"/>
      <c r="D46" s="50">
        <f>D32</f>
        <v>337974</v>
      </c>
      <c r="E46" s="6"/>
      <c r="F46" s="50">
        <f>F32</f>
        <v>322952</v>
      </c>
      <c r="G46" s="6"/>
      <c r="H46" s="50">
        <f>SUM(H44:H45)</f>
        <v>581817</v>
      </c>
      <c r="I46" s="6"/>
      <c r="J46" s="50">
        <f>J32</f>
        <v>398733</v>
      </c>
    </row>
    <row r="47" spans="1:10" ht="19.5" customHeight="1" thickTop="1">
      <c r="A47" s="13"/>
      <c r="B47" s="147"/>
      <c r="C47" s="147"/>
      <c r="D47" s="5"/>
      <c r="E47" s="6"/>
      <c r="F47" s="143"/>
      <c r="G47" s="6"/>
      <c r="H47" s="26"/>
      <c r="I47" s="6"/>
      <c r="J47" s="26"/>
    </row>
    <row r="48" spans="1:10" ht="22">
      <c r="A48" s="13" t="s">
        <v>186</v>
      </c>
      <c r="B48" s="147"/>
      <c r="C48" s="147"/>
      <c r="D48" s="5"/>
      <c r="E48" s="20"/>
      <c r="F48" s="143"/>
      <c r="G48" s="20"/>
      <c r="H48" s="20"/>
      <c r="I48" s="20"/>
      <c r="J48" s="144"/>
    </row>
    <row r="49" spans="1:10">
      <c r="A49" s="21" t="s">
        <v>59</v>
      </c>
      <c r="B49" s="147"/>
      <c r="C49" s="147"/>
      <c r="D49" s="108">
        <v>337966</v>
      </c>
      <c r="F49" s="108">
        <v>322951</v>
      </c>
      <c r="G49" s="35"/>
      <c r="H49" s="108">
        <v>581817</v>
      </c>
      <c r="I49" s="35"/>
      <c r="J49" s="108">
        <v>398733</v>
      </c>
    </row>
    <row r="50" spans="1:10">
      <c r="A50" s="21" t="s">
        <v>60</v>
      </c>
      <c r="B50" s="147"/>
      <c r="C50" s="147"/>
      <c r="D50" s="69">
        <v>8</v>
      </c>
      <c r="F50" s="39">
        <v>1</v>
      </c>
      <c r="G50" s="107"/>
      <c r="H50" s="39">
        <v>0</v>
      </c>
      <c r="I50" s="35"/>
      <c r="J50" s="39">
        <v>0</v>
      </c>
    </row>
    <row r="51" spans="1:10" ht="22.5" thickBot="1">
      <c r="A51" s="13"/>
      <c r="B51" s="147"/>
      <c r="C51" s="147"/>
      <c r="D51" s="50">
        <f>SUM(D49:D50)</f>
        <v>337974</v>
      </c>
      <c r="E51" s="6"/>
      <c r="F51" s="50">
        <f>SUM(F49:F50)</f>
        <v>322952</v>
      </c>
      <c r="G51" s="6"/>
      <c r="H51" s="50">
        <f>SUM(H49:H50)</f>
        <v>581817</v>
      </c>
      <c r="I51" s="6"/>
      <c r="J51" s="50">
        <f>SUM(J49:J50)</f>
        <v>398733</v>
      </c>
    </row>
    <row r="52" spans="1:10" ht="19.5" customHeight="1" thickTop="1">
      <c r="B52" s="147"/>
      <c r="C52" s="147"/>
      <c r="D52" s="5"/>
      <c r="E52" s="20"/>
      <c r="F52" s="143"/>
      <c r="G52" s="20"/>
      <c r="H52" s="20"/>
      <c r="I52" s="20"/>
      <c r="J52" s="144"/>
    </row>
    <row r="53" spans="1:10" ht="25.5" customHeight="1" thickBot="1">
      <c r="A53" s="13" t="s">
        <v>112</v>
      </c>
      <c r="B53" s="147"/>
      <c r="C53" s="24"/>
      <c r="D53" s="104">
        <f>D44/(505000)</f>
        <v>0.66923960396039606</v>
      </c>
      <c r="E53" s="6"/>
      <c r="F53" s="104">
        <f>F44/(505000)</f>
        <v>0.6395069306930693</v>
      </c>
      <c r="G53" s="6"/>
      <c r="H53" s="104">
        <f>H44/(505000)</f>
        <v>1.1521128712871287</v>
      </c>
      <c r="I53" s="6"/>
      <c r="J53" s="104">
        <f>J44/(505000)</f>
        <v>0.78957029702970294</v>
      </c>
    </row>
    <row r="54" spans="1:10" ht="23.15" customHeight="1" thickTop="1"/>
    <row r="55" spans="1:10" ht="20.5" customHeight="1"/>
  </sheetData>
  <mergeCells count="14">
    <mergeCell ref="D40:F40"/>
    <mergeCell ref="H40:J40"/>
    <mergeCell ref="D42:J42"/>
    <mergeCell ref="D39:F39"/>
    <mergeCell ref="H39:J39"/>
    <mergeCell ref="D4:F4"/>
    <mergeCell ref="H4:J4"/>
    <mergeCell ref="D8:J8"/>
    <mergeCell ref="D38:F38"/>
    <mergeCell ref="H38:J38"/>
    <mergeCell ref="D6:F6"/>
    <mergeCell ref="H6:J6"/>
    <mergeCell ref="D5:F5"/>
    <mergeCell ref="H5:J5"/>
  </mergeCells>
  <phoneticPr fontId="12" type="noConversion"/>
  <pageMargins left="0.7" right="0.7" top="0.48" bottom="0.5" header="0.5" footer="0.5"/>
  <pageSetup paperSize="9" scale="85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45EF6-09A9-4F5C-BB58-6D3A1AC62654}">
  <sheetPr>
    <tabColor rgb="FF92D050"/>
  </sheetPr>
  <dimension ref="A1:U31"/>
  <sheetViews>
    <sheetView view="pageBreakPreview" topLeftCell="A22" zoomScale="85" zoomScaleNormal="88" zoomScaleSheetLayoutView="85" workbookViewId="0">
      <selection activeCell="G13" sqref="G13"/>
    </sheetView>
  </sheetViews>
  <sheetFormatPr defaultColWidth="9.09765625" defaultRowHeight="21.5"/>
  <cols>
    <col min="1" max="1" width="58.8984375" style="153" customWidth="1"/>
    <col min="2" max="2" width="10.8984375" style="153" customWidth="1"/>
    <col min="3" max="3" width="12.09765625" style="56" customWidth="1"/>
    <col min="4" max="4" width="1" style="58" customWidth="1"/>
    <col min="5" max="5" width="13" style="56" customWidth="1"/>
    <col min="6" max="6" width="1" style="58" customWidth="1"/>
    <col min="7" max="7" width="12.09765625" style="56" customWidth="1"/>
    <col min="8" max="8" width="1" style="58" customWidth="1"/>
    <col min="9" max="9" width="11.59765625" style="56" customWidth="1"/>
    <col min="10" max="10" width="1" style="56" customWidth="1"/>
    <col min="11" max="11" width="14.59765625" style="56" customWidth="1"/>
    <col min="12" max="12" width="1.09765625" style="58" hidden="1" customWidth="1"/>
    <col min="13" max="13" width="13.69921875" style="56" hidden="1" customWidth="1"/>
    <col min="14" max="14" width="1" style="58" customWidth="1"/>
    <col min="15" max="15" width="15.09765625" style="56" customWidth="1"/>
    <col min="16" max="16" width="1" style="58" customWidth="1"/>
    <col min="17" max="17" width="13.3984375" style="56" customWidth="1"/>
    <col min="18" max="18" width="1" style="58" customWidth="1"/>
    <col min="19" max="19" width="12.09765625" style="56" customWidth="1"/>
    <col min="20" max="20" width="1" style="58" customWidth="1"/>
    <col min="21" max="21" width="12.09765625" style="56" customWidth="1"/>
    <col min="22" max="22" width="1.3984375" style="23" customWidth="1"/>
    <col min="23" max="23" width="14.09765625" style="23" bestFit="1" customWidth="1"/>
    <col min="24" max="16384" width="9.09765625" style="23"/>
  </cols>
  <sheetData>
    <row r="1" spans="1:21" ht="23">
      <c r="A1" s="7" t="s">
        <v>118</v>
      </c>
      <c r="B1" s="140"/>
      <c r="C1" s="79"/>
      <c r="D1" s="80"/>
      <c r="E1" s="79"/>
      <c r="F1" s="80"/>
      <c r="G1" s="79"/>
      <c r="H1" s="80"/>
      <c r="I1" s="79"/>
      <c r="J1" s="79"/>
      <c r="K1" s="79"/>
      <c r="L1" s="80"/>
      <c r="M1" s="79"/>
      <c r="N1" s="80"/>
      <c r="O1" s="79"/>
      <c r="P1" s="80"/>
      <c r="Q1" s="79"/>
      <c r="R1" s="80"/>
      <c r="S1" s="79"/>
      <c r="T1" s="80"/>
      <c r="U1" s="79"/>
    </row>
    <row r="2" spans="1:21" ht="23">
      <c r="A2" s="7" t="s">
        <v>101</v>
      </c>
      <c r="B2" s="7"/>
      <c r="C2" s="79"/>
      <c r="D2" s="80"/>
      <c r="E2" s="79"/>
      <c r="F2" s="80"/>
      <c r="G2" s="79"/>
      <c r="H2" s="80"/>
      <c r="I2" s="79"/>
      <c r="J2" s="79"/>
      <c r="K2" s="79"/>
      <c r="L2" s="80"/>
      <c r="M2" s="79"/>
      <c r="N2" s="80"/>
      <c r="O2" s="79"/>
      <c r="P2" s="80"/>
      <c r="Q2" s="79"/>
      <c r="R2" s="80"/>
      <c r="S2" s="79"/>
      <c r="T2" s="80"/>
      <c r="U2" s="79"/>
    </row>
    <row r="3" spans="1:21" ht="17.149999999999999" customHeight="1">
      <c r="A3" s="7"/>
      <c r="B3" s="7"/>
      <c r="C3" s="79"/>
      <c r="D3" s="80"/>
      <c r="E3" s="79"/>
      <c r="F3" s="80"/>
      <c r="G3" s="79"/>
      <c r="H3" s="80"/>
      <c r="I3" s="79"/>
      <c r="J3" s="79"/>
      <c r="K3" s="79"/>
      <c r="L3" s="80"/>
      <c r="M3" s="79"/>
      <c r="N3" s="80"/>
      <c r="O3" s="79"/>
      <c r="P3" s="80"/>
      <c r="Q3" s="79"/>
      <c r="R3" s="80"/>
      <c r="S3" s="79"/>
      <c r="T3" s="80"/>
      <c r="U3" s="79"/>
    </row>
    <row r="4" spans="1:21" ht="22">
      <c r="C4" s="178" t="s">
        <v>68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22">
      <c r="D5" s="70"/>
      <c r="E5" s="70"/>
      <c r="F5" s="70"/>
      <c r="G5" s="179" t="s">
        <v>77</v>
      </c>
      <c r="H5" s="179"/>
      <c r="I5" s="179"/>
      <c r="J5" s="125"/>
      <c r="K5" s="179" t="s">
        <v>53</v>
      </c>
      <c r="L5" s="179"/>
      <c r="M5" s="179"/>
      <c r="N5" s="179"/>
      <c r="O5" s="179"/>
      <c r="P5" s="71"/>
      <c r="Q5" s="71"/>
      <c r="R5" s="151"/>
      <c r="S5" s="36"/>
      <c r="U5" s="36"/>
    </row>
    <row r="6" spans="1:21" ht="22">
      <c r="D6" s="70"/>
      <c r="E6" s="70"/>
      <c r="F6" s="70"/>
      <c r="G6" s="70"/>
      <c r="H6" s="70"/>
      <c r="I6" s="70"/>
      <c r="J6" s="125"/>
      <c r="K6" s="125"/>
      <c r="L6" s="70"/>
      <c r="M6" s="125" t="s">
        <v>165</v>
      </c>
      <c r="N6" s="70"/>
      <c r="O6" s="70" t="s">
        <v>51</v>
      </c>
      <c r="P6" s="71"/>
      <c r="Q6" s="71"/>
      <c r="R6" s="151"/>
      <c r="S6" s="125"/>
      <c r="U6" s="36"/>
    </row>
    <row r="7" spans="1:21">
      <c r="C7" s="125" t="s">
        <v>20</v>
      </c>
      <c r="D7" s="70"/>
      <c r="E7" s="125"/>
      <c r="G7" s="125"/>
      <c r="I7" s="125"/>
      <c r="J7" s="125"/>
      <c r="K7" s="125" t="s">
        <v>187</v>
      </c>
      <c r="L7" s="70"/>
      <c r="M7" s="125" t="s">
        <v>166</v>
      </c>
      <c r="N7" s="70"/>
      <c r="O7" s="125" t="s">
        <v>54</v>
      </c>
      <c r="Q7" s="125" t="s">
        <v>44</v>
      </c>
      <c r="R7" s="70"/>
      <c r="S7" s="125" t="s">
        <v>50</v>
      </c>
      <c r="T7" s="70"/>
    </row>
    <row r="8" spans="1:21">
      <c r="C8" s="125" t="s">
        <v>43</v>
      </c>
      <c r="D8" s="70"/>
      <c r="E8" s="125" t="s">
        <v>158</v>
      </c>
      <c r="F8" s="70"/>
      <c r="G8" s="125" t="s">
        <v>40</v>
      </c>
      <c r="H8" s="70"/>
      <c r="I8" s="125" t="s">
        <v>29</v>
      </c>
      <c r="J8" s="125"/>
      <c r="K8" s="125" t="s">
        <v>75</v>
      </c>
      <c r="L8" s="70"/>
      <c r="M8" s="125" t="s">
        <v>0</v>
      </c>
      <c r="N8" s="70"/>
      <c r="O8" s="125" t="s">
        <v>52</v>
      </c>
      <c r="Q8" s="125" t="s">
        <v>23</v>
      </c>
      <c r="R8" s="70"/>
      <c r="S8" s="125" t="s">
        <v>48</v>
      </c>
      <c r="T8" s="70"/>
      <c r="U8" s="125" t="s">
        <v>44</v>
      </c>
    </row>
    <row r="9" spans="1:21">
      <c r="B9" s="147" t="s">
        <v>1</v>
      </c>
      <c r="C9" s="125" t="s">
        <v>42</v>
      </c>
      <c r="D9" s="70"/>
      <c r="E9" s="125" t="s">
        <v>159</v>
      </c>
      <c r="F9" s="70"/>
      <c r="G9" s="125" t="s">
        <v>41</v>
      </c>
      <c r="H9" s="70"/>
      <c r="I9" s="125" t="s">
        <v>45</v>
      </c>
      <c r="J9" s="125"/>
      <c r="K9" s="125" t="s">
        <v>28</v>
      </c>
      <c r="L9" s="70"/>
      <c r="M9" s="125" t="s">
        <v>167</v>
      </c>
      <c r="N9" s="70"/>
      <c r="O9" s="125" t="s">
        <v>55</v>
      </c>
      <c r="Q9" s="125" t="s">
        <v>168</v>
      </c>
      <c r="R9" s="70"/>
      <c r="S9" s="125" t="s">
        <v>49</v>
      </c>
      <c r="T9" s="70"/>
      <c r="U9" s="125" t="s">
        <v>23</v>
      </c>
    </row>
    <row r="10" spans="1:21">
      <c r="A10" s="23"/>
      <c r="B10" s="23"/>
      <c r="C10" s="180" t="s">
        <v>100</v>
      </c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</row>
    <row r="11" spans="1:21" ht="22">
      <c r="A11" s="13" t="s">
        <v>198</v>
      </c>
      <c r="B11" s="13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1" s="132" customFormat="1" ht="21.65" customHeight="1">
      <c r="A12" s="13" t="s">
        <v>199</v>
      </c>
      <c r="B12" s="13"/>
      <c r="C12" s="151">
        <v>2525000</v>
      </c>
      <c r="D12" s="151"/>
      <c r="E12" s="151">
        <v>1741110</v>
      </c>
      <c r="F12" s="151"/>
      <c r="G12" s="151">
        <v>243600</v>
      </c>
      <c r="H12" s="151"/>
      <c r="I12" s="151">
        <v>802200</v>
      </c>
      <c r="J12" s="151"/>
      <c r="K12" s="168">
        <v>-2094</v>
      </c>
      <c r="L12" s="168"/>
      <c r="M12" s="168" t="e">
        <f>SUM(#REF!)</f>
        <v>#REF!</v>
      </c>
      <c r="N12" s="168"/>
      <c r="O12" s="168">
        <f>K12</f>
        <v>-2094</v>
      </c>
      <c r="P12" s="151"/>
      <c r="Q12" s="151">
        <f>SUM(C12,E12,G12,I12,K12)</f>
        <v>5309816</v>
      </c>
      <c r="R12" s="151"/>
      <c r="S12" s="151">
        <v>1289</v>
      </c>
      <c r="T12" s="151"/>
      <c r="U12" s="151">
        <f>Q12+S12</f>
        <v>5311105</v>
      </c>
    </row>
    <row r="13" spans="1:21" ht="22">
      <c r="A13" s="13"/>
      <c r="B13" s="13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</row>
    <row r="14" spans="1:21" ht="22">
      <c r="A14" s="13" t="s">
        <v>64</v>
      </c>
      <c r="B14" s="13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21" ht="22">
      <c r="A15" s="139" t="s">
        <v>192</v>
      </c>
      <c r="B15" s="13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</row>
    <row r="16" spans="1:21" ht="22">
      <c r="A16" s="153" t="s">
        <v>207</v>
      </c>
      <c r="B16" s="147">
        <v>9</v>
      </c>
      <c r="C16" s="127">
        <v>0</v>
      </c>
      <c r="D16" s="127"/>
      <c r="E16" s="127">
        <v>0</v>
      </c>
      <c r="F16" s="127"/>
      <c r="G16" s="127">
        <v>0</v>
      </c>
      <c r="H16" s="40"/>
      <c r="I16" s="124">
        <v>-202000</v>
      </c>
      <c r="J16" s="124"/>
      <c r="K16" s="127">
        <v>0</v>
      </c>
      <c r="L16" s="127"/>
      <c r="M16" s="127"/>
      <c r="N16" s="127"/>
      <c r="O16" s="127">
        <f>K16</f>
        <v>0</v>
      </c>
      <c r="P16" s="124"/>
      <c r="Q16" s="141">
        <f>SUM(C16,E16,G16,I16,K16)</f>
        <v>-202000</v>
      </c>
      <c r="R16" s="124"/>
      <c r="S16" s="127">
        <v>0</v>
      </c>
      <c r="T16" s="124"/>
      <c r="U16" s="141">
        <f>Q16+S16</f>
        <v>-202000</v>
      </c>
    </row>
    <row r="17" spans="1:21" ht="22">
      <c r="A17" s="12" t="s">
        <v>191</v>
      </c>
      <c r="B17" s="13"/>
      <c r="C17" s="73">
        <f>C16</f>
        <v>0</v>
      </c>
      <c r="D17" s="40"/>
      <c r="E17" s="73">
        <f>E16</f>
        <v>0</v>
      </c>
      <c r="F17" s="40"/>
      <c r="G17" s="73">
        <f>G16</f>
        <v>0</v>
      </c>
      <c r="H17" s="40"/>
      <c r="I17" s="73">
        <f>I16</f>
        <v>-202000</v>
      </c>
      <c r="J17" s="40"/>
      <c r="K17" s="73">
        <f>K16</f>
        <v>0</v>
      </c>
      <c r="L17" s="40"/>
      <c r="M17" s="40"/>
      <c r="N17" s="40"/>
      <c r="O17" s="73">
        <f>O16</f>
        <v>0</v>
      </c>
      <c r="P17" s="40"/>
      <c r="Q17" s="73">
        <f>Q16</f>
        <v>-202000</v>
      </c>
      <c r="R17" s="40"/>
      <c r="S17" s="73">
        <f>S16</f>
        <v>0</v>
      </c>
      <c r="T17" s="40"/>
      <c r="U17" s="73">
        <f>U16</f>
        <v>-202000</v>
      </c>
    </row>
    <row r="18" spans="1:21" ht="18" customHeight="1">
      <c r="A18" s="13"/>
      <c r="B18" s="13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</row>
    <row r="19" spans="1:21" ht="22">
      <c r="A19" s="72" t="s">
        <v>125</v>
      </c>
      <c r="B19" s="74"/>
      <c r="C19" s="62"/>
      <c r="D19" s="63"/>
      <c r="E19" s="62"/>
      <c r="F19" s="63"/>
      <c r="G19" s="62"/>
      <c r="H19" s="63"/>
      <c r="I19" s="62"/>
      <c r="J19" s="62"/>
      <c r="K19" s="62"/>
      <c r="L19" s="63"/>
      <c r="M19" s="62"/>
      <c r="N19" s="63"/>
      <c r="O19" s="62"/>
      <c r="P19" s="63"/>
      <c r="Q19" s="62"/>
      <c r="R19" s="63"/>
      <c r="S19" s="62"/>
      <c r="T19" s="63"/>
      <c r="U19" s="62"/>
    </row>
    <row r="20" spans="1:21">
      <c r="A20" s="30" t="s">
        <v>208</v>
      </c>
      <c r="B20" s="30"/>
      <c r="C20" s="68">
        <v>0</v>
      </c>
      <c r="D20" s="63"/>
      <c r="E20" s="68">
        <v>0</v>
      </c>
      <c r="F20" s="63"/>
      <c r="G20" s="68">
        <v>0</v>
      </c>
      <c r="H20" s="63"/>
      <c r="I20" s="68">
        <f>-3057+3057</f>
        <v>0</v>
      </c>
      <c r="J20" s="62"/>
      <c r="K20" s="68">
        <v>2094</v>
      </c>
      <c r="L20" s="63"/>
      <c r="M20" s="68"/>
      <c r="N20" s="63"/>
      <c r="O20" s="129">
        <f t="shared" ref="O20" si="0">K20</f>
        <v>2094</v>
      </c>
      <c r="P20" s="63"/>
      <c r="Q20" s="128">
        <f>SUM(C20,E20,G20,I20,K20)</f>
        <v>2094</v>
      </c>
      <c r="R20" s="63"/>
      <c r="S20" s="68">
        <v>-1284</v>
      </c>
      <c r="T20" s="63"/>
      <c r="U20" s="63">
        <f t="shared" ref="U20" si="1">SUM(Q20:S20)</f>
        <v>810</v>
      </c>
    </row>
    <row r="21" spans="1:21" ht="22">
      <c r="A21" s="72" t="s">
        <v>126</v>
      </c>
      <c r="B21" s="75"/>
      <c r="C21" s="76">
        <f>SUM(C20:C20)</f>
        <v>0</v>
      </c>
      <c r="D21" s="40"/>
      <c r="E21" s="76">
        <f>SUM(E20:E20)</f>
        <v>0</v>
      </c>
      <c r="F21" s="40"/>
      <c r="G21" s="76">
        <f>SUM(G20:G20)</f>
        <v>0</v>
      </c>
      <c r="H21" s="40"/>
      <c r="I21" s="76">
        <f>SUM(I20:I20)</f>
        <v>0</v>
      </c>
      <c r="J21" s="62"/>
      <c r="K21" s="76">
        <f>SUM(K20:K20)</f>
        <v>2094</v>
      </c>
      <c r="L21" s="40"/>
      <c r="M21" s="76" t="e">
        <f>SUM(#REF!)</f>
        <v>#REF!</v>
      </c>
      <c r="N21" s="40"/>
      <c r="O21" s="76">
        <f>SUM(O20:O20)</f>
        <v>2094</v>
      </c>
      <c r="P21" s="40"/>
      <c r="Q21" s="76">
        <f>SUM(Q20:Q20)</f>
        <v>2094</v>
      </c>
      <c r="R21" s="40"/>
      <c r="S21" s="76">
        <f>SUM(S20:S20)</f>
        <v>-1284</v>
      </c>
      <c r="T21" s="40"/>
      <c r="U21" s="73">
        <f>Q21+S21</f>
        <v>810</v>
      </c>
    </row>
    <row r="22" spans="1:21" ht="10" customHeight="1">
      <c r="A22" s="75"/>
      <c r="B22" s="75"/>
      <c r="C22" s="40"/>
      <c r="D22" s="40"/>
      <c r="E22" s="40"/>
      <c r="F22" s="40"/>
      <c r="G22" s="40"/>
      <c r="H22" s="40"/>
      <c r="I22" s="40"/>
      <c r="J22" s="62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</row>
    <row r="23" spans="1:21" ht="22">
      <c r="A23" s="13" t="s">
        <v>176</v>
      </c>
      <c r="B23" s="75"/>
      <c r="C23" s="76">
        <f>C21+C17</f>
        <v>0</v>
      </c>
      <c r="D23" s="40"/>
      <c r="E23" s="76">
        <f>E21+E17</f>
        <v>0</v>
      </c>
      <c r="F23" s="40"/>
      <c r="G23" s="76">
        <f>G21+G17</f>
        <v>0</v>
      </c>
      <c r="H23" s="40"/>
      <c r="I23" s="76">
        <f>I21+I17</f>
        <v>-202000</v>
      </c>
      <c r="J23" s="62"/>
      <c r="K23" s="76">
        <f>K21+K17</f>
        <v>2094</v>
      </c>
      <c r="L23" s="40"/>
      <c r="M23" s="76"/>
      <c r="N23" s="40"/>
      <c r="O23" s="76">
        <f>O21+O17</f>
        <v>2094</v>
      </c>
      <c r="P23" s="40"/>
      <c r="Q23" s="76">
        <f>Q21+Q17</f>
        <v>-199906</v>
      </c>
      <c r="R23" s="40"/>
      <c r="S23" s="76">
        <f>S21+S17</f>
        <v>-1284</v>
      </c>
      <c r="T23" s="40"/>
      <c r="U23" s="76">
        <f>U21+U17</f>
        <v>-201190</v>
      </c>
    </row>
    <row r="24" spans="1:21" ht="16.5" customHeight="1">
      <c r="A24" s="75"/>
      <c r="B24" s="75"/>
      <c r="C24" s="40"/>
      <c r="D24" s="40"/>
      <c r="E24" s="40"/>
      <c r="F24" s="40"/>
      <c r="G24" s="40"/>
      <c r="H24" s="40"/>
      <c r="I24" s="40"/>
      <c r="J24" s="62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</row>
    <row r="25" spans="1:21" ht="22">
      <c r="A25" s="13" t="s">
        <v>110</v>
      </c>
      <c r="B25" s="13"/>
      <c r="C25" s="40"/>
      <c r="D25" s="40"/>
      <c r="E25" s="40"/>
      <c r="F25" s="40"/>
      <c r="G25" s="40"/>
      <c r="H25" s="40"/>
      <c r="I25" s="40"/>
      <c r="J25" s="62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</row>
    <row r="26" spans="1:21" ht="22">
      <c r="A26" s="153" t="s">
        <v>203</v>
      </c>
      <c r="C26" s="62">
        <v>0</v>
      </c>
      <c r="D26" s="63"/>
      <c r="E26" s="62">
        <v>0</v>
      </c>
      <c r="F26" s="40"/>
      <c r="G26" s="62">
        <v>0</v>
      </c>
      <c r="H26" s="40"/>
      <c r="I26" s="62">
        <v>322951</v>
      </c>
      <c r="J26" s="62"/>
      <c r="K26" s="62">
        <v>0</v>
      </c>
      <c r="L26" s="63"/>
      <c r="M26" s="62"/>
      <c r="N26" s="63"/>
      <c r="O26" s="62">
        <v>0</v>
      </c>
      <c r="P26" s="63"/>
      <c r="Q26" s="103">
        <f t="shared" ref="Q26" si="2">C26+E26+G26+I26+O26</f>
        <v>322951</v>
      </c>
      <c r="R26" s="63"/>
      <c r="S26" s="63">
        <v>1</v>
      </c>
      <c r="T26" s="63"/>
      <c r="U26" s="62">
        <f>Q26+S26</f>
        <v>322952</v>
      </c>
    </row>
    <row r="27" spans="1:21" ht="22">
      <c r="A27" s="13" t="s">
        <v>160</v>
      </c>
      <c r="B27" s="13"/>
      <c r="C27" s="73">
        <f>SUM(C26:C26)</f>
        <v>0</v>
      </c>
      <c r="D27" s="40"/>
      <c r="E27" s="73">
        <f>SUM(E26:E26)</f>
        <v>0</v>
      </c>
      <c r="F27" s="40"/>
      <c r="G27" s="73">
        <f>SUM(G26:G26)</f>
        <v>0</v>
      </c>
      <c r="H27" s="40"/>
      <c r="I27" s="73">
        <f>SUM(I26:I26)</f>
        <v>322951</v>
      </c>
      <c r="J27" s="62"/>
      <c r="K27" s="73">
        <f>SUM(K26:K26)</f>
        <v>0</v>
      </c>
      <c r="L27" s="40"/>
      <c r="M27" s="73">
        <f>SUM(M26:M26)</f>
        <v>0</v>
      </c>
      <c r="N27" s="40"/>
      <c r="O27" s="73">
        <f>SUM(O26:O26)</f>
        <v>0</v>
      </c>
      <c r="P27" s="40"/>
      <c r="Q27" s="73">
        <f>SUM(Q26:Q26)</f>
        <v>322951</v>
      </c>
      <c r="R27" s="40"/>
      <c r="S27" s="73">
        <f>SUM(S26:S26)</f>
        <v>1</v>
      </c>
      <c r="T27" s="40"/>
      <c r="U27" s="73">
        <f>SUM(U26:U26)</f>
        <v>322952</v>
      </c>
    </row>
    <row r="28" spans="1:21" ht="18" customHeight="1">
      <c r="A28" s="13"/>
      <c r="B28" s="13"/>
      <c r="C28" s="63"/>
      <c r="D28" s="63"/>
      <c r="E28" s="63"/>
      <c r="F28" s="63"/>
      <c r="G28" s="63"/>
      <c r="H28" s="63"/>
      <c r="I28" s="63"/>
      <c r="J28" s="62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</row>
    <row r="29" spans="1:21" ht="22.5" thickBot="1">
      <c r="A29" s="13" t="s">
        <v>200</v>
      </c>
      <c r="B29" s="13"/>
      <c r="C29" s="78">
        <f>C12+C23+C27</f>
        <v>2525000</v>
      </c>
      <c r="D29" s="63"/>
      <c r="E29" s="78">
        <f>E12+E23+E27</f>
        <v>1741110</v>
      </c>
      <c r="F29" s="63"/>
      <c r="G29" s="78">
        <f>G12+G23+G27</f>
        <v>243600</v>
      </c>
      <c r="H29" s="63"/>
      <c r="I29" s="78">
        <f>I12+I23+I27</f>
        <v>923151</v>
      </c>
      <c r="J29" s="63"/>
      <c r="K29" s="78">
        <f>K12+K23+K27</f>
        <v>0</v>
      </c>
      <c r="L29" s="63"/>
      <c r="M29" s="78" t="e">
        <f>#REF!+M27+#REF!+#REF!+M21</f>
        <v>#REF!</v>
      </c>
      <c r="N29" s="63"/>
      <c r="O29" s="78">
        <f>O12+O23+O27</f>
        <v>0</v>
      </c>
      <c r="P29" s="40"/>
      <c r="Q29" s="78">
        <f>Q12+Q23+Q27</f>
        <v>5432861</v>
      </c>
      <c r="R29" s="63"/>
      <c r="S29" s="78">
        <f>S12+S23+S27</f>
        <v>6</v>
      </c>
      <c r="T29" s="63"/>
      <c r="U29" s="78">
        <f>U12+U23+U27</f>
        <v>5432867</v>
      </c>
    </row>
    <row r="30" spans="1:21" ht="22.5" thickTop="1">
      <c r="A30" s="13"/>
      <c r="B30" s="13"/>
      <c r="C30" s="40"/>
      <c r="D30" s="63"/>
      <c r="E30" s="40"/>
      <c r="F30" s="63"/>
      <c r="G30" s="40"/>
      <c r="H30" s="63"/>
      <c r="I30" s="40"/>
      <c r="J30" s="62"/>
      <c r="K30" s="40"/>
      <c r="L30" s="63"/>
      <c r="M30" s="40"/>
      <c r="N30" s="63"/>
      <c r="O30" s="40"/>
      <c r="P30" s="63"/>
      <c r="Q30" s="40"/>
      <c r="R30" s="63"/>
      <c r="S30" s="40"/>
      <c r="T30" s="63"/>
      <c r="U30" s="40"/>
    </row>
    <row r="31" spans="1:21" ht="22">
      <c r="A31" s="13"/>
      <c r="B31" s="13"/>
      <c r="C31" s="40"/>
      <c r="D31" s="63"/>
      <c r="E31" s="40"/>
      <c r="F31" s="63"/>
      <c r="G31" s="40"/>
      <c r="H31" s="63"/>
      <c r="I31" s="40"/>
      <c r="J31" s="62"/>
      <c r="K31" s="40"/>
      <c r="L31" s="63"/>
      <c r="M31" s="40"/>
      <c r="N31" s="63"/>
      <c r="O31" s="40"/>
      <c r="P31" s="63"/>
      <c r="Q31" s="40"/>
      <c r="R31" s="63"/>
      <c r="S31" s="40"/>
      <c r="T31" s="63"/>
      <c r="U31" s="40"/>
    </row>
  </sheetData>
  <mergeCells count="4">
    <mergeCell ref="C4:U4"/>
    <mergeCell ref="G5:I5"/>
    <mergeCell ref="K5:O5"/>
    <mergeCell ref="C10:U10"/>
  </mergeCells>
  <pageMargins left="0.7" right="0.7" top="0.48" bottom="0.5" header="0.5" footer="0.5"/>
  <pageSetup paperSize="9" scale="7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W29"/>
  <sheetViews>
    <sheetView view="pageBreakPreview" topLeftCell="A13" zoomScale="70" zoomScaleNormal="80" zoomScaleSheetLayoutView="70" workbookViewId="0">
      <selection activeCell="I36" sqref="I36"/>
    </sheetView>
  </sheetViews>
  <sheetFormatPr defaultColWidth="9.09765625" defaultRowHeight="21.5"/>
  <cols>
    <col min="1" max="1" width="58.8984375" style="153" customWidth="1"/>
    <col min="2" max="2" width="9.59765625" style="153" customWidth="1"/>
    <col min="3" max="3" width="19.59765625" style="56" customWidth="1"/>
    <col min="4" max="4" width="1" style="58" customWidth="1"/>
    <col min="5" max="5" width="19.59765625" style="56" customWidth="1"/>
    <col min="6" max="6" width="1" style="58" customWidth="1"/>
    <col min="7" max="7" width="19.59765625" style="56" customWidth="1"/>
    <col min="8" max="8" width="1" style="58" customWidth="1"/>
    <col min="9" max="9" width="19.59765625" style="56" customWidth="1"/>
    <col min="10" max="10" width="1" style="56" customWidth="1"/>
    <col min="11" max="11" width="19.59765625" style="56" customWidth="1"/>
    <col min="12" max="12" width="1.09765625" style="58" customWidth="1"/>
    <col min="13" max="13" width="13.69921875" style="56" customWidth="1"/>
    <col min="14" max="14" width="0.8984375" style="58" customWidth="1"/>
    <col min="15" max="15" width="19.59765625" style="56" customWidth="1"/>
    <col min="16" max="16" width="1" style="58" customWidth="1"/>
    <col min="17" max="17" width="13.3984375" style="56" customWidth="1"/>
    <col min="18" max="18" width="1" style="58" customWidth="1"/>
    <col min="19" max="19" width="12.09765625" style="56" customWidth="1"/>
    <col min="20" max="20" width="1" style="58" customWidth="1"/>
    <col min="21" max="21" width="12.09765625" style="56" customWidth="1"/>
    <col min="22" max="22" width="1.3984375" style="23" customWidth="1"/>
    <col min="23" max="23" width="14.09765625" style="23" bestFit="1" customWidth="1"/>
    <col min="24" max="16384" width="9.09765625" style="23"/>
  </cols>
  <sheetData>
    <row r="1" spans="1:21" ht="23">
      <c r="A1" s="7" t="s">
        <v>118</v>
      </c>
      <c r="B1" s="140"/>
      <c r="C1" s="79"/>
      <c r="D1" s="80"/>
      <c r="E1" s="79"/>
      <c r="F1" s="80"/>
      <c r="G1" s="79"/>
      <c r="H1" s="80"/>
      <c r="I1" s="79"/>
      <c r="J1" s="79"/>
      <c r="K1" s="79"/>
      <c r="L1" s="80"/>
      <c r="M1" s="79"/>
      <c r="N1" s="80"/>
      <c r="O1" s="79"/>
      <c r="P1" s="80"/>
      <c r="Q1" s="79"/>
      <c r="R1" s="80"/>
      <c r="S1" s="79"/>
      <c r="T1" s="80"/>
      <c r="U1" s="79"/>
    </row>
    <row r="2" spans="1:21" ht="23">
      <c r="A2" s="7" t="s">
        <v>101</v>
      </c>
      <c r="B2" s="7"/>
      <c r="C2" s="79"/>
      <c r="D2" s="80"/>
      <c r="E2" s="79"/>
      <c r="F2" s="80"/>
      <c r="G2" s="79"/>
      <c r="H2" s="80"/>
      <c r="I2" s="79"/>
      <c r="J2" s="79"/>
      <c r="K2" s="79"/>
      <c r="L2" s="80"/>
      <c r="M2" s="79"/>
      <c r="N2" s="80"/>
      <c r="O2" s="79"/>
      <c r="P2" s="80"/>
      <c r="Q2" s="79"/>
      <c r="R2" s="80"/>
      <c r="S2" s="79"/>
      <c r="T2" s="80"/>
      <c r="U2" s="79"/>
    </row>
    <row r="3" spans="1:21" ht="17.149999999999999" customHeight="1">
      <c r="A3" s="7"/>
      <c r="B3" s="7"/>
      <c r="C3" s="79"/>
      <c r="D3" s="80"/>
      <c r="E3" s="79"/>
      <c r="F3" s="80"/>
      <c r="G3" s="79"/>
      <c r="H3" s="80"/>
      <c r="I3" s="79"/>
      <c r="J3" s="79"/>
      <c r="K3" s="79"/>
      <c r="L3" s="80"/>
      <c r="M3" s="79"/>
      <c r="N3" s="80"/>
      <c r="O3" s="79"/>
      <c r="P3" s="80"/>
      <c r="Q3" s="79"/>
      <c r="R3" s="80"/>
      <c r="S3" s="79"/>
      <c r="T3" s="80"/>
      <c r="U3" s="79"/>
    </row>
    <row r="4" spans="1:21" ht="22">
      <c r="C4" s="178" t="s">
        <v>68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26"/>
      <c r="Q4" s="26"/>
      <c r="R4" s="26"/>
      <c r="S4" s="26"/>
      <c r="T4" s="26"/>
      <c r="U4" s="26"/>
    </row>
    <row r="5" spans="1:21" ht="22">
      <c r="D5" s="70"/>
      <c r="E5" s="70"/>
      <c r="F5" s="70"/>
      <c r="G5" s="179" t="s">
        <v>77</v>
      </c>
      <c r="H5" s="179"/>
      <c r="I5" s="179"/>
      <c r="J5" s="125"/>
      <c r="K5" s="71"/>
      <c r="L5" s="151"/>
      <c r="M5" s="36"/>
      <c r="O5" s="36"/>
      <c r="P5" s="23"/>
      <c r="Q5" s="23"/>
      <c r="R5" s="23"/>
      <c r="S5" s="23"/>
      <c r="T5" s="23"/>
      <c r="U5" s="23"/>
    </row>
    <row r="6" spans="1:21">
      <c r="C6" s="125" t="s">
        <v>20</v>
      </c>
      <c r="D6" s="70"/>
      <c r="E6" s="125"/>
      <c r="G6" s="125"/>
      <c r="I6" s="125"/>
      <c r="J6" s="125"/>
      <c r="K6" s="125" t="s">
        <v>44</v>
      </c>
      <c r="L6" s="70"/>
      <c r="M6" s="125" t="s">
        <v>50</v>
      </c>
      <c r="N6" s="70"/>
      <c r="P6" s="23"/>
      <c r="Q6" s="23"/>
      <c r="R6" s="23"/>
      <c r="S6" s="23"/>
      <c r="T6" s="23"/>
      <c r="U6" s="23"/>
    </row>
    <row r="7" spans="1:21">
      <c r="C7" s="125" t="s">
        <v>43</v>
      </c>
      <c r="D7" s="70"/>
      <c r="E7" s="125" t="s">
        <v>158</v>
      </c>
      <c r="F7" s="70"/>
      <c r="G7" s="125" t="s">
        <v>40</v>
      </c>
      <c r="H7" s="70"/>
      <c r="I7" s="125" t="s">
        <v>29</v>
      </c>
      <c r="J7" s="125"/>
      <c r="K7" s="125" t="s">
        <v>23</v>
      </c>
      <c r="L7" s="70"/>
      <c r="M7" s="125" t="s">
        <v>48</v>
      </c>
      <c r="N7" s="70"/>
      <c r="O7" s="125" t="s">
        <v>44</v>
      </c>
      <c r="P7" s="23"/>
      <c r="Q7" s="23"/>
      <c r="R7" s="23"/>
      <c r="S7" s="23"/>
      <c r="T7" s="23"/>
      <c r="U7" s="23"/>
    </row>
    <row r="8" spans="1:21">
      <c r="B8" s="147" t="s">
        <v>1</v>
      </c>
      <c r="C8" s="125" t="s">
        <v>42</v>
      </c>
      <c r="D8" s="70"/>
      <c r="E8" s="125" t="s">
        <v>159</v>
      </c>
      <c r="F8" s="70"/>
      <c r="G8" s="125" t="s">
        <v>41</v>
      </c>
      <c r="H8" s="70"/>
      <c r="I8" s="125" t="s">
        <v>45</v>
      </c>
      <c r="J8" s="125"/>
      <c r="K8" s="125" t="s">
        <v>168</v>
      </c>
      <c r="L8" s="70"/>
      <c r="M8" s="125" t="s">
        <v>49</v>
      </c>
      <c r="N8" s="70"/>
      <c r="O8" s="125" t="s">
        <v>23</v>
      </c>
      <c r="P8" s="23"/>
      <c r="Q8" s="23"/>
      <c r="R8" s="23"/>
      <c r="S8" s="23"/>
      <c r="T8" s="23"/>
      <c r="U8" s="23"/>
    </row>
    <row r="9" spans="1:21">
      <c r="A9" s="23"/>
      <c r="B9" s="23"/>
      <c r="C9" s="180" t="s">
        <v>100</v>
      </c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23"/>
      <c r="Q9" s="23"/>
      <c r="R9" s="23"/>
      <c r="S9" s="23"/>
      <c r="T9" s="23"/>
      <c r="U9" s="23"/>
    </row>
    <row r="10" spans="1:21" ht="22">
      <c r="A10" s="13" t="s">
        <v>212</v>
      </c>
      <c r="B10" s="13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23"/>
      <c r="Q10" s="23"/>
      <c r="R10" s="23"/>
      <c r="S10" s="23"/>
      <c r="T10" s="23"/>
      <c r="U10" s="23"/>
    </row>
    <row r="11" spans="1:21" s="132" customFormat="1" ht="21.65" customHeight="1">
      <c r="A11" s="13" t="s">
        <v>213</v>
      </c>
      <c r="B11" s="13"/>
      <c r="C11" s="161">
        <v>2525000</v>
      </c>
      <c r="D11" s="161"/>
      <c r="E11" s="161">
        <v>1741110</v>
      </c>
      <c r="F11" s="161"/>
      <c r="G11" s="161">
        <v>252500</v>
      </c>
      <c r="H11" s="161"/>
      <c r="I11" s="161">
        <v>1149364</v>
      </c>
      <c r="J11" s="161"/>
      <c r="K11" s="161">
        <f>SUM(C11,E11,G11,I11)</f>
        <v>5667974</v>
      </c>
      <c r="L11" s="161"/>
      <c r="M11" s="161">
        <v>7</v>
      </c>
      <c r="N11" s="161"/>
      <c r="O11" s="161">
        <f>K11+M11</f>
        <v>5667981</v>
      </c>
    </row>
    <row r="12" spans="1:21" ht="16" customHeight="1">
      <c r="A12" s="13"/>
      <c r="B12" s="13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23"/>
      <c r="Q12" s="23"/>
      <c r="R12" s="23"/>
      <c r="S12" s="23"/>
      <c r="T12" s="23"/>
      <c r="U12" s="23"/>
    </row>
    <row r="13" spans="1:21" ht="22">
      <c r="A13" s="13" t="s">
        <v>64</v>
      </c>
      <c r="B13" s="13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23"/>
      <c r="Q13" s="23"/>
      <c r="R13" s="23"/>
      <c r="S13" s="23"/>
      <c r="T13" s="23"/>
      <c r="U13" s="23"/>
    </row>
    <row r="14" spans="1:21" ht="22">
      <c r="A14" s="139" t="s">
        <v>192</v>
      </c>
      <c r="B14" s="13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23"/>
      <c r="Q14" s="23"/>
      <c r="R14" s="23"/>
      <c r="S14" s="23"/>
      <c r="T14" s="23"/>
      <c r="U14" s="23"/>
    </row>
    <row r="15" spans="1:21">
      <c r="A15" s="153" t="s">
        <v>207</v>
      </c>
      <c r="B15" s="147">
        <v>9</v>
      </c>
      <c r="C15" s="127">
        <v>0</v>
      </c>
      <c r="D15" s="127"/>
      <c r="E15" s="127">
        <v>0</v>
      </c>
      <c r="F15" s="127"/>
      <c r="G15" s="127">
        <v>0</v>
      </c>
      <c r="H15" s="127"/>
      <c r="I15" s="127">
        <v>-303000</v>
      </c>
      <c r="J15" s="127"/>
      <c r="K15" s="163">
        <f>SUM(C15,E15,G15,I15)</f>
        <v>-303000</v>
      </c>
      <c r="L15" s="127"/>
      <c r="M15" s="127">
        <v>0</v>
      </c>
      <c r="N15" s="127"/>
      <c r="O15" s="163">
        <f>K15+M15</f>
        <v>-303000</v>
      </c>
      <c r="P15" s="23"/>
      <c r="Q15" s="23"/>
      <c r="R15" s="23"/>
      <c r="S15" s="23"/>
      <c r="T15" s="23"/>
      <c r="U15" s="23"/>
    </row>
    <row r="16" spans="1:21" ht="22">
      <c r="A16" s="12" t="s">
        <v>191</v>
      </c>
      <c r="B16" s="13"/>
      <c r="C16" s="73">
        <f>C15</f>
        <v>0</v>
      </c>
      <c r="D16" s="40"/>
      <c r="E16" s="73">
        <f>E15</f>
        <v>0</v>
      </c>
      <c r="F16" s="40"/>
      <c r="G16" s="73">
        <f>G15</f>
        <v>0</v>
      </c>
      <c r="H16" s="40"/>
      <c r="I16" s="73">
        <f>I15</f>
        <v>-303000</v>
      </c>
      <c r="J16" s="40"/>
      <c r="K16" s="73">
        <f>K15</f>
        <v>-303000</v>
      </c>
      <c r="L16" s="40"/>
      <c r="M16" s="73">
        <f>M15</f>
        <v>0</v>
      </c>
      <c r="N16" s="40"/>
      <c r="O16" s="73">
        <f>O15</f>
        <v>-303000</v>
      </c>
      <c r="P16" s="23"/>
      <c r="Q16" s="23"/>
      <c r="R16" s="23"/>
      <c r="S16" s="23"/>
      <c r="T16" s="23"/>
      <c r="U16" s="23"/>
    </row>
    <row r="17" spans="1:23" ht="16" customHeight="1">
      <c r="A17" s="13"/>
      <c r="B17" s="13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23"/>
      <c r="Q17" s="23"/>
      <c r="R17" s="23"/>
      <c r="S17" s="23"/>
      <c r="T17" s="23"/>
      <c r="U17" s="23"/>
    </row>
    <row r="18" spans="1:23" ht="22">
      <c r="A18" s="72" t="s">
        <v>125</v>
      </c>
      <c r="B18" s="74"/>
      <c r="C18" s="62"/>
      <c r="D18" s="63"/>
      <c r="E18" s="62"/>
      <c r="F18" s="63"/>
      <c r="G18" s="62"/>
      <c r="H18" s="63"/>
      <c r="I18" s="62"/>
      <c r="J18" s="62"/>
      <c r="K18" s="62"/>
      <c r="L18" s="63"/>
      <c r="M18" s="62"/>
      <c r="N18" s="63"/>
      <c r="O18" s="62"/>
      <c r="P18" s="23"/>
      <c r="Q18" s="23"/>
      <c r="R18" s="23"/>
      <c r="S18" s="23"/>
      <c r="T18" s="23"/>
      <c r="U18" s="23"/>
    </row>
    <row r="19" spans="1:23">
      <c r="A19" s="162" t="s">
        <v>223</v>
      </c>
      <c r="B19" s="30"/>
      <c r="C19" s="68">
        <v>0</v>
      </c>
      <c r="D19" s="63"/>
      <c r="E19" s="68">
        <v>0</v>
      </c>
      <c r="F19" s="63"/>
      <c r="G19" s="68">
        <v>0</v>
      </c>
      <c r="H19" s="63"/>
      <c r="I19" s="68">
        <v>0</v>
      </c>
      <c r="J19" s="62"/>
      <c r="K19" s="103">
        <v>0</v>
      </c>
      <c r="L19" s="63"/>
      <c r="M19" s="68">
        <v>17150</v>
      </c>
      <c r="N19" s="63"/>
      <c r="O19" s="62">
        <f>SUM(K19:M19)</f>
        <v>17150</v>
      </c>
      <c r="P19" s="23"/>
      <c r="Q19" s="23"/>
      <c r="R19" s="23"/>
      <c r="S19" s="23"/>
      <c r="T19" s="23"/>
      <c r="U19" s="23"/>
    </row>
    <row r="20" spans="1:23" ht="22">
      <c r="A20" s="72" t="s">
        <v>126</v>
      </c>
      <c r="B20" s="75"/>
      <c r="C20" s="76">
        <f>SUM(C19:C19)</f>
        <v>0</v>
      </c>
      <c r="D20" s="40"/>
      <c r="E20" s="76">
        <f>SUM(E19:E19)</f>
        <v>0</v>
      </c>
      <c r="F20" s="40"/>
      <c r="G20" s="76">
        <f>SUM(G19:G19)</f>
        <v>0</v>
      </c>
      <c r="H20" s="40"/>
      <c r="I20" s="76">
        <f>SUM(I19:I19)</f>
        <v>0</v>
      </c>
      <c r="J20" s="62"/>
      <c r="K20" s="73">
        <f>SUM(K19:K19)</f>
        <v>0</v>
      </c>
      <c r="L20" s="40"/>
      <c r="M20" s="76">
        <f>SUM(M19:M19)</f>
        <v>17150</v>
      </c>
      <c r="N20" s="40"/>
      <c r="O20" s="73">
        <f>K20+M20</f>
        <v>17150</v>
      </c>
      <c r="P20" s="23"/>
      <c r="Q20" s="23"/>
      <c r="R20" s="23"/>
      <c r="S20" s="23"/>
      <c r="T20" s="23"/>
      <c r="U20" s="23"/>
    </row>
    <row r="21" spans="1:23" ht="12" customHeight="1">
      <c r="A21" s="75"/>
      <c r="B21" s="75"/>
      <c r="C21" s="40"/>
      <c r="D21" s="40"/>
      <c r="E21" s="40"/>
      <c r="F21" s="40"/>
      <c r="G21" s="40"/>
      <c r="H21" s="40"/>
      <c r="I21" s="40"/>
      <c r="J21" s="62"/>
      <c r="K21" s="40"/>
      <c r="L21" s="40"/>
      <c r="M21" s="40"/>
      <c r="N21" s="40"/>
      <c r="O21" s="40"/>
      <c r="P21" s="23"/>
      <c r="Q21" s="23"/>
      <c r="R21" s="23"/>
      <c r="S21" s="23"/>
      <c r="T21" s="23"/>
      <c r="U21" s="23"/>
    </row>
    <row r="22" spans="1:23" ht="22">
      <c r="A22" s="13" t="s">
        <v>176</v>
      </c>
      <c r="B22" s="75"/>
      <c r="C22" s="76">
        <f>C20+C16</f>
        <v>0</v>
      </c>
      <c r="D22" s="40"/>
      <c r="E22" s="76">
        <f>E20+E16</f>
        <v>0</v>
      </c>
      <c r="F22" s="40"/>
      <c r="G22" s="76">
        <f>G20+G16</f>
        <v>0</v>
      </c>
      <c r="H22" s="40"/>
      <c r="I22" s="76">
        <f>I20+I16</f>
        <v>-303000</v>
      </c>
      <c r="J22" s="62"/>
      <c r="K22" s="76">
        <f>K20+K16</f>
        <v>-303000</v>
      </c>
      <c r="L22" s="40"/>
      <c r="M22" s="76">
        <f>M20+M16</f>
        <v>17150</v>
      </c>
      <c r="N22" s="40"/>
      <c r="O22" s="76">
        <f>O20+O16</f>
        <v>-285850</v>
      </c>
      <c r="P22" s="23"/>
      <c r="Q22" s="23"/>
      <c r="R22" s="23"/>
      <c r="S22" s="23"/>
      <c r="T22" s="23"/>
      <c r="U22" s="23"/>
    </row>
    <row r="23" spans="1:23" ht="12" customHeight="1">
      <c r="A23" s="75"/>
      <c r="B23" s="75"/>
      <c r="C23" s="40"/>
      <c r="D23" s="40"/>
      <c r="E23" s="40"/>
      <c r="F23" s="40"/>
      <c r="G23" s="40"/>
      <c r="H23" s="40"/>
      <c r="I23" s="40"/>
      <c r="J23" s="62"/>
      <c r="K23" s="40"/>
      <c r="L23" s="40"/>
      <c r="M23" s="40"/>
      <c r="N23" s="40"/>
      <c r="O23" s="40"/>
      <c r="P23" s="23"/>
      <c r="Q23" s="23"/>
      <c r="R23" s="23"/>
      <c r="S23" s="23"/>
      <c r="T23" s="23"/>
      <c r="U23" s="23"/>
    </row>
    <row r="24" spans="1:23" ht="22">
      <c r="A24" s="13" t="s">
        <v>110</v>
      </c>
      <c r="B24" s="13"/>
      <c r="C24" s="40"/>
      <c r="D24" s="40"/>
      <c r="E24" s="40"/>
      <c r="F24" s="40"/>
      <c r="G24" s="40"/>
      <c r="H24" s="40"/>
      <c r="I24" s="40"/>
      <c r="J24" s="62"/>
      <c r="K24" s="40"/>
      <c r="L24" s="40"/>
      <c r="M24" s="40"/>
      <c r="N24" s="40"/>
      <c r="O24" s="40"/>
      <c r="P24" s="23"/>
      <c r="Q24" s="23"/>
      <c r="R24" s="23"/>
      <c r="S24" s="23"/>
      <c r="T24" s="23"/>
      <c r="U24" s="23"/>
    </row>
    <row r="25" spans="1:23" ht="22">
      <c r="A25" s="153" t="s">
        <v>203</v>
      </c>
      <c r="C25" s="62">
        <v>0</v>
      </c>
      <c r="D25" s="63"/>
      <c r="E25" s="62">
        <v>0</v>
      </c>
      <c r="F25" s="40"/>
      <c r="G25" s="62">
        <v>0</v>
      </c>
      <c r="H25" s="40"/>
      <c r="I25" s="62">
        <v>337966</v>
      </c>
      <c r="J25" s="62"/>
      <c r="K25" s="103">
        <f>SUM(C25,E25,G25,I25)</f>
        <v>337966</v>
      </c>
      <c r="L25" s="63"/>
      <c r="M25" s="63">
        <v>8</v>
      </c>
      <c r="N25" s="63"/>
      <c r="O25" s="62">
        <f>K25+M25</f>
        <v>337974</v>
      </c>
      <c r="P25" s="23"/>
      <c r="Q25" s="23"/>
      <c r="R25" s="23"/>
      <c r="S25" s="23"/>
      <c r="T25" s="23"/>
      <c r="U25" s="23"/>
    </row>
    <row r="26" spans="1:23" ht="22">
      <c r="A26" s="13" t="s">
        <v>160</v>
      </c>
      <c r="B26" s="13"/>
      <c r="C26" s="73">
        <f>SUM(C25:C25)</f>
        <v>0</v>
      </c>
      <c r="D26" s="40"/>
      <c r="E26" s="73">
        <f>SUM(E25:E25)</f>
        <v>0</v>
      </c>
      <c r="F26" s="40"/>
      <c r="G26" s="73">
        <f>SUM(G25:G25)</f>
        <v>0</v>
      </c>
      <c r="H26" s="40"/>
      <c r="I26" s="73">
        <f>SUM(I25:I25)</f>
        <v>337966</v>
      </c>
      <c r="J26" s="62"/>
      <c r="K26" s="73">
        <f>SUM(K25:K25)</f>
        <v>337966</v>
      </c>
      <c r="L26" s="40"/>
      <c r="M26" s="73">
        <f>SUM(M25:M25)</f>
        <v>8</v>
      </c>
      <c r="N26" s="40"/>
      <c r="O26" s="73">
        <f>SUM(O25:O25)</f>
        <v>337974</v>
      </c>
      <c r="P26" s="23"/>
      <c r="Q26" s="23"/>
      <c r="R26" s="23"/>
      <c r="S26" s="23"/>
      <c r="T26" s="23"/>
      <c r="U26" s="23"/>
    </row>
    <row r="27" spans="1:23" ht="12" customHeight="1">
      <c r="A27" s="75"/>
      <c r="B27" s="75"/>
      <c r="C27" s="40"/>
      <c r="D27" s="40"/>
      <c r="E27" s="40"/>
      <c r="F27" s="40"/>
      <c r="G27" s="40"/>
      <c r="H27" s="40"/>
      <c r="I27" s="40"/>
      <c r="J27" s="62"/>
      <c r="K27" s="40"/>
      <c r="L27" s="40"/>
      <c r="M27" s="40"/>
      <c r="N27" s="40"/>
      <c r="O27" s="40"/>
      <c r="P27" s="23"/>
      <c r="Q27" s="23"/>
      <c r="R27" s="23"/>
      <c r="S27" s="23"/>
      <c r="T27" s="23"/>
      <c r="U27" s="23"/>
    </row>
    <row r="28" spans="1:23" ht="22.5" thickBot="1">
      <c r="A28" s="13" t="s">
        <v>211</v>
      </c>
      <c r="B28" s="13"/>
      <c r="C28" s="78">
        <f>C11+C22+C26</f>
        <v>2525000</v>
      </c>
      <c r="D28" s="63"/>
      <c r="E28" s="78">
        <f>E11+E22+E26</f>
        <v>1741110</v>
      </c>
      <c r="F28" s="63"/>
      <c r="G28" s="78">
        <f>G11+G22+G26</f>
        <v>252500</v>
      </c>
      <c r="H28" s="63"/>
      <c r="I28" s="78">
        <f>I11+I22+I26</f>
        <v>1184330</v>
      </c>
      <c r="J28" s="63"/>
      <c r="K28" s="78">
        <f>K11+K22+K26</f>
        <v>5702940</v>
      </c>
      <c r="L28" s="63"/>
      <c r="M28" s="78">
        <f>M11+M22+M26</f>
        <v>17165</v>
      </c>
      <c r="N28" s="63"/>
      <c r="O28" s="78">
        <f>O11+O22+O26</f>
        <v>5720105</v>
      </c>
      <c r="P28" s="23"/>
      <c r="R28" s="23"/>
      <c r="S28" s="23"/>
      <c r="T28" s="23"/>
      <c r="U28" s="23"/>
      <c r="W28" s="67">
        <f>O28-'BS3-5'!D83</f>
        <v>0</v>
      </c>
    </row>
    <row r="29" spans="1:23" ht="18.649999999999999" customHeight="1" thickTop="1">
      <c r="A29" s="13"/>
      <c r="B29" s="13"/>
      <c r="C29" s="40"/>
      <c r="D29" s="63"/>
      <c r="E29" s="40"/>
      <c r="F29" s="63"/>
      <c r="G29" s="40"/>
      <c r="H29" s="63"/>
      <c r="I29" s="40"/>
      <c r="J29" s="62"/>
      <c r="K29" s="40"/>
      <c r="L29" s="63"/>
      <c r="M29" s="40"/>
      <c r="N29" s="63"/>
      <c r="O29" s="40"/>
      <c r="P29" s="23"/>
      <c r="Q29" s="23"/>
      <c r="R29" s="23"/>
      <c r="S29" s="23"/>
      <c r="T29" s="23"/>
      <c r="U29" s="23"/>
    </row>
  </sheetData>
  <mergeCells count="3">
    <mergeCell ref="G5:I5"/>
    <mergeCell ref="C9:O9"/>
    <mergeCell ref="C4:O4"/>
  </mergeCells>
  <pageMargins left="0.7" right="0.7" top="0.48" bottom="0.5" header="0.5" footer="0.5"/>
  <pageSetup paperSize="9" scale="7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5E464-B133-48C9-8331-DFAC57C56AFB}">
  <sheetPr>
    <tabColor rgb="FF92D050"/>
  </sheetPr>
  <dimension ref="A1:K23"/>
  <sheetViews>
    <sheetView view="pageBreakPreview" topLeftCell="A10" zoomScale="80" zoomScaleNormal="100" zoomScaleSheetLayoutView="80" workbookViewId="0">
      <selection activeCell="J21" sqref="J21"/>
    </sheetView>
  </sheetViews>
  <sheetFormatPr defaultColWidth="9.09765625" defaultRowHeight="21.5" customHeight="1"/>
  <cols>
    <col min="1" max="1" width="65.8984375" style="153" customWidth="1"/>
    <col min="2" max="2" width="9.8984375" style="153" customWidth="1"/>
    <col min="3" max="3" width="15.09765625" style="56" customWidth="1"/>
    <col min="4" max="4" width="1.3984375" style="82" customWidth="1"/>
    <col min="5" max="5" width="15.09765625" style="56" customWidth="1"/>
    <col min="6" max="6" width="1.3984375" style="58" customWidth="1"/>
    <col min="7" max="7" width="16" style="56" customWidth="1"/>
    <col min="8" max="8" width="1.3984375" style="58" customWidth="1"/>
    <col min="9" max="9" width="15.09765625" style="56" customWidth="1"/>
    <col min="10" max="10" width="1.3984375" style="58" customWidth="1"/>
    <col min="11" max="11" width="15.09765625" style="56" customWidth="1"/>
    <col min="12" max="16384" width="9.09765625" style="23"/>
  </cols>
  <sheetData>
    <row r="1" spans="1:11" s="56" customFormat="1" ht="21.5" customHeight="1">
      <c r="A1" s="7" t="s">
        <v>118</v>
      </c>
      <c r="B1" s="7"/>
      <c r="C1" s="79"/>
      <c r="D1" s="88"/>
      <c r="E1" s="79"/>
      <c r="F1" s="80"/>
      <c r="G1" s="79"/>
      <c r="H1" s="80"/>
      <c r="I1" s="79"/>
      <c r="J1" s="80"/>
      <c r="K1" s="79"/>
    </row>
    <row r="2" spans="1:11" s="56" customFormat="1" ht="21.5" customHeight="1">
      <c r="A2" s="7" t="s">
        <v>101</v>
      </c>
      <c r="B2" s="7"/>
      <c r="C2" s="79"/>
      <c r="D2" s="88"/>
      <c r="E2" s="79"/>
      <c r="F2" s="80"/>
      <c r="G2" s="79"/>
      <c r="H2" s="80"/>
      <c r="I2" s="79"/>
      <c r="J2" s="80"/>
      <c r="K2" s="79"/>
    </row>
    <row r="3" spans="1:11" s="56" customFormat="1" ht="21.5" customHeight="1">
      <c r="A3" s="13"/>
      <c r="B3" s="13"/>
      <c r="D3" s="82"/>
      <c r="F3" s="58"/>
      <c r="H3" s="58"/>
      <c r="J3" s="58"/>
    </row>
    <row r="4" spans="1:11" s="56" customFormat="1" ht="21.5" customHeight="1">
      <c r="A4" s="153"/>
      <c r="B4" s="153"/>
      <c r="C4" s="178" t="s">
        <v>70</v>
      </c>
      <c r="D4" s="178"/>
      <c r="E4" s="178"/>
      <c r="F4" s="178"/>
      <c r="G4" s="178"/>
      <c r="H4" s="178"/>
      <c r="I4" s="178"/>
      <c r="J4" s="178"/>
      <c r="K4" s="178"/>
    </row>
    <row r="5" spans="1:11" s="56" customFormat="1" ht="21.5" customHeight="1">
      <c r="A5" s="153"/>
      <c r="B5" s="153"/>
      <c r="D5" s="83"/>
      <c r="F5" s="70"/>
      <c r="G5" s="179" t="s">
        <v>77</v>
      </c>
      <c r="H5" s="179"/>
      <c r="I5" s="179"/>
      <c r="J5" s="58"/>
      <c r="K5" s="36"/>
    </row>
    <row r="6" spans="1:11" s="56" customFormat="1" ht="21.5" customHeight="1">
      <c r="A6" s="153"/>
      <c r="B6" s="153"/>
      <c r="C6" s="125" t="s">
        <v>20</v>
      </c>
      <c r="D6" s="84"/>
      <c r="E6" s="125"/>
      <c r="F6" s="70"/>
      <c r="G6" s="125"/>
      <c r="H6" s="58"/>
      <c r="I6" s="125"/>
      <c r="J6" s="70"/>
    </row>
    <row r="7" spans="1:11" ht="21.5" customHeight="1">
      <c r="C7" s="125" t="s">
        <v>43</v>
      </c>
      <c r="D7" s="84"/>
      <c r="E7" s="125" t="s">
        <v>158</v>
      </c>
      <c r="F7" s="70"/>
      <c r="G7" s="125" t="s">
        <v>40</v>
      </c>
      <c r="H7" s="70"/>
      <c r="I7" s="125"/>
      <c r="J7" s="70"/>
      <c r="K7" s="125" t="s">
        <v>44</v>
      </c>
    </row>
    <row r="8" spans="1:11" ht="21.5" customHeight="1">
      <c r="B8" s="147" t="s">
        <v>1</v>
      </c>
      <c r="C8" s="125" t="s">
        <v>42</v>
      </c>
      <c r="D8" s="84"/>
      <c r="E8" s="125" t="s">
        <v>159</v>
      </c>
      <c r="F8" s="70"/>
      <c r="G8" s="125" t="s">
        <v>41</v>
      </c>
      <c r="H8" s="70"/>
      <c r="I8" s="125" t="s">
        <v>113</v>
      </c>
      <c r="J8" s="70"/>
      <c r="K8" s="125" t="s">
        <v>23</v>
      </c>
    </row>
    <row r="9" spans="1:11" ht="21.5" customHeight="1">
      <c r="A9" s="23"/>
      <c r="B9" s="23"/>
      <c r="C9" s="180" t="s">
        <v>100</v>
      </c>
      <c r="D9" s="180"/>
      <c r="E9" s="180"/>
      <c r="F9" s="180"/>
      <c r="G9" s="180"/>
      <c r="H9" s="180"/>
      <c r="I9" s="180"/>
      <c r="J9" s="180"/>
      <c r="K9" s="180"/>
    </row>
    <row r="10" spans="1:11" ht="21.5" customHeight="1">
      <c r="A10" s="13" t="s">
        <v>201</v>
      </c>
      <c r="B10" s="13"/>
      <c r="C10" s="152"/>
      <c r="D10" s="13"/>
      <c r="E10" s="152"/>
      <c r="F10" s="152"/>
      <c r="G10" s="152"/>
      <c r="H10" s="152"/>
      <c r="I10" s="152"/>
      <c r="J10" s="152"/>
      <c r="K10" s="152"/>
    </row>
    <row r="11" spans="1:11" ht="21.5" customHeight="1">
      <c r="A11" s="13" t="s">
        <v>199</v>
      </c>
      <c r="B11" s="13"/>
      <c r="C11" s="37">
        <v>2525000</v>
      </c>
      <c r="D11" s="85"/>
      <c r="E11" s="37">
        <v>1741110</v>
      </c>
      <c r="F11" s="40"/>
      <c r="G11" s="37">
        <v>243600</v>
      </c>
      <c r="H11" s="40"/>
      <c r="I11" s="37">
        <v>348307</v>
      </c>
      <c r="J11" s="40"/>
      <c r="K11" s="77">
        <f>SUM(C11:I11)</f>
        <v>4858017</v>
      </c>
    </row>
    <row r="12" spans="1:11" ht="12.5" customHeight="1">
      <c r="A12" s="13"/>
      <c r="B12" s="13"/>
      <c r="C12" s="37"/>
      <c r="D12" s="85"/>
      <c r="E12" s="37"/>
      <c r="F12" s="40"/>
      <c r="G12" s="37"/>
      <c r="H12" s="40"/>
      <c r="I12" s="37"/>
      <c r="J12" s="40"/>
      <c r="K12" s="77"/>
    </row>
    <row r="13" spans="1:11" ht="21.5" customHeight="1">
      <c r="A13" s="13" t="s">
        <v>64</v>
      </c>
      <c r="B13" s="13"/>
      <c r="C13" s="37"/>
      <c r="D13" s="85"/>
      <c r="E13" s="37"/>
      <c r="F13" s="40"/>
      <c r="G13" s="37"/>
      <c r="H13" s="40"/>
      <c r="I13" s="37"/>
      <c r="J13" s="40"/>
      <c r="K13" s="77"/>
    </row>
    <row r="14" spans="1:11" ht="21.5" customHeight="1">
      <c r="A14" s="139" t="s">
        <v>192</v>
      </c>
      <c r="B14" s="13"/>
      <c r="C14" s="37"/>
      <c r="D14" s="85"/>
      <c r="E14" s="37"/>
      <c r="F14" s="40"/>
      <c r="G14" s="37"/>
      <c r="H14" s="40"/>
      <c r="I14" s="37"/>
      <c r="J14" s="40"/>
      <c r="K14" s="77"/>
    </row>
    <row r="15" spans="1:11" ht="21.5" customHeight="1">
      <c r="A15" s="153" t="s">
        <v>207</v>
      </c>
      <c r="B15" s="147">
        <v>9</v>
      </c>
      <c r="C15" s="37">
        <v>0</v>
      </c>
      <c r="D15" s="85"/>
      <c r="E15" s="37">
        <v>0</v>
      </c>
      <c r="F15" s="40"/>
      <c r="G15" s="37">
        <v>0</v>
      </c>
      <c r="H15" s="40"/>
      <c r="I15" s="103">
        <v>-202000</v>
      </c>
      <c r="J15" s="40"/>
      <c r="K15" s="123">
        <f>SUM(C15:I15)</f>
        <v>-202000</v>
      </c>
    </row>
    <row r="16" spans="1:11" ht="21.5" customHeight="1">
      <c r="A16" s="48" t="s">
        <v>176</v>
      </c>
      <c r="B16" s="12"/>
      <c r="C16" s="73">
        <f>C15</f>
        <v>0</v>
      </c>
      <c r="D16" s="85"/>
      <c r="E16" s="73">
        <f>E15</f>
        <v>0</v>
      </c>
      <c r="F16" s="40"/>
      <c r="G16" s="73">
        <f>G15</f>
        <v>0</v>
      </c>
      <c r="H16" s="40"/>
      <c r="I16" s="73">
        <f>I15</f>
        <v>-202000</v>
      </c>
      <c r="J16" s="40"/>
      <c r="K16" s="73">
        <f>K15</f>
        <v>-202000</v>
      </c>
    </row>
    <row r="17" spans="1:11" ht="12.5" customHeight="1">
      <c r="A17" s="13"/>
      <c r="B17" s="13"/>
      <c r="C17" s="37"/>
      <c r="D17" s="85"/>
      <c r="E17" s="37"/>
      <c r="F17" s="40"/>
      <c r="G17" s="37"/>
      <c r="H17" s="40"/>
      <c r="I17" s="37"/>
      <c r="J17" s="40"/>
      <c r="K17" s="77"/>
    </row>
    <row r="18" spans="1:11" ht="21.5" customHeight="1">
      <c r="A18" s="13" t="s">
        <v>110</v>
      </c>
      <c r="B18" s="13"/>
      <c r="C18" s="40"/>
      <c r="D18" s="86"/>
      <c r="E18" s="40"/>
      <c r="F18" s="40"/>
      <c r="G18" s="40"/>
      <c r="H18" s="40"/>
      <c r="I18" s="63"/>
      <c r="J18" s="40"/>
      <c r="K18" s="40"/>
    </row>
    <row r="19" spans="1:11" ht="21.5" customHeight="1">
      <c r="A19" s="153" t="s">
        <v>203</v>
      </c>
      <c r="C19" s="63">
        <v>0</v>
      </c>
      <c r="D19" s="86"/>
      <c r="E19" s="63">
        <v>0</v>
      </c>
      <c r="F19" s="63"/>
      <c r="G19" s="63">
        <v>0</v>
      </c>
      <c r="H19" s="40"/>
      <c r="I19" s="56">
        <v>398733</v>
      </c>
      <c r="J19" s="40"/>
      <c r="K19" s="67">
        <f>SUM(C19:I19)</f>
        <v>398733</v>
      </c>
    </row>
    <row r="20" spans="1:11" ht="21.5" customHeight="1">
      <c r="A20" s="13" t="s">
        <v>160</v>
      </c>
      <c r="B20" s="13"/>
      <c r="C20" s="73">
        <f>SUM(C19:C19)</f>
        <v>0</v>
      </c>
      <c r="D20" s="86"/>
      <c r="E20" s="73">
        <f>SUM(E19:E19)</f>
        <v>0</v>
      </c>
      <c r="F20" s="40"/>
      <c r="G20" s="73">
        <f>SUM(G19:G19)</f>
        <v>0</v>
      </c>
      <c r="H20" s="40"/>
      <c r="I20" s="73">
        <f>SUM(I19:I19)</f>
        <v>398733</v>
      </c>
      <c r="J20" s="40"/>
      <c r="K20" s="73">
        <f>SUM(K19:K19)</f>
        <v>398733</v>
      </c>
    </row>
    <row r="21" spans="1:11" ht="12.5" customHeight="1">
      <c r="A21" s="13"/>
      <c r="B21" s="13"/>
      <c r="C21" s="37"/>
      <c r="D21" s="85"/>
      <c r="E21" s="37"/>
      <c r="F21" s="40"/>
      <c r="G21" s="37"/>
      <c r="H21" s="40"/>
      <c r="I21" s="37"/>
      <c r="J21" s="40"/>
      <c r="K21" s="77"/>
    </row>
    <row r="22" spans="1:11" ht="21.5" customHeight="1" thickBot="1">
      <c r="A22" s="13" t="s">
        <v>202</v>
      </c>
      <c r="B22" s="13"/>
      <c r="C22" s="78">
        <f>C11+C20+C16</f>
        <v>2525000</v>
      </c>
      <c r="D22" s="87"/>
      <c r="E22" s="78">
        <f>E11+E20+E16</f>
        <v>1741110</v>
      </c>
      <c r="F22" s="63"/>
      <c r="G22" s="78">
        <f>G11+G20+G16</f>
        <v>243600</v>
      </c>
      <c r="H22" s="63"/>
      <c r="I22" s="78">
        <f>I11+I20+I16</f>
        <v>545040</v>
      </c>
      <c r="J22" s="63"/>
      <c r="K22" s="78">
        <f>K11+K20+K16</f>
        <v>5054750</v>
      </c>
    </row>
    <row r="23" spans="1:11" ht="21.5" customHeight="1" thickTop="1">
      <c r="A23" s="13"/>
      <c r="B23" s="13"/>
      <c r="C23" s="40"/>
      <c r="D23" s="87"/>
      <c r="E23" s="40"/>
      <c r="F23" s="63"/>
      <c r="G23" s="40"/>
      <c r="H23" s="63"/>
      <c r="I23" s="40"/>
      <c r="J23" s="63"/>
      <c r="K23" s="40"/>
    </row>
  </sheetData>
  <mergeCells count="3">
    <mergeCell ref="C4:K4"/>
    <mergeCell ref="G5:I5"/>
    <mergeCell ref="C9:K9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K23"/>
  <sheetViews>
    <sheetView view="pageBreakPreview" topLeftCell="A13" zoomScaleNormal="90" zoomScaleSheetLayoutView="100" workbookViewId="0">
      <selection activeCell="A15" sqref="A15"/>
    </sheetView>
  </sheetViews>
  <sheetFormatPr defaultColWidth="9.09765625" defaultRowHeight="22" customHeight="1"/>
  <cols>
    <col min="1" max="1" width="65.59765625" style="153" customWidth="1"/>
    <col min="2" max="2" width="9.8984375" style="153" customWidth="1"/>
    <col min="3" max="3" width="15.09765625" style="56" customWidth="1"/>
    <col min="4" max="4" width="1.3984375" style="82" customWidth="1"/>
    <col min="5" max="5" width="15.09765625" style="56" customWidth="1"/>
    <col min="6" max="6" width="1.3984375" style="58" customWidth="1"/>
    <col min="7" max="7" width="16" style="56" customWidth="1"/>
    <col min="8" max="8" width="1.3984375" style="58" customWidth="1"/>
    <col min="9" max="9" width="15.09765625" style="56" customWidth="1"/>
    <col min="10" max="10" width="1.3984375" style="58" customWidth="1"/>
    <col min="11" max="11" width="15.09765625" style="56" customWidth="1"/>
    <col min="12" max="16384" width="9.09765625" style="23"/>
  </cols>
  <sheetData>
    <row r="1" spans="1:11" s="56" customFormat="1" ht="22" customHeight="1">
      <c r="A1" s="7" t="s">
        <v>118</v>
      </c>
      <c r="B1" s="7"/>
      <c r="C1" s="79"/>
      <c r="D1" s="88"/>
      <c r="E1" s="79"/>
      <c r="F1" s="80"/>
      <c r="G1" s="79"/>
      <c r="H1" s="80"/>
      <c r="I1" s="79"/>
      <c r="J1" s="80"/>
      <c r="K1" s="79"/>
    </row>
    <row r="2" spans="1:11" s="56" customFormat="1" ht="22" customHeight="1">
      <c r="A2" s="7" t="s">
        <v>101</v>
      </c>
      <c r="B2" s="7"/>
      <c r="C2" s="79"/>
      <c r="D2" s="88"/>
      <c r="E2" s="79"/>
      <c r="F2" s="80"/>
      <c r="G2" s="79"/>
      <c r="H2" s="80"/>
      <c r="I2" s="79"/>
      <c r="J2" s="80"/>
      <c r="K2" s="79"/>
    </row>
    <row r="3" spans="1:11" s="56" customFormat="1" ht="22" customHeight="1">
      <c r="A3" s="13"/>
      <c r="B3" s="13"/>
      <c r="D3" s="82"/>
      <c r="F3" s="58"/>
      <c r="H3" s="58"/>
      <c r="J3" s="58"/>
    </row>
    <row r="4" spans="1:11" s="56" customFormat="1" ht="22" customHeight="1">
      <c r="A4" s="153"/>
      <c r="B4" s="153"/>
      <c r="C4" s="178" t="s">
        <v>70</v>
      </c>
      <c r="D4" s="178"/>
      <c r="E4" s="178"/>
      <c r="F4" s="178"/>
      <c r="G4" s="178"/>
      <c r="H4" s="178"/>
      <c r="I4" s="178"/>
      <c r="J4" s="178"/>
      <c r="K4" s="178"/>
    </row>
    <row r="5" spans="1:11" s="56" customFormat="1" ht="22" customHeight="1">
      <c r="A5" s="153"/>
      <c r="B5" s="153"/>
      <c r="D5" s="83"/>
      <c r="F5" s="70"/>
      <c r="G5" s="179" t="s">
        <v>77</v>
      </c>
      <c r="H5" s="179"/>
      <c r="I5" s="179"/>
      <c r="J5" s="58"/>
      <c r="K5" s="36"/>
    </row>
    <row r="6" spans="1:11" s="56" customFormat="1" ht="22" customHeight="1">
      <c r="A6" s="153"/>
      <c r="B6" s="153"/>
      <c r="C6" s="125" t="s">
        <v>20</v>
      </c>
      <c r="D6" s="84"/>
      <c r="E6" s="125"/>
      <c r="F6" s="70"/>
      <c r="G6" s="125"/>
      <c r="H6" s="58"/>
      <c r="I6" s="125"/>
      <c r="J6" s="70"/>
    </row>
    <row r="7" spans="1:11" ht="22" customHeight="1">
      <c r="C7" s="125" t="s">
        <v>43</v>
      </c>
      <c r="D7" s="84"/>
      <c r="E7" s="125" t="s">
        <v>158</v>
      </c>
      <c r="F7" s="70"/>
      <c r="G7" s="125" t="s">
        <v>40</v>
      </c>
      <c r="H7" s="70"/>
      <c r="I7" s="125"/>
      <c r="J7" s="70"/>
      <c r="K7" s="125" t="s">
        <v>44</v>
      </c>
    </row>
    <row r="8" spans="1:11" ht="22" customHeight="1">
      <c r="B8" s="147" t="s">
        <v>1</v>
      </c>
      <c r="C8" s="125" t="s">
        <v>42</v>
      </c>
      <c r="D8" s="84"/>
      <c r="E8" s="125" t="s">
        <v>159</v>
      </c>
      <c r="F8" s="70"/>
      <c r="G8" s="125" t="s">
        <v>41</v>
      </c>
      <c r="H8" s="70"/>
      <c r="I8" s="125" t="s">
        <v>113</v>
      </c>
      <c r="J8" s="70"/>
      <c r="K8" s="125" t="s">
        <v>23</v>
      </c>
    </row>
    <row r="9" spans="1:11" ht="22" customHeight="1">
      <c r="A9" s="23"/>
      <c r="B9" s="23"/>
      <c r="C9" s="180" t="s">
        <v>100</v>
      </c>
      <c r="D9" s="180"/>
      <c r="E9" s="180"/>
      <c r="F9" s="180"/>
      <c r="G9" s="180"/>
      <c r="H9" s="180"/>
      <c r="I9" s="180"/>
      <c r="J9" s="180"/>
      <c r="K9" s="180"/>
    </row>
    <row r="10" spans="1:11" ht="22" customHeight="1">
      <c r="A10" s="13" t="s">
        <v>215</v>
      </c>
      <c r="B10" s="13"/>
      <c r="C10" s="152"/>
      <c r="D10" s="13"/>
      <c r="E10" s="152"/>
      <c r="F10" s="152"/>
      <c r="G10" s="152"/>
      <c r="H10" s="152"/>
      <c r="I10" s="152"/>
      <c r="J10" s="152"/>
      <c r="K10" s="152"/>
    </row>
    <row r="11" spans="1:11" ht="22" customHeight="1">
      <c r="A11" s="13" t="s">
        <v>213</v>
      </c>
      <c r="B11" s="13"/>
      <c r="C11" s="37">
        <v>2525000</v>
      </c>
      <c r="D11" s="85"/>
      <c r="E11" s="37">
        <v>1741110</v>
      </c>
      <c r="F11" s="40"/>
      <c r="G11" s="37">
        <v>252500</v>
      </c>
      <c r="H11" s="40"/>
      <c r="I11" s="37">
        <v>567574</v>
      </c>
      <c r="J11" s="40"/>
      <c r="K11" s="77">
        <f>SUM(C11:I11)</f>
        <v>5086184</v>
      </c>
    </row>
    <row r="12" spans="1:11" ht="12" customHeight="1">
      <c r="A12" s="13"/>
      <c r="B12" s="13"/>
      <c r="C12" s="37"/>
      <c r="D12" s="85"/>
      <c r="E12" s="37"/>
      <c r="F12" s="40"/>
      <c r="G12" s="37"/>
      <c r="H12" s="40"/>
      <c r="I12" s="37"/>
      <c r="J12" s="40"/>
      <c r="K12" s="77"/>
    </row>
    <row r="13" spans="1:11" ht="22" customHeight="1">
      <c r="A13" s="13" t="s">
        <v>64</v>
      </c>
      <c r="B13" s="13"/>
      <c r="C13" s="37"/>
      <c r="D13" s="85"/>
      <c r="E13" s="37"/>
      <c r="F13" s="40"/>
      <c r="G13" s="37"/>
      <c r="H13" s="40"/>
      <c r="I13" s="37"/>
      <c r="J13" s="40"/>
      <c r="K13" s="77"/>
    </row>
    <row r="14" spans="1:11" ht="22" customHeight="1">
      <c r="A14" s="139" t="s">
        <v>192</v>
      </c>
      <c r="B14" s="13"/>
      <c r="C14" s="37"/>
      <c r="D14" s="85"/>
      <c r="E14" s="37"/>
      <c r="F14" s="40"/>
      <c r="G14" s="37"/>
      <c r="H14" s="40"/>
      <c r="I14" s="37"/>
      <c r="J14" s="40"/>
      <c r="K14" s="77"/>
    </row>
    <row r="15" spans="1:11" ht="22" customHeight="1">
      <c r="A15" s="153" t="s">
        <v>207</v>
      </c>
      <c r="B15" s="147">
        <v>9</v>
      </c>
      <c r="C15" s="103">
        <v>0</v>
      </c>
      <c r="D15" s="83"/>
      <c r="E15" s="103">
        <v>0</v>
      </c>
      <c r="F15" s="127"/>
      <c r="G15" s="103">
        <v>0</v>
      </c>
      <c r="H15" s="127"/>
      <c r="I15" s="103">
        <v>-303000</v>
      </c>
      <c r="J15" s="127"/>
      <c r="K15" s="103">
        <f>SUM(C15:I15)</f>
        <v>-303000</v>
      </c>
    </row>
    <row r="16" spans="1:11" ht="22" customHeight="1">
      <c r="A16" s="48" t="s">
        <v>176</v>
      </c>
      <c r="B16" s="12"/>
      <c r="C16" s="73">
        <f>C15</f>
        <v>0</v>
      </c>
      <c r="D16" s="85"/>
      <c r="E16" s="73">
        <f>E15</f>
        <v>0</v>
      </c>
      <c r="F16" s="40"/>
      <c r="G16" s="73">
        <f>G15</f>
        <v>0</v>
      </c>
      <c r="H16" s="40"/>
      <c r="I16" s="73">
        <f>I15</f>
        <v>-303000</v>
      </c>
      <c r="J16" s="40"/>
      <c r="K16" s="73">
        <f>K15</f>
        <v>-303000</v>
      </c>
    </row>
    <row r="17" spans="1:11" ht="12" customHeight="1">
      <c r="A17" s="13"/>
      <c r="B17" s="13"/>
      <c r="C17" s="37"/>
      <c r="D17" s="85"/>
      <c r="E17" s="37"/>
      <c r="F17" s="40"/>
      <c r="G17" s="37"/>
      <c r="H17" s="40"/>
      <c r="I17" s="37"/>
      <c r="J17" s="40"/>
      <c r="K17" s="77"/>
    </row>
    <row r="18" spans="1:11" ht="22" customHeight="1">
      <c r="A18" s="13" t="s">
        <v>110</v>
      </c>
      <c r="B18" s="13"/>
      <c r="C18" s="40"/>
      <c r="D18" s="86"/>
      <c r="E18" s="40"/>
      <c r="F18" s="40"/>
      <c r="G18" s="40"/>
      <c r="H18" s="40"/>
      <c r="I18" s="40"/>
      <c r="J18" s="40"/>
      <c r="K18" s="40"/>
    </row>
    <row r="19" spans="1:11" ht="22" customHeight="1">
      <c r="A19" s="153" t="s">
        <v>203</v>
      </c>
      <c r="C19" s="63">
        <v>0</v>
      </c>
      <c r="D19" s="86"/>
      <c r="E19" s="63">
        <v>0</v>
      </c>
      <c r="F19" s="63"/>
      <c r="G19" s="63">
        <v>0</v>
      </c>
      <c r="H19" s="40"/>
      <c r="I19" s="63">
        <v>581817</v>
      </c>
      <c r="J19" s="40"/>
      <c r="K19" s="67">
        <f>SUM(C19:I19)</f>
        <v>581817</v>
      </c>
    </row>
    <row r="20" spans="1:11" ht="22" customHeight="1">
      <c r="A20" s="13" t="s">
        <v>160</v>
      </c>
      <c r="B20" s="13"/>
      <c r="C20" s="73">
        <f>SUM(C19:C19)</f>
        <v>0</v>
      </c>
      <c r="D20" s="86"/>
      <c r="E20" s="73">
        <f>SUM(E19:E19)</f>
        <v>0</v>
      </c>
      <c r="F20" s="40"/>
      <c r="G20" s="73">
        <f>SUM(G19:G19)</f>
        <v>0</v>
      </c>
      <c r="H20" s="40"/>
      <c r="I20" s="73">
        <f>SUM(I19:I19)</f>
        <v>581817</v>
      </c>
      <c r="J20" s="40"/>
      <c r="K20" s="73">
        <f>SUM(K19:K19)</f>
        <v>581817</v>
      </c>
    </row>
    <row r="21" spans="1:11" ht="12" customHeight="1">
      <c r="A21" s="13"/>
      <c r="B21" s="13"/>
      <c r="C21" s="37"/>
      <c r="D21" s="85"/>
      <c r="E21" s="37"/>
      <c r="F21" s="40"/>
      <c r="G21" s="37"/>
      <c r="H21" s="40"/>
      <c r="I21" s="37"/>
      <c r="J21" s="40"/>
      <c r="K21" s="77"/>
    </row>
    <row r="22" spans="1:11" ht="22" customHeight="1" thickBot="1">
      <c r="A22" s="13" t="s">
        <v>214</v>
      </c>
      <c r="B22" s="13"/>
      <c r="C22" s="78">
        <f>C11+C20+C16</f>
        <v>2525000</v>
      </c>
      <c r="D22" s="87"/>
      <c r="E22" s="78">
        <f>E11+E20+E16</f>
        <v>1741110</v>
      </c>
      <c r="F22" s="63"/>
      <c r="G22" s="78">
        <f>G11+G20+G16</f>
        <v>252500</v>
      </c>
      <c r="H22" s="63"/>
      <c r="I22" s="78">
        <f>I11+I20+I16</f>
        <v>846391</v>
      </c>
      <c r="J22" s="63"/>
      <c r="K22" s="78">
        <f>K11+K20+K16</f>
        <v>5365001</v>
      </c>
    </row>
    <row r="23" spans="1:11" ht="22" customHeight="1" thickTop="1">
      <c r="A23" s="13"/>
      <c r="B23" s="13"/>
      <c r="C23" s="40"/>
      <c r="D23" s="87"/>
      <c r="E23" s="40"/>
      <c r="F23" s="63"/>
      <c r="G23" s="40"/>
      <c r="H23" s="63"/>
      <c r="I23" s="40"/>
      <c r="J23" s="63"/>
      <c r="K23" s="40"/>
    </row>
  </sheetData>
  <mergeCells count="3">
    <mergeCell ref="C4:K4"/>
    <mergeCell ref="G5:I5"/>
    <mergeCell ref="C9:K9"/>
  </mergeCells>
  <pageMargins left="0.7" right="0.7" top="0.48" bottom="0.5" header="0.5" footer="0.5"/>
  <pageSetup paperSize="9" scale="9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J103"/>
  <sheetViews>
    <sheetView tabSelected="1" view="pageBreakPreview" topLeftCell="A55" zoomScale="90" zoomScaleNormal="85" zoomScaleSheetLayoutView="90" workbookViewId="0">
      <selection activeCell="H63" sqref="H63"/>
    </sheetView>
  </sheetViews>
  <sheetFormatPr defaultColWidth="35" defaultRowHeight="21.5"/>
  <cols>
    <col min="1" max="1" width="63.19921875" style="23" customWidth="1"/>
    <col min="2" max="2" width="8.09765625" style="23" customWidth="1"/>
    <col min="3" max="3" width="1.3984375" style="23" customWidth="1"/>
    <col min="4" max="4" width="12.09765625" style="64" customWidth="1"/>
    <col min="5" max="5" width="1.3984375" style="23" customWidth="1"/>
    <col min="6" max="6" width="12.09765625" style="64" customWidth="1"/>
    <col min="7" max="7" width="1.3984375" style="23" customWidth="1"/>
    <col min="8" max="8" width="12.09765625" style="23" customWidth="1"/>
    <col min="9" max="9" width="1.3984375" style="23" customWidth="1"/>
    <col min="10" max="10" width="12.09765625" style="23" customWidth="1"/>
    <col min="11" max="16384" width="35" style="23"/>
  </cols>
  <sheetData>
    <row r="1" spans="1:10" s="81" customFormat="1" ht="23">
      <c r="A1" s="7" t="s">
        <v>118</v>
      </c>
      <c r="D1" s="89"/>
      <c r="F1" s="89"/>
    </row>
    <row r="2" spans="1:10" s="81" customFormat="1" ht="23">
      <c r="A2" s="105" t="s">
        <v>103</v>
      </c>
      <c r="D2" s="89"/>
      <c r="F2" s="89"/>
    </row>
    <row r="3" spans="1:10" ht="22">
      <c r="B3" s="149"/>
      <c r="C3" s="149"/>
      <c r="D3" s="172" t="s">
        <v>68</v>
      </c>
      <c r="E3" s="172"/>
      <c r="F3" s="172"/>
      <c r="G3" s="146"/>
      <c r="H3" s="172" t="s">
        <v>69</v>
      </c>
      <c r="I3" s="172"/>
      <c r="J3" s="172"/>
    </row>
    <row r="4" spans="1:10" ht="22">
      <c r="B4" s="149"/>
      <c r="C4" s="149"/>
      <c r="D4" s="174" t="s">
        <v>193</v>
      </c>
      <c r="E4" s="174"/>
      <c r="F4" s="174"/>
      <c r="G4" s="146"/>
      <c r="H4" s="174" t="s">
        <v>193</v>
      </c>
      <c r="I4" s="174"/>
      <c r="J4" s="174"/>
    </row>
    <row r="5" spans="1:10" ht="22">
      <c r="B5" s="149"/>
      <c r="C5" s="149"/>
      <c r="D5" s="177" t="s">
        <v>128</v>
      </c>
      <c r="E5" s="174"/>
      <c r="F5" s="174"/>
      <c r="G5" s="146"/>
      <c r="H5" s="177" t="s">
        <v>128</v>
      </c>
      <c r="I5" s="174"/>
      <c r="J5" s="174"/>
    </row>
    <row r="6" spans="1:10">
      <c r="B6" s="147"/>
      <c r="C6" s="147"/>
      <c r="D6" s="149">
        <v>2566</v>
      </c>
      <c r="E6" s="149"/>
      <c r="F6" s="149">
        <v>2565</v>
      </c>
      <c r="G6" s="149"/>
      <c r="H6" s="167">
        <v>2566</v>
      </c>
      <c r="I6" s="149"/>
      <c r="J6" s="149">
        <v>2565</v>
      </c>
    </row>
    <row r="7" spans="1:10" ht="17.5" customHeight="1">
      <c r="B7" s="149"/>
      <c r="C7" s="149"/>
      <c r="D7" s="173" t="s">
        <v>100</v>
      </c>
      <c r="E7" s="173"/>
      <c r="F7" s="173"/>
      <c r="G7" s="173"/>
      <c r="H7" s="173"/>
      <c r="I7" s="173"/>
      <c r="J7" s="173"/>
    </row>
    <row r="8" spans="1:10" ht="19.5" customHeight="1">
      <c r="A8" s="14" t="s">
        <v>24</v>
      </c>
      <c r="B8" s="149"/>
      <c r="C8" s="149"/>
      <c r="D8" s="65"/>
      <c r="E8" s="66"/>
      <c r="F8" s="65"/>
      <c r="G8" s="66"/>
      <c r="H8" s="66"/>
      <c r="I8" s="66"/>
      <c r="J8" s="66"/>
    </row>
    <row r="9" spans="1:10" ht="19.5" customHeight="1">
      <c r="A9" s="23" t="s">
        <v>108</v>
      </c>
      <c r="B9" s="149"/>
      <c r="C9" s="149"/>
      <c r="D9" s="56">
        <v>337974</v>
      </c>
      <c r="E9" s="56"/>
      <c r="F9" s="56">
        <v>322952</v>
      </c>
      <c r="G9" s="56"/>
      <c r="H9" s="56">
        <v>581817</v>
      </c>
      <c r="I9" s="56"/>
      <c r="J9" s="56">
        <v>398733</v>
      </c>
    </row>
    <row r="10" spans="1:10">
      <c r="A10" s="8" t="s">
        <v>106</v>
      </c>
      <c r="B10" s="149"/>
      <c r="C10" s="149"/>
      <c r="D10" s="56"/>
      <c r="E10" s="56"/>
      <c r="F10" s="56"/>
      <c r="G10" s="56"/>
      <c r="H10" s="56"/>
      <c r="I10" s="56"/>
      <c r="J10" s="56"/>
    </row>
    <row r="11" spans="1:10">
      <c r="A11" s="153" t="s">
        <v>107</v>
      </c>
      <c r="B11" s="147"/>
      <c r="C11" s="149"/>
      <c r="D11" s="63">
        <v>65237</v>
      </c>
      <c r="E11" s="56"/>
      <c r="F11" s="63">
        <v>60025</v>
      </c>
      <c r="G11" s="56"/>
      <c r="H11" s="63">
        <v>33452</v>
      </c>
      <c r="I11" s="125"/>
      <c r="J11" s="63">
        <v>30708</v>
      </c>
    </row>
    <row r="12" spans="1:10">
      <c r="A12" s="153" t="s">
        <v>39</v>
      </c>
      <c r="B12" s="147"/>
      <c r="C12" s="149"/>
      <c r="D12" s="62">
        <v>105638</v>
      </c>
      <c r="E12" s="56"/>
      <c r="F12" s="62">
        <v>106805</v>
      </c>
      <c r="G12" s="56"/>
      <c r="H12" s="62">
        <v>114562</v>
      </c>
      <c r="I12" s="56"/>
      <c r="J12" s="62">
        <v>117566</v>
      </c>
    </row>
    <row r="13" spans="1:10">
      <c r="A13" s="23" t="s">
        <v>85</v>
      </c>
      <c r="B13" s="147"/>
      <c r="C13" s="149"/>
      <c r="D13" s="56">
        <v>406112</v>
      </c>
      <c r="E13" s="56"/>
      <c r="F13" s="56">
        <v>412818</v>
      </c>
      <c r="G13" s="56"/>
      <c r="H13" s="56">
        <v>371790</v>
      </c>
      <c r="I13" s="56"/>
      <c r="J13" s="56">
        <v>378050</v>
      </c>
    </row>
    <row r="14" spans="1:10">
      <c r="A14" s="23" t="s">
        <v>222</v>
      </c>
      <c r="B14" s="147"/>
      <c r="C14" s="149"/>
      <c r="D14" s="56">
        <v>-757</v>
      </c>
      <c r="E14" s="56"/>
      <c r="F14" s="56">
        <v>0</v>
      </c>
      <c r="G14" s="56"/>
      <c r="H14" s="56">
        <v>-757</v>
      </c>
      <c r="I14" s="56"/>
      <c r="J14" s="56">
        <v>0</v>
      </c>
    </row>
    <row r="15" spans="1:10">
      <c r="A15" s="153" t="s">
        <v>216</v>
      </c>
      <c r="B15" s="147"/>
      <c r="C15" s="149"/>
      <c r="D15" s="56">
        <v>12626</v>
      </c>
      <c r="E15" s="56"/>
      <c r="F15" s="56">
        <v>13231</v>
      </c>
      <c r="G15" s="56"/>
      <c r="H15" s="56">
        <v>9169</v>
      </c>
      <c r="I15" s="56"/>
      <c r="J15" s="56">
        <v>9735</v>
      </c>
    </row>
    <row r="16" spans="1:10" ht="21.75" customHeight="1">
      <c r="A16" s="23" t="s">
        <v>120</v>
      </c>
      <c r="B16" s="147"/>
      <c r="C16" s="149"/>
      <c r="D16" s="56">
        <v>7169</v>
      </c>
      <c r="E16" s="56"/>
      <c r="F16" s="56">
        <v>2088</v>
      </c>
      <c r="G16" s="56"/>
      <c r="H16" s="56">
        <v>7169</v>
      </c>
      <c r="I16" s="56"/>
      <c r="J16" s="56">
        <v>2088</v>
      </c>
    </row>
    <row r="17" spans="1:10">
      <c r="A17" s="166" t="s">
        <v>221</v>
      </c>
      <c r="B17" s="147"/>
      <c r="C17" s="149"/>
      <c r="D17" s="56">
        <v>-552</v>
      </c>
      <c r="E17" s="56"/>
      <c r="F17" s="56">
        <v>198</v>
      </c>
      <c r="G17" s="56"/>
      <c r="H17" s="56">
        <v>-524</v>
      </c>
      <c r="I17" s="56"/>
      <c r="J17" s="56">
        <v>175</v>
      </c>
    </row>
    <row r="18" spans="1:10">
      <c r="A18" s="153" t="s">
        <v>219</v>
      </c>
      <c r="B18" s="147"/>
      <c r="C18" s="149"/>
      <c r="D18" s="56">
        <v>-5356</v>
      </c>
      <c r="E18" s="56"/>
      <c r="F18" s="56">
        <v>-242</v>
      </c>
      <c r="G18" s="56"/>
      <c r="H18" s="56">
        <v>-7006</v>
      </c>
      <c r="I18" s="56"/>
      <c r="J18" s="56">
        <v>-61</v>
      </c>
    </row>
    <row r="19" spans="1:10">
      <c r="A19" s="153" t="s">
        <v>220</v>
      </c>
      <c r="B19" s="147"/>
      <c r="C19" s="149"/>
      <c r="D19" s="56">
        <v>-10847</v>
      </c>
      <c r="E19" s="56"/>
      <c r="F19" s="56">
        <v>-11452</v>
      </c>
      <c r="G19" s="56"/>
      <c r="H19" s="56">
        <v>-12153</v>
      </c>
      <c r="I19" s="56"/>
      <c r="J19" s="56">
        <v>-11609</v>
      </c>
    </row>
    <row r="20" spans="1:10">
      <c r="A20" s="153" t="s">
        <v>205</v>
      </c>
      <c r="B20" s="147"/>
      <c r="C20" s="149"/>
      <c r="D20" s="56">
        <v>0</v>
      </c>
      <c r="E20" s="56"/>
      <c r="F20" s="56">
        <v>-3347</v>
      </c>
      <c r="G20" s="56"/>
      <c r="H20" s="56">
        <v>0</v>
      </c>
      <c r="I20" s="56"/>
      <c r="J20" s="56">
        <v>-2062</v>
      </c>
    </row>
    <row r="21" spans="1:10">
      <c r="A21" s="153" t="s">
        <v>224</v>
      </c>
      <c r="B21" s="147"/>
      <c r="C21" s="149"/>
      <c r="D21" s="56">
        <v>-823</v>
      </c>
      <c r="E21" s="56"/>
      <c r="F21" s="56">
        <v>-10243</v>
      </c>
      <c r="G21" s="56"/>
      <c r="H21" s="56">
        <v>-821</v>
      </c>
      <c r="I21" s="56"/>
      <c r="J21" s="56">
        <v>-2530</v>
      </c>
    </row>
    <row r="22" spans="1:10">
      <c r="A22" s="153" t="s">
        <v>127</v>
      </c>
      <c r="B22" s="147"/>
      <c r="C22" s="149"/>
      <c r="D22" s="56">
        <v>490</v>
      </c>
      <c r="E22" s="56"/>
      <c r="F22" s="56">
        <v>7306</v>
      </c>
      <c r="G22" s="56"/>
      <c r="H22" s="56">
        <v>490</v>
      </c>
      <c r="I22" s="56"/>
      <c r="J22" s="56">
        <v>6515</v>
      </c>
    </row>
    <row r="23" spans="1:10">
      <c r="A23" s="156" t="s">
        <v>235</v>
      </c>
      <c r="B23" s="154"/>
      <c r="C23" s="155"/>
      <c r="D23" s="56">
        <v>0</v>
      </c>
      <c r="E23" s="56"/>
      <c r="F23" s="56">
        <v>-9521</v>
      </c>
      <c r="G23" s="56"/>
      <c r="H23" s="56">
        <v>0</v>
      </c>
      <c r="I23" s="56"/>
      <c r="J23" s="56">
        <v>-9521</v>
      </c>
    </row>
    <row r="24" spans="1:10">
      <c r="A24" s="153" t="s">
        <v>90</v>
      </c>
      <c r="B24" s="147"/>
      <c r="C24" s="149"/>
      <c r="D24" s="56">
        <v>-4516</v>
      </c>
      <c r="E24" s="56"/>
      <c r="F24" s="56">
        <v>-4516</v>
      </c>
      <c r="G24" s="56"/>
      <c r="H24" s="56">
        <v>-4516</v>
      </c>
      <c r="I24" s="56"/>
      <c r="J24" s="56">
        <v>-4516</v>
      </c>
    </row>
    <row r="25" spans="1:10">
      <c r="A25" s="153" t="s">
        <v>209</v>
      </c>
      <c r="B25" s="147"/>
      <c r="C25" s="149"/>
      <c r="D25" s="56">
        <v>0</v>
      </c>
      <c r="E25" s="56"/>
      <c r="F25" s="56">
        <v>2094</v>
      </c>
      <c r="G25" s="56"/>
      <c r="H25" s="56">
        <v>0</v>
      </c>
      <c r="I25" s="56"/>
      <c r="J25" s="56">
        <v>0</v>
      </c>
    </row>
    <row r="26" spans="1:10">
      <c r="A26" s="23" t="s">
        <v>170</v>
      </c>
      <c r="B26" s="147"/>
      <c r="C26" s="149"/>
      <c r="D26" s="63">
        <v>-273</v>
      </c>
      <c r="E26" s="56"/>
      <c r="F26" s="63">
        <v>-144</v>
      </c>
      <c r="G26" s="56"/>
      <c r="H26" s="63">
        <v>-168</v>
      </c>
      <c r="I26" s="56"/>
      <c r="J26" s="63">
        <v>-141</v>
      </c>
    </row>
    <row r="27" spans="1:10">
      <c r="A27" s="153" t="s">
        <v>71</v>
      </c>
      <c r="B27" s="147"/>
      <c r="C27" s="149"/>
      <c r="D27" s="63">
        <v>0</v>
      </c>
      <c r="E27" s="56"/>
      <c r="F27" s="63">
        <v>-660</v>
      </c>
      <c r="G27" s="56"/>
      <c r="H27" s="63">
        <v>-432000</v>
      </c>
      <c r="I27" s="56"/>
      <c r="J27" s="63">
        <v>-259200</v>
      </c>
    </row>
    <row r="28" spans="1:10">
      <c r="A28" s="153" t="s">
        <v>225</v>
      </c>
      <c r="B28" s="147"/>
      <c r="C28" s="149"/>
      <c r="D28" s="68">
        <v>-978</v>
      </c>
      <c r="E28" s="56"/>
      <c r="F28" s="68">
        <v>94</v>
      </c>
      <c r="G28" s="56"/>
      <c r="H28" s="68">
        <v>368</v>
      </c>
      <c r="I28" s="56"/>
      <c r="J28" s="68">
        <v>0</v>
      </c>
    </row>
    <row r="29" spans="1:10" ht="18" customHeight="1">
      <c r="B29" s="149"/>
      <c r="C29" s="149"/>
      <c r="D29" s="63">
        <f>SUM(D9:D28)</f>
        <v>911144</v>
      </c>
      <c r="E29" s="56"/>
      <c r="F29" s="63">
        <f>SUM(F9:F28)</f>
        <v>887486</v>
      </c>
      <c r="G29" s="56"/>
      <c r="H29" s="63">
        <f>SUM(H9:H28)</f>
        <v>660872</v>
      </c>
      <c r="I29" s="56"/>
      <c r="J29" s="63">
        <f>SUM(J9:J28)</f>
        <v>653930</v>
      </c>
    </row>
    <row r="30" spans="1:10">
      <c r="A30" s="17" t="s">
        <v>66</v>
      </c>
      <c r="B30" s="149"/>
      <c r="C30" s="149"/>
      <c r="D30" s="62"/>
      <c r="E30" s="56"/>
      <c r="F30" s="62"/>
      <c r="G30" s="56"/>
      <c r="H30" s="56"/>
      <c r="I30" s="56"/>
      <c r="J30" s="56"/>
    </row>
    <row r="31" spans="1:10">
      <c r="A31" s="23" t="s">
        <v>25</v>
      </c>
      <c r="B31" s="149"/>
      <c r="C31" s="149"/>
      <c r="D31" s="62">
        <v>57629</v>
      </c>
      <c r="E31" s="56"/>
      <c r="F31" s="62">
        <v>21067</v>
      </c>
      <c r="G31" s="56"/>
      <c r="H31" s="56">
        <v>50813</v>
      </c>
      <c r="I31" s="56"/>
      <c r="J31" s="56">
        <v>-12656</v>
      </c>
    </row>
    <row r="32" spans="1:10">
      <c r="A32" s="23" t="s">
        <v>195</v>
      </c>
      <c r="B32" s="149"/>
      <c r="C32" s="149"/>
      <c r="D32" s="62">
        <v>-11394</v>
      </c>
      <c r="E32" s="56"/>
      <c r="F32" s="62">
        <v>2076</v>
      </c>
      <c r="G32" s="56"/>
      <c r="H32" s="56">
        <v>-6424</v>
      </c>
      <c r="I32" s="56"/>
      <c r="J32" s="56">
        <v>-23281</v>
      </c>
    </row>
    <row r="33" spans="1:10" ht="21.75" customHeight="1">
      <c r="A33" s="23" t="s">
        <v>4</v>
      </c>
      <c r="B33" s="149"/>
      <c r="C33" s="149"/>
      <c r="D33" s="62">
        <v>-316728</v>
      </c>
      <c r="E33" s="56"/>
      <c r="F33" s="62">
        <v>-258776</v>
      </c>
      <c r="G33" s="56"/>
      <c r="H33" s="56">
        <v>-307999</v>
      </c>
      <c r="I33" s="56"/>
      <c r="J33" s="56">
        <v>-243701</v>
      </c>
    </row>
    <row r="34" spans="1:10" ht="19.5" customHeight="1">
      <c r="A34" s="23" t="s">
        <v>5</v>
      </c>
      <c r="B34" s="149"/>
      <c r="C34" s="149"/>
      <c r="D34" s="62">
        <v>-680</v>
      </c>
      <c r="E34" s="56"/>
      <c r="F34" s="62">
        <v>-3366</v>
      </c>
      <c r="G34" s="56"/>
      <c r="H34" s="56">
        <v>34</v>
      </c>
      <c r="I34" s="56"/>
      <c r="J34" s="56">
        <v>-319</v>
      </c>
    </row>
    <row r="35" spans="1:10">
      <c r="A35" s="23" t="s">
        <v>9</v>
      </c>
      <c r="B35" s="147"/>
      <c r="C35" s="149"/>
      <c r="D35" s="62">
        <v>51589</v>
      </c>
      <c r="E35" s="56"/>
      <c r="F35" s="62">
        <v>17484</v>
      </c>
      <c r="G35" s="56"/>
      <c r="H35" s="56">
        <v>45016</v>
      </c>
      <c r="I35" s="56"/>
      <c r="J35" s="56">
        <v>18036</v>
      </c>
    </row>
    <row r="36" spans="1:10">
      <c r="A36" s="23" t="s">
        <v>13</v>
      </c>
      <c r="B36" s="149"/>
      <c r="C36" s="149"/>
      <c r="D36" s="62">
        <v>109546</v>
      </c>
      <c r="E36" s="56"/>
      <c r="F36" s="62">
        <v>-65470</v>
      </c>
      <c r="G36" s="56"/>
      <c r="H36" s="56">
        <v>130528</v>
      </c>
      <c r="I36" s="56"/>
      <c r="J36" s="56">
        <v>94088</v>
      </c>
    </row>
    <row r="37" spans="1:10">
      <c r="A37" s="23" t="s">
        <v>181</v>
      </c>
      <c r="B37" s="149"/>
      <c r="C37" s="149"/>
      <c r="D37" s="62">
        <v>24580</v>
      </c>
      <c r="E37" s="56"/>
      <c r="F37" s="62">
        <v>32204</v>
      </c>
      <c r="G37" s="56"/>
      <c r="H37" s="56">
        <v>910</v>
      </c>
      <c r="I37" s="56"/>
      <c r="J37" s="56">
        <v>15774</v>
      </c>
    </row>
    <row r="38" spans="1:10">
      <c r="A38" s="23" t="s">
        <v>14</v>
      </c>
      <c r="B38" s="149"/>
      <c r="C38" s="149"/>
      <c r="D38" s="62">
        <v>5508</v>
      </c>
      <c r="E38" s="56"/>
      <c r="F38" s="62">
        <v>1082</v>
      </c>
      <c r="G38" s="56"/>
      <c r="H38" s="56">
        <v>2464</v>
      </c>
      <c r="I38" s="56"/>
      <c r="J38" s="56">
        <v>1247</v>
      </c>
    </row>
    <row r="39" spans="1:10" ht="22.5" customHeight="1">
      <c r="A39" s="153" t="s">
        <v>196</v>
      </c>
      <c r="B39" s="147"/>
      <c r="C39" s="149"/>
      <c r="D39" s="62">
        <v>-6670</v>
      </c>
      <c r="E39" s="56"/>
      <c r="F39" s="62">
        <v>-1311</v>
      </c>
      <c r="G39" s="56"/>
      <c r="H39" s="56">
        <v>-5000</v>
      </c>
      <c r="I39" s="56"/>
      <c r="J39" s="56">
        <v>-334</v>
      </c>
    </row>
    <row r="40" spans="1:10">
      <c r="A40" s="23" t="s">
        <v>17</v>
      </c>
      <c r="B40" s="149"/>
      <c r="C40" s="149"/>
      <c r="D40" s="69">
        <v>12373</v>
      </c>
      <c r="E40" s="56"/>
      <c r="F40" s="69">
        <v>6901</v>
      </c>
      <c r="G40" s="58"/>
      <c r="H40" s="69">
        <v>-5400</v>
      </c>
      <c r="I40" s="58"/>
      <c r="J40" s="69">
        <v>2599</v>
      </c>
    </row>
    <row r="41" spans="1:10" ht="19.5" customHeight="1">
      <c r="A41" s="153" t="s">
        <v>97</v>
      </c>
      <c r="B41" s="149"/>
      <c r="C41" s="149"/>
      <c r="D41" s="56">
        <f>SUM(D29:D40)</f>
        <v>836897</v>
      </c>
      <c r="E41" s="56"/>
      <c r="F41" s="56">
        <f>SUM(F29:F40)</f>
        <v>639377</v>
      </c>
      <c r="G41" s="58"/>
      <c r="H41" s="58">
        <f>SUM(H29:H40)</f>
        <v>565814</v>
      </c>
      <c r="I41" s="58"/>
      <c r="J41" s="58">
        <f>SUM(J29:J40)</f>
        <v>505383</v>
      </c>
    </row>
    <row r="42" spans="1:10">
      <c r="A42" s="23" t="s">
        <v>30</v>
      </c>
      <c r="B42" s="149"/>
      <c r="C42" s="149"/>
      <c r="D42" s="62">
        <v>-45185</v>
      </c>
      <c r="E42" s="56"/>
      <c r="F42" s="62">
        <v>-47522</v>
      </c>
      <c r="G42" s="56"/>
      <c r="H42" s="56">
        <v>-10043</v>
      </c>
      <c r="I42" s="56"/>
      <c r="J42" s="56">
        <v>-9073</v>
      </c>
    </row>
    <row r="43" spans="1:10" ht="22">
      <c r="A43" s="13" t="s">
        <v>98</v>
      </c>
      <c r="B43" s="149"/>
      <c r="C43" s="149"/>
      <c r="D43" s="25">
        <f>D42+D41</f>
        <v>791712</v>
      </c>
      <c r="E43" s="38"/>
      <c r="F43" s="25">
        <f>F42+F41</f>
        <v>591855</v>
      </c>
      <c r="G43" s="38"/>
      <c r="H43" s="25">
        <f>H42+H41</f>
        <v>555771</v>
      </c>
      <c r="I43" s="38"/>
      <c r="J43" s="25">
        <f>J42+J41</f>
        <v>496310</v>
      </c>
    </row>
    <row r="44" spans="1:10" ht="22">
      <c r="A44" s="13"/>
      <c r="B44" s="157"/>
      <c r="C44" s="157"/>
      <c r="D44" s="26"/>
      <c r="E44" s="38"/>
      <c r="F44" s="26"/>
      <c r="G44" s="38"/>
      <c r="H44" s="26"/>
      <c r="I44" s="38"/>
      <c r="J44" s="26"/>
    </row>
    <row r="45" spans="1:10">
      <c r="A45" s="153"/>
      <c r="B45" s="181"/>
      <c r="C45" s="181"/>
      <c r="D45" s="181"/>
      <c r="E45" s="181"/>
      <c r="F45" s="181"/>
      <c r="G45" s="181"/>
      <c r="H45" s="181"/>
      <c r="I45" s="181"/>
      <c r="J45" s="181"/>
    </row>
    <row r="46" spans="1:10" s="81" customFormat="1" ht="23">
      <c r="A46" s="7" t="s">
        <v>118</v>
      </c>
      <c r="D46" s="89"/>
      <c r="F46" s="89"/>
    </row>
    <row r="47" spans="1:10" s="81" customFormat="1" ht="23">
      <c r="A47" s="105" t="s">
        <v>103</v>
      </c>
      <c r="D47" s="89"/>
      <c r="F47" s="89"/>
    </row>
    <row r="48" spans="1:10" ht="18" customHeight="1">
      <c r="B48" s="149"/>
      <c r="C48" s="149"/>
      <c r="D48" s="172" t="s">
        <v>68</v>
      </c>
      <c r="E48" s="172"/>
      <c r="F48" s="172"/>
      <c r="G48" s="146"/>
      <c r="H48" s="172" t="s">
        <v>69</v>
      </c>
      <c r="I48" s="172"/>
      <c r="J48" s="172"/>
    </row>
    <row r="49" spans="1:10" ht="20.5" customHeight="1">
      <c r="B49" s="149"/>
      <c r="C49" s="149"/>
      <c r="D49" s="174" t="s">
        <v>193</v>
      </c>
      <c r="E49" s="174"/>
      <c r="F49" s="174"/>
      <c r="G49" s="146"/>
      <c r="H49" s="174" t="s">
        <v>193</v>
      </c>
      <c r="I49" s="174"/>
      <c r="J49" s="174"/>
    </row>
    <row r="50" spans="1:10" ht="20.5" customHeight="1">
      <c r="B50" s="149"/>
      <c r="C50" s="149"/>
      <c r="D50" s="177" t="s">
        <v>128</v>
      </c>
      <c r="E50" s="174"/>
      <c r="F50" s="174"/>
      <c r="G50" s="146"/>
      <c r="H50" s="177" t="s">
        <v>128</v>
      </c>
      <c r="I50" s="174"/>
      <c r="J50" s="174"/>
    </row>
    <row r="51" spans="1:10" ht="17.5" customHeight="1">
      <c r="B51" s="147"/>
      <c r="C51" s="147"/>
      <c r="D51" s="159">
        <v>2566</v>
      </c>
      <c r="E51" s="159"/>
      <c r="F51" s="159">
        <v>2565</v>
      </c>
      <c r="G51" s="159"/>
      <c r="H51" s="167">
        <v>2566</v>
      </c>
      <c r="I51" s="159"/>
      <c r="J51" s="159">
        <v>2565</v>
      </c>
    </row>
    <row r="52" spans="1:10" ht="17.5" customHeight="1">
      <c r="B52" s="149"/>
      <c r="C52" s="149"/>
      <c r="D52" s="173" t="s">
        <v>100</v>
      </c>
      <c r="E52" s="173"/>
      <c r="F52" s="173"/>
      <c r="G52" s="173"/>
      <c r="H52" s="173"/>
      <c r="I52" s="173"/>
      <c r="J52" s="173"/>
    </row>
    <row r="53" spans="1:10" ht="20.149999999999999" customHeight="1">
      <c r="A53" s="14" t="s">
        <v>26</v>
      </c>
      <c r="B53" s="149"/>
      <c r="C53" s="149"/>
      <c r="D53" s="62"/>
      <c r="E53" s="56"/>
      <c r="F53" s="62"/>
      <c r="G53" s="56"/>
      <c r="H53" s="56"/>
      <c r="I53" s="56"/>
      <c r="J53" s="56"/>
    </row>
    <row r="54" spans="1:10">
      <c r="A54" s="23" t="s">
        <v>114</v>
      </c>
      <c r="B54" s="149"/>
      <c r="C54" s="149"/>
      <c r="D54" s="62">
        <v>226</v>
      </c>
      <c r="E54" s="56"/>
      <c r="F54" s="62">
        <v>97</v>
      </c>
      <c r="G54" s="56"/>
      <c r="H54" s="56">
        <v>76</v>
      </c>
      <c r="I54" s="56"/>
      <c r="J54" s="56">
        <v>94</v>
      </c>
    </row>
    <row r="55" spans="1:10" ht="20.149999999999999" customHeight="1">
      <c r="A55" s="23" t="s">
        <v>115</v>
      </c>
      <c r="B55" s="147"/>
      <c r="C55" s="149"/>
      <c r="D55" s="62">
        <v>0</v>
      </c>
      <c r="E55" s="56"/>
      <c r="F55" s="62">
        <v>660</v>
      </c>
      <c r="G55" s="56"/>
      <c r="H55" s="56">
        <v>432000</v>
      </c>
      <c r="I55" s="56"/>
      <c r="J55" s="56">
        <v>259200</v>
      </c>
    </row>
    <row r="56" spans="1:10">
      <c r="A56" s="23" t="s">
        <v>132</v>
      </c>
      <c r="B56" s="147"/>
      <c r="C56" s="149"/>
      <c r="D56" s="62">
        <v>0</v>
      </c>
      <c r="E56" s="56"/>
      <c r="F56" s="62">
        <v>0</v>
      </c>
      <c r="G56" s="56"/>
      <c r="H56" s="62">
        <v>-17850</v>
      </c>
      <c r="I56" s="56"/>
      <c r="J56" s="62">
        <v>0</v>
      </c>
    </row>
    <row r="57" spans="1:10">
      <c r="A57" s="23" t="s">
        <v>210</v>
      </c>
      <c r="B57" s="147"/>
      <c r="C57" s="149"/>
      <c r="D57" s="62">
        <v>0</v>
      </c>
      <c r="E57" s="56"/>
      <c r="F57" s="62">
        <v>2062</v>
      </c>
      <c r="G57" s="56"/>
      <c r="H57" s="62">
        <v>0</v>
      </c>
      <c r="I57" s="56"/>
      <c r="J57" s="62">
        <v>2062</v>
      </c>
    </row>
    <row r="58" spans="1:10">
      <c r="A58" s="23" t="s">
        <v>116</v>
      </c>
      <c r="B58" s="147"/>
      <c r="C58" s="149"/>
      <c r="D58" s="62">
        <v>-174273</v>
      </c>
      <c r="E58" s="56"/>
      <c r="F58" s="62">
        <v>-63606</v>
      </c>
      <c r="G58" s="56"/>
      <c r="H58" s="58">
        <v>-149109</v>
      </c>
      <c r="I58" s="56"/>
      <c r="J58" s="58">
        <v>-46128</v>
      </c>
    </row>
    <row r="59" spans="1:10" ht="20.149999999999999" customHeight="1">
      <c r="A59" s="23" t="s">
        <v>226</v>
      </c>
      <c r="B59" s="147"/>
      <c r="C59" s="149"/>
      <c r="D59" s="63">
        <v>2002</v>
      </c>
      <c r="E59" s="56"/>
      <c r="F59" s="63">
        <v>12214</v>
      </c>
      <c r="G59" s="56"/>
      <c r="H59" s="58">
        <v>1908</v>
      </c>
      <c r="I59" s="56"/>
      <c r="J59" s="58">
        <v>4248</v>
      </c>
    </row>
    <row r="60" spans="1:10">
      <c r="A60" s="23" t="s">
        <v>91</v>
      </c>
      <c r="B60" s="147"/>
      <c r="C60" s="149"/>
      <c r="D60" s="62">
        <v>-74818</v>
      </c>
      <c r="E60" s="56"/>
      <c r="F60" s="62">
        <v>-6564</v>
      </c>
      <c r="G60" s="56"/>
      <c r="H60" s="62">
        <v>-10001</v>
      </c>
      <c r="I60" s="56"/>
      <c r="J60" s="62">
        <v>-4080</v>
      </c>
    </row>
    <row r="61" spans="1:10">
      <c r="A61" s="23" t="s">
        <v>92</v>
      </c>
      <c r="B61" s="147"/>
      <c r="C61" s="149"/>
      <c r="D61" s="62">
        <v>-7339</v>
      </c>
      <c r="E61" s="56"/>
      <c r="F61" s="62">
        <v>0</v>
      </c>
      <c r="G61" s="56"/>
      <c r="H61" s="62">
        <v>-7339</v>
      </c>
      <c r="I61" s="56"/>
      <c r="J61" s="62">
        <v>0</v>
      </c>
    </row>
    <row r="62" spans="1:10">
      <c r="A62" s="23" t="s">
        <v>188</v>
      </c>
      <c r="B62" s="147"/>
      <c r="C62" s="149"/>
      <c r="D62" s="62">
        <v>-13934</v>
      </c>
      <c r="E62" s="56"/>
      <c r="F62" s="62">
        <v>-12432</v>
      </c>
      <c r="G62" s="56"/>
      <c r="H62" s="62">
        <v>-8435</v>
      </c>
      <c r="I62" s="56"/>
      <c r="J62" s="62">
        <v>-11913</v>
      </c>
    </row>
    <row r="63" spans="1:10" ht="20.149999999999999" customHeight="1">
      <c r="A63" s="23" t="s">
        <v>161</v>
      </c>
      <c r="B63" s="169"/>
      <c r="C63" s="170"/>
      <c r="D63" s="62">
        <v>0</v>
      </c>
      <c r="E63" s="56"/>
      <c r="F63" s="62">
        <v>0</v>
      </c>
      <c r="G63" s="56"/>
      <c r="H63" s="62">
        <v>5000</v>
      </c>
      <c r="I63" s="56"/>
      <c r="J63" s="62">
        <v>34000</v>
      </c>
    </row>
    <row r="64" spans="1:10" ht="20.5" customHeight="1">
      <c r="A64" s="23" t="s">
        <v>189</v>
      </c>
      <c r="B64" s="169"/>
      <c r="C64" s="170"/>
      <c r="D64" s="62">
        <v>0</v>
      </c>
      <c r="E64" s="56"/>
      <c r="F64" s="62">
        <v>0</v>
      </c>
      <c r="G64" s="56"/>
      <c r="H64" s="56">
        <v>-5000</v>
      </c>
      <c r="I64" s="56"/>
      <c r="J64" s="56">
        <v>-21000</v>
      </c>
    </row>
    <row r="65" spans="1:10" ht="20.149999999999999" customHeight="1">
      <c r="A65" s="13" t="s">
        <v>162</v>
      </c>
      <c r="B65" s="170"/>
      <c r="C65" s="170"/>
      <c r="D65" s="25">
        <f>SUM(D54:D64)</f>
        <v>-268136</v>
      </c>
      <c r="E65" s="38"/>
      <c r="F65" s="25">
        <f>SUM(F54:F64)</f>
        <v>-67569</v>
      </c>
      <c r="G65" s="38"/>
      <c r="H65" s="25">
        <f>SUM(H54:H64)</f>
        <v>241250</v>
      </c>
      <c r="I65" s="38"/>
      <c r="J65" s="25">
        <f>SUM(J54:J64)</f>
        <v>216483</v>
      </c>
    </row>
    <row r="66" spans="1:10" ht="15" customHeight="1">
      <c r="A66" s="91"/>
      <c r="B66" s="90"/>
      <c r="C66" s="10"/>
      <c r="D66" s="92"/>
      <c r="E66" s="10"/>
      <c r="F66" s="92"/>
      <c r="G66" s="10"/>
      <c r="H66" s="34"/>
      <c r="I66" s="10"/>
      <c r="J66" s="34"/>
    </row>
    <row r="67" spans="1:10" ht="20.149999999999999" customHeight="1">
      <c r="A67" s="14" t="s">
        <v>27</v>
      </c>
      <c r="B67" s="147"/>
      <c r="C67" s="149"/>
      <c r="D67" s="62"/>
      <c r="E67" s="56"/>
      <c r="F67" s="62"/>
      <c r="G67" s="56"/>
      <c r="H67" s="56"/>
      <c r="I67" s="56"/>
      <c r="J67" s="56"/>
    </row>
    <row r="68" spans="1:10">
      <c r="A68" s="23" t="s">
        <v>93</v>
      </c>
      <c r="B68" s="147"/>
      <c r="C68" s="149"/>
      <c r="D68" s="62">
        <v>4074000</v>
      </c>
      <c r="E68" s="56"/>
      <c r="F68" s="62">
        <v>3458500</v>
      </c>
      <c r="G68" s="56"/>
      <c r="H68" s="56">
        <v>4074000</v>
      </c>
      <c r="I68" s="56"/>
      <c r="J68" s="56">
        <v>2616500</v>
      </c>
    </row>
    <row r="69" spans="1:10">
      <c r="A69" s="23" t="s">
        <v>204</v>
      </c>
      <c r="B69" s="147"/>
      <c r="C69" s="149"/>
      <c r="D69" s="62">
        <v>-4311000</v>
      </c>
      <c r="E69" s="56"/>
      <c r="F69" s="62">
        <v>-3180500</v>
      </c>
      <c r="G69" s="56"/>
      <c r="H69" s="62">
        <v>-4181000</v>
      </c>
      <c r="I69" s="56"/>
      <c r="J69" s="62">
        <v>-2296500</v>
      </c>
    </row>
    <row r="70" spans="1:10">
      <c r="A70" s="23" t="s">
        <v>227</v>
      </c>
      <c r="B70" s="147"/>
      <c r="C70" s="149"/>
      <c r="D70" s="62">
        <v>900000</v>
      </c>
      <c r="E70" s="56"/>
      <c r="F70" s="62">
        <v>0</v>
      </c>
      <c r="G70" s="56"/>
      <c r="H70" s="56">
        <v>3724000</v>
      </c>
      <c r="I70" s="56"/>
      <c r="J70" s="56">
        <v>1326000</v>
      </c>
    </row>
    <row r="71" spans="1:10">
      <c r="A71" s="23" t="s">
        <v>228</v>
      </c>
      <c r="B71" s="147"/>
      <c r="C71" s="149"/>
      <c r="D71" s="62">
        <v>-400000</v>
      </c>
      <c r="E71" s="56"/>
      <c r="F71" s="62">
        <v>0</v>
      </c>
      <c r="G71" s="56"/>
      <c r="H71" s="62">
        <v>-3619000</v>
      </c>
      <c r="I71" s="56"/>
      <c r="J71" s="62">
        <v>-1493000</v>
      </c>
    </row>
    <row r="72" spans="1:10">
      <c r="A72" s="23" t="s">
        <v>94</v>
      </c>
      <c r="B72" s="147"/>
      <c r="C72" s="149"/>
      <c r="D72" s="62">
        <v>-343468</v>
      </c>
      <c r="E72" s="56"/>
      <c r="F72" s="62">
        <v>-523766</v>
      </c>
      <c r="G72" s="56"/>
      <c r="H72" s="62">
        <v>-343468</v>
      </c>
      <c r="I72" s="56"/>
      <c r="J72" s="62">
        <v>-523766</v>
      </c>
    </row>
    <row r="73" spans="1:10">
      <c r="A73" s="23" t="s">
        <v>190</v>
      </c>
      <c r="B73" s="147"/>
      <c r="C73" s="149"/>
      <c r="D73" s="62">
        <v>-23117</v>
      </c>
      <c r="E73" s="56"/>
      <c r="F73" s="62">
        <v>-33795</v>
      </c>
      <c r="G73" s="56"/>
      <c r="H73" s="62">
        <v>-55640</v>
      </c>
      <c r="I73" s="56"/>
      <c r="J73" s="62">
        <v>-62308</v>
      </c>
    </row>
    <row r="74" spans="1:10" ht="20.149999999999999" customHeight="1">
      <c r="A74" s="23" t="s">
        <v>140</v>
      </c>
      <c r="B74" s="147"/>
      <c r="C74" s="149"/>
      <c r="D74" s="62">
        <v>-302516</v>
      </c>
      <c r="E74" s="56"/>
      <c r="F74" s="62">
        <v>-201943</v>
      </c>
      <c r="G74" s="56"/>
      <c r="H74" s="62">
        <v>-302516</v>
      </c>
      <c r="I74" s="56"/>
      <c r="J74" s="62">
        <v>-201943</v>
      </c>
    </row>
    <row r="75" spans="1:10">
      <c r="A75" s="23" t="s">
        <v>217</v>
      </c>
      <c r="B75" s="164"/>
      <c r="C75" s="165"/>
      <c r="D75" s="62">
        <v>17150</v>
      </c>
      <c r="E75" s="56"/>
      <c r="F75" s="62">
        <v>0</v>
      </c>
      <c r="G75" s="56"/>
      <c r="H75" s="62">
        <v>0</v>
      </c>
      <c r="I75" s="56"/>
      <c r="J75" s="62">
        <v>0</v>
      </c>
    </row>
    <row r="76" spans="1:10">
      <c r="A76" s="23" t="s">
        <v>96</v>
      </c>
      <c r="B76" s="147"/>
      <c r="C76" s="149"/>
      <c r="D76" s="62">
        <v>-105828</v>
      </c>
      <c r="E76" s="56"/>
      <c r="F76" s="62">
        <v>-106921</v>
      </c>
      <c r="G76" s="56"/>
      <c r="H76" s="62">
        <v>-113994</v>
      </c>
      <c r="I76" s="125"/>
      <c r="J76" s="62">
        <v>-117828</v>
      </c>
    </row>
    <row r="77" spans="1:10" ht="20.149999999999999" customHeight="1">
      <c r="A77" s="13" t="s">
        <v>111</v>
      </c>
      <c r="B77" s="147"/>
      <c r="C77" s="149"/>
      <c r="D77" s="25">
        <f>SUM(D68:D76)</f>
        <v>-494779</v>
      </c>
      <c r="E77" s="38"/>
      <c r="F77" s="25">
        <f>SUM(F68:F76)</f>
        <v>-588425</v>
      </c>
      <c r="G77" s="38"/>
      <c r="H77" s="25">
        <f>SUM(H68:H76)</f>
        <v>-817618</v>
      </c>
      <c r="I77" s="38"/>
      <c r="J77" s="25">
        <f>SUM(J68:J76)</f>
        <v>-752845</v>
      </c>
    </row>
    <row r="78" spans="1:10" ht="15" customHeight="1">
      <c r="A78" s="13"/>
      <c r="B78" s="147"/>
      <c r="C78" s="149"/>
      <c r="D78" s="40"/>
      <c r="E78" s="38"/>
      <c r="F78" s="40"/>
      <c r="G78" s="38"/>
      <c r="H78" s="26"/>
      <c r="I78" s="38"/>
      <c r="J78" s="26"/>
    </row>
    <row r="79" spans="1:10">
      <c r="A79" s="153" t="s">
        <v>231</v>
      </c>
      <c r="B79" s="149"/>
      <c r="C79" s="149"/>
      <c r="D79" s="56"/>
      <c r="E79" s="56"/>
      <c r="F79" s="56"/>
      <c r="G79" s="56"/>
      <c r="H79" s="56"/>
      <c r="I79" s="56"/>
      <c r="J79" s="56"/>
    </row>
    <row r="80" spans="1:10">
      <c r="A80" s="153" t="s">
        <v>117</v>
      </c>
      <c r="B80" s="149"/>
      <c r="C80" s="149"/>
      <c r="D80" s="56">
        <v>28797</v>
      </c>
      <c r="E80" s="56"/>
      <c r="F80" s="56">
        <v>-64139</v>
      </c>
      <c r="G80" s="56"/>
      <c r="H80" s="56">
        <v>-20597</v>
      </c>
      <c r="I80" s="56"/>
      <c r="J80" s="56">
        <v>-40052</v>
      </c>
    </row>
    <row r="81" spans="1:10">
      <c r="A81" s="153" t="s">
        <v>177</v>
      </c>
      <c r="B81" s="149"/>
      <c r="C81" s="149"/>
      <c r="D81" s="68">
        <v>2</v>
      </c>
      <c r="E81" s="56"/>
      <c r="F81" s="68">
        <v>2</v>
      </c>
      <c r="G81" s="56"/>
      <c r="H81" s="69">
        <v>0</v>
      </c>
      <c r="I81" s="56"/>
      <c r="J81" s="69">
        <v>0</v>
      </c>
    </row>
    <row r="82" spans="1:10" ht="22">
      <c r="A82" s="13" t="s">
        <v>231</v>
      </c>
      <c r="B82" s="149"/>
      <c r="C82" s="149"/>
      <c r="D82" s="38">
        <f>D80+D81</f>
        <v>28799</v>
      </c>
      <c r="E82" s="38"/>
      <c r="F82" s="38">
        <f>F80+F81</f>
        <v>-64137</v>
      </c>
      <c r="G82" s="38"/>
      <c r="H82" s="38">
        <f>H80+H81</f>
        <v>-20597</v>
      </c>
      <c r="I82" s="38"/>
      <c r="J82" s="38">
        <f>J80+J81</f>
        <v>-40052</v>
      </c>
    </row>
    <row r="83" spans="1:10">
      <c r="A83" s="153" t="s">
        <v>58</v>
      </c>
      <c r="B83" s="149"/>
      <c r="C83" s="149"/>
      <c r="D83" s="56">
        <v>74781</v>
      </c>
      <c r="E83" s="56"/>
      <c r="F83" s="56">
        <v>107086</v>
      </c>
      <c r="G83" s="56"/>
      <c r="H83" s="56">
        <v>52374</v>
      </c>
      <c r="I83" s="56"/>
      <c r="J83" s="56">
        <v>63026</v>
      </c>
    </row>
    <row r="84" spans="1:10" ht="22.5" thickBot="1">
      <c r="A84" s="13" t="s">
        <v>133</v>
      </c>
      <c r="B84" s="147"/>
      <c r="C84" s="149"/>
      <c r="D84" s="41">
        <f>D82+D83</f>
        <v>103580</v>
      </c>
      <c r="E84" s="38"/>
      <c r="F84" s="41">
        <f>F82+F83</f>
        <v>42949</v>
      </c>
      <c r="G84" s="38"/>
      <c r="H84" s="41">
        <f>H82+H83</f>
        <v>31777</v>
      </c>
      <c r="I84" s="38"/>
      <c r="J84" s="41">
        <f>J82+J83</f>
        <v>22974</v>
      </c>
    </row>
    <row r="85" spans="1:10" ht="15" customHeight="1" thickTop="1">
      <c r="D85" s="62"/>
      <c r="E85" s="56"/>
      <c r="F85" s="62"/>
      <c r="G85" s="56"/>
      <c r="H85" s="56"/>
      <c r="I85" s="56"/>
      <c r="J85" s="56"/>
    </row>
    <row r="86" spans="1:10" s="81" customFormat="1" ht="23">
      <c r="A86" s="7" t="s">
        <v>118</v>
      </c>
      <c r="D86" s="89"/>
      <c r="F86" s="89"/>
    </row>
    <row r="87" spans="1:10" s="81" customFormat="1" ht="23">
      <c r="A87" s="105" t="s">
        <v>103</v>
      </c>
      <c r="D87" s="89"/>
      <c r="F87" s="89"/>
    </row>
    <row r="88" spans="1:10" ht="18" customHeight="1">
      <c r="B88" s="149"/>
      <c r="C88" s="149"/>
      <c r="D88" s="172" t="s">
        <v>68</v>
      </c>
      <c r="E88" s="172"/>
      <c r="F88" s="172"/>
      <c r="G88" s="146"/>
      <c r="H88" s="172" t="s">
        <v>69</v>
      </c>
      <c r="I88" s="172"/>
      <c r="J88" s="172"/>
    </row>
    <row r="89" spans="1:10" ht="20.5" customHeight="1">
      <c r="B89" s="149"/>
      <c r="C89" s="149"/>
      <c r="D89" s="174" t="s">
        <v>193</v>
      </c>
      <c r="E89" s="174"/>
      <c r="F89" s="174"/>
      <c r="G89" s="146"/>
      <c r="H89" s="174" t="s">
        <v>193</v>
      </c>
      <c r="I89" s="174"/>
      <c r="J89" s="174"/>
    </row>
    <row r="90" spans="1:10" ht="20.5" customHeight="1">
      <c r="B90" s="149"/>
      <c r="C90" s="149"/>
      <c r="D90" s="177" t="s">
        <v>128</v>
      </c>
      <c r="E90" s="174"/>
      <c r="F90" s="174"/>
      <c r="G90" s="146"/>
      <c r="H90" s="177" t="s">
        <v>128</v>
      </c>
      <c r="I90" s="174"/>
      <c r="J90" s="174"/>
    </row>
    <row r="91" spans="1:10" ht="17.5" customHeight="1">
      <c r="B91" s="147"/>
      <c r="C91" s="147"/>
      <c r="D91" s="159">
        <v>2566</v>
      </c>
      <c r="E91" s="159"/>
      <c r="F91" s="159">
        <v>2565</v>
      </c>
      <c r="G91" s="159"/>
      <c r="H91" s="167">
        <v>2566</v>
      </c>
      <c r="I91" s="159"/>
      <c r="J91" s="159">
        <v>2565</v>
      </c>
    </row>
    <row r="92" spans="1:10" ht="17.5" customHeight="1">
      <c r="B92" s="149"/>
      <c r="C92" s="149"/>
      <c r="D92" s="173" t="s">
        <v>100</v>
      </c>
      <c r="E92" s="173"/>
      <c r="F92" s="173"/>
      <c r="G92" s="173"/>
      <c r="H92" s="173"/>
      <c r="I92" s="173"/>
      <c r="J92" s="173"/>
    </row>
    <row r="93" spans="1:10" ht="22">
      <c r="A93" s="12" t="s">
        <v>95</v>
      </c>
      <c r="D93" s="56"/>
      <c r="E93" s="56"/>
      <c r="F93" s="56"/>
      <c r="G93" s="56"/>
      <c r="H93" s="56"/>
      <c r="I93" s="56"/>
      <c r="J93" s="56"/>
    </row>
    <row r="94" spans="1:10" ht="22">
      <c r="A94" s="12" t="s">
        <v>32</v>
      </c>
      <c r="D94" s="62"/>
      <c r="E94" s="56"/>
      <c r="F94" s="62"/>
      <c r="G94" s="56"/>
      <c r="H94" s="56"/>
      <c r="I94" s="56"/>
      <c r="J94" s="56"/>
    </row>
    <row r="95" spans="1:10">
      <c r="A95" s="23" t="s">
        <v>178</v>
      </c>
      <c r="D95" s="62"/>
      <c r="E95" s="56"/>
      <c r="F95" s="62"/>
      <c r="G95" s="56"/>
      <c r="H95" s="56"/>
      <c r="I95" s="56"/>
      <c r="J95" s="56"/>
    </row>
    <row r="96" spans="1:10">
      <c r="A96" s="23" t="s">
        <v>179</v>
      </c>
      <c r="D96" s="62">
        <v>47119</v>
      </c>
      <c r="E96" s="56"/>
      <c r="F96" s="62">
        <v>27902</v>
      </c>
      <c r="G96" s="56"/>
      <c r="H96" s="62">
        <v>10000</v>
      </c>
      <c r="I96" s="56"/>
      <c r="J96" s="62">
        <v>32550</v>
      </c>
    </row>
    <row r="97" spans="1:10">
      <c r="A97" s="23" t="s">
        <v>163</v>
      </c>
      <c r="D97" s="56">
        <v>95787</v>
      </c>
      <c r="F97" s="56">
        <v>25624</v>
      </c>
      <c r="H97" s="56">
        <v>95142</v>
      </c>
      <c r="J97" s="56">
        <v>27048</v>
      </c>
    </row>
    <row r="98" spans="1:10" s="132" customFormat="1">
      <c r="A98" s="132" t="s">
        <v>232</v>
      </c>
      <c r="D98" s="56">
        <v>0</v>
      </c>
      <c r="F98" s="56">
        <v>0</v>
      </c>
      <c r="H98" s="56">
        <v>37432</v>
      </c>
      <c r="J98" s="56">
        <v>0</v>
      </c>
    </row>
    <row r="99" spans="1:10" s="132" customFormat="1">
      <c r="A99" s="132" t="s">
        <v>218</v>
      </c>
      <c r="D99" s="56">
        <v>2315</v>
      </c>
      <c r="F99" s="56">
        <v>0</v>
      </c>
      <c r="H99" s="56">
        <v>2315</v>
      </c>
      <c r="J99" s="56">
        <v>0</v>
      </c>
    </row>
    <row r="100" spans="1:10" s="132" customFormat="1">
      <c r="A100" s="132" t="s">
        <v>233</v>
      </c>
      <c r="D100" s="56">
        <v>1313</v>
      </c>
      <c r="F100" s="56">
        <v>0</v>
      </c>
      <c r="H100" s="56">
        <v>683</v>
      </c>
      <c r="J100" s="56">
        <v>0</v>
      </c>
    </row>
    <row r="101" spans="1:10">
      <c r="A101" s="23" t="s">
        <v>197</v>
      </c>
      <c r="B101" s="147"/>
      <c r="D101" s="56">
        <v>0</v>
      </c>
      <c r="F101" s="56">
        <v>707</v>
      </c>
      <c r="H101" s="56">
        <v>0</v>
      </c>
      <c r="J101" s="56">
        <v>0</v>
      </c>
    </row>
    <row r="102" spans="1:10">
      <c r="A102" s="23" t="s">
        <v>206</v>
      </c>
      <c r="B102" s="147"/>
      <c r="D102" s="56">
        <v>0</v>
      </c>
      <c r="F102" s="56">
        <v>261947</v>
      </c>
      <c r="H102" s="56">
        <v>0</v>
      </c>
      <c r="J102" s="56">
        <v>302163</v>
      </c>
    </row>
    <row r="103" spans="1:10">
      <c r="A103" s="23" t="s">
        <v>143</v>
      </c>
      <c r="B103" s="90"/>
      <c r="C103" s="10"/>
      <c r="D103" s="34">
        <v>525</v>
      </c>
      <c r="E103" s="10"/>
      <c r="F103" s="56">
        <v>77</v>
      </c>
      <c r="G103" s="10"/>
      <c r="H103" s="34">
        <v>525</v>
      </c>
      <c r="I103" s="10"/>
      <c r="J103" s="34">
        <v>77</v>
      </c>
    </row>
  </sheetData>
  <autoFilter ref="A9:J103" xr:uid="{00000000-0001-0000-0900-000000000000}"/>
  <mergeCells count="22">
    <mergeCell ref="D92:J92"/>
    <mergeCell ref="D88:F88"/>
    <mergeCell ref="H88:J88"/>
    <mergeCell ref="D89:F89"/>
    <mergeCell ref="H89:J89"/>
    <mergeCell ref="D90:F90"/>
    <mergeCell ref="H90:J90"/>
    <mergeCell ref="D52:J52"/>
    <mergeCell ref="B45:J45"/>
    <mergeCell ref="D48:F48"/>
    <mergeCell ref="H48:J48"/>
    <mergeCell ref="D49:F49"/>
    <mergeCell ref="H49:J49"/>
    <mergeCell ref="D50:F50"/>
    <mergeCell ref="H50:J50"/>
    <mergeCell ref="D3:F3"/>
    <mergeCell ref="H3:J3"/>
    <mergeCell ref="D5:F5"/>
    <mergeCell ref="H5:J5"/>
    <mergeCell ref="D7:J7"/>
    <mergeCell ref="D4:F4"/>
    <mergeCell ref="H4:J4"/>
  </mergeCells>
  <pageMargins left="0.7" right="0.7" top="0.48" bottom="0.5" header="0.5" footer="0.5"/>
  <pageSetup paperSize="9" scale="78" firstPageNumber="14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5" max="9" man="1"/>
    <brk id="85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3"/>
  <sheetViews>
    <sheetView view="pageBreakPreview" topLeftCell="A43" zoomScale="120" zoomScaleNormal="85" zoomScaleSheetLayoutView="120" zoomScalePageLayoutView="85" workbookViewId="0">
      <selection activeCell="A16" sqref="A16"/>
    </sheetView>
  </sheetViews>
  <sheetFormatPr defaultColWidth="9.09765625" defaultRowHeight="21.5"/>
  <cols>
    <col min="1" max="1" width="53.59765625" style="11" customWidth="1"/>
    <col min="2" max="2" width="9.09765625" style="23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35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35" customWidth="1"/>
    <col min="11" max="16384" width="9.09765625" style="3"/>
  </cols>
  <sheetData>
    <row r="1" spans="1:10" ht="23">
      <c r="A1" s="7" t="s">
        <v>118</v>
      </c>
      <c r="B1" s="97"/>
      <c r="C1" s="97"/>
      <c r="D1" s="1"/>
      <c r="E1" s="4"/>
      <c r="F1" s="26"/>
      <c r="G1" s="4"/>
      <c r="H1" s="1"/>
      <c r="I1" s="4"/>
      <c r="J1" s="26"/>
    </row>
    <row r="2" spans="1:10" ht="23">
      <c r="A2" s="7" t="s">
        <v>102</v>
      </c>
      <c r="B2" s="99"/>
      <c r="C2" s="2"/>
      <c r="D2" s="98"/>
      <c r="E2" s="98"/>
      <c r="F2" s="36"/>
      <c r="G2" s="98"/>
      <c r="H2" s="98"/>
      <c r="I2" s="98"/>
      <c r="J2" s="37"/>
    </row>
    <row r="3" spans="1:10" ht="23">
      <c r="A3" s="7"/>
      <c r="B3" s="99"/>
      <c r="C3" s="2"/>
      <c r="D3" s="98"/>
      <c r="E3" s="98"/>
      <c r="F3" s="36"/>
      <c r="G3" s="98"/>
      <c r="H3" s="98"/>
      <c r="I3" s="98"/>
      <c r="J3" s="36"/>
    </row>
    <row r="4" spans="1:10" ht="22">
      <c r="B4" s="99"/>
      <c r="C4" s="2"/>
      <c r="D4" s="172" t="s">
        <v>68</v>
      </c>
      <c r="E4" s="172"/>
      <c r="F4" s="172"/>
      <c r="G4" s="98"/>
      <c r="H4" s="172" t="s">
        <v>69</v>
      </c>
      <c r="I4" s="172"/>
      <c r="J4" s="172"/>
    </row>
    <row r="5" spans="1:10" ht="22">
      <c r="B5" s="99"/>
      <c r="C5" s="2"/>
      <c r="D5" s="174" t="s">
        <v>129</v>
      </c>
      <c r="E5" s="174"/>
      <c r="F5" s="174"/>
      <c r="G5" s="98"/>
      <c r="H5" s="174" t="s">
        <v>129</v>
      </c>
      <c r="I5" s="174"/>
      <c r="J5" s="174"/>
    </row>
    <row r="6" spans="1:10" ht="22">
      <c r="B6" s="99"/>
      <c r="C6" s="2"/>
      <c r="D6" s="177" t="s">
        <v>135</v>
      </c>
      <c r="E6" s="174"/>
      <c r="F6" s="174"/>
      <c r="G6" s="98"/>
      <c r="H6" s="177" t="s">
        <v>135</v>
      </c>
      <c r="I6" s="174"/>
      <c r="J6" s="174"/>
    </row>
    <row r="7" spans="1:10">
      <c r="B7" s="97" t="s">
        <v>1</v>
      </c>
      <c r="C7" s="97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0">
      <c r="B8" s="97"/>
      <c r="C8" s="97"/>
      <c r="D8" s="2"/>
      <c r="E8" s="2"/>
      <c r="F8" s="101" t="s">
        <v>136</v>
      </c>
      <c r="G8" s="2"/>
      <c r="H8" s="2"/>
      <c r="I8" s="2"/>
      <c r="J8" s="2"/>
    </row>
    <row r="9" spans="1:10" ht="22">
      <c r="A9" s="13"/>
      <c r="B9" s="97"/>
      <c r="C9" s="97"/>
      <c r="D9" s="173" t="s">
        <v>100</v>
      </c>
      <c r="E9" s="173"/>
      <c r="F9" s="173"/>
      <c r="G9" s="173"/>
      <c r="H9" s="173"/>
      <c r="I9" s="173"/>
      <c r="J9" s="173"/>
    </row>
    <row r="10" spans="1:10" ht="22">
      <c r="A10" s="12" t="s">
        <v>36</v>
      </c>
      <c r="B10" s="94" t="s">
        <v>137</v>
      </c>
      <c r="C10" s="97"/>
      <c r="D10" s="97"/>
      <c r="E10" s="97"/>
      <c r="F10" s="100"/>
      <c r="G10" s="97"/>
      <c r="H10" s="97"/>
      <c r="I10" s="97"/>
      <c r="J10" s="100"/>
    </row>
    <row r="11" spans="1:10">
      <c r="A11" s="11" t="s">
        <v>35</v>
      </c>
      <c r="B11" s="97"/>
      <c r="C11" s="97"/>
      <c r="D11" s="35">
        <v>2299729</v>
      </c>
      <c r="F11" s="35">
        <v>2326452</v>
      </c>
      <c r="H11" s="35">
        <v>2298666</v>
      </c>
      <c r="J11" s="35">
        <v>2290151</v>
      </c>
    </row>
    <row r="12" spans="1:10">
      <c r="A12" s="22" t="s">
        <v>121</v>
      </c>
      <c r="B12" s="97"/>
      <c r="C12" s="97"/>
      <c r="D12" s="35">
        <v>126246</v>
      </c>
      <c r="F12" s="35">
        <v>115126</v>
      </c>
      <c r="H12" s="35">
        <v>86786</v>
      </c>
      <c r="J12" s="35">
        <v>66099</v>
      </c>
    </row>
    <row r="13" spans="1:10">
      <c r="A13" s="22" t="s">
        <v>71</v>
      </c>
      <c r="B13" s="97"/>
      <c r="C13" s="97"/>
      <c r="D13" s="35">
        <v>374</v>
      </c>
      <c r="F13" s="35">
        <v>3789</v>
      </c>
      <c r="H13" s="35">
        <v>43580</v>
      </c>
      <c r="J13" s="35">
        <v>0</v>
      </c>
    </row>
    <row r="14" spans="1:10">
      <c r="A14" s="22" t="s">
        <v>72</v>
      </c>
      <c r="B14" s="97"/>
      <c r="C14" s="97"/>
      <c r="D14" s="35">
        <v>314</v>
      </c>
      <c r="F14" s="35">
        <v>705</v>
      </c>
      <c r="H14" s="35">
        <v>67</v>
      </c>
      <c r="J14" s="35">
        <v>3</v>
      </c>
    </row>
    <row r="15" spans="1:10">
      <c r="A15" s="22" t="s">
        <v>73</v>
      </c>
      <c r="B15" s="97"/>
      <c r="C15" s="97"/>
      <c r="D15" s="35">
        <v>19207</v>
      </c>
      <c r="F15" s="35">
        <v>24435</v>
      </c>
      <c r="H15" s="35">
        <v>23253</v>
      </c>
      <c r="J15" s="35">
        <v>23136</v>
      </c>
    </row>
    <row r="16" spans="1:10">
      <c r="A16" s="22" t="s">
        <v>134</v>
      </c>
      <c r="B16" s="97"/>
      <c r="C16" s="97"/>
      <c r="D16" s="35"/>
      <c r="H16" s="35"/>
    </row>
    <row r="17" spans="1:10" ht="22">
      <c r="A17" s="13" t="s">
        <v>21</v>
      </c>
      <c r="B17" s="97"/>
      <c r="C17" s="97"/>
      <c r="D17" s="25">
        <v>2445870</v>
      </c>
      <c r="E17" s="20"/>
      <c r="F17" s="25">
        <v>2470507</v>
      </c>
      <c r="G17" s="20"/>
      <c r="H17" s="25">
        <v>2452352</v>
      </c>
      <c r="I17" s="20"/>
      <c r="J17" s="25">
        <v>2379389</v>
      </c>
    </row>
    <row r="18" spans="1:10" ht="22">
      <c r="A18" s="13"/>
      <c r="B18" s="97"/>
      <c r="C18" s="97"/>
      <c r="D18" s="18"/>
      <c r="E18" s="20"/>
      <c r="F18" s="18"/>
      <c r="G18" s="20"/>
      <c r="H18" s="18"/>
      <c r="I18" s="20"/>
      <c r="J18" s="18"/>
    </row>
    <row r="19" spans="1:10" ht="22">
      <c r="A19" s="12" t="s">
        <v>57</v>
      </c>
      <c r="B19" s="97" t="s">
        <v>138</v>
      </c>
      <c r="C19" s="97"/>
      <c r="D19" s="18"/>
      <c r="E19" s="20"/>
      <c r="F19" s="18"/>
      <c r="G19" s="20"/>
      <c r="H19" s="18"/>
      <c r="I19" s="20"/>
      <c r="J19" s="18"/>
    </row>
    <row r="20" spans="1:10">
      <c r="A20" s="11" t="s">
        <v>37</v>
      </c>
      <c r="B20" s="97"/>
      <c r="C20" s="97"/>
      <c r="D20" s="35">
        <v>1291734</v>
      </c>
      <c r="F20" s="35">
        <v>1311590</v>
      </c>
      <c r="H20" s="35">
        <v>1419378</v>
      </c>
      <c r="J20" s="35">
        <v>1421116</v>
      </c>
    </row>
    <row r="21" spans="1:10">
      <c r="A21" s="21" t="s">
        <v>122</v>
      </c>
      <c r="B21" s="97"/>
      <c r="C21" s="97"/>
      <c r="D21" s="35">
        <v>77457</v>
      </c>
      <c r="F21" s="35">
        <v>64250</v>
      </c>
      <c r="H21" s="35">
        <v>48065</v>
      </c>
      <c r="J21" s="35">
        <v>41381</v>
      </c>
    </row>
    <row r="22" spans="1:10">
      <c r="A22" s="22" t="s">
        <v>82</v>
      </c>
      <c r="B22" s="97"/>
      <c r="C22" s="97"/>
      <c r="D22" s="35">
        <v>587923</v>
      </c>
      <c r="F22" s="35">
        <v>579864</v>
      </c>
      <c r="H22" s="35">
        <v>593388</v>
      </c>
      <c r="J22" s="35">
        <v>535568</v>
      </c>
    </row>
    <row r="23" spans="1:10">
      <c r="A23" s="11" t="s">
        <v>38</v>
      </c>
      <c r="B23" s="97"/>
      <c r="C23" s="97"/>
      <c r="D23" s="35">
        <v>309899</v>
      </c>
      <c r="F23" s="35">
        <v>276326</v>
      </c>
      <c r="H23" s="33">
        <v>272231</v>
      </c>
      <c r="J23" s="33">
        <v>248954</v>
      </c>
    </row>
    <row r="24" spans="1:10">
      <c r="A24" s="11" t="s">
        <v>39</v>
      </c>
      <c r="B24" s="97"/>
      <c r="C24" s="97"/>
      <c r="D24" s="35">
        <v>39824</v>
      </c>
      <c r="F24" s="35">
        <v>42967</v>
      </c>
      <c r="H24" s="35">
        <v>40866</v>
      </c>
      <c r="J24" s="35">
        <v>43570</v>
      </c>
    </row>
    <row r="25" spans="1:10" ht="22">
      <c r="A25" s="13" t="s">
        <v>22</v>
      </c>
      <c r="B25" s="97"/>
      <c r="C25" s="97"/>
      <c r="D25" s="25">
        <v>2306837</v>
      </c>
      <c r="E25" s="26"/>
      <c r="F25" s="25">
        <v>2274997</v>
      </c>
      <c r="G25" s="26"/>
      <c r="H25" s="25">
        <v>2373928</v>
      </c>
      <c r="I25" s="26"/>
      <c r="J25" s="25">
        <v>2290589</v>
      </c>
    </row>
    <row r="26" spans="1:10">
      <c r="A26" s="21"/>
      <c r="B26" s="97"/>
      <c r="C26" s="97"/>
      <c r="D26" s="15"/>
      <c r="F26" s="15"/>
      <c r="H26" s="15"/>
      <c r="J26" s="15"/>
    </row>
    <row r="27" spans="1:10" ht="22">
      <c r="A27" s="13" t="s">
        <v>86</v>
      </c>
      <c r="B27" s="97"/>
      <c r="C27" s="97"/>
      <c r="D27" s="40">
        <v>139033</v>
      </c>
      <c r="E27" s="20"/>
      <c r="F27" s="40">
        <v>195510</v>
      </c>
      <c r="G27" s="20"/>
      <c r="H27" s="40">
        <v>78424</v>
      </c>
      <c r="I27" s="20"/>
      <c r="J27" s="40">
        <v>88800</v>
      </c>
    </row>
    <row r="28" spans="1:10">
      <c r="A28" s="21" t="s">
        <v>107</v>
      </c>
      <c r="B28" s="97">
        <v>15</v>
      </c>
      <c r="C28" s="97"/>
      <c r="D28" s="39">
        <v>-7496</v>
      </c>
      <c r="E28" s="19"/>
      <c r="F28" s="39">
        <v>-42736</v>
      </c>
      <c r="G28" s="19"/>
      <c r="H28" s="39">
        <v>-673</v>
      </c>
      <c r="I28" s="19"/>
      <c r="J28" s="39">
        <v>-10813</v>
      </c>
    </row>
    <row r="29" spans="1:10" ht="22.5" thickBot="1">
      <c r="A29" s="13" t="s">
        <v>108</v>
      </c>
      <c r="B29" s="97"/>
      <c r="C29" s="97"/>
      <c r="D29" s="41">
        <v>131537</v>
      </c>
      <c r="E29" s="20"/>
      <c r="F29" s="41">
        <v>152774</v>
      </c>
      <c r="G29" s="20"/>
      <c r="H29" s="41">
        <v>77751</v>
      </c>
      <c r="I29" s="20"/>
      <c r="J29" s="41">
        <v>77987</v>
      </c>
    </row>
    <row r="30" spans="1:10" ht="22.5" thickTop="1">
      <c r="A30" s="13"/>
      <c r="B30" s="97"/>
      <c r="C30" s="97"/>
      <c r="D30" s="5"/>
      <c r="E30" s="20"/>
      <c r="F30" s="26"/>
      <c r="G30" s="20"/>
      <c r="H30" s="5"/>
      <c r="I30" s="20"/>
      <c r="J30" s="26"/>
    </row>
    <row r="31" spans="1:10" ht="22">
      <c r="A31" s="13"/>
      <c r="B31" s="97"/>
      <c r="C31" s="97"/>
      <c r="D31" s="5"/>
      <c r="E31" s="20"/>
      <c r="F31" s="26"/>
      <c r="G31" s="20"/>
      <c r="H31" s="5"/>
      <c r="I31" s="20"/>
      <c r="J31" s="26"/>
    </row>
    <row r="32" spans="1:10" ht="22">
      <c r="A32" s="13"/>
      <c r="B32" s="97"/>
      <c r="C32" s="97"/>
      <c r="D32" s="5"/>
      <c r="E32" s="20"/>
      <c r="F32" s="26"/>
      <c r="G32" s="20"/>
      <c r="H32" s="5"/>
      <c r="I32" s="20"/>
      <c r="J32" s="26"/>
    </row>
    <row r="33" spans="1:10" ht="22">
      <c r="A33" s="13"/>
      <c r="B33" s="97"/>
      <c r="C33" s="97"/>
      <c r="D33" s="5"/>
      <c r="E33" s="20"/>
      <c r="F33" s="26"/>
      <c r="G33" s="20"/>
      <c r="H33" s="5"/>
      <c r="I33" s="20"/>
      <c r="J33" s="26"/>
    </row>
    <row r="34" spans="1:10" ht="23.25" customHeight="1">
      <c r="A34" s="102" t="s">
        <v>130</v>
      </c>
      <c r="B34" s="90"/>
      <c r="D34" s="23" t="s">
        <v>130</v>
      </c>
      <c r="F34" s="3"/>
      <c r="H34" s="35"/>
      <c r="J34" s="3"/>
    </row>
    <row r="35" spans="1:10" ht="23.25" customHeight="1">
      <c r="A35" s="95" t="s">
        <v>131</v>
      </c>
      <c r="B35" s="90"/>
      <c r="D35" s="96" t="s">
        <v>139</v>
      </c>
      <c r="F35" s="3"/>
      <c r="H35" s="35"/>
      <c r="J35" s="3"/>
    </row>
    <row r="36" spans="1:10" ht="22">
      <c r="A36" s="13"/>
      <c r="B36" s="97"/>
      <c r="C36" s="97"/>
      <c r="D36" s="5"/>
      <c r="E36" s="20"/>
      <c r="F36" s="26"/>
      <c r="G36" s="20"/>
      <c r="H36" s="5"/>
      <c r="I36" s="20"/>
      <c r="J36" s="26"/>
    </row>
    <row r="37" spans="1:10" ht="22.5" customHeight="1">
      <c r="A37" s="7" t="s">
        <v>118</v>
      </c>
      <c r="B37" s="97"/>
      <c r="C37" s="97"/>
      <c r="D37" s="1"/>
      <c r="E37" s="4"/>
      <c r="F37" s="26"/>
      <c r="G37" s="4"/>
      <c r="H37" s="1"/>
      <c r="I37" s="4"/>
      <c r="J37" s="40"/>
    </row>
    <row r="38" spans="1:10" ht="22.5" customHeight="1">
      <c r="A38" s="7" t="s">
        <v>102</v>
      </c>
      <c r="B38" s="99"/>
      <c r="C38" s="2"/>
      <c r="D38" s="98"/>
      <c r="E38" s="98"/>
      <c r="F38" s="36"/>
      <c r="G38" s="98"/>
      <c r="H38" s="98"/>
      <c r="I38" s="98"/>
      <c r="J38" s="37"/>
    </row>
    <row r="39" spans="1:10" ht="22.5" customHeight="1">
      <c r="A39" s="7"/>
      <c r="B39" s="99"/>
      <c r="C39" s="2"/>
      <c r="D39" s="98"/>
      <c r="E39" s="98"/>
      <c r="F39" s="36"/>
      <c r="G39" s="98"/>
      <c r="H39" s="98"/>
      <c r="I39" s="98"/>
      <c r="J39" s="37"/>
    </row>
    <row r="40" spans="1:10" ht="22.5" customHeight="1">
      <c r="B40" s="99"/>
      <c r="C40" s="2"/>
      <c r="D40" s="172" t="s">
        <v>68</v>
      </c>
      <c r="E40" s="172"/>
      <c r="F40" s="172"/>
      <c r="G40" s="98"/>
      <c r="H40" s="172" t="s">
        <v>69</v>
      </c>
      <c r="I40" s="172"/>
      <c r="J40" s="172"/>
    </row>
    <row r="41" spans="1:10" ht="22.5" customHeight="1">
      <c r="B41" s="99"/>
      <c r="C41" s="2"/>
      <c r="D41" s="174" t="s">
        <v>129</v>
      </c>
      <c r="E41" s="174"/>
      <c r="F41" s="174"/>
      <c r="G41" s="98"/>
      <c r="H41" s="174" t="s">
        <v>129</v>
      </c>
      <c r="I41" s="174"/>
      <c r="J41" s="174"/>
    </row>
    <row r="42" spans="1:10" ht="22.5" customHeight="1">
      <c r="B42" s="99"/>
      <c r="C42" s="2"/>
      <c r="D42" s="177" t="s">
        <v>135</v>
      </c>
      <c r="E42" s="174"/>
      <c r="F42" s="174"/>
      <c r="G42" s="98"/>
      <c r="H42" s="177" t="s">
        <v>135</v>
      </c>
      <c r="I42" s="174"/>
      <c r="J42" s="174"/>
    </row>
    <row r="43" spans="1:10" ht="22.5" customHeight="1">
      <c r="B43" s="97"/>
      <c r="C43" s="97"/>
      <c r="D43" s="2">
        <v>2562</v>
      </c>
      <c r="E43" s="2"/>
      <c r="F43" s="2">
        <v>2561</v>
      </c>
      <c r="G43" s="2"/>
      <c r="H43" s="2">
        <v>2562</v>
      </c>
      <c r="I43" s="2"/>
      <c r="J43" s="2">
        <v>2561</v>
      </c>
    </row>
    <row r="44" spans="1:10">
      <c r="B44" s="97"/>
      <c r="C44" s="97"/>
      <c r="D44" s="2"/>
      <c r="E44" s="2"/>
      <c r="F44" s="101" t="s">
        <v>136</v>
      </c>
      <c r="G44" s="2"/>
      <c r="H44" s="2"/>
      <c r="I44" s="2"/>
      <c r="J44" s="2"/>
    </row>
    <row r="45" spans="1:10" ht="22.5" customHeight="1">
      <c r="B45" s="97"/>
      <c r="C45" s="97"/>
      <c r="D45" s="173" t="s">
        <v>100</v>
      </c>
      <c r="E45" s="173"/>
      <c r="F45" s="173"/>
      <c r="G45" s="173"/>
      <c r="H45" s="173"/>
      <c r="I45" s="173"/>
      <c r="J45" s="173"/>
    </row>
    <row r="46" spans="1:10" ht="22.5" customHeight="1">
      <c r="A46" s="13" t="s">
        <v>74</v>
      </c>
      <c r="B46" s="97"/>
      <c r="C46" s="97"/>
      <c r="D46" s="5"/>
      <c r="E46" s="6"/>
      <c r="F46" s="26"/>
      <c r="G46" s="6"/>
      <c r="H46" s="5"/>
      <c r="I46" s="6"/>
      <c r="J46" s="26"/>
    </row>
    <row r="47" spans="1:10" ht="22.5" customHeight="1">
      <c r="A47" s="12" t="s">
        <v>83</v>
      </c>
      <c r="B47" s="97"/>
      <c r="C47" s="97"/>
      <c r="D47" s="15"/>
      <c r="G47" s="35"/>
      <c r="H47" s="35"/>
      <c r="I47" s="35"/>
    </row>
    <row r="48" spans="1:10" ht="22.5" customHeight="1">
      <c r="A48" s="21" t="s">
        <v>76</v>
      </c>
      <c r="B48" s="97"/>
      <c r="C48" s="97"/>
      <c r="D48" s="35">
        <v>22</v>
      </c>
      <c r="F48" s="35">
        <v>672</v>
      </c>
      <c r="G48" s="35"/>
      <c r="H48" s="35">
        <v>0</v>
      </c>
      <c r="I48" s="35"/>
      <c r="J48" s="35">
        <v>0</v>
      </c>
    </row>
    <row r="49" spans="1:10" ht="22.5" customHeight="1">
      <c r="A49" s="29" t="s">
        <v>119</v>
      </c>
      <c r="B49" s="97"/>
      <c r="C49" s="97"/>
      <c r="D49" s="35">
        <v>376</v>
      </c>
      <c r="F49" s="35">
        <v>-3276</v>
      </c>
      <c r="G49" s="35"/>
      <c r="H49" s="35">
        <v>0</v>
      </c>
      <c r="I49" s="35"/>
      <c r="J49" s="35">
        <v>0</v>
      </c>
    </row>
    <row r="50" spans="1:10" ht="22.5" customHeight="1">
      <c r="A50" s="23" t="s">
        <v>104</v>
      </c>
      <c r="B50" s="97"/>
      <c r="C50" s="97"/>
      <c r="D50" s="35"/>
      <c r="G50" s="35"/>
      <c r="H50" s="35"/>
      <c r="I50" s="35"/>
    </row>
    <row r="51" spans="1:10" ht="22.5" customHeight="1">
      <c r="A51" s="55" t="s">
        <v>105</v>
      </c>
      <c r="B51" s="97"/>
      <c r="C51" s="97"/>
      <c r="D51" s="35">
        <v>0</v>
      </c>
      <c r="F51" s="35">
        <v>19</v>
      </c>
      <c r="G51" s="35"/>
      <c r="H51" s="35">
        <v>0</v>
      </c>
      <c r="I51" s="35"/>
      <c r="J51" s="35">
        <v>0</v>
      </c>
    </row>
    <row r="52" spans="1:10" ht="22.5" customHeight="1">
      <c r="A52" s="29" t="s">
        <v>84</v>
      </c>
      <c r="B52" s="97"/>
      <c r="C52" s="97"/>
      <c r="F52" s="3"/>
      <c r="G52" s="35"/>
      <c r="H52" s="35"/>
      <c r="I52" s="35"/>
    </row>
    <row r="53" spans="1:10" ht="22.5" customHeight="1">
      <c r="A53" s="55" t="s">
        <v>123</v>
      </c>
      <c r="B53" s="97"/>
      <c r="C53" s="97"/>
      <c r="D53" s="33">
        <v>-75</v>
      </c>
      <c r="F53" s="33">
        <v>651</v>
      </c>
      <c r="G53" s="35"/>
      <c r="H53" s="35">
        <v>0</v>
      </c>
      <c r="I53" s="35"/>
      <c r="J53" s="35">
        <v>0</v>
      </c>
    </row>
    <row r="54" spans="1:10" ht="22.5" customHeight="1">
      <c r="A54" s="13" t="s">
        <v>87</v>
      </c>
      <c r="B54" s="97"/>
      <c r="C54" s="97"/>
      <c r="D54" s="25">
        <v>323</v>
      </c>
      <c r="E54" s="6"/>
      <c r="F54" s="25">
        <v>-1934</v>
      </c>
      <c r="G54" s="38"/>
      <c r="H54" s="25">
        <v>0</v>
      </c>
      <c r="I54" s="38"/>
      <c r="J54" s="25">
        <v>0</v>
      </c>
    </row>
    <row r="55" spans="1:10" ht="19.5" customHeight="1">
      <c r="A55" s="21"/>
      <c r="B55" s="97"/>
      <c r="C55" s="97"/>
      <c r="D55" s="59"/>
      <c r="E55" s="6"/>
      <c r="F55" s="59"/>
      <c r="G55" s="38"/>
      <c r="H55" s="60"/>
      <c r="I55" s="38"/>
      <c r="J55" s="60"/>
    </row>
    <row r="56" spans="1:10" s="6" customFormat="1" ht="22.5" customHeight="1">
      <c r="A56" s="13" t="s">
        <v>124</v>
      </c>
      <c r="B56" s="24"/>
      <c r="C56" s="51"/>
      <c r="D56" s="57">
        <v>323</v>
      </c>
      <c r="E56" s="26"/>
      <c r="F56" s="57">
        <v>-1934</v>
      </c>
      <c r="G56" s="26"/>
      <c r="H56" s="57">
        <v>0</v>
      </c>
      <c r="I56" s="26"/>
      <c r="J56" s="57">
        <v>0</v>
      </c>
    </row>
    <row r="57" spans="1:10" ht="22.5" customHeight="1" thickBot="1">
      <c r="A57" s="13" t="s">
        <v>109</v>
      </c>
      <c r="B57" s="97"/>
      <c r="C57" s="52"/>
      <c r="D57" s="50">
        <v>131860</v>
      </c>
      <c r="E57" s="31"/>
      <c r="F57" s="50">
        <v>150840</v>
      </c>
      <c r="G57" s="26"/>
      <c r="H57" s="50">
        <v>77751</v>
      </c>
      <c r="I57" s="26"/>
      <c r="J57" s="50">
        <v>77987</v>
      </c>
    </row>
    <row r="58" spans="1:10" ht="19.5" customHeight="1" thickTop="1">
      <c r="A58" s="13"/>
      <c r="B58" s="97"/>
      <c r="C58" s="97"/>
      <c r="D58" s="27"/>
      <c r="E58" s="28"/>
      <c r="F58" s="27"/>
      <c r="G58" s="32"/>
      <c r="H58" s="32"/>
      <c r="I58" s="32"/>
      <c r="J58" s="32"/>
    </row>
    <row r="59" spans="1:10" ht="22.5" customHeight="1">
      <c r="A59" s="13" t="s">
        <v>88</v>
      </c>
      <c r="B59" s="97"/>
      <c r="C59" s="97"/>
      <c r="D59" s="27"/>
      <c r="E59" s="28"/>
      <c r="F59" s="27"/>
      <c r="G59" s="28"/>
      <c r="H59" s="28"/>
      <c r="I59" s="28"/>
      <c r="J59" s="28"/>
    </row>
    <row r="60" spans="1:10" ht="22.5" customHeight="1">
      <c r="A60" s="21" t="s">
        <v>59</v>
      </c>
      <c r="B60" s="97"/>
      <c r="C60" s="97"/>
      <c r="D60" s="44">
        <v>131864</v>
      </c>
      <c r="E60" s="43"/>
      <c r="F60" s="44">
        <v>171144</v>
      </c>
      <c r="G60" s="43"/>
      <c r="H60" s="45">
        <v>77751</v>
      </c>
      <c r="I60" s="43"/>
      <c r="J60" s="45">
        <v>77987</v>
      </c>
    </row>
    <row r="61" spans="1:10" ht="22.5" customHeight="1">
      <c r="A61" s="21" t="s">
        <v>60</v>
      </c>
      <c r="B61" s="97"/>
      <c r="C61" s="97"/>
      <c r="D61" s="46">
        <v>-327</v>
      </c>
      <c r="E61" s="43"/>
      <c r="F61" s="46">
        <v>-18370</v>
      </c>
      <c r="G61" s="47"/>
      <c r="H61" s="16">
        <v>0</v>
      </c>
      <c r="J61" s="16">
        <v>0</v>
      </c>
    </row>
    <row r="62" spans="1:10" ht="22.5" customHeight="1" thickBot="1">
      <c r="A62" s="13" t="s">
        <v>108</v>
      </c>
      <c r="B62" s="97"/>
      <c r="C62" s="97"/>
      <c r="D62" s="49">
        <v>131537</v>
      </c>
      <c r="E62" s="48"/>
      <c r="F62" s="49">
        <v>152774</v>
      </c>
      <c r="G62" s="48"/>
      <c r="H62" s="49">
        <v>77751</v>
      </c>
      <c r="I62" s="48"/>
      <c r="J62" s="49">
        <v>77987</v>
      </c>
    </row>
    <row r="63" spans="1:10" ht="19.5" customHeight="1" thickTop="1">
      <c r="A63" s="13"/>
      <c r="B63" s="97"/>
      <c r="C63" s="97"/>
      <c r="D63" s="27"/>
      <c r="E63" s="48"/>
      <c r="F63" s="27"/>
      <c r="G63" s="48"/>
      <c r="H63" s="42"/>
      <c r="I63" s="48"/>
      <c r="J63" s="42"/>
    </row>
    <row r="64" spans="1:10" ht="22">
      <c r="A64" s="13" t="s">
        <v>89</v>
      </c>
      <c r="B64" s="97"/>
      <c r="C64" s="97"/>
      <c r="D64" s="27"/>
      <c r="E64" s="28"/>
      <c r="F64" s="27"/>
      <c r="G64" s="28"/>
      <c r="H64" s="28"/>
      <c r="I64" s="28"/>
      <c r="J64" s="28"/>
    </row>
    <row r="65" spans="1:10">
      <c r="A65" s="21" t="s">
        <v>59</v>
      </c>
      <c r="B65" s="97"/>
      <c r="C65" s="97"/>
      <c r="D65" s="44">
        <v>132192</v>
      </c>
      <c r="E65" s="43"/>
      <c r="F65" s="44">
        <v>168978</v>
      </c>
      <c r="G65" s="45"/>
      <c r="H65" s="45">
        <v>77751</v>
      </c>
      <c r="I65" s="45"/>
      <c r="J65" s="45">
        <v>77987</v>
      </c>
    </row>
    <row r="66" spans="1:10">
      <c r="A66" s="21" t="s">
        <v>60</v>
      </c>
      <c r="B66" s="97"/>
      <c r="C66" s="97"/>
      <c r="D66" s="46">
        <v>-332</v>
      </c>
      <c r="E66" s="43"/>
      <c r="F66" s="46">
        <v>-18138</v>
      </c>
      <c r="G66" s="53"/>
      <c r="H66" s="39">
        <v>0</v>
      </c>
      <c r="I66" s="35"/>
      <c r="J66" s="39">
        <v>0</v>
      </c>
    </row>
    <row r="67" spans="1:10" ht="22.5" thickBot="1">
      <c r="A67" s="13" t="s">
        <v>109</v>
      </c>
      <c r="B67" s="97"/>
      <c r="C67" s="97"/>
      <c r="D67" s="49">
        <v>131860</v>
      </c>
      <c r="E67" s="48"/>
      <c r="F67" s="49">
        <v>150840</v>
      </c>
      <c r="G67" s="54"/>
      <c r="H67" s="49">
        <v>77751</v>
      </c>
      <c r="I67" s="54"/>
      <c r="J67" s="49">
        <v>77987</v>
      </c>
    </row>
    <row r="68" spans="1:10" ht="19.5" customHeight="1" thickTop="1">
      <c r="B68" s="97"/>
      <c r="C68" s="97"/>
      <c r="D68" s="27"/>
      <c r="E68" s="28"/>
      <c r="F68" s="27"/>
      <c r="G68" s="28"/>
      <c r="H68" s="28"/>
      <c r="I68" s="28"/>
      <c r="J68" s="28"/>
    </row>
    <row r="69" spans="1:10" ht="26.5" customHeight="1" thickBot="1">
      <c r="A69" s="13" t="s">
        <v>112</v>
      </c>
      <c r="B69" s="97"/>
      <c r="C69" s="24"/>
      <c r="D69" s="93">
        <v>0.32966000000000001</v>
      </c>
      <c r="E69" s="23"/>
      <c r="F69" s="93">
        <v>0.42786000000000002</v>
      </c>
      <c r="G69" s="23"/>
      <c r="H69" s="93">
        <v>0.19437750000000001</v>
      </c>
      <c r="I69" s="23"/>
      <c r="J69" s="93">
        <v>0.19496749999999999</v>
      </c>
    </row>
    <row r="70" spans="1:10" ht="22" thickTop="1"/>
    <row r="72" spans="1:10" ht="23.25" customHeight="1">
      <c r="A72" s="102" t="s">
        <v>130</v>
      </c>
      <c r="B72" s="90"/>
      <c r="D72" s="23" t="s">
        <v>130</v>
      </c>
      <c r="F72" s="3"/>
      <c r="H72" s="35"/>
      <c r="J72" s="3"/>
    </row>
    <row r="73" spans="1:10" ht="23.25" customHeight="1">
      <c r="A73" s="95" t="s">
        <v>131</v>
      </c>
      <c r="B73" s="90"/>
      <c r="D73" s="96" t="s">
        <v>139</v>
      </c>
      <c r="F73" s="3"/>
      <c r="H73" s="35"/>
      <c r="J73" s="3"/>
    </row>
  </sheetData>
  <mergeCells count="14">
    <mergeCell ref="D45:J45"/>
    <mergeCell ref="D9:J9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BS3-5</vt:lpstr>
      <vt:lpstr>Q1 64</vt:lpstr>
      <vt:lpstr>PL-3mth</vt:lpstr>
      <vt:lpstr>PL Jan-Mar</vt:lpstr>
      <vt:lpstr>PL-6mth</vt:lpstr>
      <vt:lpstr>OCI-Conso 65</vt:lpstr>
      <vt:lpstr>OCI-Conso 66</vt:lpstr>
      <vt:lpstr>OCI-Separate 65</vt:lpstr>
      <vt:lpstr>OCI-Separate 66</vt:lpstr>
      <vt:lpstr>CF 14-16</vt:lpstr>
      <vt:lpstr>PL Q1</vt:lpstr>
      <vt:lpstr>'CF 14-16'!_Hlk120336604</vt:lpstr>
      <vt:lpstr>'BS3-5'!Print_Area</vt:lpstr>
      <vt:lpstr>'CF 14-16'!Print_Area</vt:lpstr>
      <vt:lpstr>'OCI-Conso 65'!Print_Area</vt:lpstr>
      <vt:lpstr>'OCI-Conso 66'!Print_Area</vt:lpstr>
      <vt:lpstr>'OCI-Separate 65'!Print_Area</vt:lpstr>
      <vt:lpstr>'OCI-Separate 66'!Print_Area</vt:lpstr>
      <vt:lpstr>'PL Jan-Mar'!Print_Area</vt:lpstr>
      <vt:lpstr>'PL Q1'!Print_Area</vt:lpstr>
      <vt:lpstr>'PL-3mth'!Print_Area</vt:lpstr>
      <vt:lpstr>'PL-6mth'!Print_Area</vt:lpstr>
      <vt:lpstr>'Q1 64'!Print_Area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Nawapong, Rungkitpaiboon</cp:lastModifiedBy>
  <cp:lastPrinted>2023-08-02T11:30:48Z</cp:lastPrinted>
  <dcterms:created xsi:type="dcterms:W3CDTF">2006-01-06T08:39:44Z</dcterms:created>
  <dcterms:modified xsi:type="dcterms:W3CDTF">2023-08-09T09:21:09Z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